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.xml" ContentType="application/vnd.openxmlformats-officedocument.drawing+xml"/>
  <Override PartName="/xl/charts/chart98.xml" ContentType="application/vnd.openxmlformats-officedocument.drawingml.chart+xml"/>
  <Override PartName="/xl/drawings/drawing3.xml" ContentType="application/vnd.openxmlformats-officedocument.drawing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4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45" yWindow="7635" windowWidth="19320" windowHeight="7185" tabRatio="756" activeTab="4"/>
  </bookViews>
  <sheets>
    <sheet name="Experiment Parameters" sheetId="6" r:id="rId1"/>
    <sheet name="Plate Layout for Printing" sheetId="2" r:id="rId2"/>
    <sheet name="Paste in transformed Data" sheetId="13" r:id="rId3"/>
    <sheet name="All Graphs" sheetId="3" r:id="rId4"/>
    <sheet name="Processed Data" sheetId="7" r:id="rId5"/>
    <sheet name="Result at a Glance" sheetId="8" r:id="rId6"/>
    <sheet name="Custom Graphs" sheetId="9" r:id="rId7"/>
    <sheet name="Custom Normalized Graphs" sheetId="10" r:id="rId8"/>
    <sheet name="Database Table" sheetId="11" r:id="rId9"/>
    <sheet name="Helptable Database Table" sheetId="5" r:id="rId10"/>
  </sheets>
  <externalReferences>
    <externalReference r:id="rId11"/>
  </externalReferences>
  <definedNames>
    <definedName name="_xlnm.Print_Area" localSheetId="6">'Custom Graphs'!$D$2:$U$28</definedName>
    <definedName name="_xlnm.Print_Area" localSheetId="7">'Custom Normalized Graphs'!$D$2:$U$28</definedName>
    <definedName name="_xlnm.Print_Area" localSheetId="1">'Plate Layout for Printing'!$B$4:$N$12</definedName>
  </definedNames>
  <calcPr calcId="145621"/>
</workbook>
</file>

<file path=xl/calcChain.xml><?xml version="1.0" encoding="utf-8"?>
<calcChain xmlns="http://schemas.openxmlformats.org/spreadsheetml/2006/main">
  <c r="CK10" i="13" l="1"/>
  <c r="CK11" i="13" s="1"/>
  <c r="CK12" i="13" s="1"/>
  <c r="CK13" i="13" s="1"/>
  <c r="CK14" i="13" s="1"/>
  <c r="CK15" i="13" s="1"/>
  <c r="CK16" i="13" s="1"/>
  <c r="CK17" i="13" s="1"/>
  <c r="CK18" i="13" s="1"/>
  <c r="CK19" i="13" s="1"/>
  <c r="CK20" i="13" s="1"/>
  <c r="CK21" i="13" s="1"/>
  <c r="CK22" i="13" s="1"/>
  <c r="CK23" i="13" s="1"/>
  <c r="CK24" i="13" s="1"/>
  <c r="CK25" i="13" s="1"/>
  <c r="CK26" i="13" s="1"/>
  <c r="CK27" i="13" s="1"/>
  <c r="CK28" i="13" s="1"/>
  <c r="CK29" i="13" s="1"/>
  <c r="CK30" i="13" s="1"/>
  <c r="CK31" i="13" s="1"/>
  <c r="CK32" i="13" s="1"/>
  <c r="CK33" i="13" s="1"/>
  <c r="CK34" i="13" s="1"/>
  <c r="CK35" i="13" s="1"/>
  <c r="CK36" i="13" s="1"/>
  <c r="CK37" i="13" s="1"/>
  <c r="CK38" i="13" s="1"/>
  <c r="CK39" i="13" s="1"/>
  <c r="CK40" i="13" s="1"/>
  <c r="CK41" i="13" s="1"/>
  <c r="CK42" i="13" s="1"/>
  <c r="CK43" i="13" s="1"/>
  <c r="CK44" i="13" s="1"/>
  <c r="CK45" i="13" s="1"/>
  <c r="CK46" i="13" s="1"/>
  <c r="CK47" i="13" s="1"/>
  <c r="CK48" i="13" s="1"/>
  <c r="CK49" i="13" s="1"/>
  <c r="CK50" i="13" s="1"/>
  <c r="CK51" i="13" s="1"/>
  <c r="CK52" i="13" s="1"/>
  <c r="CK53" i="13" s="1"/>
  <c r="CK54" i="13" s="1"/>
  <c r="CK55" i="13" s="1"/>
  <c r="CK56" i="13" s="1"/>
  <c r="CK57" i="13" s="1"/>
  <c r="CK58" i="13" s="1"/>
  <c r="CK59" i="13" s="1"/>
  <c r="CK60" i="13" s="1"/>
  <c r="CK61" i="13" s="1"/>
  <c r="CK62" i="13" s="1"/>
  <c r="CK63" i="13" s="1"/>
  <c r="CK64" i="13" s="1"/>
  <c r="CK65" i="13" s="1"/>
  <c r="CK66" i="13" s="1"/>
  <c r="CK67" i="13" s="1"/>
  <c r="CK68" i="13" s="1"/>
  <c r="CK69" i="13" s="1"/>
  <c r="CK70" i="13" s="1"/>
  <c r="CK71" i="13" s="1"/>
  <c r="CK72" i="13" s="1"/>
  <c r="CK73" i="13" s="1"/>
  <c r="CK74" i="13" s="1"/>
  <c r="CK75" i="13" s="1"/>
  <c r="CK76" i="13" s="1"/>
  <c r="CK77" i="13" s="1"/>
  <c r="CK78" i="13" s="1"/>
  <c r="CK79" i="13" s="1"/>
  <c r="CK80" i="13" s="1"/>
  <c r="CK81" i="13" s="1"/>
  <c r="CK82" i="13" s="1"/>
  <c r="CK83" i="13" s="1"/>
  <c r="CK84" i="13" s="1"/>
  <c r="CK85" i="13" s="1"/>
  <c r="CK86" i="13" s="1"/>
  <c r="CK87" i="13" s="1"/>
  <c r="CK88" i="13" s="1"/>
  <c r="CK89" i="13" s="1"/>
  <c r="CK90" i="13" s="1"/>
  <c r="CK91" i="13" s="1"/>
  <c r="CK92" i="13" s="1"/>
  <c r="CK93" i="13" s="1"/>
  <c r="CK94" i="13" s="1"/>
  <c r="CK95" i="13" s="1"/>
  <c r="CK96" i="13" s="1"/>
  <c r="CK97" i="13" s="1"/>
  <c r="CK98" i="13" s="1"/>
  <c r="CK99" i="13" s="1"/>
  <c r="CK100" i="13" s="1"/>
  <c r="CK101" i="13" s="1"/>
  <c r="CK102" i="13" s="1"/>
  <c r="CK103" i="13" s="1"/>
  <c r="CK104" i="13" s="1"/>
  <c r="CK105" i="13" s="1"/>
  <c r="CK106" i="13" s="1"/>
  <c r="CK107" i="13" s="1"/>
  <c r="CK108" i="13" s="1"/>
  <c r="CK109" i="13" s="1"/>
  <c r="BY10" i="13"/>
  <c r="BY11" i="13" s="1"/>
  <c r="BY12" i="13" s="1"/>
  <c r="BY13" i="13" s="1"/>
  <c r="BY14" i="13" s="1"/>
  <c r="BY15" i="13" s="1"/>
  <c r="BY16" i="13" s="1"/>
  <c r="BY17" i="13" s="1"/>
  <c r="BY18" i="13" s="1"/>
  <c r="BY19" i="13" s="1"/>
  <c r="BY20" i="13" s="1"/>
  <c r="BY21" i="13" s="1"/>
  <c r="BY22" i="13" s="1"/>
  <c r="BY23" i="13" s="1"/>
  <c r="BY24" i="13" s="1"/>
  <c r="BY25" i="13" s="1"/>
  <c r="BY26" i="13" s="1"/>
  <c r="BY27" i="13" s="1"/>
  <c r="BY28" i="13" s="1"/>
  <c r="BY29" i="13" s="1"/>
  <c r="BY30" i="13" s="1"/>
  <c r="BY31" i="13" s="1"/>
  <c r="BY32" i="13" s="1"/>
  <c r="BY33" i="13" s="1"/>
  <c r="BY34" i="13" s="1"/>
  <c r="BY35" i="13" s="1"/>
  <c r="BY36" i="13" s="1"/>
  <c r="BY37" i="13" s="1"/>
  <c r="BY38" i="13" s="1"/>
  <c r="BY39" i="13" s="1"/>
  <c r="BY40" i="13" s="1"/>
  <c r="BY41" i="13" s="1"/>
  <c r="BY42" i="13" s="1"/>
  <c r="BY43" i="13" s="1"/>
  <c r="BY44" i="13" s="1"/>
  <c r="BY45" i="13" s="1"/>
  <c r="BY46" i="13" s="1"/>
  <c r="BY47" i="13" s="1"/>
  <c r="BY48" i="13" s="1"/>
  <c r="BY49" i="13" s="1"/>
  <c r="BY50" i="13" s="1"/>
  <c r="BY51" i="13" s="1"/>
  <c r="BY52" i="13" s="1"/>
  <c r="BY53" i="13" s="1"/>
  <c r="BY54" i="13" s="1"/>
  <c r="BY55" i="13" s="1"/>
  <c r="BY56" i="13" s="1"/>
  <c r="BY57" i="13" s="1"/>
  <c r="BY58" i="13" s="1"/>
  <c r="BY59" i="13" s="1"/>
  <c r="BY60" i="13" s="1"/>
  <c r="BY61" i="13" s="1"/>
  <c r="BY62" i="13" s="1"/>
  <c r="BY63" i="13" s="1"/>
  <c r="BY64" i="13" s="1"/>
  <c r="BY65" i="13" s="1"/>
  <c r="BY66" i="13" s="1"/>
  <c r="BY67" i="13" s="1"/>
  <c r="BY68" i="13" s="1"/>
  <c r="BY69" i="13" s="1"/>
  <c r="BY70" i="13" s="1"/>
  <c r="BY71" i="13" s="1"/>
  <c r="BY72" i="13" s="1"/>
  <c r="BY73" i="13" s="1"/>
  <c r="BY74" i="13" s="1"/>
  <c r="BY75" i="13" s="1"/>
  <c r="BY76" i="13" s="1"/>
  <c r="BY77" i="13" s="1"/>
  <c r="BY78" i="13" s="1"/>
  <c r="BY79" i="13" s="1"/>
  <c r="BY80" i="13" s="1"/>
  <c r="BY81" i="13" s="1"/>
  <c r="BY82" i="13" s="1"/>
  <c r="BY83" i="13" s="1"/>
  <c r="BY84" i="13" s="1"/>
  <c r="BY85" i="13" s="1"/>
  <c r="BY86" i="13" s="1"/>
  <c r="BY87" i="13" s="1"/>
  <c r="BY88" i="13" s="1"/>
  <c r="BY89" i="13" s="1"/>
  <c r="BY90" i="13" s="1"/>
  <c r="BY91" i="13" s="1"/>
  <c r="BY92" i="13" s="1"/>
  <c r="BY93" i="13" s="1"/>
  <c r="BY94" i="13" s="1"/>
  <c r="BY95" i="13" s="1"/>
  <c r="BY96" i="13" s="1"/>
  <c r="BY97" i="13" s="1"/>
  <c r="BY98" i="13" s="1"/>
  <c r="BY99" i="13" s="1"/>
  <c r="BY100" i="13" s="1"/>
  <c r="BY101" i="13" s="1"/>
  <c r="BY102" i="13" s="1"/>
  <c r="BY103" i="13" s="1"/>
  <c r="BY104" i="13" s="1"/>
  <c r="BY105" i="13" s="1"/>
  <c r="BY106" i="13" s="1"/>
  <c r="BY107" i="13" s="1"/>
  <c r="BY108" i="13" s="1"/>
  <c r="BY109" i="13" s="1"/>
  <c r="BW10" i="13"/>
  <c r="BW11" i="13" s="1"/>
  <c r="BW12" i="13" s="1"/>
  <c r="BW13" i="13" s="1"/>
  <c r="BW14" i="13" s="1"/>
  <c r="BW15" i="13" s="1"/>
  <c r="BW16" i="13" s="1"/>
  <c r="BW17" i="13" s="1"/>
  <c r="BW18" i="13" s="1"/>
  <c r="BW19" i="13" s="1"/>
  <c r="BW20" i="13" s="1"/>
  <c r="BW21" i="13" s="1"/>
  <c r="BW22" i="13" s="1"/>
  <c r="BW23" i="13" s="1"/>
  <c r="BW24" i="13" s="1"/>
  <c r="BW25" i="13" s="1"/>
  <c r="BW26" i="13" s="1"/>
  <c r="BW27" i="13" s="1"/>
  <c r="BW28" i="13" s="1"/>
  <c r="BW29" i="13" s="1"/>
  <c r="BW30" i="13" s="1"/>
  <c r="BW31" i="13" s="1"/>
  <c r="BW32" i="13" s="1"/>
  <c r="BW33" i="13" s="1"/>
  <c r="BW34" i="13" s="1"/>
  <c r="BW35" i="13" s="1"/>
  <c r="BW36" i="13" s="1"/>
  <c r="BW37" i="13" s="1"/>
  <c r="BW38" i="13" s="1"/>
  <c r="BW39" i="13" s="1"/>
  <c r="BW40" i="13" s="1"/>
  <c r="BW41" i="13" s="1"/>
  <c r="BW42" i="13" s="1"/>
  <c r="BW43" i="13" s="1"/>
  <c r="BW44" i="13" s="1"/>
  <c r="BW45" i="13" s="1"/>
  <c r="BW46" i="13" s="1"/>
  <c r="BW47" i="13" s="1"/>
  <c r="BW48" i="13" s="1"/>
  <c r="BW49" i="13" s="1"/>
  <c r="BW50" i="13" s="1"/>
  <c r="BW51" i="13" s="1"/>
  <c r="BW52" i="13" s="1"/>
  <c r="BW53" i="13" s="1"/>
  <c r="BW54" i="13" s="1"/>
  <c r="BW55" i="13" s="1"/>
  <c r="BW56" i="13" s="1"/>
  <c r="BW57" i="13" s="1"/>
  <c r="BW58" i="13" s="1"/>
  <c r="BW59" i="13" s="1"/>
  <c r="BW60" i="13" s="1"/>
  <c r="BW61" i="13" s="1"/>
  <c r="BW62" i="13" s="1"/>
  <c r="BW63" i="13" s="1"/>
  <c r="BW64" i="13" s="1"/>
  <c r="BW65" i="13" s="1"/>
  <c r="BW66" i="13" s="1"/>
  <c r="BW67" i="13" s="1"/>
  <c r="BW68" i="13" s="1"/>
  <c r="BW69" i="13" s="1"/>
  <c r="BW70" i="13" s="1"/>
  <c r="BW71" i="13" s="1"/>
  <c r="BW72" i="13" s="1"/>
  <c r="BW73" i="13" s="1"/>
  <c r="BW74" i="13" s="1"/>
  <c r="BW75" i="13" s="1"/>
  <c r="BW76" i="13" s="1"/>
  <c r="BW77" i="13" s="1"/>
  <c r="BW78" i="13" s="1"/>
  <c r="BW79" i="13" s="1"/>
  <c r="BW80" i="13" s="1"/>
  <c r="BW81" i="13" s="1"/>
  <c r="BW82" i="13" s="1"/>
  <c r="BW83" i="13" s="1"/>
  <c r="BW84" i="13" s="1"/>
  <c r="BW85" i="13" s="1"/>
  <c r="BW86" i="13" s="1"/>
  <c r="BW87" i="13" s="1"/>
  <c r="BW88" i="13" s="1"/>
  <c r="BW89" i="13" s="1"/>
  <c r="BW90" i="13" s="1"/>
  <c r="BW91" i="13" s="1"/>
  <c r="BW92" i="13" s="1"/>
  <c r="BW93" i="13" s="1"/>
  <c r="BW94" i="13" s="1"/>
  <c r="BW95" i="13" s="1"/>
  <c r="BW96" i="13" s="1"/>
  <c r="BW97" i="13" s="1"/>
  <c r="BW98" i="13" s="1"/>
  <c r="BW99" i="13" s="1"/>
  <c r="BW100" i="13" s="1"/>
  <c r="BW101" i="13" s="1"/>
  <c r="BW102" i="13" s="1"/>
  <c r="BW103" i="13" s="1"/>
  <c r="BW104" i="13" s="1"/>
  <c r="BW105" i="13" s="1"/>
  <c r="BW106" i="13" s="1"/>
  <c r="BW107" i="13" s="1"/>
  <c r="BW108" i="13" s="1"/>
  <c r="BW109" i="13" s="1"/>
  <c r="BC10" i="13"/>
  <c r="BC11" i="13" s="1"/>
  <c r="BC12" i="13" s="1"/>
  <c r="BC13" i="13" s="1"/>
  <c r="BC14" i="13" s="1"/>
  <c r="BC15" i="13" s="1"/>
  <c r="BC16" i="13" s="1"/>
  <c r="BC17" i="13" s="1"/>
  <c r="BC18" i="13" s="1"/>
  <c r="BC19" i="13" s="1"/>
  <c r="BC20" i="13" s="1"/>
  <c r="BC21" i="13" s="1"/>
  <c r="BC22" i="13" s="1"/>
  <c r="BC23" i="13" s="1"/>
  <c r="BC24" i="13" s="1"/>
  <c r="BC25" i="13" s="1"/>
  <c r="BC26" i="13" s="1"/>
  <c r="BC27" i="13" s="1"/>
  <c r="BC28" i="13" s="1"/>
  <c r="BC29" i="13" s="1"/>
  <c r="BC30" i="13" s="1"/>
  <c r="BC31" i="13" s="1"/>
  <c r="BC32" i="13" s="1"/>
  <c r="BC33" i="13" s="1"/>
  <c r="BC34" i="13" s="1"/>
  <c r="BC35" i="13" s="1"/>
  <c r="BC36" i="13" s="1"/>
  <c r="BC37" i="13" s="1"/>
  <c r="BC38" i="13" s="1"/>
  <c r="BC39" i="13" s="1"/>
  <c r="BC40" i="13" s="1"/>
  <c r="BC41" i="13" s="1"/>
  <c r="BC42" i="13" s="1"/>
  <c r="BC43" i="13" s="1"/>
  <c r="BC44" i="13" s="1"/>
  <c r="BC45" i="13" s="1"/>
  <c r="BC46" i="13" s="1"/>
  <c r="BC47" i="13" s="1"/>
  <c r="BC48" i="13" s="1"/>
  <c r="BC49" i="13" s="1"/>
  <c r="BC50" i="13" s="1"/>
  <c r="BC51" i="13" s="1"/>
  <c r="BC52" i="13" s="1"/>
  <c r="BC53" i="13" s="1"/>
  <c r="BC54" i="13" s="1"/>
  <c r="BC55" i="13" s="1"/>
  <c r="BC56" i="13" s="1"/>
  <c r="BC57" i="13" s="1"/>
  <c r="BC58" i="13" s="1"/>
  <c r="BC59" i="13" s="1"/>
  <c r="BC60" i="13" s="1"/>
  <c r="BC61" i="13" s="1"/>
  <c r="BC62" i="13" s="1"/>
  <c r="BC63" i="13" s="1"/>
  <c r="BC64" i="13" s="1"/>
  <c r="BC65" i="13" s="1"/>
  <c r="BC66" i="13" s="1"/>
  <c r="BC67" i="13" s="1"/>
  <c r="BC68" i="13" s="1"/>
  <c r="BC69" i="13" s="1"/>
  <c r="BC70" i="13" s="1"/>
  <c r="BC71" i="13" s="1"/>
  <c r="BC72" i="13" s="1"/>
  <c r="BC73" i="13" s="1"/>
  <c r="BC74" i="13" s="1"/>
  <c r="BC75" i="13" s="1"/>
  <c r="BC76" i="13" s="1"/>
  <c r="BC77" i="13" s="1"/>
  <c r="BC78" i="13" s="1"/>
  <c r="BC79" i="13" s="1"/>
  <c r="BC80" i="13" s="1"/>
  <c r="BC81" i="13" s="1"/>
  <c r="BC82" i="13" s="1"/>
  <c r="BC83" i="13" s="1"/>
  <c r="BC84" i="13" s="1"/>
  <c r="BC85" i="13" s="1"/>
  <c r="BC86" i="13" s="1"/>
  <c r="BC87" i="13" s="1"/>
  <c r="BC88" i="13" s="1"/>
  <c r="BC89" i="13" s="1"/>
  <c r="BC90" i="13" s="1"/>
  <c r="BC91" i="13" s="1"/>
  <c r="BC92" i="13" s="1"/>
  <c r="BC93" i="13" s="1"/>
  <c r="BC94" i="13" s="1"/>
  <c r="BC95" i="13" s="1"/>
  <c r="BC96" i="13" s="1"/>
  <c r="BC97" i="13" s="1"/>
  <c r="BC98" i="13" s="1"/>
  <c r="BC99" i="13" s="1"/>
  <c r="BC100" i="13" s="1"/>
  <c r="BC101" i="13" s="1"/>
  <c r="BC102" i="13" s="1"/>
  <c r="BC103" i="13" s="1"/>
  <c r="BC104" i="13" s="1"/>
  <c r="BC105" i="13" s="1"/>
  <c r="BC106" i="13" s="1"/>
  <c r="BC107" i="13" s="1"/>
  <c r="BC108" i="13" s="1"/>
  <c r="BC109" i="13" s="1"/>
  <c r="AQ10" i="13"/>
  <c r="AQ11" i="13" s="1"/>
  <c r="AQ12" i="13" s="1"/>
  <c r="AQ13" i="13" s="1"/>
  <c r="AQ14" i="13" s="1"/>
  <c r="AQ15" i="13" s="1"/>
  <c r="AQ16" i="13" s="1"/>
  <c r="AQ17" i="13" s="1"/>
  <c r="AQ18" i="13" s="1"/>
  <c r="AQ19" i="13" s="1"/>
  <c r="AQ20" i="13" s="1"/>
  <c r="AQ21" i="13" s="1"/>
  <c r="AQ22" i="13" s="1"/>
  <c r="AQ23" i="13" s="1"/>
  <c r="AQ24" i="13" s="1"/>
  <c r="AQ25" i="13" s="1"/>
  <c r="AQ26" i="13" s="1"/>
  <c r="AQ27" i="13" s="1"/>
  <c r="AQ28" i="13" s="1"/>
  <c r="AQ29" i="13" s="1"/>
  <c r="AQ30" i="13" s="1"/>
  <c r="AQ31" i="13" s="1"/>
  <c r="AQ32" i="13" s="1"/>
  <c r="AQ33" i="13" s="1"/>
  <c r="AQ34" i="13" s="1"/>
  <c r="AQ35" i="13" s="1"/>
  <c r="AQ36" i="13" s="1"/>
  <c r="AQ37" i="13" s="1"/>
  <c r="AQ38" i="13" s="1"/>
  <c r="AQ39" i="13" s="1"/>
  <c r="AQ40" i="13" s="1"/>
  <c r="AQ41" i="13" s="1"/>
  <c r="AQ42" i="13" s="1"/>
  <c r="AQ43" i="13" s="1"/>
  <c r="AQ44" i="13" s="1"/>
  <c r="AQ45" i="13" s="1"/>
  <c r="AQ46" i="13" s="1"/>
  <c r="AQ47" i="13" s="1"/>
  <c r="AQ48" i="13" s="1"/>
  <c r="AQ49" i="13" s="1"/>
  <c r="AQ50" i="13" s="1"/>
  <c r="AQ51" i="13" s="1"/>
  <c r="AQ52" i="13" s="1"/>
  <c r="AQ53" i="13" s="1"/>
  <c r="AQ54" i="13" s="1"/>
  <c r="AQ55" i="13" s="1"/>
  <c r="AQ56" i="13" s="1"/>
  <c r="AQ57" i="13" s="1"/>
  <c r="AQ58" i="13" s="1"/>
  <c r="AQ59" i="13" s="1"/>
  <c r="AQ60" i="13" s="1"/>
  <c r="AQ61" i="13" s="1"/>
  <c r="AQ62" i="13" s="1"/>
  <c r="AQ63" i="13" s="1"/>
  <c r="AQ64" i="13" s="1"/>
  <c r="AQ65" i="13" s="1"/>
  <c r="AQ66" i="13" s="1"/>
  <c r="AQ67" i="13" s="1"/>
  <c r="AQ68" i="13" s="1"/>
  <c r="AQ69" i="13" s="1"/>
  <c r="AQ70" i="13" s="1"/>
  <c r="AQ71" i="13" s="1"/>
  <c r="AQ72" i="13" s="1"/>
  <c r="AQ73" i="13" s="1"/>
  <c r="AQ74" i="13" s="1"/>
  <c r="AQ75" i="13" s="1"/>
  <c r="AQ76" i="13" s="1"/>
  <c r="AQ77" i="13" s="1"/>
  <c r="AQ78" i="13" s="1"/>
  <c r="AQ79" i="13" s="1"/>
  <c r="AQ80" i="13" s="1"/>
  <c r="AQ81" i="13" s="1"/>
  <c r="AQ82" i="13" s="1"/>
  <c r="AQ83" i="13" s="1"/>
  <c r="AQ84" i="13" s="1"/>
  <c r="AQ85" i="13" s="1"/>
  <c r="AQ86" i="13" s="1"/>
  <c r="AQ87" i="13" s="1"/>
  <c r="AQ88" i="13" s="1"/>
  <c r="AQ89" i="13" s="1"/>
  <c r="AQ90" i="13" s="1"/>
  <c r="AQ91" i="13" s="1"/>
  <c r="AQ92" i="13" s="1"/>
  <c r="AQ93" i="13" s="1"/>
  <c r="AQ94" i="13" s="1"/>
  <c r="AQ95" i="13" s="1"/>
  <c r="AQ96" i="13" s="1"/>
  <c r="AQ97" i="13" s="1"/>
  <c r="AQ98" i="13" s="1"/>
  <c r="AQ99" i="13" s="1"/>
  <c r="AQ100" i="13" s="1"/>
  <c r="AQ101" i="13" s="1"/>
  <c r="AQ102" i="13" s="1"/>
  <c r="AQ103" i="13" s="1"/>
  <c r="AQ104" i="13" s="1"/>
  <c r="AQ105" i="13" s="1"/>
  <c r="AQ106" i="13" s="1"/>
  <c r="AQ107" i="13" s="1"/>
  <c r="AQ108" i="13" s="1"/>
  <c r="AQ109" i="13" s="1"/>
  <c r="AO10" i="13"/>
  <c r="AO11" i="13" s="1"/>
  <c r="AO12" i="13" s="1"/>
  <c r="AO13" i="13" s="1"/>
  <c r="AO14" i="13" s="1"/>
  <c r="AO15" i="13" s="1"/>
  <c r="AO16" i="13" s="1"/>
  <c r="AO17" i="13" s="1"/>
  <c r="AO18" i="13" s="1"/>
  <c r="AO19" i="13" s="1"/>
  <c r="AO20" i="13" s="1"/>
  <c r="AO21" i="13" s="1"/>
  <c r="AO22" i="13" s="1"/>
  <c r="AO23" i="13" s="1"/>
  <c r="AO24" i="13" s="1"/>
  <c r="AO25" i="13" s="1"/>
  <c r="AO26" i="13" s="1"/>
  <c r="AO27" i="13" s="1"/>
  <c r="AO28" i="13" s="1"/>
  <c r="AO29" i="13" s="1"/>
  <c r="AO30" i="13" s="1"/>
  <c r="AO31" i="13" s="1"/>
  <c r="AO32" i="13" s="1"/>
  <c r="AO33" i="13" s="1"/>
  <c r="AO34" i="13" s="1"/>
  <c r="AO35" i="13" s="1"/>
  <c r="AO36" i="13" s="1"/>
  <c r="AO37" i="13" s="1"/>
  <c r="AO38" i="13" s="1"/>
  <c r="AO39" i="13" s="1"/>
  <c r="AO40" i="13" s="1"/>
  <c r="AO41" i="13" s="1"/>
  <c r="AO42" i="13" s="1"/>
  <c r="AO43" i="13" s="1"/>
  <c r="AO44" i="13" s="1"/>
  <c r="AO45" i="13" s="1"/>
  <c r="AO46" i="13" s="1"/>
  <c r="AO47" i="13" s="1"/>
  <c r="AO48" i="13" s="1"/>
  <c r="AO49" i="13" s="1"/>
  <c r="AO50" i="13" s="1"/>
  <c r="AO51" i="13" s="1"/>
  <c r="AO52" i="13" s="1"/>
  <c r="AO53" i="13" s="1"/>
  <c r="AO54" i="13" s="1"/>
  <c r="AO55" i="13" s="1"/>
  <c r="AO56" i="13" s="1"/>
  <c r="AO57" i="13" s="1"/>
  <c r="AO58" i="13" s="1"/>
  <c r="AO59" i="13" s="1"/>
  <c r="AO60" i="13" s="1"/>
  <c r="AO61" i="13" s="1"/>
  <c r="AO62" i="13" s="1"/>
  <c r="AO63" i="13" s="1"/>
  <c r="AO64" i="13" s="1"/>
  <c r="AO65" i="13" s="1"/>
  <c r="AO66" i="13" s="1"/>
  <c r="AO67" i="13" s="1"/>
  <c r="AO68" i="13" s="1"/>
  <c r="AO69" i="13" s="1"/>
  <c r="AO70" i="13" s="1"/>
  <c r="AO71" i="13" s="1"/>
  <c r="AO72" i="13" s="1"/>
  <c r="AO73" i="13" s="1"/>
  <c r="AO74" i="13" s="1"/>
  <c r="AO75" i="13" s="1"/>
  <c r="AO76" i="13" s="1"/>
  <c r="AO77" i="13" s="1"/>
  <c r="AO78" i="13" s="1"/>
  <c r="AO79" i="13" s="1"/>
  <c r="AO80" i="13" s="1"/>
  <c r="AO81" i="13" s="1"/>
  <c r="AO82" i="13" s="1"/>
  <c r="AO83" i="13" s="1"/>
  <c r="AO84" i="13" s="1"/>
  <c r="AO85" i="13" s="1"/>
  <c r="AO86" i="13" s="1"/>
  <c r="AO87" i="13" s="1"/>
  <c r="AO88" i="13" s="1"/>
  <c r="AO89" i="13" s="1"/>
  <c r="AO90" i="13" s="1"/>
  <c r="AO91" i="13" s="1"/>
  <c r="AO92" i="13" s="1"/>
  <c r="AO93" i="13" s="1"/>
  <c r="AO94" i="13" s="1"/>
  <c r="AO95" i="13" s="1"/>
  <c r="AO96" i="13" s="1"/>
  <c r="AO97" i="13" s="1"/>
  <c r="AO98" i="13" s="1"/>
  <c r="AO99" i="13" s="1"/>
  <c r="AO100" i="13" s="1"/>
  <c r="AO101" i="13" s="1"/>
  <c r="AO102" i="13" s="1"/>
  <c r="AO103" i="13" s="1"/>
  <c r="AO104" i="13" s="1"/>
  <c r="AO105" i="13" s="1"/>
  <c r="AO106" i="13" s="1"/>
  <c r="AO107" i="13" s="1"/>
  <c r="AO108" i="13" s="1"/>
  <c r="AO109" i="13" s="1"/>
  <c r="AA10" i="13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AA26" i="13" s="1"/>
  <c r="AA27" i="13" s="1"/>
  <c r="AA28" i="13" s="1"/>
  <c r="AA29" i="13" s="1"/>
  <c r="AA30" i="13" s="1"/>
  <c r="AA31" i="13" s="1"/>
  <c r="AA32" i="13" s="1"/>
  <c r="AA33" i="13" s="1"/>
  <c r="AA34" i="13" s="1"/>
  <c r="AA35" i="13" s="1"/>
  <c r="AA36" i="13" s="1"/>
  <c r="AA37" i="13" s="1"/>
  <c r="AA38" i="13" s="1"/>
  <c r="AA39" i="13" s="1"/>
  <c r="AA40" i="13" s="1"/>
  <c r="AA41" i="13" s="1"/>
  <c r="AA42" i="13" s="1"/>
  <c r="AA43" i="13" s="1"/>
  <c r="AA44" i="13" s="1"/>
  <c r="AA45" i="13" s="1"/>
  <c r="AA46" i="13" s="1"/>
  <c r="AA47" i="13" s="1"/>
  <c r="AA48" i="13" s="1"/>
  <c r="AA49" i="13" s="1"/>
  <c r="AA50" i="13" s="1"/>
  <c r="AA51" i="13" s="1"/>
  <c r="AA52" i="13" s="1"/>
  <c r="AA53" i="13" s="1"/>
  <c r="AA54" i="13" s="1"/>
  <c r="AA55" i="13" s="1"/>
  <c r="AA56" i="13" s="1"/>
  <c r="AA57" i="13" s="1"/>
  <c r="AA58" i="13" s="1"/>
  <c r="AA59" i="13" s="1"/>
  <c r="AA60" i="13" s="1"/>
  <c r="AA61" i="13" s="1"/>
  <c r="AA62" i="13" s="1"/>
  <c r="AA63" i="13" s="1"/>
  <c r="AA64" i="13" s="1"/>
  <c r="AA65" i="13" s="1"/>
  <c r="AA66" i="13" s="1"/>
  <c r="AA67" i="13" s="1"/>
  <c r="AA68" i="13" s="1"/>
  <c r="AA69" i="13" s="1"/>
  <c r="AA70" i="13" s="1"/>
  <c r="AA71" i="13" s="1"/>
  <c r="AA72" i="13" s="1"/>
  <c r="AA73" i="13" s="1"/>
  <c r="AA74" i="13" s="1"/>
  <c r="AA75" i="13" s="1"/>
  <c r="AA76" i="13" s="1"/>
  <c r="AA77" i="13" s="1"/>
  <c r="AA78" i="13" s="1"/>
  <c r="AA79" i="13" s="1"/>
  <c r="AA80" i="13" s="1"/>
  <c r="AA81" i="13" s="1"/>
  <c r="AA82" i="13" s="1"/>
  <c r="AA83" i="13" s="1"/>
  <c r="AA84" i="13" s="1"/>
  <c r="AA85" i="13" s="1"/>
  <c r="AA86" i="13" s="1"/>
  <c r="AA87" i="13" s="1"/>
  <c r="AA88" i="13" s="1"/>
  <c r="AA89" i="13" s="1"/>
  <c r="AA90" i="13" s="1"/>
  <c r="AA91" i="13" s="1"/>
  <c r="AA92" i="13" s="1"/>
  <c r="AA93" i="13" s="1"/>
  <c r="AA94" i="13" s="1"/>
  <c r="AA95" i="13" s="1"/>
  <c r="AA96" i="13" s="1"/>
  <c r="AA97" i="13" s="1"/>
  <c r="AA98" i="13" s="1"/>
  <c r="AA99" i="13" s="1"/>
  <c r="AA100" i="13" s="1"/>
  <c r="AA101" i="13" s="1"/>
  <c r="AA102" i="13" s="1"/>
  <c r="AA103" i="13" s="1"/>
  <c r="AA104" i="13" s="1"/>
  <c r="AA105" i="13" s="1"/>
  <c r="AA106" i="13" s="1"/>
  <c r="AA107" i="13" s="1"/>
  <c r="AA108" i="13" s="1"/>
  <c r="AA109" i="13" s="1"/>
  <c r="O10" i="13"/>
  <c r="O11" i="13" s="1"/>
  <c r="O12" i="13" s="1"/>
  <c r="O13" i="13" s="1"/>
  <c r="O14" i="13" s="1"/>
  <c r="O15" i="13" s="1"/>
  <c r="O16" i="13" s="1"/>
  <c r="O17" i="13" s="1"/>
  <c r="O18" i="13" s="1"/>
  <c r="O19" i="13" s="1"/>
  <c r="O20" i="13" s="1"/>
  <c r="O21" i="13" s="1"/>
  <c r="O22" i="13" s="1"/>
  <c r="O23" i="13" s="1"/>
  <c r="O24" i="13" s="1"/>
  <c r="O25" i="13" s="1"/>
  <c r="O26" i="13" s="1"/>
  <c r="O27" i="13" s="1"/>
  <c r="O28" i="13" s="1"/>
  <c r="O29" i="13" s="1"/>
  <c r="O30" i="13" s="1"/>
  <c r="O31" i="13" s="1"/>
  <c r="O32" i="13" s="1"/>
  <c r="O33" i="13" s="1"/>
  <c r="O34" i="13" s="1"/>
  <c r="O35" i="13" s="1"/>
  <c r="O36" i="13" s="1"/>
  <c r="O37" i="13" s="1"/>
  <c r="O38" i="13" s="1"/>
  <c r="O39" i="13" s="1"/>
  <c r="O40" i="13" s="1"/>
  <c r="O41" i="13" s="1"/>
  <c r="O42" i="13" s="1"/>
  <c r="O43" i="13" s="1"/>
  <c r="O44" i="13" s="1"/>
  <c r="O45" i="13" s="1"/>
  <c r="O46" i="13" s="1"/>
  <c r="O47" i="13" s="1"/>
  <c r="O48" i="13" s="1"/>
  <c r="O49" i="13" s="1"/>
  <c r="O50" i="13" s="1"/>
  <c r="O51" i="13" s="1"/>
  <c r="O52" i="13" s="1"/>
  <c r="O53" i="13" s="1"/>
  <c r="O54" i="13" s="1"/>
  <c r="O55" i="13" s="1"/>
  <c r="O56" i="13" s="1"/>
  <c r="O57" i="13" s="1"/>
  <c r="O58" i="13" s="1"/>
  <c r="O59" i="13" s="1"/>
  <c r="O60" i="13" s="1"/>
  <c r="O61" i="13" s="1"/>
  <c r="O62" i="13" s="1"/>
  <c r="O63" i="13" s="1"/>
  <c r="O64" i="13" s="1"/>
  <c r="O65" i="13" s="1"/>
  <c r="O66" i="13" s="1"/>
  <c r="O67" i="13" s="1"/>
  <c r="O68" i="13" s="1"/>
  <c r="O69" i="13" s="1"/>
  <c r="O70" i="13" s="1"/>
  <c r="O71" i="13" s="1"/>
  <c r="O72" i="13" s="1"/>
  <c r="O73" i="13" s="1"/>
  <c r="O74" i="13" s="1"/>
  <c r="O75" i="13" s="1"/>
  <c r="O76" i="13" s="1"/>
  <c r="O77" i="13" s="1"/>
  <c r="O78" i="13" s="1"/>
  <c r="O79" i="13" s="1"/>
  <c r="O80" i="13" s="1"/>
  <c r="O81" i="13" s="1"/>
  <c r="O82" i="13" s="1"/>
  <c r="O83" i="13" s="1"/>
  <c r="O84" i="13" s="1"/>
  <c r="O85" i="13" s="1"/>
  <c r="O86" i="13" s="1"/>
  <c r="O87" i="13" s="1"/>
  <c r="O88" i="13" s="1"/>
  <c r="O89" i="13" s="1"/>
  <c r="O90" i="13" s="1"/>
  <c r="O91" i="13" s="1"/>
  <c r="O92" i="13" s="1"/>
  <c r="O93" i="13" s="1"/>
  <c r="O94" i="13" s="1"/>
  <c r="O95" i="13" s="1"/>
  <c r="O96" i="13" s="1"/>
  <c r="O97" i="13" s="1"/>
  <c r="O98" i="13" s="1"/>
  <c r="O99" i="13" s="1"/>
  <c r="O100" i="13" s="1"/>
  <c r="O101" i="13" s="1"/>
  <c r="O102" i="13" s="1"/>
  <c r="O103" i="13" s="1"/>
  <c r="O104" i="13" s="1"/>
  <c r="O105" i="13" s="1"/>
  <c r="O106" i="13" s="1"/>
  <c r="O107" i="13" s="1"/>
  <c r="O108" i="13" s="1"/>
  <c r="O109" i="13" s="1"/>
  <c r="CN9" i="13"/>
  <c r="CN10" i="13" s="1"/>
  <c r="CN11" i="13" s="1"/>
  <c r="CN12" i="13" s="1"/>
  <c r="CN13" i="13" s="1"/>
  <c r="CN14" i="13" s="1"/>
  <c r="CN15" i="13" s="1"/>
  <c r="CN16" i="13" s="1"/>
  <c r="CN17" i="13" s="1"/>
  <c r="CN18" i="13" s="1"/>
  <c r="CN19" i="13" s="1"/>
  <c r="CN20" i="13" s="1"/>
  <c r="CN21" i="13" s="1"/>
  <c r="CN22" i="13" s="1"/>
  <c r="CN23" i="13" s="1"/>
  <c r="CN24" i="13" s="1"/>
  <c r="CN25" i="13" s="1"/>
  <c r="CN26" i="13" s="1"/>
  <c r="CN27" i="13" s="1"/>
  <c r="CN28" i="13" s="1"/>
  <c r="CN29" i="13" s="1"/>
  <c r="CN30" i="13" s="1"/>
  <c r="CN31" i="13" s="1"/>
  <c r="CN32" i="13" s="1"/>
  <c r="CN33" i="13" s="1"/>
  <c r="CN34" i="13" s="1"/>
  <c r="CN35" i="13" s="1"/>
  <c r="CN36" i="13" s="1"/>
  <c r="CN37" i="13" s="1"/>
  <c r="CN38" i="13" s="1"/>
  <c r="CN39" i="13" s="1"/>
  <c r="CN40" i="13" s="1"/>
  <c r="CN41" i="13" s="1"/>
  <c r="CN42" i="13" s="1"/>
  <c r="CN43" i="13" s="1"/>
  <c r="CN44" i="13" s="1"/>
  <c r="CN45" i="13" s="1"/>
  <c r="CN46" i="13" s="1"/>
  <c r="CN47" i="13" s="1"/>
  <c r="CN48" i="13" s="1"/>
  <c r="CN49" i="13" s="1"/>
  <c r="CN50" i="13" s="1"/>
  <c r="CN51" i="13" s="1"/>
  <c r="CN52" i="13" s="1"/>
  <c r="CN53" i="13" s="1"/>
  <c r="CN54" i="13" s="1"/>
  <c r="CN55" i="13" s="1"/>
  <c r="CN56" i="13" s="1"/>
  <c r="CN57" i="13" s="1"/>
  <c r="CN58" i="13" s="1"/>
  <c r="CN59" i="13" s="1"/>
  <c r="CN60" i="13" s="1"/>
  <c r="CN61" i="13" s="1"/>
  <c r="CN62" i="13" s="1"/>
  <c r="CN63" i="13" s="1"/>
  <c r="CN64" i="13" s="1"/>
  <c r="CN65" i="13" s="1"/>
  <c r="CN66" i="13" s="1"/>
  <c r="CN67" i="13" s="1"/>
  <c r="CN68" i="13" s="1"/>
  <c r="CN69" i="13" s="1"/>
  <c r="CN70" i="13" s="1"/>
  <c r="CN71" i="13" s="1"/>
  <c r="CN72" i="13" s="1"/>
  <c r="CN73" i="13" s="1"/>
  <c r="CN74" i="13" s="1"/>
  <c r="CN75" i="13" s="1"/>
  <c r="CN76" i="13" s="1"/>
  <c r="CN77" i="13" s="1"/>
  <c r="CN78" i="13" s="1"/>
  <c r="CN79" i="13" s="1"/>
  <c r="CN80" i="13" s="1"/>
  <c r="CN81" i="13" s="1"/>
  <c r="CN82" i="13" s="1"/>
  <c r="CN83" i="13" s="1"/>
  <c r="CN84" i="13" s="1"/>
  <c r="CN85" i="13" s="1"/>
  <c r="CN86" i="13" s="1"/>
  <c r="CN87" i="13" s="1"/>
  <c r="CN88" i="13" s="1"/>
  <c r="CN89" i="13" s="1"/>
  <c r="CN90" i="13" s="1"/>
  <c r="CN91" i="13" s="1"/>
  <c r="CN92" i="13" s="1"/>
  <c r="CN93" i="13" s="1"/>
  <c r="CN94" i="13" s="1"/>
  <c r="CN95" i="13" s="1"/>
  <c r="CN96" i="13" s="1"/>
  <c r="CN97" i="13" s="1"/>
  <c r="CN98" i="13" s="1"/>
  <c r="CN99" i="13" s="1"/>
  <c r="CN100" i="13" s="1"/>
  <c r="CN101" i="13" s="1"/>
  <c r="CN102" i="13" s="1"/>
  <c r="CN103" i="13" s="1"/>
  <c r="CN104" i="13" s="1"/>
  <c r="CN105" i="13" s="1"/>
  <c r="CN106" i="13" s="1"/>
  <c r="CN107" i="13" s="1"/>
  <c r="CN108" i="13" s="1"/>
  <c r="CN109" i="13" s="1"/>
  <c r="CM9" i="13"/>
  <c r="CM10" i="13" s="1"/>
  <c r="CM11" i="13" s="1"/>
  <c r="CM12" i="13" s="1"/>
  <c r="CM13" i="13" s="1"/>
  <c r="CM14" i="13" s="1"/>
  <c r="CM15" i="13" s="1"/>
  <c r="CM16" i="13" s="1"/>
  <c r="CM17" i="13" s="1"/>
  <c r="CM18" i="13" s="1"/>
  <c r="CM19" i="13" s="1"/>
  <c r="CM20" i="13" s="1"/>
  <c r="CM21" i="13" s="1"/>
  <c r="CM22" i="13" s="1"/>
  <c r="CM23" i="13" s="1"/>
  <c r="CM24" i="13" s="1"/>
  <c r="CM25" i="13" s="1"/>
  <c r="CM26" i="13" s="1"/>
  <c r="CM27" i="13" s="1"/>
  <c r="CM28" i="13" s="1"/>
  <c r="CM29" i="13" s="1"/>
  <c r="CM30" i="13" s="1"/>
  <c r="CM31" i="13" s="1"/>
  <c r="CM32" i="13" s="1"/>
  <c r="CM33" i="13" s="1"/>
  <c r="CM34" i="13" s="1"/>
  <c r="CM35" i="13" s="1"/>
  <c r="CM36" i="13" s="1"/>
  <c r="CM37" i="13" s="1"/>
  <c r="CM38" i="13" s="1"/>
  <c r="CM39" i="13" s="1"/>
  <c r="CM40" i="13" s="1"/>
  <c r="CM41" i="13" s="1"/>
  <c r="CM42" i="13" s="1"/>
  <c r="CM43" i="13" s="1"/>
  <c r="CM44" i="13" s="1"/>
  <c r="CM45" i="13" s="1"/>
  <c r="CM46" i="13" s="1"/>
  <c r="CM47" i="13" s="1"/>
  <c r="CM48" i="13" s="1"/>
  <c r="CM49" i="13" s="1"/>
  <c r="CM50" i="13" s="1"/>
  <c r="CM51" i="13" s="1"/>
  <c r="CM52" i="13" s="1"/>
  <c r="CM53" i="13" s="1"/>
  <c r="CM54" i="13" s="1"/>
  <c r="CM55" i="13" s="1"/>
  <c r="CM56" i="13" s="1"/>
  <c r="CM57" i="13" s="1"/>
  <c r="CM58" i="13" s="1"/>
  <c r="CM59" i="13" s="1"/>
  <c r="CM60" i="13" s="1"/>
  <c r="CM61" i="13" s="1"/>
  <c r="CM62" i="13" s="1"/>
  <c r="CM63" i="13" s="1"/>
  <c r="CM64" i="13" s="1"/>
  <c r="CM65" i="13" s="1"/>
  <c r="CM66" i="13" s="1"/>
  <c r="CM67" i="13" s="1"/>
  <c r="CM68" i="13" s="1"/>
  <c r="CM69" i="13" s="1"/>
  <c r="CM70" i="13" s="1"/>
  <c r="CM71" i="13" s="1"/>
  <c r="CM72" i="13" s="1"/>
  <c r="CM73" i="13" s="1"/>
  <c r="CM74" i="13" s="1"/>
  <c r="CM75" i="13" s="1"/>
  <c r="CM76" i="13" s="1"/>
  <c r="CM77" i="13" s="1"/>
  <c r="CM78" i="13" s="1"/>
  <c r="CM79" i="13" s="1"/>
  <c r="CM80" i="13" s="1"/>
  <c r="CM81" i="13" s="1"/>
  <c r="CM82" i="13" s="1"/>
  <c r="CM83" i="13" s="1"/>
  <c r="CM84" i="13" s="1"/>
  <c r="CM85" i="13" s="1"/>
  <c r="CM86" i="13" s="1"/>
  <c r="CM87" i="13" s="1"/>
  <c r="CM88" i="13" s="1"/>
  <c r="CM89" i="13" s="1"/>
  <c r="CM90" i="13" s="1"/>
  <c r="CM91" i="13" s="1"/>
  <c r="CM92" i="13" s="1"/>
  <c r="CM93" i="13" s="1"/>
  <c r="CM94" i="13" s="1"/>
  <c r="CM95" i="13" s="1"/>
  <c r="CM96" i="13" s="1"/>
  <c r="CM97" i="13" s="1"/>
  <c r="CM98" i="13" s="1"/>
  <c r="CM99" i="13" s="1"/>
  <c r="CM100" i="13" s="1"/>
  <c r="CM101" i="13" s="1"/>
  <c r="CM102" i="13" s="1"/>
  <c r="CM103" i="13" s="1"/>
  <c r="CM104" i="13" s="1"/>
  <c r="CM105" i="13" s="1"/>
  <c r="CM106" i="13" s="1"/>
  <c r="CM107" i="13" s="1"/>
  <c r="CM108" i="13" s="1"/>
  <c r="CM109" i="13" s="1"/>
  <c r="CL9" i="13"/>
  <c r="CL10" i="13" s="1"/>
  <c r="CL11" i="13" s="1"/>
  <c r="CL12" i="13" s="1"/>
  <c r="CL13" i="13" s="1"/>
  <c r="CL14" i="13" s="1"/>
  <c r="CL15" i="13" s="1"/>
  <c r="CL16" i="13" s="1"/>
  <c r="CL17" i="13" s="1"/>
  <c r="CL18" i="13" s="1"/>
  <c r="CL19" i="13" s="1"/>
  <c r="CL20" i="13" s="1"/>
  <c r="CL21" i="13" s="1"/>
  <c r="CL22" i="13" s="1"/>
  <c r="CL23" i="13" s="1"/>
  <c r="CL24" i="13" s="1"/>
  <c r="CL25" i="13" s="1"/>
  <c r="CL26" i="13" s="1"/>
  <c r="CL27" i="13" s="1"/>
  <c r="CL28" i="13" s="1"/>
  <c r="CL29" i="13" s="1"/>
  <c r="CL30" i="13" s="1"/>
  <c r="CL31" i="13" s="1"/>
  <c r="CL32" i="13" s="1"/>
  <c r="CL33" i="13" s="1"/>
  <c r="CL34" i="13" s="1"/>
  <c r="CL35" i="13" s="1"/>
  <c r="CL36" i="13" s="1"/>
  <c r="CL37" i="13" s="1"/>
  <c r="CL38" i="13" s="1"/>
  <c r="CL39" i="13" s="1"/>
  <c r="CL40" i="13" s="1"/>
  <c r="CL41" i="13" s="1"/>
  <c r="CL42" i="13" s="1"/>
  <c r="CL43" i="13" s="1"/>
  <c r="CL44" i="13" s="1"/>
  <c r="CL45" i="13" s="1"/>
  <c r="CL46" i="13" s="1"/>
  <c r="CL47" i="13" s="1"/>
  <c r="CL48" i="13" s="1"/>
  <c r="CL49" i="13" s="1"/>
  <c r="CL50" i="13" s="1"/>
  <c r="CL51" i="13" s="1"/>
  <c r="CL52" i="13" s="1"/>
  <c r="CL53" i="13" s="1"/>
  <c r="CL54" i="13" s="1"/>
  <c r="CL55" i="13" s="1"/>
  <c r="CL56" i="13" s="1"/>
  <c r="CL57" i="13" s="1"/>
  <c r="CL58" i="13" s="1"/>
  <c r="CL59" i="13" s="1"/>
  <c r="CL60" i="13" s="1"/>
  <c r="CL61" i="13" s="1"/>
  <c r="CL62" i="13" s="1"/>
  <c r="CL63" i="13" s="1"/>
  <c r="CL64" i="13" s="1"/>
  <c r="CL65" i="13" s="1"/>
  <c r="CL66" i="13" s="1"/>
  <c r="CL67" i="13" s="1"/>
  <c r="CL68" i="13" s="1"/>
  <c r="CL69" i="13" s="1"/>
  <c r="CL70" i="13" s="1"/>
  <c r="CL71" i="13" s="1"/>
  <c r="CL72" i="13" s="1"/>
  <c r="CL73" i="13" s="1"/>
  <c r="CL74" i="13" s="1"/>
  <c r="CL75" i="13" s="1"/>
  <c r="CL76" i="13" s="1"/>
  <c r="CL77" i="13" s="1"/>
  <c r="CL78" i="13" s="1"/>
  <c r="CL79" i="13" s="1"/>
  <c r="CL80" i="13" s="1"/>
  <c r="CL81" i="13" s="1"/>
  <c r="CL82" i="13" s="1"/>
  <c r="CL83" i="13" s="1"/>
  <c r="CL84" i="13" s="1"/>
  <c r="CL85" i="13" s="1"/>
  <c r="CL86" i="13" s="1"/>
  <c r="CL87" i="13" s="1"/>
  <c r="CL88" i="13" s="1"/>
  <c r="CL89" i="13" s="1"/>
  <c r="CL90" i="13" s="1"/>
  <c r="CL91" i="13" s="1"/>
  <c r="CL92" i="13" s="1"/>
  <c r="CL93" i="13" s="1"/>
  <c r="CL94" i="13" s="1"/>
  <c r="CL95" i="13" s="1"/>
  <c r="CL96" i="13" s="1"/>
  <c r="CL97" i="13" s="1"/>
  <c r="CL98" i="13" s="1"/>
  <c r="CL99" i="13" s="1"/>
  <c r="CL100" i="13" s="1"/>
  <c r="CL101" i="13" s="1"/>
  <c r="CL102" i="13" s="1"/>
  <c r="CL103" i="13" s="1"/>
  <c r="CL104" i="13" s="1"/>
  <c r="CL105" i="13" s="1"/>
  <c r="CL106" i="13" s="1"/>
  <c r="CL107" i="13" s="1"/>
  <c r="CL108" i="13" s="1"/>
  <c r="CL109" i="13" s="1"/>
  <c r="CK9" i="13"/>
  <c r="CJ9" i="13"/>
  <c r="CJ10" i="13" s="1"/>
  <c r="CJ11" i="13" s="1"/>
  <c r="CJ12" i="13" s="1"/>
  <c r="CJ13" i="13" s="1"/>
  <c r="CJ14" i="13" s="1"/>
  <c r="CJ15" i="13" s="1"/>
  <c r="CJ16" i="13" s="1"/>
  <c r="CJ17" i="13" s="1"/>
  <c r="CJ18" i="13" s="1"/>
  <c r="CJ19" i="13" s="1"/>
  <c r="CJ20" i="13" s="1"/>
  <c r="CJ21" i="13" s="1"/>
  <c r="CJ22" i="13" s="1"/>
  <c r="CJ23" i="13" s="1"/>
  <c r="CJ24" i="13" s="1"/>
  <c r="CJ25" i="13" s="1"/>
  <c r="CJ26" i="13" s="1"/>
  <c r="CJ27" i="13" s="1"/>
  <c r="CJ28" i="13" s="1"/>
  <c r="CJ29" i="13" s="1"/>
  <c r="CJ30" i="13" s="1"/>
  <c r="CJ31" i="13" s="1"/>
  <c r="CJ32" i="13" s="1"/>
  <c r="CJ33" i="13" s="1"/>
  <c r="CJ34" i="13" s="1"/>
  <c r="CJ35" i="13" s="1"/>
  <c r="CJ36" i="13" s="1"/>
  <c r="CJ37" i="13" s="1"/>
  <c r="CJ38" i="13" s="1"/>
  <c r="CJ39" i="13" s="1"/>
  <c r="CJ40" i="13" s="1"/>
  <c r="CJ41" i="13" s="1"/>
  <c r="CJ42" i="13" s="1"/>
  <c r="CJ43" i="13" s="1"/>
  <c r="CJ44" i="13" s="1"/>
  <c r="CJ45" i="13" s="1"/>
  <c r="CJ46" i="13" s="1"/>
  <c r="CJ47" i="13" s="1"/>
  <c r="CJ48" i="13" s="1"/>
  <c r="CJ49" i="13" s="1"/>
  <c r="CJ50" i="13" s="1"/>
  <c r="CJ51" i="13" s="1"/>
  <c r="CJ52" i="13" s="1"/>
  <c r="CJ53" i="13" s="1"/>
  <c r="CJ54" i="13" s="1"/>
  <c r="CJ55" i="13" s="1"/>
  <c r="CJ56" i="13" s="1"/>
  <c r="CJ57" i="13" s="1"/>
  <c r="CJ58" i="13" s="1"/>
  <c r="CJ59" i="13" s="1"/>
  <c r="CJ60" i="13" s="1"/>
  <c r="CJ61" i="13" s="1"/>
  <c r="CJ62" i="13" s="1"/>
  <c r="CJ63" i="13" s="1"/>
  <c r="CJ64" i="13" s="1"/>
  <c r="CJ65" i="13" s="1"/>
  <c r="CJ66" i="13" s="1"/>
  <c r="CJ67" i="13" s="1"/>
  <c r="CJ68" i="13" s="1"/>
  <c r="CJ69" i="13" s="1"/>
  <c r="CJ70" i="13" s="1"/>
  <c r="CJ71" i="13" s="1"/>
  <c r="CJ72" i="13" s="1"/>
  <c r="CJ73" i="13" s="1"/>
  <c r="CJ74" i="13" s="1"/>
  <c r="CJ75" i="13" s="1"/>
  <c r="CJ76" i="13" s="1"/>
  <c r="CJ77" i="13" s="1"/>
  <c r="CJ78" i="13" s="1"/>
  <c r="CJ79" i="13" s="1"/>
  <c r="CJ80" i="13" s="1"/>
  <c r="CJ81" i="13" s="1"/>
  <c r="CJ82" i="13" s="1"/>
  <c r="CJ83" i="13" s="1"/>
  <c r="CJ84" i="13" s="1"/>
  <c r="CJ85" i="13" s="1"/>
  <c r="CJ86" i="13" s="1"/>
  <c r="CJ87" i="13" s="1"/>
  <c r="CJ88" i="13" s="1"/>
  <c r="CJ89" i="13" s="1"/>
  <c r="CJ90" i="13" s="1"/>
  <c r="CJ91" i="13" s="1"/>
  <c r="CJ92" i="13" s="1"/>
  <c r="CJ93" i="13" s="1"/>
  <c r="CJ94" i="13" s="1"/>
  <c r="CJ95" i="13" s="1"/>
  <c r="CJ96" i="13" s="1"/>
  <c r="CJ97" i="13" s="1"/>
  <c r="CJ98" i="13" s="1"/>
  <c r="CJ99" i="13" s="1"/>
  <c r="CJ100" i="13" s="1"/>
  <c r="CJ101" i="13" s="1"/>
  <c r="CJ102" i="13" s="1"/>
  <c r="CJ103" i="13" s="1"/>
  <c r="CJ104" i="13" s="1"/>
  <c r="CJ105" i="13" s="1"/>
  <c r="CJ106" i="13" s="1"/>
  <c r="CJ107" i="13" s="1"/>
  <c r="CJ108" i="13" s="1"/>
  <c r="CJ109" i="13" s="1"/>
  <c r="CI9" i="13"/>
  <c r="CI10" i="13" s="1"/>
  <c r="CI11" i="13" s="1"/>
  <c r="CI12" i="13" s="1"/>
  <c r="CI13" i="13" s="1"/>
  <c r="CI14" i="13" s="1"/>
  <c r="CI15" i="13" s="1"/>
  <c r="CI16" i="13" s="1"/>
  <c r="CI17" i="13" s="1"/>
  <c r="CI18" i="13" s="1"/>
  <c r="CI19" i="13" s="1"/>
  <c r="CI20" i="13" s="1"/>
  <c r="CI21" i="13" s="1"/>
  <c r="CI22" i="13" s="1"/>
  <c r="CI23" i="13" s="1"/>
  <c r="CI24" i="13" s="1"/>
  <c r="CI25" i="13" s="1"/>
  <c r="CI26" i="13" s="1"/>
  <c r="CI27" i="13" s="1"/>
  <c r="CI28" i="13" s="1"/>
  <c r="CI29" i="13" s="1"/>
  <c r="CI30" i="13" s="1"/>
  <c r="CI31" i="13" s="1"/>
  <c r="CI32" i="13" s="1"/>
  <c r="CI33" i="13" s="1"/>
  <c r="CI34" i="13" s="1"/>
  <c r="CI35" i="13" s="1"/>
  <c r="CI36" i="13" s="1"/>
  <c r="CI37" i="13" s="1"/>
  <c r="CI38" i="13" s="1"/>
  <c r="CI39" i="13" s="1"/>
  <c r="CI40" i="13" s="1"/>
  <c r="CI41" i="13" s="1"/>
  <c r="CI42" i="13" s="1"/>
  <c r="CI43" i="13" s="1"/>
  <c r="CI44" i="13" s="1"/>
  <c r="CI45" i="13" s="1"/>
  <c r="CI46" i="13" s="1"/>
  <c r="CI47" i="13" s="1"/>
  <c r="CI48" i="13" s="1"/>
  <c r="CI49" i="13" s="1"/>
  <c r="CI50" i="13" s="1"/>
  <c r="CI51" i="13" s="1"/>
  <c r="CI52" i="13" s="1"/>
  <c r="CI53" i="13" s="1"/>
  <c r="CI54" i="13" s="1"/>
  <c r="CI55" i="13" s="1"/>
  <c r="CI56" i="13" s="1"/>
  <c r="CI57" i="13" s="1"/>
  <c r="CI58" i="13" s="1"/>
  <c r="CI59" i="13" s="1"/>
  <c r="CI60" i="13" s="1"/>
  <c r="CI61" i="13" s="1"/>
  <c r="CI62" i="13" s="1"/>
  <c r="CI63" i="13" s="1"/>
  <c r="CI64" i="13" s="1"/>
  <c r="CI65" i="13" s="1"/>
  <c r="CI66" i="13" s="1"/>
  <c r="CI67" i="13" s="1"/>
  <c r="CI68" i="13" s="1"/>
  <c r="CI69" i="13" s="1"/>
  <c r="CI70" i="13" s="1"/>
  <c r="CI71" i="13" s="1"/>
  <c r="CI72" i="13" s="1"/>
  <c r="CI73" i="13" s="1"/>
  <c r="CI74" i="13" s="1"/>
  <c r="CI75" i="13" s="1"/>
  <c r="CI76" i="13" s="1"/>
  <c r="CI77" i="13" s="1"/>
  <c r="CI78" i="13" s="1"/>
  <c r="CI79" i="13" s="1"/>
  <c r="CI80" i="13" s="1"/>
  <c r="CI81" i="13" s="1"/>
  <c r="CI82" i="13" s="1"/>
  <c r="CI83" i="13" s="1"/>
  <c r="CI84" i="13" s="1"/>
  <c r="CI85" i="13" s="1"/>
  <c r="CI86" i="13" s="1"/>
  <c r="CI87" i="13" s="1"/>
  <c r="CI88" i="13" s="1"/>
  <c r="CI89" i="13" s="1"/>
  <c r="CI90" i="13" s="1"/>
  <c r="CI91" i="13" s="1"/>
  <c r="CI92" i="13" s="1"/>
  <c r="CI93" i="13" s="1"/>
  <c r="CI94" i="13" s="1"/>
  <c r="CI95" i="13" s="1"/>
  <c r="CI96" i="13" s="1"/>
  <c r="CI97" i="13" s="1"/>
  <c r="CI98" i="13" s="1"/>
  <c r="CI99" i="13" s="1"/>
  <c r="CI100" i="13" s="1"/>
  <c r="CI101" i="13" s="1"/>
  <c r="CI102" i="13" s="1"/>
  <c r="CI103" i="13" s="1"/>
  <c r="CI104" i="13" s="1"/>
  <c r="CI105" i="13" s="1"/>
  <c r="CI106" i="13" s="1"/>
  <c r="CI107" i="13" s="1"/>
  <c r="CI108" i="13" s="1"/>
  <c r="CI109" i="13" s="1"/>
  <c r="CB9" i="13"/>
  <c r="CB10" i="13" s="1"/>
  <c r="CB11" i="13" s="1"/>
  <c r="CB12" i="13" s="1"/>
  <c r="CB13" i="13" s="1"/>
  <c r="CB14" i="13" s="1"/>
  <c r="CB15" i="13" s="1"/>
  <c r="CB16" i="13" s="1"/>
  <c r="CB17" i="13" s="1"/>
  <c r="CB18" i="13" s="1"/>
  <c r="CB19" i="13" s="1"/>
  <c r="CB20" i="13" s="1"/>
  <c r="CB21" i="13" s="1"/>
  <c r="CB22" i="13" s="1"/>
  <c r="CB23" i="13" s="1"/>
  <c r="CB24" i="13" s="1"/>
  <c r="CB25" i="13" s="1"/>
  <c r="CB26" i="13" s="1"/>
  <c r="CB27" i="13" s="1"/>
  <c r="CB28" i="13" s="1"/>
  <c r="CB29" i="13" s="1"/>
  <c r="CB30" i="13" s="1"/>
  <c r="CB31" i="13" s="1"/>
  <c r="CB32" i="13" s="1"/>
  <c r="CB33" i="13" s="1"/>
  <c r="CB34" i="13" s="1"/>
  <c r="CB35" i="13" s="1"/>
  <c r="CB36" i="13" s="1"/>
  <c r="CB37" i="13" s="1"/>
  <c r="CB38" i="13" s="1"/>
  <c r="CB39" i="13" s="1"/>
  <c r="CB40" i="13" s="1"/>
  <c r="CB41" i="13" s="1"/>
  <c r="CB42" i="13" s="1"/>
  <c r="CB43" i="13" s="1"/>
  <c r="CB44" i="13" s="1"/>
  <c r="CB45" i="13" s="1"/>
  <c r="CB46" i="13" s="1"/>
  <c r="CB47" i="13" s="1"/>
  <c r="CB48" i="13" s="1"/>
  <c r="CB49" i="13" s="1"/>
  <c r="CB50" i="13" s="1"/>
  <c r="CB51" i="13" s="1"/>
  <c r="CB52" i="13" s="1"/>
  <c r="CB53" i="13" s="1"/>
  <c r="CB54" i="13" s="1"/>
  <c r="CB55" i="13" s="1"/>
  <c r="CB56" i="13" s="1"/>
  <c r="CB57" i="13" s="1"/>
  <c r="CB58" i="13" s="1"/>
  <c r="CB59" i="13" s="1"/>
  <c r="CB60" i="13" s="1"/>
  <c r="CB61" i="13" s="1"/>
  <c r="CB62" i="13" s="1"/>
  <c r="CB63" i="13" s="1"/>
  <c r="CB64" i="13" s="1"/>
  <c r="CB65" i="13" s="1"/>
  <c r="CB66" i="13" s="1"/>
  <c r="CB67" i="13" s="1"/>
  <c r="CB68" i="13" s="1"/>
  <c r="CB69" i="13" s="1"/>
  <c r="CB70" i="13" s="1"/>
  <c r="CB71" i="13" s="1"/>
  <c r="CB72" i="13" s="1"/>
  <c r="CB73" i="13" s="1"/>
  <c r="CB74" i="13" s="1"/>
  <c r="CB75" i="13" s="1"/>
  <c r="CB76" i="13" s="1"/>
  <c r="CB77" i="13" s="1"/>
  <c r="CB78" i="13" s="1"/>
  <c r="CB79" i="13" s="1"/>
  <c r="CB80" i="13" s="1"/>
  <c r="CB81" i="13" s="1"/>
  <c r="CB82" i="13" s="1"/>
  <c r="CB83" i="13" s="1"/>
  <c r="CB84" i="13" s="1"/>
  <c r="CB85" i="13" s="1"/>
  <c r="CB86" i="13" s="1"/>
  <c r="CB87" i="13" s="1"/>
  <c r="CB88" i="13" s="1"/>
  <c r="CB89" i="13" s="1"/>
  <c r="CB90" i="13" s="1"/>
  <c r="CB91" i="13" s="1"/>
  <c r="CB92" i="13" s="1"/>
  <c r="CB93" i="13" s="1"/>
  <c r="CB94" i="13" s="1"/>
  <c r="CB95" i="13" s="1"/>
  <c r="CB96" i="13" s="1"/>
  <c r="CB97" i="13" s="1"/>
  <c r="CB98" i="13" s="1"/>
  <c r="CB99" i="13" s="1"/>
  <c r="CB100" i="13" s="1"/>
  <c r="CB101" i="13" s="1"/>
  <c r="CB102" i="13" s="1"/>
  <c r="CB103" i="13" s="1"/>
  <c r="CB104" i="13" s="1"/>
  <c r="CB105" i="13" s="1"/>
  <c r="CB106" i="13" s="1"/>
  <c r="CB107" i="13" s="1"/>
  <c r="CB108" i="13" s="1"/>
  <c r="CB109" i="13" s="1"/>
  <c r="CA9" i="13"/>
  <c r="CA10" i="13" s="1"/>
  <c r="CA11" i="13" s="1"/>
  <c r="CA12" i="13" s="1"/>
  <c r="CA13" i="13" s="1"/>
  <c r="CA14" i="13" s="1"/>
  <c r="CA15" i="13" s="1"/>
  <c r="CA16" i="13" s="1"/>
  <c r="CA17" i="13" s="1"/>
  <c r="CA18" i="13" s="1"/>
  <c r="CA19" i="13" s="1"/>
  <c r="CA20" i="13" s="1"/>
  <c r="CA21" i="13" s="1"/>
  <c r="CA22" i="13" s="1"/>
  <c r="CA23" i="13" s="1"/>
  <c r="CA24" i="13" s="1"/>
  <c r="CA25" i="13" s="1"/>
  <c r="CA26" i="13" s="1"/>
  <c r="CA27" i="13" s="1"/>
  <c r="CA28" i="13" s="1"/>
  <c r="CA29" i="13" s="1"/>
  <c r="CA30" i="13" s="1"/>
  <c r="CA31" i="13" s="1"/>
  <c r="CA32" i="13" s="1"/>
  <c r="CA33" i="13" s="1"/>
  <c r="CA34" i="13" s="1"/>
  <c r="CA35" i="13" s="1"/>
  <c r="CA36" i="13" s="1"/>
  <c r="CA37" i="13" s="1"/>
  <c r="CA38" i="13" s="1"/>
  <c r="CA39" i="13" s="1"/>
  <c r="CA40" i="13" s="1"/>
  <c r="CA41" i="13" s="1"/>
  <c r="CA42" i="13" s="1"/>
  <c r="CA43" i="13" s="1"/>
  <c r="CA44" i="13" s="1"/>
  <c r="CA45" i="13" s="1"/>
  <c r="CA46" i="13" s="1"/>
  <c r="CA47" i="13" s="1"/>
  <c r="CA48" i="13" s="1"/>
  <c r="CA49" i="13" s="1"/>
  <c r="CA50" i="13" s="1"/>
  <c r="CA51" i="13" s="1"/>
  <c r="CA52" i="13" s="1"/>
  <c r="CA53" i="13" s="1"/>
  <c r="CA54" i="13" s="1"/>
  <c r="CA55" i="13" s="1"/>
  <c r="CA56" i="13" s="1"/>
  <c r="CA57" i="13" s="1"/>
  <c r="CA58" i="13" s="1"/>
  <c r="CA59" i="13" s="1"/>
  <c r="CA60" i="13" s="1"/>
  <c r="CA61" i="13" s="1"/>
  <c r="CA62" i="13" s="1"/>
  <c r="CA63" i="13" s="1"/>
  <c r="CA64" i="13" s="1"/>
  <c r="CA65" i="13" s="1"/>
  <c r="CA66" i="13" s="1"/>
  <c r="CA67" i="13" s="1"/>
  <c r="CA68" i="13" s="1"/>
  <c r="CA69" i="13" s="1"/>
  <c r="CA70" i="13" s="1"/>
  <c r="CA71" i="13" s="1"/>
  <c r="CA72" i="13" s="1"/>
  <c r="CA73" i="13" s="1"/>
  <c r="CA74" i="13" s="1"/>
  <c r="CA75" i="13" s="1"/>
  <c r="CA76" i="13" s="1"/>
  <c r="CA77" i="13" s="1"/>
  <c r="CA78" i="13" s="1"/>
  <c r="CA79" i="13" s="1"/>
  <c r="CA80" i="13" s="1"/>
  <c r="CA81" i="13" s="1"/>
  <c r="CA82" i="13" s="1"/>
  <c r="CA83" i="13" s="1"/>
  <c r="CA84" i="13" s="1"/>
  <c r="CA85" i="13" s="1"/>
  <c r="CA86" i="13" s="1"/>
  <c r="CA87" i="13" s="1"/>
  <c r="CA88" i="13" s="1"/>
  <c r="CA89" i="13" s="1"/>
  <c r="CA90" i="13" s="1"/>
  <c r="CA91" i="13" s="1"/>
  <c r="CA92" i="13" s="1"/>
  <c r="CA93" i="13" s="1"/>
  <c r="CA94" i="13" s="1"/>
  <c r="CA95" i="13" s="1"/>
  <c r="CA96" i="13" s="1"/>
  <c r="CA97" i="13" s="1"/>
  <c r="CA98" i="13" s="1"/>
  <c r="CA99" i="13" s="1"/>
  <c r="CA100" i="13" s="1"/>
  <c r="CA101" i="13" s="1"/>
  <c r="CA102" i="13" s="1"/>
  <c r="CA103" i="13" s="1"/>
  <c r="CA104" i="13" s="1"/>
  <c r="CA105" i="13" s="1"/>
  <c r="CA106" i="13" s="1"/>
  <c r="CA107" i="13" s="1"/>
  <c r="CA108" i="13" s="1"/>
  <c r="CA109" i="13" s="1"/>
  <c r="BZ9" i="13"/>
  <c r="BZ10" i="13" s="1"/>
  <c r="BZ11" i="13" s="1"/>
  <c r="BZ12" i="13" s="1"/>
  <c r="BZ13" i="13" s="1"/>
  <c r="BZ14" i="13" s="1"/>
  <c r="BZ15" i="13" s="1"/>
  <c r="BZ16" i="13" s="1"/>
  <c r="BZ17" i="13" s="1"/>
  <c r="BZ18" i="13" s="1"/>
  <c r="BZ19" i="13" s="1"/>
  <c r="BZ20" i="13" s="1"/>
  <c r="BZ21" i="13" s="1"/>
  <c r="BZ22" i="13" s="1"/>
  <c r="BZ23" i="13" s="1"/>
  <c r="BZ24" i="13" s="1"/>
  <c r="BZ25" i="13" s="1"/>
  <c r="BZ26" i="13" s="1"/>
  <c r="BZ27" i="13" s="1"/>
  <c r="BZ28" i="13" s="1"/>
  <c r="BZ29" i="13" s="1"/>
  <c r="BZ30" i="13" s="1"/>
  <c r="BZ31" i="13" s="1"/>
  <c r="BZ32" i="13" s="1"/>
  <c r="BZ33" i="13" s="1"/>
  <c r="BZ34" i="13" s="1"/>
  <c r="BZ35" i="13" s="1"/>
  <c r="BZ36" i="13" s="1"/>
  <c r="BZ37" i="13" s="1"/>
  <c r="BZ38" i="13" s="1"/>
  <c r="BZ39" i="13" s="1"/>
  <c r="BZ40" i="13" s="1"/>
  <c r="BZ41" i="13" s="1"/>
  <c r="BZ42" i="13" s="1"/>
  <c r="BZ43" i="13" s="1"/>
  <c r="BZ44" i="13" s="1"/>
  <c r="BZ45" i="13" s="1"/>
  <c r="BZ46" i="13" s="1"/>
  <c r="BZ47" i="13" s="1"/>
  <c r="BZ48" i="13" s="1"/>
  <c r="BZ49" i="13" s="1"/>
  <c r="BZ50" i="13" s="1"/>
  <c r="BZ51" i="13" s="1"/>
  <c r="BZ52" i="13" s="1"/>
  <c r="BZ53" i="13" s="1"/>
  <c r="BZ54" i="13" s="1"/>
  <c r="BZ55" i="13" s="1"/>
  <c r="BZ56" i="13" s="1"/>
  <c r="BZ57" i="13" s="1"/>
  <c r="BZ58" i="13" s="1"/>
  <c r="BZ59" i="13" s="1"/>
  <c r="BZ60" i="13" s="1"/>
  <c r="BZ61" i="13" s="1"/>
  <c r="BZ62" i="13" s="1"/>
  <c r="BZ63" i="13" s="1"/>
  <c r="BZ64" i="13" s="1"/>
  <c r="BZ65" i="13" s="1"/>
  <c r="BZ66" i="13" s="1"/>
  <c r="BZ67" i="13" s="1"/>
  <c r="BZ68" i="13" s="1"/>
  <c r="BZ69" i="13" s="1"/>
  <c r="BZ70" i="13" s="1"/>
  <c r="BZ71" i="13" s="1"/>
  <c r="BZ72" i="13" s="1"/>
  <c r="BZ73" i="13" s="1"/>
  <c r="BZ74" i="13" s="1"/>
  <c r="BZ75" i="13" s="1"/>
  <c r="BZ76" i="13" s="1"/>
  <c r="BZ77" i="13" s="1"/>
  <c r="BZ78" i="13" s="1"/>
  <c r="BZ79" i="13" s="1"/>
  <c r="BZ80" i="13" s="1"/>
  <c r="BZ81" i="13" s="1"/>
  <c r="BZ82" i="13" s="1"/>
  <c r="BZ83" i="13" s="1"/>
  <c r="BZ84" i="13" s="1"/>
  <c r="BZ85" i="13" s="1"/>
  <c r="BZ86" i="13" s="1"/>
  <c r="BZ87" i="13" s="1"/>
  <c r="BZ88" i="13" s="1"/>
  <c r="BZ89" i="13" s="1"/>
  <c r="BZ90" i="13" s="1"/>
  <c r="BZ91" i="13" s="1"/>
  <c r="BZ92" i="13" s="1"/>
  <c r="BZ93" i="13" s="1"/>
  <c r="BZ94" i="13" s="1"/>
  <c r="BZ95" i="13" s="1"/>
  <c r="BZ96" i="13" s="1"/>
  <c r="BZ97" i="13" s="1"/>
  <c r="BZ98" i="13" s="1"/>
  <c r="BZ99" i="13" s="1"/>
  <c r="BZ100" i="13" s="1"/>
  <c r="BZ101" i="13" s="1"/>
  <c r="BZ102" i="13" s="1"/>
  <c r="BZ103" i="13" s="1"/>
  <c r="BZ104" i="13" s="1"/>
  <c r="BZ105" i="13" s="1"/>
  <c r="BZ106" i="13" s="1"/>
  <c r="BZ107" i="13" s="1"/>
  <c r="BZ108" i="13" s="1"/>
  <c r="BZ109" i="13" s="1"/>
  <c r="BY9" i="13"/>
  <c r="BX9" i="13"/>
  <c r="BX10" i="13" s="1"/>
  <c r="BX11" i="13" s="1"/>
  <c r="BX12" i="13" s="1"/>
  <c r="BX13" i="13" s="1"/>
  <c r="BX14" i="13" s="1"/>
  <c r="BX15" i="13" s="1"/>
  <c r="BX16" i="13" s="1"/>
  <c r="BX17" i="13" s="1"/>
  <c r="BX18" i="13" s="1"/>
  <c r="BX19" i="13" s="1"/>
  <c r="BX20" i="13" s="1"/>
  <c r="BX21" i="13" s="1"/>
  <c r="BX22" i="13" s="1"/>
  <c r="BX23" i="13" s="1"/>
  <c r="BX24" i="13" s="1"/>
  <c r="BX25" i="13" s="1"/>
  <c r="BX26" i="13" s="1"/>
  <c r="BX27" i="13" s="1"/>
  <c r="BX28" i="13" s="1"/>
  <c r="BX29" i="13" s="1"/>
  <c r="BX30" i="13" s="1"/>
  <c r="BX31" i="13" s="1"/>
  <c r="BX32" i="13" s="1"/>
  <c r="BX33" i="13" s="1"/>
  <c r="BX34" i="13" s="1"/>
  <c r="BX35" i="13" s="1"/>
  <c r="BX36" i="13" s="1"/>
  <c r="BX37" i="13" s="1"/>
  <c r="BX38" i="13" s="1"/>
  <c r="BX39" i="13" s="1"/>
  <c r="BX40" i="13" s="1"/>
  <c r="BX41" i="13" s="1"/>
  <c r="BX42" i="13" s="1"/>
  <c r="BX43" i="13" s="1"/>
  <c r="BX44" i="13" s="1"/>
  <c r="BX45" i="13" s="1"/>
  <c r="BX46" i="13" s="1"/>
  <c r="BX47" i="13" s="1"/>
  <c r="BX48" i="13" s="1"/>
  <c r="BX49" i="13" s="1"/>
  <c r="BX50" i="13" s="1"/>
  <c r="BX51" i="13" s="1"/>
  <c r="BX52" i="13" s="1"/>
  <c r="BX53" i="13" s="1"/>
  <c r="BX54" i="13" s="1"/>
  <c r="BX55" i="13" s="1"/>
  <c r="BX56" i="13" s="1"/>
  <c r="BX57" i="13" s="1"/>
  <c r="BX58" i="13" s="1"/>
  <c r="BX59" i="13" s="1"/>
  <c r="BX60" i="13" s="1"/>
  <c r="BX61" i="13" s="1"/>
  <c r="BX62" i="13" s="1"/>
  <c r="BX63" i="13" s="1"/>
  <c r="BX64" i="13" s="1"/>
  <c r="BX65" i="13" s="1"/>
  <c r="BX66" i="13" s="1"/>
  <c r="BX67" i="13" s="1"/>
  <c r="BX68" i="13" s="1"/>
  <c r="BX69" i="13" s="1"/>
  <c r="BX70" i="13" s="1"/>
  <c r="BX71" i="13" s="1"/>
  <c r="BX72" i="13" s="1"/>
  <c r="BX73" i="13" s="1"/>
  <c r="BX74" i="13" s="1"/>
  <c r="BX75" i="13" s="1"/>
  <c r="BX76" i="13" s="1"/>
  <c r="BX77" i="13" s="1"/>
  <c r="BX78" i="13" s="1"/>
  <c r="BX79" i="13" s="1"/>
  <c r="BX80" i="13" s="1"/>
  <c r="BX81" i="13" s="1"/>
  <c r="BX82" i="13" s="1"/>
  <c r="BX83" i="13" s="1"/>
  <c r="BX84" i="13" s="1"/>
  <c r="BX85" i="13" s="1"/>
  <c r="BX86" i="13" s="1"/>
  <c r="BX87" i="13" s="1"/>
  <c r="BX88" i="13" s="1"/>
  <c r="BX89" i="13" s="1"/>
  <c r="BX90" i="13" s="1"/>
  <c r="BX91" i="13" s="1"/>
  <c r="BX92" i="13" s="1"/>
  <c r="BX93" i="13" s="1"/>
  <c r="BX94" i="13" s="1"/>
  <c r="BX95" i="13" s="1"/>
  <c r="BX96" i="13" s="1"/>
  <c r="BX97" i="13" s="1"/>
  <c r="BX98" i="13" s="1"/>
  <c r="BX99" i="13" s="1"/>
  <c r="BX100" i="13" s="1"/>
  <c r="BX101" i="13" s="1"/>
  <c r="BX102" i="13" s="1"/>
  <c r="BX103" i="13" s="1"/>
  <c r="BX104" i="13" s="1"/>
  <c r="BX105" i="13" s="1"/>
  <c r="BX106" i="13" s="1"/>
  <c r="BX107" i="13" s="1"/>
  <c r="BX108" i="13" s="1"/>
  <c r="BX109" i="13" s="1"/>
  <c r="BW9" i="13"/>
  <c r="BP9" i="13"/>
  <c r="BP10" i="13" s="1"/>
  <c r="BP11" i="13" s="1"/>
  <c r="BP12" i="13" s="1"/>
  <c r="BP13" i="13" s="1"/>
  <c r="BP14" i="13" s="1"/>
  <c r="BP15" i="13" s="1"/>
  <c r="BP16" i="13" s="1"/>
  <c r="BP17" i="13" s="1"/>
  <c r="BP18" i="13" s="1"/>
  <c r="BP19" i="13" s="1"/>
  <c r="BP20" i="13" s="1"/>
  <c r="BP21" i="13" s="1"/>
  <c r="BP22" i="13" s="1"/>
  <c r="BP23" i="13" s="1"/>
  <c r="BP24" i="13" s="1"/>
  <c r="BP25" i="13" s="1"/>
  <c r="BP26" i="13" s="1"/>
  <c r="BP27" i="13" s="1"/>
  <c r="BP28" i="13" s="1"/>
  <c r="BP29" i="13" s="1"/>
  <c r="BP30" i="13" s="1"/>
  <c r="BP31" i="13" s="1"/>
  <c r="BP32" i="13" s="1"/>
  <c r="BP33" i="13" s="1"/>
  <c r="BP34" i="13" s="1"/>
  <c r="BP35" i="13" s="1"/>
  <c r="BP36" i="13" s="1"/>
  <c r="BP37" i="13" s="1"/>
  <c r="BP38" i="13" s="1"/>
  <c r="BP39" i="13" s="1"/>
  <c r="BP40" i="13" s="1"/>
  <c r="BP41" i="13" s="1"/>
  <c r="BP42" i="13" s="1"/>
  <c r="BP43" i="13" s="1"/>
  <c r="BP44" i="13" s="1"/>
  <c r="BP45" i="13" s="1"/>
  <c r="BP46" i="13" s="1"/>
  <c r="BP47" i="13" s="1"/>
  <c r="BP48" i="13" s="1"/>
  <c r="BP49" i="13" s="1"/>
  <c r="BP50" i="13" s="1"/>
  <c r="BP51" i="13" s="1"/>
  <c r="BP52" i="13" s="1"/>
  <c r="BP53" i="13" s="1"/>
  <c r="BP54" i="13" s="1"/>
  <c r="BP55" i="13" s="1"/>
  <c r="BP56" i="13" s="1"/>
  <c r="BP57" i="13" s="1"/>
  <c r="BP58" i="13" s="1"/>
  <c r="BP59" i="13" s="1"/>
  <c r="BP60" i="13" s="1"/>
  <c r="BP61" i="13" s="1"/>
  <c r="BP62" i="13" s="1"/>
  <c r="BP63" i="13" s="1"/>
  <c r="BP64" i="13" s="1"/>
  <c r="BP65" i="13" s="1"/>
  <c r="BP66" i="13" s="1"/>
  <c r="BP67" i="13" s="1"/>
  <c r="BP68" i="13" s="1"/>
  <c r="BP69" i="13" s="1"/>
  <c r="BP70" i="13" s="1"/>
  <c r="BP71" i="13" s="1"/>
  <c r="BP72" i="13" s="1"/>
  <c r="BP73" i="13" s="1"/>
  <c r="BP74" i="13" s="1"/>
  <c r="BP75" i="13" s="1"/>
  <c r="BP76" i="13" s="1"/>
  <c r="BP77" i="13" s="1"/>
  <c r="BP78" i="13" s="1"/>
  <c r="BP79" i="13" s="1"/>
  <c r="BP80" i="13" s="1"/>
  <c r="BP81" i="13" s="1"/>
  <c r="BP82" i="13" s="1"/>
  <c r="BP83" i="13" s="1"/>
  <c r="BP84" i="13" s="1"/>
  <c r="BP85" i="13" s="1"/>
  <c r="BP86" i="13" s="1"/>
  <c r="BP87" i="13" s="1"/>
  <c r="BP88" i="13" s="1"/>
  <c r="BP89" i="13" s="1"/>
  <c r="BP90" i="13" s="1"/>
  <c r="BP91" i="13" s="1"/>
  <c r="BP92" i="13" s="1"/>
  <c r="BP93" i="13" s="1"/>
  <c r="BP94" i="13" s="1"/>
  <c r="BP95" i="13" s="1"/>
  <c r="BP96" i="13" s="1"/>
  <c r="BP97" i="13" s="1"/>
  <c r="BP98" i="13" s="1"/>
  <c r="BP99" i="13" s="1"/>
  <c r="BP100" i="13" s="1"/>
  <c r="BP101" i="13" s="1"/>
  <c r="BP102" i="13" s="1"/>
  <c r="BP103" i="13" s="1"/>
  <c r="BP104" i="13" s="1"/>
  <c r="BP105" i="13" s="1"/>
  <c r="BP106" i="13" s="1"/>
  <c r="BP107" i="13" s="1"/>
  <c r="BP108" i="13" s="1"/>
  <c r="BP109" i="13" s="1"/>
  <c r="BO9" i="13"/>
  <c r="BO10" i="13" s="1"/>
  <c r="BO11" i="13" s="1"/>
  <c r="BO12" i="13" s="1"/>
  <c r="BO13" i="13" s="1"/>
  <c r="BO14" i="13" s="1"/>
  <c r="BO15" i="13" s="1"/>
  <c r="BO16" i="13" s="1"/>
  <c r="BO17" i="13" s="1"/>
  <c r="BO18" i="13" s="1"/>
  <c r="BO19" i="13" s="1"/>
  <c r="BO20" i="13" s="1"/>
  <c r="BO21" i="13" s="1"/>
  <c r="BO22" i="13" s="1"/>
  <c r="BO23" i="13" s="1"/>
  <c r="BO24" i="13" s="1"/>
  <c r="BO25" i="13" s="1"/>
  <c r="BO26" i="13" s="1"/>
  <c r="BO27" i="13" s="1"/>
  <c r="BO28" i="13" s="1"/>
  <c r="BO29" i="13" s="1"/>
  <c r="BO30" i="13" s="1"/>
  <c r="BO31" i="13" s="1"/>
  <c r="BO32" i="13" s="1"/>
  <c r="BO33" i="13" s="1"/>
  <c r="BO34" i="13" s="1"/>
  <c r="BO35" i="13" s="1"/>
  <c r="BO36" i="13" s="1"/>
  <c r="BO37" i="13" s="1"/>
  <c r="BO38" i="13" s="1"/>
  <c r="BO39" i="13" s="1"/>
  <c r="BO40" i="13" s="1"/>
  <c r="BO41" i="13" s="1"/>
  <c r="BO42" i="13" s="1"/>
  <c r="BO43" i="13" s="1"/>
  <c r="BO44" i="13" s="1"/>
  <c r="BO45" i="13" s="1"/>
  <c r="BO46" i="13" s="1"/>
  <c r="BO47" i="13" s="1"/>
  <c r="BO48" i="13" s="1"/>
  <c r="BO49" i="13" s="1"/>
  <c r="BO50" i="13" s="1"/>
  <c r="BO51" i="13" s="1"/>
  <c r="BO52" i="13" s="1"/>
  <c r="BO53" i="13" s="1"/>
  <c r="BO54" i="13" s="1"/>
  <c r="BO55" i="13" s="1"/>
  <c r="BO56" i="13" s="1"/>
  <c r="BO57" i="13" s="1"/>
  <c r="BO58" i="13" s="1"/>
  <c r="BO59" i="13" s="1"/>
  <c r="BO60" i="13" s="1"/>
  <c r="BO61" i="13" s="1"/>
  <c r="BO62" i="13" s="1"/>
  <c r="BO63" i="13" s="1"/>
  <c r="BO64" i="13" s="1"/>
  <c r="BO65" i="13" s="1"/>
  <c r="BO66" i="13" s="1"/>
  <c r="BO67" i="13" s="1"/>
  <c r="BO68" i="13" s="1"/>
  <c r="BO69" i="13" s="1"/>
  <c r="BO70" i="13" s="1"/>
  <c r="BO71" i="13" s="1"/>
  <c r="BO72" i="13" s="1"/>
  <c r="BO73" i="13" s="1"/>
  <c r="BO74" i="13" s="1"/>
  <c r="BO75" i="13" s="1"/>
  <c r="BO76" i="13" s="1"/>
  <c r="BO77" i="13" s="1"/>
  <c r="BO78" i="13" s="1"/>
  <c r="BO79" i="13" s="1"/>
  <c r="BO80" i="13" s="1"/>
  <c r="BO81" i="13" s="1"/>
  <c r="BO82" i="13" s="1"/>
  <c r="BO83" i="13" s="1"/>
  <c r="BO84" i="13" s="1"/>
  <c r="BO85" i="13" s="1"/>
  <c r="BO86" i="13" s="1"/>
  <c r="BO87" i="13" s="1"/>
  <c r="BO88" i="13" s="1"/>
  <c r="BO89" i="13" s="1"/>
  <c r="BO90" i="13" s="1"/>
  <c r="BO91" i="13" s="1"/>
  <c r="BO92" i="13" s="1"/>
  <c r="BO93" i="13" s="1"/>
  <c r="BO94" i="13" s="1"/>
  <c r="BO95" i="13" s="1"/>
  <c r="BO96" i="13" s="1"/>
  <c r="BO97" i="13" s="1"/>
  <c r="BO98" i="13" s="1"/>
  <c r="BO99" i="13" s="1"/>
  <c r="BO100" i="13" s="1"/>
  <c r="BO101" i="13" s="1"/>
  <c r="BO102" i="13" s="1"/>
  <c r="BO103" i="13" s="1"/>
  <c r="BO104" i="13" s="1"/>
  <c r="BO105" i="13" s="1"/>
  <c r="BO106" i="13" s="1"/>
  <c r="BO107" i="13" s="1"/>
  <c r="BO108" i="13" s="1"/>
  <c r="BO109" i="13" s="1"/>
  <c r="BN9" i="13"/>
  <c r="BN10" i="13" s="1"/>
  <c r="BN11" i="13" s="1"/>
  <c r="BN12" i="13" s="1"/>
  <c r="BN13" i="13" s="1"/>
  <c r="BN14" i="13" s="1"/>
  <c r="BN15" i="13" s="1"/>
  <c r="BN16" i="13" s="1"/>
  <c r="BN17" i="13" s="1"/>
  <c r="BN18" i="13" s="1"/>
  <c r="BN19" i="13" s="1"/>
  <c r="BN20" i="13" s="1"/>
  <c r="BN21" i="13" s="1"/>
  <c r="BN22" i="13" s="1"/>
  <c r="BN23" i="13" s="1"/>
  <c r="BN24" i="13" s="1"/>
  <c r="BN25" i="13" s="1"/>
  <c r="BN26" i="13" s="1"/>
  <c r="BN27" i="13" s="1"/>
  <c r="BN28" i="13" s="1"/>
  <c r="BN29" i="13" s="1"/>
  <c r="BN30" i="13" s="1"/>
  <c r="BN31" i="13" s="1"/>
  <c r="BN32" i="13" s="1"/>
  <c r="BN33" i="13" s="1"/>
  <c r="BN34" i="13" s="1"/>
  <c r="BN35" i="13" s="1"/>
  <c r="BN36" i="13" s="1"/>
  <c r="BN37" i="13" s="1"/>
  <c r="BN38" i="13" s="1"/>
  <c r="BN39" i="13" s="1"/>
  <c r="BN40" i="13" s="1"/>
  <c r="BN41" i="13" s="1"/>
  <c r="BN42" i="13" s="1"/>
  <c r="BN43" i="13" s="1"/>
  <c r="BN44" i="13" s="1"/>
  <c r="BN45" i="13" s="1"/>
  <c r="BN46" i="13" s="1"/>
  <c r="BN47" i="13" s="1"/>
  <c r="BN48" i="13" s="1"/>
  <c r="BN49" i="13" s="1"/>
  <c r="BN50" i="13" s="1"/>
  <c r="BN51" i="13" s="1"/>
  <c r="BN52" i="13" s="1"/>
  <c r="BN53" i="13" s="1"/>
  <c r="BN54" i="13" s="1"/>
  <c r="BN55" i="13" s="1"/>
  <c r="BN56" i="13" s="1"/>
  <c r="BN57" i="13" s="1"/>
  <c r="BN58" i="13" s="1"/>
  <c r="BN59" i="13" s="1"/>
  <c r="BN60" i="13" s="1"/>
  <c r="BN61" i="13" s="1"/>
  <c r="BN62" i="13" s="1"/>
  <c r="BN63" i="13" s="1"/>
  <c r="BN64" i="13" s="1"/>
  <c r="BN65" i="13" s="1"/>
  <c r="BN66" i="13" s="1"/>
  <c r="BN67" i="13" s="1"/>
  <c r="BN68" i="13" s="1"/>
  <c r="BN69" i="13" s="1"/>
  <c r="BN70" i="13" s="1"/>
  <c r="BN71" i="13" s="1"/>
  <c r="BN72" i="13" s="1"/>
  <c r="BN73" i="13" s="1"/>
  <c r="BN74" i="13" s="1"/>
  <c r="BN75" i="13" s="1"/>
  <c r="BN76" i="13" s="1"/>
  <c r="BN77" i="13" s="1"/>
  <c r="BN78" i="13" s="1"/>
  <c r="BN79" i="13" s="1"/>
  <c r="BN80" i="13" s="1"/>
  <c r="BN81" i="13" s="1"/>
  <c r="BN82" i="13" s="1"/>
  <c r="BN83" i="13" s="1"/>
  <c r="BN84" i="13" s="1"/>
  <c r="BN85" i="13" s="1"/>
  <c r="BN86" i="13" s="1"/>
  <c r="BN87" i="13" s="1"/>
  <c r="BN88" i="13" s="1"/>
  <c r="BN89" i="13" s="1"/>
  <c r="BN90" i="13" s="1"/>
  <c r="BN91" i="13" s="1"/>
  <c r="BN92" i="13" s="1"/>
  <c r="BN93" i="13" s="1"/>
  <c r="BN94" i="13" s="1"/>
  <c r="BN95" i="13" s="1"/>
  <c r="BN96" i="13" s="1"/>
  <c r="BN97" i="13" s="1"/>
  <c r="BN98" i="13" s="1"/>
  <c r="BN99" i="13" s="1"/>
  <c r="BN100" i="13" s="1"/>
  <c r="BN101" i="13" s="1"/>
  <c r="BN102" i="13" s="1"/>
  <c r="BN103" i="13" s="1"/>
  <c r="BN104" i="13" s="1"/>
  <c r="BN105" i="13" s="1"/>
  <c r="BN106" i="13" s="1"/>
  <c r="BN107" i="13" s="1"/>
  <c r="BN108" i="13" s="1"/>
  <c r="BN109" i="13" s="1"/>
  <c r="BM9" i="13"/>
  <c r="BM10" i="13" s="1"/>
  <c r="BM11" i="13" s="1"/>
  <c r="BM12" i="13" s="1"/>
  <c r="BM13" i="13" s="1"/>
  <c r="BM14" i="13" s="1"/>
  <c r="BM15" i="13" s="1"/>
  <c r="BM16" i="13" s="1"/>
  <c r="BM17" i="13" s="1"/>
  <c r="BM18" i="13" s="1"/>
  <c r="BM19" i="13" s="1"/>
  <c r="BM20" i="13" s="1"/>
  <c r="BM21" i="13" s="1"/>
  <c r="BM22" i="13" s="1"/>
  <c r="BM23" i="13" s="1"/>
  <c r="BM24" i="13" s="1"/>
  <c r="BM25" i="13" s="1"/>
  <c r="BM26" i="13" s="1"/>
  <c r="BM27" i="13" s="1"/>
  <c r="BM28" i="13" s="1"/>
  <c r="BM29" i="13" s="1"/>
  <c r="BM30" i="13" s="1"/>
  <c r="BM31" i="13" s="1"/>
  <c r="BM32" i="13" s="1"/>
  <c r="BM33" i="13" s="1"/>
  <c r="BM34" i="13" s="1"/>
  <c r="BM35" i="13" s="1"/>
  <c r="BM36" i="13" s="1"/>
  <c r="BM37" i="13" s="1"/>
  <c r="BM38" i="13" s="1"/>
  <c r="BM39" i="13" s="1"/>
  <c r="BM40" i="13" s="1"/>
  <c r="BM41" i="13" s="1"/>
  <c r="BM42" i="13" s="1"/>
  <c r="BM43" i="13" s="1"/>
  <c r="BM44" i="13" s="1"/>
  <c r="BM45" i="13" s="1"/>
  <c r="BM46" i="13" s="1"/>
  <c r="BM47" i="13" s="1"/>
  <c r="BM48" i="13" s="1"/>
  <c r="BM49" i="13" s="1"/>
  <c r="BM50" i="13" s="1"/>
  <c r="BM51" i="13" s="1"/>
  <c r="BM52" i="13" s="1"/>
  <c r="BM53" i="13" s="1"/>
  <c r="BM54" i="13" s="1"/>
  <c r="BM55" i="13" s="1"/>
  <c r="BM56" i="13" s="1"/>
  <c r="BM57" i="13" s="1"/>
  <c r="BM58" i="13" s="1"/>
  <c r="BM59" i="13" s="1"/>
  <c r="BM60" i="13" s="1"/>
  <c r="BM61" i="13" s="1"/>
  <c r="BM62" i="13" s="1"/>
  <c r="BM63" i="13" s="1"/>
  <c r="BM64" i="13" s="1"/>
  <c r="BM65" i="13" s="1"/>
  <c r="BM66" i="13" s="1"/>
  <c r="BM67" i="13" s="1"/>
  <c r="BM68" i="13" s="1"/>
  <c r="BM69" i="13" s="1"/>
  <c r="BM70" i="13" s="1"/>
  <c r="BM71" i="13" s="1"/>
  <c r="BM72" i="13" s="1"/>
  <c r="BM73" i="13" s="1"/>
  <c r="BM74" i="13" s="1"/>
  <c r="BM75" i="13" s="1"/>
  <c r="BM76" i="13" s="1"/>
  <c r="BM77" i="13" s="1"/>
  <c r="BM78" i="13" s="1"/>
  <c r="BM79" i="13" s="1"/>
  <c r="BM80" i="13" s="1"/>
  <c r="BM81" i="13" s="1"/>
  <c r="BM82" i="13" s="1"/>
  <c r="BM83" i="13" s="1"/>
  <c r="BM84" i="13" s="1"/>
  <c r="BM85" i="13" s="1"/>
  <c r="BM86" i="13" s="1"/>
  <c r="BM87" i="13" s="1"/>
  <c r="BM88" i="13" s="1"/>
  <c r="BM89" i="13" s="1"/>
  <c r="BM90" i="13" s="1"/>
  <c r="BM91" i="13" s="1"/>
  <c r="BM92" i="13" s="1"/>
  <c r="BM93" i="13" s="1"/>
  <c r="BM94" i="13" s="1"/>
  <c r="BM95" i="13" s="1"/>
  <c r="BM96" i="13" s="1"/>
  <c r="BM97" i="13" s="1"/>
  <c r="BM98" i="13" s="1"/>
  <c r="BM99" i="13" s="1"/>
  <c r="BM100" i="13" s="1"/>
  <c r="BM101" i="13" s="1"/>
  <c r="BM102" i="13" s="1"/>
  <c r="BM103" i="13" s="1"/>
  <c r="BM104" i="13" s="1"/>
  <c r="BM105" i="13" s="1"/>
  <c r="BM106" i="13" s="1"/>
  <c r="BM107" i="13" s="1"/>
  <c r="BM108" i="13" s="1"/>
  <c r="BM109" i="13" s="1"/>
  <c r="BL9" i="13"/>
  <c r="BL10" i="13" s="1"/>
  <c r="BL11" i="13" s="1"/>
  <c r="BL12" i="13" s="1"/>
  <c r="BL13" i="13" s="1"/>
  <c r="BL14" i="13" s="1"/>
  <c r="BL15" i="13" s="1"/>
  <c r="BL16" i="13" s="1"/>
  <c r="BL17" i="13" s="1"/>
  <c r="BL18" i="13" s="1"/>
  <c r="BL19" i="13" s="1"/>
  <c r="BL20" i="13" s="1"/>
  <c r="BL21" i="13" s="1"/>
  <c r="BL22" i="13" s="1"/>
  <c r="BL23" i="13" s="1"/>
  <c r="BL24" i="13" s="1"/>
  <c r="BL25" i="13" s="1"/>
  <c r="BL26" i="13" s="1"/>
  <c r="BL27" i="13" s="1"/>
  <c r="BL28" i="13" s="1"/>
  <c r="BL29" i="13" s="1"/>
  <c r="BL30" i="13" s="1"/>
  <c r="BL31" i="13" s="1"/>
  <c r="BL32" i="13" s="1"/>
  <c r="BL33" i="13" s="1"/>
  <c r="BL34" i="13" s="1"/>
  <c r="BL35" i="13" s="1"/>
  <c r="BL36" i="13" s="1"/>
  <c r="BL37" i="13" s="1"/>
  <c r="BL38" i="13" s="1"/>
  <c r="BL39" i="13" s="1"/>
  <c r="BL40" i="13" s="1"/>
  <c r="BL41" i="13" s="1"/>
  <c r="BL42" i="13" s="1"/>
  <c r="BL43" i="13" s="1"/>
  <c r="BL44" i="13" s="1"/>
  <c r="BL45" i="13" s="1"/>
  <c r="BL46" i="13" s="1"/>
  <c r="BL47" i="13" s="1"/>
  <c r="BL48" i="13" s="1"/>
  <c r="BL49" i="13" s="1"/>
  <c r="BL50" i="13" s="1"/>
  <c r="BL51" i="13" s="1"/>
  <c r="BL52" i="13" s="1"/>
  <c r="BL53" i="13" s="1"/>
  <c r="BL54" i="13" s="1"/>
  <c r="BL55" i="13" s="1"/>
  <c r="BL56" i="13" s="1"/>
  <c r="BL57" i="13" s="1"/>
  <c r="BL58" i="13" s="1"/>
  <c r="BL59" i="13" s="1"/>
  <c r="BL60" i="13" s="1"/>
  <c r="BL61" i="13" s="1"/>
  <c r="BL62" i="13" s="1"/>
  <c r="BL63" i="13" s="1"/>
  <c r="BL64" i="13" s="1"/>
  <c r="BL65" i="13" s="1"/>
  <c r="BL66" i="13" s="1"/>
  <c r="BL67" i="13" s="1"/>
  <c r="BL68" i="13" s="1"/>
  <c r="BL69" i="13" s="1"/>
  <c r="BL70" i="13" s="1"/>
  <c r="BL71" i="13" s="1"/>
  <c r="BL72" i="13" s="1"/>
  <c r="BL73" i="13" s="1"/>
  <c r="BL74" i="13" s="1"/>
  <c r="BL75" i="13" s="1"/>
  <c r="BL76" i="13" s="1"/>
  <c r="BL77" i="13" s="1"/>
  <c r="BL78" i="13" s="1"/>
  <c r="BL79" i="13" s="1"/>
  <c r="BL80" i="13" s="1"/>
  <c r="BL81" i="13" s="1"/>
  <c r="BL82" i="13" s="1"/>
  <c r="BL83" i="13" s="1"/>
  <c r="BL84" i="13" s="1"/>
  <c r="BL85" i="13" s="1"/>
  <c r="BL86" i="13" s="1"/>
  <c r="BL87" i="13" s="1"/>
  <c r="BL88" i="13" s="1"/>
  <c r="BL89" i="13" s="1"/>
  <c r="BL90" i="13" s="1"/>
  <c r="BL91" i="13" s="1"/>
  <c r="BL92" i="13" s="1"/>
  <c r="BL93" i="13" s="1"/>
  <c r="BL94" i="13" s="1"/>
  <c r="BL95" i="13" s="1"/>
  <c r="BL96" i="13" s="1"/>
  <c r="BL97" i="13" s="1"/>
  <c r="BL98" i="13" s="1"/>
  <c r="BL99" i="13" s="1"/>
  <c r="BL100" i="13" s="1"/>
  <c r="BL101" i="13" s="1"/>
  <c r="BL102" i="13" s="1"/>
  <c r="BL103" i="13" s="1"/>
  <c r="BL104" i="13" s="1"/>
  <c r="BL105" i="13" s="1"/>
  <c r="BL106" i="13" s="1"/>
  <c r="BL107" i="13" s="1"/>
  <c r="BL108" i="13" s="1"/>
  <c r="BL109" i="13" s="1"/>
  <c r="BK9" i="13"/>
  <c r="BK10" i="13" s="1"/>
  <c r="BK11" i="13" s="1"/>
  <c r="BK12" i="13" s="1"/>
  <c r="BK13" i="13" s="1"/>
  <c r="BK14" i="13" s="1"/>
  <c r="BK15" i="13" s="1"/>
  <c r="BK16" i="13" s="1"/>
  <c r="BK17" i="13" s="1"/>
  <c r="BK18" i="13" s="1"/>
  <c r="BK19" i="13" s="1"/>
  <c r="BK20" i="13" s="1"/>
  <c r="BK21" i="13" s="1"/>
  <c r="BK22" i="13" s="1"/>
  <c r="BK23" i="13" s="1"/>
  <c r="BK24" i="13" s="1"/>
  <c r="BK25" i="13" s="1"/>
  <c r="BK26" i="13" s="1"/>
  <c r="BK27" i="13" s="1"/>
  <c r="BK28" i="13" s="1"/>
  <c r="BK29" i="13" s="1"/>
  <c r="BK30" i="13" s="1"/>
  <c r="BK31" i="13" s="1"/>
  <c r="BK32" i="13" s="1"/>
  <c r="BK33" i="13" s="1"/>
  <c r="BK34" i="13" s="1"/>
  <c r="BK35" i="13" s="1"/>
  <c r="BK36" i="13" s="1"/>
  <c r="BK37" i="13" s="1"/>
  <c r="BK38" i="13" s="1"/>
  <c r="BK39" i="13" s="1"/>
  <c r="BK40" i="13" s="1"/>
  <c r="BK41" i="13" s="1"/>
  <c r="BK42" i="13" s="1"/>
  <c r="BK43" i="13" s="1"/>
  <c r="BK44" i="13" s="1"/>
  <c r="BK45" i="13" s="1"/>
  <c r="BK46" i="13" s="1"/>
  <c r="BK47" i="13" s="1"/>
  <c r="BK48" i="13" s="1"/>
  <c r="BK49" i="13" s="1"/>
  <c r="BK50" i="13" s="1"/>
  <c r="BK51" i="13" s="1"/>
  <c r="BK52" i="13" s="1"/>
  <c r="BK53" i="13" s="1"/>
  <c r="BK54" i="13" s="1"/>
  <c r="BK55" i="13" s="1"/>
  <c r="BK56" i="13" s="1"/>
  <c r="BK57" i="13" s="1"/>
  <c r="BK58" i="13" s="1"/>
  <c r="BK59" i="13" s="1"/>
  <c r="BK60" i="13" s="1"/>
  <c r="BK61" i="13" s="1"/>
  <c r="BK62" i="13" s="1"/>
  <c r="BK63" i="13" s="1"/>
  <c r="BK64" i="13" s="1"/>
  <c r="BK65" i="13" s="1"/>
  <c r="BK66" i="13" s="1"/>
  <c r="BK67" i="13" s="1"/>
  <c r="BK68" i="13" s="1"/>
  <c r="BK69" i="13" s="1"/>
  <c r="BK70" i="13" s="1"/>
  <c r="BK71" i="13" s="1"/>
  <c r="BK72" i="13" s="1"/>
  <c r="BK73" i="13" s="1"/>
  <c r="BK74" i="13" s="1"/>
  <c r="BK75" i="13" s="1"/>
  <c r="BK76" i="13" s="1"/>
  <c r="BK77" i="13" s="1"/>
  <c r="BK78" i="13" s="1"/>
  <c r="BK79" i="13" s="1"/>
  <c r="BK80" i="13" s="1"/>
  <c r="BK81" i="13" s="1"/>
  <c r="BK82" i="13" s="1"/>
  <c r="BK83" i="13" s="1"/>
  <c r="BK84" i="13" s="1"/>
  <c r="BK85" i="13" s="1"/>
  <c r="BK86" i="13" s="1"/>
  <c r="BK87" i="13" s="1"/>
  <c r="BK88" i="13" s="1"/>
  <c r="BK89" i="13" s="1"/>
  <c r="BK90" i="13" s="1"/>
  <c r="BK91" i="13" s="1"/>
  <c r="BK92" i="13" s="1"/>
  <c r="BK93" i="13" s="1"/>
  <c r="BK94" i="13" s="1"/>
  <c r="BK95" i="13" s="1"/>
  <c r="BK96" i="13" s="1"/>
  <c r="BK97" i="13" s="1"/>
  <c r="BK98" i="13" s="1"/>
  <c r="BK99" i="13" s="1"/>
  <c r="BK100" i="13" s="1"/>
  <c r="BK101" i="13" s="1"/>
  <c r="BK102" i="13" s="1"/>
  <c r="BK103" i="13" s="1"/>
  <c r="BK104" i="13" s="1"/>
  <c r="BK105" i="13" s="1"/>
  <c r="BK106" i="13" s="1"/>
  <c r="BK107" i="13" s="1"/>
  <c r="BK108" i="13" s="1"/>
  <c r="BK109" i="13" s="1"/>
  <c r="BD9" i="13"/>
  <c r="BD10" i="13" s="1"/>
  <c r="BD11" i="13" s="1"/>
  <c r="BD12" i="13" s="1"/>
  <c r="BD13" i="13" s="1"/>
  <c r="BD14" i="13" s="1"/>
  <c r="BD15" i="13" s="1"/>
  <c r="BD16" i="13" s="1"/>
  <c r="BD17" i="13" s="1"/>
  <c r="BD18" i="13" s="1"/>
  <c r="BD19" i="13" s="1"/>
  <c r="BD20" i="13" s="1"/>
  <c r="BD21" i="13" s="1"/>
  <c r="BD22" i="13" s="1"/>
  <c r="BD23" i="13" s="1"/>
  <c r="BD24" i="13" s="1"/>
  <c r="BD25" i="13" s="1"/>
  <c r="BD26" i="13" s="1"/>
  <c r="BD27" i="13" s="1"/>
  <c r="BD28" i="13" s="1"/>
  <c r="BD29" i="13" s="1"/>
  <c r="BD30" i="13" s="1"/>
  <c r="BD31" i="13" s="1"/>
  <c r="BD32" i="13" s="1"/>
  <c r="BD33" i="13" s="1"/>
  <c r="BD34" i="13" s="1"/>
  <c r="BD35" i="13" s="1"/>
  <c r="BD36" i="13" s="1"/>
  <c r="BD37" i="13" s="1"/>
  <c r="BD38" i="13" s="1"/>
  <c r="BD39" i="13" s="1"/>
  <c r="BD40" i="13" s="1"/>
  <c r="BD41" i="13" s="1"/>
  <c r="BD42" i="13" s="1"/>
  <c r="BD43" i="13" s="1"/>
  <c r="BD44" i="13" s="1"/>
  <c r="BD45" i="13" s="1"/>
  <c r="BD46" i="13" s="1"/>
  <c r="BD47" i="13" s="1"/>
  <c r="BD48" i="13" s="1"/>
  <c r="BD49" i="13" s="1"/>
  <c r="BD50" i="13" s="1"/>
  <c r="BD51" i="13" s="1"/>
  <c r="BD52" i="13" s="1"/>
  <c r="BD53" i="13" s="1"/>
  <c r="BD54" i="13" s="1"/>
  <c r="BD55" i="13" s="1"/>
  <c r="BD56" i="13" s="1"/>
  <c r="BD57" i="13" s="1"/>
  <c r="BD58" i="13" s="1"/>
  <c r="BD59" i="13" s="1"/>
  <c r="BD60" i="13" s="1"/>
  <c r="BD61" i="13" s="1"/>
  <c r="BD62" i="13" s="1"/>
  <c r="BD63" i="13" s="1"/>
  <c r="BD64" i="13" s="1"/>
  <c r="BD65" i="13" s="1"/>
  <c r="BD66" i="13" s="1"/>
  <c r="BD67" i="13" s="1"/>
  <c r="BD68" i="13" s="1"/>
  <c r="BD69" i="13" s="1"/>
  <c r="BD70" i="13" s="1"/>
  <c r="BD71" i="13" s="1"/>
  <c r="BD72" i="13" s="1"/>
  <c r="BD73" i="13" s="1"/>
  <c r="BD74" i="13" s="1"/>
  <c r="BD75" i="13" s="1"/>
  <c r="BD76" i="13" s="1"/>
  <c r="BD77" i="13" s="1"/>
  <c r="BD78" i="13" s="1"/>
  <c r="BD79" i="13" s="1"/>
  <c r="BD80" i="13" s="1"/>
  <c r="BD81" i="13" s="1"/>
  <c r="BD82" i="13" s="1"/>
  <c r="BD83" i="13" s="1"/>
  <c r="BD84" i="13" s="1"/>
  <c r="BD85" i="13" s="1"/>
  <c r="BD86" i="13" s="1"/>
  <c r="BD87" i="13" s="1"/>
  <c r="BD88" i="13" s="1"/>
  <c r="BD89" i="13" s="1"/>
  <c r="BD90" i="13" s="1"/>
  <c r="BD91" i="13" s="1"/>
  <c r="BD92" i="13" s="1"/>
  <c r="BD93" i="13" s="1"/>
  <c r="BD94" i="13" s="1"/>
  <c r="BD95" i="13" s="1"/>
  <c r="BD96" i="13" s="1"/>
  <c r="BD97" i="13" s="1"/>
  <c r="BD98" i="13" s="1"/>
  <c r="BD99" i="13" s="1"/>
  <c r="BD100" i="13" s="1"/>
  <c r="BD101" i="13" s="1"/>
  <c r="BD102" i="13" s="1"/>
  <c r="BD103" i="13" s="1"/>
  <c r="BD104" i="13" s="1"/>
  <c r="BD105" i="13" s="1"/>
  <c r="BD106" i="13" s="1"/>
  <c r="BD107" i="13" s="1"/>
  <c r="BD108" i="13" s="1"/>
  <c r="BD109" i="13" s="1"/>
  <c r="BC9" i="13"/>
  <c r="BB9" i="13"/>
  <c r="BB10" i="13" s="1"/>
  <c r="BB11" i="13" s="1"/>
  <c r="BB12" i="13" s="1"/>
  <c r="BB13" i="13" s="1"/>
  <c r="BB14" i="13" s="1"/>
  <c r="BB15" i="13" s="1"/>
  <c r="BB16" i="13" s="1"/>
  <c r="BB17" i="13" s="1"/>
  <c r="BB18" i="13" s="1"/>
  <c r="BB19" i="13" s="1"/>
  <c r="BB20" i="13" s="1"/>
  <c r="BB21" i="13" s="1"/>
  <c r="BB22" i="13" s="1"/>
  <c r="BB23" i="13" s="1"/>
  <c r="BB24" i="13" s="1"/>
  <c r="BB25" i="13" s="1"/>
  <c r="BB26" i="13" s="1"/>
  <c r="BB27" i="13" s="1"/>
  <c r="BB28" i="13" s="1"/>
  <c r="BB29" i="13" s="1"/>
  <c r="BB30" i="13" s="1"/>
  <c r="BB31" i="13" s="1"/>
  <c r="BB32" i="13" s="1"/>
  <c r="BB33" i="13" s="1"/>
  <c r="BB34" i="13" s="1"/>
  <c r="BB35" i="13" s="1"/>
  <c r="BB36" i="13" s="1"/>
  <c r="BB37" i="13" s="1"/>
  <c r="BB38" i="13" s="1"/>
  <c r="BB39" i="13" s="1"/>
  <c r="BB40" i="13" s="1"/>
  <c r="BB41" i="13" s="1"/>
  <c r="BB42" i="13" s="1"/>
  <c r="BB43" i="13" s="1"/>
  <c r="BB44" i="13" s="1"/>
  <c r="BB45" i="13" s="1"/>
  <c r="BB46" i="13" s="1"/>
  <c r="BB47" i="13" s="1"/>
  <c r="BB48" i="13" s="1"/>
  <c r="BB49" i="13" s="1"/>
  <c r="BB50" i="13" s="1"/>
  <c r="BB51" i="13" s="1"/>
  <c r="BB52" i="13" s="1"/>
  <c r="BB53" i="13" s="1"/>
  <c r="BB54" i="13" s="1"/>
  <c r="BB55" i="13" s="1"/>
  <c r="BB56" i="13" s="1"/>
  <c r="BB57" i="13" s="1"/>
  <c r="BB58" i="13" s="1"/>
  <c r="BB59" i="13" s="1"/>
  <c r="BB60" i="13" s="1"/>
  <c r="BB61" i="13" s="1"/>
  <c r="BB62" i="13" s="1"/>
  <c r="BB63" i="13" s="1"/>
  <c r="BB64" i="13" s="1"/>
  <c r="BB65" i="13" s="1"/>
  <c r="BB66" i="13" s="1"/>
  <c r="BB67" i="13" s="1"/>
  <c r="BB68" i="13" s="1"/>
  <c r="BB69" i="13" s="1"/>
  <c r="BB70" i="13" s="1"/>
  <c r="BB71" i="13" s="1"/>
  <c r="BB72" i="13" s="1"/>
  <c r="BB73" i="13" s="1"/>
  <c r="BB74" i="13" s="1"/>
  <c r="BB75" i="13" s="1"/>
  <c r="BB76" i="13" s="1"/>
  <c r="BB77" i="13" s="1"/>
  <c r="BB78" i="13" s="1"/>
  <c r="BB79" i="13" s="1"/>
  <c r="BB80" i="13" s="1"/>
  <c r="BB81" i="13" s="1"/>
  <c r="BB82" i="13" s="1"/>
  <c r="BB83" i="13" s="1"/>
  <c r="BB84" i="13" s="1"/>
  <c r="BB85" i="13" s="1"/>
  <c r="BB86" i="13" s="1"/>
  <c r="BB87" i="13" s="1"/>
  <c r="BB88" i="13" s="1"/>
  <c r="BB89" i="13" s="1"/>
  <c r="BB90" i="13" s="1"/>
  <c r="BB91" i="13" s="1"/>
  <c r="BB92" i="13" s="1"/>
  <c r="BB93" i="13" s="1"/>
  <c r="BB94" i="13" s="1"/>
  <c r="BB95" i="13" s="1"/>
  <c r="BB96" i="13" s="1"/>
  <c r="BB97" i="13" s="1"/>
  <c r="BB98" i="13" s="1"/>
  <c r="BB99" i="13" s="1"/>
  <c r="BB100" i="13" s="1"/>
  <c r="BB101" i="13" s="1"/>
  <c r="BB102" i="13" s="1"/>
  <c r="BB103" i="13" s="1"/>
  <c r="BB104" i="13" s="1"/>
  <c r="BB105" i="13" s="1"/>
  <c r="BB106" i="13" s="1"/>
  <c r="BB107" i="13" s="1"/>
  <c r="BB108" i="13" s="1"/>
  <c r="BB109" i="13" s="1"/>
  <c r="BA9" i="13"/>
  <c r="BA10" i="13" s="1"/>
  <c r="BA11" i="13" s="1"/>
  <c r="BA12" i="13" s="1"/>
  <c r="BA13" i="13" s="1"/>
  <c r="BA14" i="13" s="1"/>
  <c r="BA15" i="13" s="1"/>
  <c r="BA16" i="13" s="1"/>
  <c r="BA17" i="13" s="1"/>
  <c r="BA18" i="13" s="1"/>
  <c r="BA19" i="13" s="1"/>
  <c r="BA20" i="13" s="1"/>
  <c r="BA21" i="13" s="1"/>
  <c r="BA22" i="13" s="1"/>
  <c r="BA23" i="13" s="1"/>
  <c r="BA24" i="13" s="1"/>
  <c r="BA25" i="13" s="1"/>
  <c r="BA26" i="13" s="1"/>
  <c r="BA27" i="13" s="1"/>
  <c r="BA28" i="13" s="1"/>
  <c r="BA29" i="13" s="1"/>
  <c r="BA30" i="13" s="1"/>
  <c r="BA31" i="13" s="1"/>
  <c r="BA32" i="13" s="1"/>
  <c r="BA33" i="13" s="1"/>
  <c r="BA34" i="13" s="1"/>
  <c r="BA35" i="13" s="1"/>
  <c r="BA36" i="13" s="1"/>
  <c r="BA37" i="13" s="1"/>
  <c r="BA38" i="13" s="1"/>
  <c r="BA39" i="13" s="1"/>
  <c r="BA40" i="13" s="1"/>
  <c r="BA41" i="13" s="1"/>
  <c r="BA42" i="13" s="1"/>
  <c r="BA43" i="13" s="1"/>
  <c r="BA44" i="13" s="1"/>
  <c r="BA45" i="13" s="1"/>
  <c r="BA46" i="13" s="1"/>
  <c r="BA47" i="13" s="1"/>
  <c r="BA48" i="13" s="1"/>
  <c r="BA49" i="13" s="1"/>
  <c r="BA50" i="13" s="1"/>
  <c r="BA51" i="13" s="1"/>
  <c r="BA52" i="13" s="1"/>
  <c r="BA53" i="13" s="1"/>
  <c r="BA54" i="13" s="1"/>
  <c r="BA55" i="13" s="1"/>
  <c r="BA56" i="13" s="1"/>
  <c r="BA57" i="13" s="1"/>
  <c r="BA58" i="13" s="1"/>
  <c r="BA59" i="13" s="1"/>
  <c r="BA60" i="13" s="1"/>
  <c r="BA61" i="13" s="1"/>
  <c r="BA62" i="13" s="1"/>
  <c r="BA63" i="13" s="1"/>
  <c r="BA64" i="13" s="1"/>
  <c r="BA65" i="13" s="1"/>
  <c r="BA66" i="13" s="1"/>
  <c r="BA67" i="13" s="1"/>
  <c r="BA68" i="13" s="1"/>
  <c r="BA69" i="13" s="1"/>
  <c r="BA70" i="13" s="1"/>
  <c r="BA71" i="13" s="1"/>
  <c r="BA72" i="13" s="1"/>
  <c r="BA73" i="13" s="1"/>
  <c r="BA74" i="13" s="1"/>
  <c r="BA75" i="13" s="1"/>
  <c r="BA76" i="13" s="1"/>
  <c r="BA77" i="13" s="1"/>
  <c r="BA78" i="13" s="1"/>
  <c r="BA79" i="13" s="1"/>
  <c r="BA80" i="13" s="1"/>
  <c r="BA81" i="13" s="1"/>
  <c r="BA82" i="13" s="1"/>
  <c r="BA83" i="13" s="1"/>
  <c r="BA84" i="13" s="1"/>
  <c r="BA85" i="13" s="1"/>
  <c r="BA86" i="13" s="1"/>
  <c r="BA87" i="13" s="1"/>
  <c r="BA88" i="13" s="1"/>
  <c r="BA89" i="13" s="1"/>
  <c r="BA90" i="13" s="1"/>
  <c r="BA91" i="13" s="1"/>
  <c r="BA92" i="13" s="1"/>
  <c r="BA93" i="13" s="1"/>
  <c r="BA94" i="13" s="1"/>
  <c r="BA95" i="13" s="1"/>
  <c r="BA96" i="13" s="1"/>
  <c r="BA97" i="13" s="1"/>
  <c r="BA98" i="13" s="1"/>
  <c r="BA99" i="13" s="1"/>
  <c r="BA100" i="13" s="1"/>
  <c r="BA101" i="13" s="1"/>
  <c r="BA102" i="13" s="1"/>
  <c r="BA103" i="13" s="1"/>
  <c r="BA104" i="13" s="1"/>
  <c r="BA105" i="13" s="1"/>
  <c r="BA106" i="13" s="1"/>
  <c r="BA107" i="13" s="1"/>
  <c r="BA108" i="13" s="1"/>
  <c r="BA109" i="13" s="1"/>
  <c r="AZ9" i="13"/>
  <c r="AZ10" i="13" s="1"/>
  <c r="AZ11" i="13" s="1"/>
  <c r="AZ12" i="13" s="1"/>
  <c r="AZ13" i="13" s="1"/>
  <c r="AZ14" i="13" s="1"/>
  <c r="AZ15" i="13" s="1"/>
  <c r="AZ16" i="13" s="1"/>
  <c r="AZ17" i="13" s="1"/>
  <c r="AZ18" i="13" s="1"/>
  <c r="AZ19" i="13" s="1"/>
  <c r="AZ20" i="13" s="1"/>
  <c r="AZ21" i="13" s="1"/>
  <c r="AZ22" i="13" s="1"/>
  <c r="AZ23" i="13" s="1"/>
  <c r="AZ24" i="13" s="1"/>
  <c r="AZ25" i="13" s="1"/>
  <c r="AZ26" i="13" s="1"/>
  <c r="AZ27" i="13" s="1"/>
  <c r="AZ28" i="13" s="1"/>
  <c r="AZ29" i="13" s="1"/>
  <c r="AZ30" i="13" s="1"/>
  <c r="AZ31" i="13" s="1"/>
  <c r="AZ32" i="13" s="1"/>
  <c r="AZ33" i="13" s="1"/>
  <c r="AZ34" i="13" s="1"/>
  <c r="AZ35" i="13" s="1"/>
  <c r="AZ36" i="13" s="1"/>
  <c r="AZ37" i="13" s="1"/>
  <c r="AZ38" i="13" s="1"/>
  <c r="AZ39" i="13" s="1"/>
  <c r="AZ40" i="13" s="1"/>
  <c r="AZ41" i="13" s="1"/>
  <c r="AZ42" i="13" s="1"/>
  <c r="AZ43" i="13" s="1"/>
  <c r="AZ44" i="13" s="1"/>
  <c r="AZ45" i="13" s="1"/>
  <c r="AZ46" i="13" s="1"/>
  <c r="AZ47" i="13" s="1"/>
  <c r="AZ48" i="13" s="1"/>
  <c r="AZ49" i="13" s="1"/>
  <c r="AZ50" i="13" s="1"/>
  <c r="AZ51" i="13" s="1"/>
  <c r="AZ52" i="13" s="1"/>
  <c r="AZ53" i="13" s="1"/>
  <c r="AZ54" i="13" s="1"/>
  <c r="AZ55" i="13" s="1"/>
  <c r="AZ56" i="13" s="1"/>
  <c r="AZ57" i="13" s="1"/>
  <c r="AZ58" i="13" s="1"/>
  <c r="AZ59" i="13" s="1"/>
  <c r="AZ60" i="13" s="1"/>
  <c r="AZ61" i="13" s="1"/>
  <c r="AZ62" i="13" s="1"/>
  <c r="AZ63" i="13" s="1"/>
  <c r="AZ64" i="13" s="1"/>
  <c r="AZ65" i="13" s="1"/>
  <c r="AZ66" i="13" s="1"/>
  <c r="AZ67" i="13" s="1"/>
  <c r="AZ68" i="13" s="1"/>
  <c r="AZ69" i="13" s="1"/>
  <c r="AZ70" i="13" s="1"/>
  <c r="AZ71" i="13" s="1"/>
  <c r="AZ72" i="13" s="1"/>
  <c r="AZ73" i="13" s="1"/>
  <c r="AZ74" i="13" s="1"/>
  <c r="AZ75" i="13" s="1"/>
  <c r="AZ76" i="13" s="1"/>
  <c r="AZ77" i="13" s="1"/>
  <c r="AZ78" i="13" s="1"/>
  <c r="AZ79" i="13" s="1"/>
  <c r="AZ80" i="13" s="1"/>
  <c r="AZ81" i="13" s="1"/>
  <c r="AZ82" i="13" s="1"/>
  <c r="AZ83" i="13" s="1"/>
  <c r="AZ84" i="13" s="1"/>
  <c r="AZ85" i="13" s="1"/>
  <c r="AZ86" i="13" s="1"/>
  <c r="AZ87" i="13" s="1"/>
  <c r="AZ88" i="13" s="1"/>
  <c r="AZ89" i="13" s="1"/>
  <c r="AZ90" i="13" s="1"/>
  <c r="AZ91" i="13" s="1"/>
  <c r="AZ92" i="13" s="1"/>
  <c r="AZ93" i="13" s="1"/>
  <c r="AZ94" i="13" s="1"/>
  <c r="AZ95" i="13" s="1"/>
  <c r="AZ96" i="13" s="1"/>
  <c r="AZ97" i="13" s="1"/>
  <c r="AZ98" i="13" s="1"/>
  <c r="AZ99" i="13" s="1"/>
  <c r="AZ100" i="13" s="1"/>
  <c r="AZ101" i="13" s="1"/>
  <c r="AZ102" i="13" s="1"/>
  <c r="AZ103" i="13" s="1"/>
  <c r="AZ104" i="13" s="1"/>
  <c r="AZ105" i="13" s="1"/>
  <c r="AZ106" i="13" s="1"/>
  <c r="AZ107" i="13" s="1"/>
  <c r="AZ108" i="13" s="1"/>
  <c r="AZ109" i="13" s="1"/>
  <c r="AY9" i="13"/>
  <c r="AY10" i="13" s="1"/>
  <c r="AY11" i="13" s="1"/>
  <c r="AY12" i="13" s="1"/>
  <c r="AY13" i="13" s="1"/>
  <c r="AY14" i="13" s="1"/>
  <c r="AY15" i="13" s="1"/>
  <c r="AY16" i="13" s="1"/>
  <c r="AY17" i="13" s="1"/>
  <c r="AY18" i="13" s="1"/>
  <c r="AY19" i="13" s="1"/>
  <c r="AY20" i="13" s="1"/>
  <c r="AY21" i="13" s="1"/>
  <c r="AY22" i="13" s="1"/>
  <c r="AY23" i="13" s="1"/>
  <c r="AY24" i="13" s="1"/>
  <c r="AY25" i="13" s="1"/>
  <c r="AY26" i="13" s="1"/>
  <c r="AY27" i="13" s="1"/>
  <c r="AY28" i="13" s="1"/>
  <c r="AY29" i="13" s="1"/>
  <c r="AY30" i="13" s="1"/>
  <c r="AY31" i="13" s="1"/>
  <c r="AY32" i="13" s="1"/>
  <c r="AY33" i="13" s="1"/>
  <c r="AY34" i="13" s="1"/>
  <c r="AY35" i="13" s="1"/>
  <c r="AY36" i="13" s="1"/>
  <c r="AY37" i="13" s="1"/>
  <c r="AY38" i="13" s="1"/>
  <c r="AY39" i="13" s="1"/>
  <c r="AY40" i="13" s="1"/>
  <c r="AY41" i="13" s="1"/>
  <c r="AY42" i="13" s="1"/>
  <c r="AY43" i="13" s="1"/>
  <c r="AY44" i="13" s="1"/>
  <c r="AY45" i="13" s="1"/>
  <c r="AY46" i="13" s="1"/>
  <c r="AY47" i="13" s="1"/>
  <c r="AY48" i="13" s="1"/>
  <c r="AY49" i="13" s="1"/>
  <c r="AY50" i="13" s="1"/>
  <c r="AY51" i="13" s="1"/>
  <c r="AY52" i="13" s="1"/>
  <c r="AY53" i="13" s="1"/>
  <c r="AY54" i="13" s="1"/>
  <c r="AY55" i="13" s="1"/>
  <c r="AY56" i="13" s="1"/>
  <c r="AY57" i="13" s="1"/>
  <c r="AY58" i="13" s="1"/>
  <c r="AY59" i="13" s="1"/>
  <c r="AY60" i="13" s="1"/>
  <c r="AY61" i="13" s="1"/>
  <c r="AY62" i="13" s="1"/>
  <c r="AY63" i="13" s="1"/>
  <c r="AY64" i="13" s="1"/>
  <c r="AY65" i="13" s="1"/>
  <c r="AY66" i="13" s="1"/>
  <c r="AY67" i="13" s="1"/>
  <c r="AY68" i="13" s="1"/>
  <c r="AY69" i="13" s="1"/>
  <c r="AY70" i="13" s="1"/>
  <c r="AY71" i="13" s="1"/>
  <c r="AY72" i="13" s="1"/>
  <c r="AY73" i="13" s="1"/>
  <c r="AY74" i="13" s="1"/>
  <c r="AY75" i="13" s="1"/>
  <c r="AY76" i="13" s="1"/>
  <c r="AY77" i="13" s="1"/>
  <c r="AY78" i="13" s="1"/>
  <c r="AY79" i="13" s="1"/>
  <c r="AY80" i="13" s="1"/>
  <c r="AY81" i="13" s="1"/>
  <c r="AY82" i="13" s="1"/>
  <c r="AY83" i="13" s="1"/>
  <c r="AY84" i="13" s="1"/>
  <c r="AY85" i="13" s="1"/>
  <c r="AY86" i="13" s="1"/>
  <c r="AY87" i="13" s="1"/>
  <c r="AY88" i="13" s="1"/>
  <c r="AY89" i="13" s="1"/>
  <c r="AY90" i="13" s="1"/>
  <c r="AY91" i="13" s="1"/>
  <c r="AY92" i="13" s="1"/>
  <c r="AY93" i="13" s="1"/>
  <c r="AY94" i="13" s="1"/>
  <c r="AY95" i="13" s="1"/>
  <c r="AY96" i="13" s="1"/>
  <c r="AY97" i="13" s="1"/>
  <c r="AY98" i="13" s="1"/>
  <c r="AY99" i="13" s="1"/>
  <c r="AY100" i="13" s="1"/>
  <c r="AY101" i="13" s="1"/>
  <c r="AY102" i="13" s="1"/>
  <c r="AY103" i="13" s="1"/>
  <c r="AY104" i="13" s="1"/>
  <c r="AY105" i="13" s="1"/>
  <c r="AY106" i="13" s="1"/>
  <c r="AY107" i="13" s="1"/>
  <c r="AY108" i="13" s="1"/>
  <c r="AY109" i="13" s="1"/>
  <c r="AR9" i="13"/>
  <c r="AR10" i="13" s="1"/>
  <c r="AR11" i="13" s="1"/>
  <c r="AR12" i="13" s="1"/>
  <c r="AR13" i="13" s="1"/>
  <c r="AR14" i="13" s="1"/>
  <c r="AR15" i="13" s="1"/>
  <c r="AR16" i="13" s="1"/>
  <c r="AR17" i="13" s="1"/>
  <c r="AR18" i="13" s="1"/>
  <c r="AR19" i="13" s="1"/>
  <c r="AR20" i="13" s="1"/>
  <c r="AR21" i="13" s="1"/>
  <c r="AR22" i="13" s="1"/>
  <c r="AR23" i="13" s="1"/>
  <c r="AR24" i="13" s="1"/>
  <c r="AR25" i="13" s="1"/>
  <c r="AR26" i="13" s="1"/>
  <c r="AR27" i="13" s="1"/>
  <c r="AR28" i="13" s="1"/>
  <c r="AR29" i="13" s="1"/>
  <c r="AR30" i="13" s="1"/>
  <c r="AR31" i="13" s="1"/>
  <c r="AR32" i="13" s="1"/>
  <c r="AR33" i="13" s="1"/>
  <c r="AR34" i="13" s="1"/>
  <c r="AR35" i="13" s="1"/>
  <c r="AR36" i="13" s="1"/>
  <c r="AR37" i="13" s="1"/>
  <c r="AR38" i="13" s="1"/>
  <c r="AR39" i="13" s="1"/>
  <c r="AR40" i="13" s="1"/>
  <c r="AR41" i="13" s="1"/>
  <c r="AR42" i="13" s="1"/>
  <c r="AR43" i="13" s="1"/>
  <c r="AR44" i="13" s="1"/>
  <c r="AR45" i="13" s="1"/>
  <c r="AR46" i="13" s="1"/>
  <c r="AR47" i="13" s="1"/>
  <c r="AR48" i="13" s="1"/>
  <c r="AR49" i="13" s="1"/>
  <c r="AR50" i="13" s="1"/>
  <c r="AR51" i="13" s="1"/>
  <c r="AR52" i="13" s="1"/>
  <c r="AR53" i="13" s="1"/>
  <c r="AR54" i="13" s="1"/>
  <c r="AR55" i="13" s="1"/>
  <c r="AR56" i="13" s="1"/>
  <c r="AR57" i="13" s="1"/>
  <c r="AR58" i="13" s="1"/>
  <c r="AR59" i="13" s="1"/>
  <c r="AR60" i="13" s="1"/>
  <c r="AR61" i="13" s="1"/>
  <c r="AR62" i="13" s="1"/>
  <c r="AR63" i="13" s="1"/>
  <c r="AR64" i="13" s="1"/>
  <c r="AR65" i="13" s="1"/>
  <c r="AR66" i="13" s="1"/>
  <c r="AR67" i="13" s="1"/>
  <c r="AR68" i="13" s="1"/>
  <c r="AR69" i="13" s="1"/>
  <c r="AR70" i="13" s="1"/>
  <c r="AR71" i="13" s="1"/>
  <c r="AR72" i="13" s="1"/>
  <c r="AR73" i="13" s="1"/>
  <c r="AR74" i="13" s="1"/>
  <c r="AR75" i="13" s="1"/>
  <c r="AR76" i="13" s="1"/>
  <c r="AR77" i="13" s="1"/>
  <c r="AR78" i="13" s="1"/>
  <c r="AR79" i="13" s="1"/>
  <c r="AR80" i="13" s="1"/>
  <c r="AR81" i="13" s="1"/>
  <c r="AR82" i="13" s="1"/>
  <c r="AR83" i="13" s="1"/>
  <c r="AR84" i="13" s="1"/>
  <c r="AR85" i="13" s="1"/>
  <c r="AR86" i="13" s="1"/>
  <c r="AR87" i="13" s="1"/>
  <c r="AR88" i="13" s="1"/>
  <c r="AR89" i="13" s="1"/>
  <c r="AR90" i="13" s="1"/>
  <c r="AR91" i="13" s="1"/>
  <c r="AR92" i="13" s="1"/>
  <c r="AR93" i="13" s="1"/>
  <c r="AR94" i="13" s="1"/>
  <c r="AR95" i="13" s="1"/>
  <c r="AR96" i="13" s="1"/>
  <c r="AR97" i="13" s="1"/>
  <c r="AR98" i="13" s="1"/>
  <c r="AR99" i="13" s="1"/>
  <c r="AR100" i="13" s="1"/>
  <c r="AR101" i="13" s="1"/>
  <c r="AR102" i="13" s="1"/>
  <c r="AR103" i="13" s="1"/>
  <c r="AR104" i="13" s="1"/>
  <c r="AR105" i="13" s="1"/>
  <c r="AR106" i="13" s="1"/>
  <c r="AR107" i="13" s="1"/>
  <c r="AR108" i="13" s="1"/>
  <c r="AR109" i="13" s="1"/>
  <c r="AQ9" i="13"/>
  <c r="AP9" i="13"/>
  <c r="AP10" i="13" s="1"/>
  <c r="AP11" i="13" s="1"/>
  <c r="AP12" i="13" s="1"/>
  <c r="AP13" i="13" s="1"/>
  <c r="AP14" i="13" s="1"/>
  <c r="AP15" i="13" s="1"/>
  <c r="AP16" i="13" s="1"/>
  <c r="AP17" i="13" s="1"/>
  <c r="AP18" i="13" s="1"/>
  <c r="AP19" i="13" s="1"/>
  <c r="AP20" i="13" s="1"/>
  <c r="AP21" i="13" s="1"/>
  <c r="AP22" i="13" s="1"/>
  <c r="AP23" i="13" s="1"/>
  <c r="AP24" i="13" s="1"/>
  <c r="AP25" i="13" s="1"/>
  <c r="AP26" i="13" s="1"/>
  <c r="AP27" i="13" s="1"/>
  <c r="AP28" i="13" s="1"/>
  <c r="AP29" i="13" s="1"/>
  <c r="AP30" i="13" s="1"/>
  <c r="AP31" i="13" s="1"/>
  <c r="AP32" i="13" s="1"/>
  <c r="AP33" i="13" s="1"/>
  <c r="AP34" i="13" s="1"/>
  <c r="AP35" i="13" s="1"/>
  <c r="AP36" i="13" s="1"/>
  <c r="AP37" i="13" s="1"/>
  <c r="AP38" i="13" s="1"/>
  <c r="AP39" i="13" s="1"/>
  <c r="AP40" i="13" s="1"/>
  <c r="AP41" i="13" s="1"/>
  <c r="AP42" i="13" s="1"/>
  <c r="AP43" i="13" s="1"/>
  <c r="AP44" i="13" s="1"/>
  <c r="AP45" i="13" s="1"/>
  <c r="AP46" i="13" s="1"/>
  <c r="AP47" i="13" s="1"/>
  <c r="AP48" i="13" s="1"/>
  <c r="AP49" i="13" s="1"/>
  <c r="AP50" i="13" s="1"/>
  <c r="AP51" i="13" s="1"/>
  <c r="AP52" i="13" s="1"/>
  <c r="AP53" i="13" s="1"/>
  <c r="AP54" i="13" s="1"/>
  <c r="AP55" i="13" s="1"/>
  <c r="AP56" i="13" s="1"/>
  <c r="AP57" i="13" s="1"/>
  <c r="AP58" i="13" s="1"/>
  <c r="AP59" i="13" s="1"/>
  <c r="AP60" i="13" s="1"/>
  <c r="AP61" i="13" s="1"/>
  <c r="AP62" i="13" s="1"/>
  <c r="AP63" i="13" s="1"/>
  <c r="AP64" i="13" s="1"/>
  <c r="AP65" i="13" s="1"/>
  <c r="AP66" i="13" s="1"/>
  <c r="AP67" i="13" s="1"/>
  <c r="AP68" i="13" s="1"/>
  <c r="AP69" i="13" s="1"/>
  <c r="AP70" i="13" s="1"/>
  <c r="AP71" i="13" s="1"/>
  <c r="AP72" i="13" s="1"/>
  <c r="AP73" i="13" s="1"/>
  <c r="AP74" i="13" s="1"/>
  <c r="AP75" i="13" s="1"/>
  <c r="AP76" i="13" s="1"/>
  <c r="AP77" i="13" s="1"/>
  <c r="AP78" i="13" s="1"/>
  <c r="AP79" i="13" s="1"/>
  <c r="AP80" i="13" s="1"/>
  <c r="AP81" i="13" s="1"/>
  <c r="AP82" i="13" s="1"/>
  <c r="AP83" i="13" s="1"/>
  <c r="AP84" i="13" s="1"/>
  <c r="AP85" i="13" s="1"/>
  <c r="AP86" i="13" s="1"/>
  <c r="AP87" i="13" s="1"/>
  <c r="AP88" i="13" s="1"/>
  <c r="AP89" i="13" s="1"/>
  <c r="AP90" i="13" s="1"/>
  <c r="AP91" i="13" s="1"/>
  <c r="AP92" i="13" s="1"/>
  <c r="AP93" i="13" s="1"/>
  <c r="AP94" i="13" s="1"/>
  <c r="AP95" i="13" s="1"/>
  <c r="AP96" i="13" s="1"/>
  <c r="AP97" i="13" s="1"/>
  <c r="AP98" i="13" s="1"/>
  <c r="AP99" i="13" s="1"/>
  <c r="AP100" i="13" s="1"/>
  <c r="AP101" i="13" s="1"/>
  <c r="AP102" i="13" s="1"/>
  <c r="AP103" i="13" s="1"/>
  <c r="AP104" i="13" s="1"/>
  <c r="AP105" i="13" s="1"/>
  <c r="AP106" i="13" s="1"/>
  <c r="AP107" i="13" s="1"/>
  <c r="AP108" i="13" s="1"/>
  <c r="AP109" i="13" s="1"/>
  <c r="AO9" i="13"/>
  <c r="AN9" i="13"/>
  <c r="AN10" i="13" s="1"/>
  <c r="AN11" i="13" s="1"/>
  <c r="AN12" i="13" s="1"/>
  <c r="AN13" i="13" s="1"/>
  <c r="AN14" i="13" s="1"/>
  <c r="AN15" i="13" s="1"/>
  <c r="AN16" i="13" s="1"/>
  <c r="AN17" i="13" s="1"/>
  <c r="AN18" i="13" s="1"/>
  <c r="AN19" i="13" s="1"/>
  <c r="AN20" i="13" s="1"/>
  <c r="AN21" i="13" s="1"/>
  <c r="AN22" i="13" s="1"/>
  <c r="AN23" i="13" s="1"/>
  <c r="AN24" i="13" s="1"/>
  <c r="AN25" i="13" s="1"/>
  <c r="AN26" i="13" s="1"/>
  <c r="AN27" i="13" s="1"/>
  <c r="AN28" i="13" s="1"/>
  <c r="AN29" i="13" s="1"/>
  <c r="AN30" i="13" s="1"/>
  <c r="AN31" i="13" s="1"/>
  <c r="AN32" i="13" s="1"/>
  <c r="AN33" i="13" s="1"/>
  <c r="AN34" i="13" s="1"/>
  <c r="AN35" i="13" s="1"/>
  <c r="AN36" i="13" s="1"/>
  <c r="AN37" i="13" s="1"/>
  <c r="AN38" i="13" s="1"/>
  <c r="AN39" i="13" s="1"/>
  <c r="AN40" i="13" s="1"/>
  <c r="AN41" i="13" s="1"/>
  <c r="AN42" i="13" s="1"/>
  <c r="AN43" i="13" s="1"/>
  <c r="AN44" i="13" s="1"/>
  <c r="AN45" i="13" s="1"/>
  <c r="AN46" i="13" s="1"/>
  <c r="AN47" i="13" s="1"/>
  <c r="AN48" i="13" s="1"/>
  <c r="AN49" i="13" s="1"/>
  <c r="AN50" i="13" s="1"/>
  <c r="AN51" i="13" s="1"/>
  <c r="AN52" i="13" s="1"/>
  <c r="AN53" i="13" s="1"/>
  <c r="AN54" i="13" s="1"/>
  <c r="AN55" i="13" s="1"/>
  <c r="AN56" i="13" s="1"/>
  <c r="AN57" i="13" s="1"/>
  <c r="AN58" i="13" s="1"/>
  <c r="AN59" i="13" s="1"/>
  <c r="AN60" i="13" s="1"/>
  <c r="AN61" i="13" s="1"/>
  <c r="AN62" i="13" s="1"/>
  <c r="AN63" i="13" s="1"/>
  <c r="AN64" i="13" s="1"/>
  <c r="AN65" i="13" s="1"/>
  <c r="AN66" i="13" s="1"/>
  <c r="AN67" i="13" s="1"/>
  <c r="AN68" i="13" s="1"/>
  <c r="AN69" i="13" s="1"/>
  <c r="AN70" i="13" s="1"/>
  <c r="AN71" i="13" s="1"/>
  <c r="AN72" i="13" s="1"/>
  <c r="AN73" i="13" s="1"/>
  <c r="AN74" i="13" s="1"/>
  <c r="AN75" i="13" s="1"/>
  <c r="AN76" i="13" s="1"/>
  <c r="AN77" i="13" s="1"/>
  <c r="AN78" i="13" s="1"/>
  <c r="AN79" i="13" s="1"/>
  <c r="AN80" i="13" s="1"/>
  <c r="AN81" i="13" s="1"/>
  <c r="AN82" i="13" s="1"/>
  <c r="AN83" i="13" s="1"/>
  <c r="AN84" i="13" s="1"/>
  <c r="AN85" i="13" s="1"/>
  <c r="AN86" i="13" s="1"/>
  <c r="AN87" i="13" s="1"/>
  <c r="AN88" i="13" s="1"/>
  <c r="AN89" i="13" s="1"/>
  <c r="AN90" i="13" s="1"/>
  <c r="AN91" i="13" s="1"/>
  <c r="AN92" i="13" s="1"/>
  <c r="AN93" i="13" s="1"/>
  <c r="AN94" i="13" s="1"/>
  <c r="AN95" i="13" s="1"/>
  <c r="AN96" i="13" s="1"/>
  <c r="AN97" i="13" s="1"/>
  <c r="AN98" i="13" s="1"/>
  <c r="AN99" i="13" s="1"/>
  <c r="AN100" i="13" s="1"/>
  <c r="AN101" i="13" s="1"/>
  <c r="AN102" i="13" s="1"/>
  <c r="AN103" i="13" s="1"/>
  <c r="AN104" i="13" s="1"/>
  <c r="AN105" i="13" s="1"/>
  <c r="AN106" i="13" s="1"/>
  <c r="AN107" i="13" s="1"/>
  <c r="AN108" i="13" s="1"/>
  <c r="AN109" i="13" s="1"/>
  <c r="AM9" i="13"/>
  <c r="AM10" i="13" s="1"/>
  <c r="AM11" i="13" s="1"/>
  <c r="AM12" i="13" s="1"/>
  <c r="AM13" i="13" s="1"/>
  <c r="AM14" i="13" s="1"/>
  <c r="AM15" i="13" s="1"/>
  <c r="AM16" i="13" s="1"/>
  <c r="AM17" i="13" s="1"/>
  <c r="AM18" i="13" s="1"/>
  <c r="AM19" i="13" s="1"/>
  <c r="AM20" i="13" s="1"/>
  <c r="AM21" i="13" s="1"/>
  <c r="AM22" i="13" s="1"/>
  <c r="AM23" i="13" s="1"/>
  <c r="AM24" i="13" s="1"/>
  <c r="AM25" i="13" s="1"/>
  <c r="AM26" i="13" s="1"/>
  <c r="AM27" i="13" s="1"/>
  <c r="AM28" i="13" s="1"/>
  <c r="AM29" i="13" s="1"/>
  <c r="AM30" i="13" s="1"/>
  <c r="AM31" i="13" s="1"/>
  <c r="AM32" i="13" s="1"/>
  <c r="AM33" i="13" s="1"/>
  <c r="AM34" i="13" s="1"/>
  <c r="AM35" i="13" s="1"/>
  <c r="AM36" i="13" s="1"/>
  <c r="AM37" i="13" s="1"/>
  <c r="AM38" i="13" s="1"/>
  <c r="AM39" i="13" s="1"/>
  <c r="AM40" i="13" s="1"/>
  <c r="AM41" i="13" s="1"/>
  <c r="AM42" i="13" s="1"/>
  <c r="AM43" i="13" s="1"/>
  <c r="AM44" i="13" s="1"/>
  <c r="AM45" i="13" s="1"/>
  <c r="AM46" i="13" s="1"/>
  <c r="AM47" i="13" s="1"/>
  <c r="AM48" i="13" s="1"/>
  <c r="AM49" i="13" s="1"/>
  <c r="AM50" i="13" s="1"/>
  <c r="AM51" i="13" s="1"/>
  <c r="AM52" i="13" s="1"/>
  <c r="AM53" i="13" s="1"/>
  <c r="AM54" i="13" s="1"/>
  <c r="AM55" i="13" s="1"/>
  <c r="AM56" i="13" s="1"/>
  <c r="AM57" i="13" s="1"/>
  <c r="AM58" i="13" s="1"/>
  <c r="AM59" i="13" s="1"/>
  <c r="AM60" i="13" s="1"/>
  <c r="AM61" i="13" s="1"/>
  <c r="AM62" i="13" s="1"/>
  <c r="AM63" i="13" s="1"/>
  <c r="AM64" i="13" s="1"/>
  <c r="AM65" i="13" s="1"/>
  <c r="AM66" i="13" s="1"/>
  <c r="AM67" i="13" s="1"/>
  <c r="AM68" i="13" s="1"/>
  <c r="AM69" i="13" s="1"/>
  <c r="AM70" i="13" s="1"/>
  <c r="AM71" i="13" s="1"/>
  <c r="AM72" i="13" s="1"/>
  <c r="AM73" i="13" s="1"/>
  <c r="AM74" i="13" s="1"/>
  <c r="AM75" i="13" s="1"/>
  <c r="AM76" i="13" s="1"/>
  <c r="AM77" i="13" s="1"/>
  <c r="AM78" i="13" s="1"/>
  <c r="AM79" i="13" s="1"/>
  <c r="AM80" i="13" s="1"/>
  <c r="AM81" i="13" s="1"/>
  <c r="AM82" i="13" s="1"/>
  <c r="AM83" i="13" s="1"/>
  <c r="AM84" i="13" s="1"/>
  <c r="AM85" i="13" s="1"/>
  <c r="AM86" i="13" s="1"/>
  <c r="AM87" i="13" s="1"/>
  <c r="AM88" i="13" s="1"/>
  <c r="AM89" i="13" s="1"/>
  <c r="AM90" i="13" s="1"/>
  <c r="AM91" i="13" s="1"/>
  <c r="AM92" i="13" s="1"/>
  <c r="AM93" i="13" s="1"/>
  <c r="AM94" i="13" s="1"/>
  <c r="AM95" i="13" s="1"/>
  <c r="AM96" i="13" s="1"/>
  <c r="AM97" i="13" s="1"/>
  <c r="AM98" i="13" s="1"/>
  <c r="AM99" i="13" s="1"/>
  <c r="AM100" i="13" s="1"/>
  <c r="AM101" i="13" s="1"/>
  <c r="AM102" i="13" s="1"/>
  <c r="AM103" i="13" s="1"/>
  <c r="AM104" i="13" s="1"/>
  <c r="AM105" i="13" s="1"/>
  <c r="AM106" i="13" s="1"/>
  <c r="AM107" i="13" s="1"/>
  <c r="AM108" i="13" s="1"/>
  <c r="AM109" i="13" s="1"/>
  <c r="AF9" i="13"/>
  <c r="AF10" i="13" s="1"/>
  <c r="AF11" i="13" s="1"/>
  <c r="AF12" i="13" s="1"/>
  <c r="AF13" i="13" s="1"/>
  <c r="AF14" i="13" s="1"/>
  <c r="AF15" i="13" s="1"/>
  <c r="AF16" i="13" s="1"/>
  <c r="AF17" i="13" s="1"/>
  <c r="AF18" i="13" s="1"/>
  <c r="AF19" i="13" s="1"/>
  <c r="AF20" i="13" s="1"/>
  <c r="AF21" i="13" s="1"/>
  <c r="AF22" i="13" s="1"/>
  <c r="AF23" i="13" s="1"/>
  <c r="AF24" i="13" s="1"/>
  <c r="AF25" i="13" s="1"/>
  <c r="AF26" i="13" s="1"/>
  <c r="AF27" i="13" s="1"/>
  <c r="AF28" i="13" s="1"/>
  <c r="AF29" i="13" s="1"/>
  <c r="AF30" i="13" s="1"/>
  <c r="AF31" i="13" s="1"/>
  <c r="AF32" i="13" s="1"/>
  <c r="AF33" i="13" s="1"/>
  <c r="AF34" i="13" s="1"/>
  <c r="AF35" i="13" s="1"/>
  <c r="AF36" i="13" s="1"/>
  <c r="AF37" i="13" s="1"/>
  <c r="AF38" i="13" s="1"/>
  <c r="AF39" i="13" s="1"/>
  <c r="AF40" i="13" s="1"/>
  <c r="AF41" i="13" s="1"/>
  <c r="AF42" i="13" s="1"/>
  <c r="AF43" i="13" s="1"/>
  <c r="AF44" i="13" s="1"/>
  <c r="AF45" i="13" s="1"/>
  <c r="AF46" i="13" s="1"/>
  <c r="AF47" i="13" s="1"/>
  <c r="AF48" i="13" s="1"/>
  <c r="AF49" i="13" s="1"/>
  <c r="AF50" i="13" s="1"/>
  <c r="AF51" i="13" s="1"/>
  <c r="AF52" i="13" s="1"/>
  <c r="AF53" i="13" s="1"/>
  <c r="AF54" i="13" s="1"/>
  <c r="AF55" i="13" s="1"/>
  <c r="AF56" i="13" s="1"/>
  <c r="AF57" i="13" s="1"/>
  <c r="AF58" i="13" s="1"/>
  <c r="AF59" i="13" s="1"/>
  <c r="AF60" i="13" s="1"/>
  <c r="AF61" i="13" s="1"/>
  <c r="AF62" i="13" s="1"/>
  <c r="AF63" i="13" s="1"/>
  <c r="AF64" i="13" s="1"/>
  <c r="AF65" i="13" s="1"/>
  <c r="AF66" i="13" s="1"/>
  <c r="AF67" i="13" s="1"/>
  <c r="AF68" i="13" s="1"/>
  <c r="AF69" i="13" s="1"/>
  <c r="AF70" i="13" s="1"/>
  <c r="AF71" i="13" s="1"/>
  <c r="AF72" i="13" s="1"/>
  <c r="AF73" i="13" s="1"/>
  <c r="AF74" i="13" s="1"/>
  <c r="AF75" i="13" s="1"/>
  <c r="AF76" i="13" s="1"/>
  <c r="AF77" i="13" s="1"/>
  <c r="AF78" i="13" s="1"/>
  <c r="AF79" i="13" s="1"/>
  <c r="AF80" i="13" s="1"/>
  <c r="AF81" i="13" s="1"/>
  <c r="AF82" i="13" s="1"/>
  <c r="AF83" i="13" s="1"/>
  <c r="AF84" i="13" s="1"/>
  <c r="AF85" i="13" s="1"/>
  <c r="AF86" i="13" s="1"/>
  <c r="AF87" i="13" s="1"/>
  <c r="AF88" i="13" s="1"/>
  <c r="AF89" i="13" s="1"/>
  <c r="AF90" i="13" s="1"/>
  <c r="AF91" i="13" s="1"/>
  <c r="AF92" i="13" s="1"/>
  <c r="AF93" i="13" s="1"/>
  <c r="AF94" i="13" s="1"/>
  <c r="AF95" i="13" s="1"/>
  <c r="AF96" i="13" s="1"/>
  <c r="AF97" i="13" s="1"/>
  <c r="AF98" i="13" s="1"/>
  <c r="AF99" i="13" s="1"/>
  <c r="AF100" i="13" s="1"/>
  <c r="AF101" i="13" s="1"/>
  <c r="AF102" i="13" s="1"/>
  <c r="AF103" i="13" s="1"/>
  <c r="AF104" i="13" s="1"/>
  <c r="AF105" i="13" s="1"/>
  <c r="AF106" i="13" s="1"/>
  <c r="AF107" i="13" s="1"/>
  <c r="AF108" i="13" s="1"/>
  <c r="AF109" i="13" s="1"/>
  <c r="AE9" i="13"/>
  <c r="AE10" i="13" s="1"/>
  <c r="AE11" i="13" s="1"/>
  <c r="AE12" i="13" s="1"/>
  <c r="AE13" i="13" s="1"/>
  <c r="AE14" i="13" s="1"/>
  <c r="AE15" i="13" s="1"/>
  <c r="AE16" i="13" s="1"/>
  <c r="AE17" i="13" s="1"/>
  <c r="AE18" i="13" s="1"/>
  <c r="AE19" i="13" s="1"/>
  <c r="AE20" i="13" s="1"/>
  <c r="AE21" i="13" s="1"/>
  <c r="AE22" i="13" s="1"/>
  <c r="AE23" i="13" s="1"/>
  <c r="AE24" i="13" s="1"/>
  <c r="AE25" i="13" s="1"/>
  <c r="AE26" i="13" s="1"/>
  <c r="AE27" i="13" s="1"/>
  <c r="AE28" i="13" s="1"/>
  <c r="AE29" i="13" s="1"/>
  <c r="AE30" i="13" s="1"/>
  <c r="AE31" i="13" s="1"/>
  <c r="AE32" i="13" s="1"/>
  <c r="AE33" i="13" s="1"/>
  <c r="AE34" i="13" s="1"/>
  <c r="AE35" i="13" s="1"/>
  <c r="AE36" i="13" s="1"/>
  <c r="AE37" i="13" s="1"/>
  <c r="AE38" i="13" s="1"/>
  <c r="AE39" i="13" s="1"/>
  <c r="AE40" i="13" s="1"/>
  <c r="AE41" i="13" s="1"/>
  <c r="AE42" i="13" s="1"/>
  <c r="AE43" i="13" s="1"/>
  <c r="AE44" i="13" s="1"/>
  <c r="AE45" i="13" s="1"/>
  <c r="AE46" i="13" s="1"/>
  <c r="AE47" i="13" s="1"/>
  <c r="AE48" i="13" s="1"/>
  <c r="AE49" i="13" s="1"/>
  <c r="AE50" i="13" s="1"/>
  <c r="AE51" i="13" s="1"/>
  <c r="AE52" i="13" s="1"/>
  <c r="AE53" i="13" s="1"/>
  <c r="AE54" i="13" s="1"/>
  <c r="AE55" i="13" s="1"/>
  <c r="AE56" i="13" s="1"/>
  <c r="AE57" i="13" s="1"/>
  <c r="AE58" i="13" s="1"/>
  <c r="AE59" i="13" s="1"/>
  <c r="AE60" i="13" s="1"/>
  <c r="AE61" i="13" s="1"/>
  <c r="AE62" i="13" s="1"/>
  <c r="AE63" i="13" s="1"/>
  <c r="AE64" i="13" s="1"/>
  <c r="AE65" i="13" s="1"/>
  <c r="AE66" i="13" s="1"/>
  <c r="AE67" i="13" s="1"/>
  <c r="AE68" i="13" s="1"/>
  <c r="AE69" i="13" s="1"/>
  <c r="AE70" i="13" s="1"/>
  <c r="AE71" i="13" s="1"/>
  <c r="AE72" i="13" s="1"/>
  <c r="AE73" i="13" s="1"/>
  <c r="AE74" i="13" s="1"/>
  <c r="AE75" i="13" s="1"/>
  <c r="AE76" i="13" s="1"/>
  <c r="AE77" i="13" s="1"/>
  <c r="AE78" i="13" s="1"/>
  <c r="AE79" i="13" s="1"/>
  <c r="AE80" i="13" s="1"/>
  <c r="AE81" i="13" s="1"/>
  <c r="AE82" i="13" s="1"/>
  <c r="AE83" i="13" s="1"/>
  <c r="AE84" i="13" s="1"/>
  <c r="AE85" i="13" s="1"/>
  <c r="AE86" i="13" s="1"/>
  <c r="AE87" i="13" s="1"/>
  <c r="AE88" i="13" s="1"/>
  <c r="AE89" i="13" s="1"/>
  <c r="AE90" i="13" s="1"/>
  <c r="AE91" i="13" s="1"/>
  <c r="AE92" i="13" s="1"/>
  <c r="AE93" i="13" s="1"/>
  <c r="AE94" i="13" s="1"/>
  <c r="AE95" i="13" s="1"/>
  <c r="AE96" i="13" s="1"/>
  <c r="AE97" i="13" s="1"/>
  <c r="AE98" i="13" s="1"/>
  <c r="AE99" i="13" s="1"/>
  <c r="AE100" i="13" s="1"/>
  <c r="AE101" i="13" s="1"/>
  <c r="AE102" i="13" s="1"/>
  <c r="AE103" i="13" s="1"/>
  <c r="AE104" i="13" s="1"/>
  <c r="AE105" i="13" s="1"/>
  <c r="AE106" i="13" s="1"/>
  <c r="AE107" i="13" s="1"/>
  <c r="AE108" i="13" s="1"/>
  <c r="AE109" i="13" s="1"/>
  <c r="AD9" i="13"/>
  <c r="AD10" i="13" s="1"/>
  <c r="AD11" i="13" s="1"/>
  <c r="AD12" i="13" s="1"/>
  <c r="AD13" i="13" s="1"/>
  <c r="AD14" i="13" s="1"/>
  <c r="AD15" i="13" s="1"/>
  <c r="AD16" i="13" s="1"/>
  <c r="AD17" i="13" s="1"/>
  <c r="AD18" i="13" s="1"/>
  <c r="AD19" i="13" s="1"/>
  <c r="AD20" i="13" s="1"/>
  <c r="AD21" i="13" s="1"/>
  <c r="AD22" i="13" s="1"/>
  <c r="AD23" i="13" s="1"/>
  <c r="AD24" i="13" s="1"/>
  <c r="AD25" i="13" s="1"/>
  <c r="AD26" i="13" s="1"/>
  <c r="AD27" i="13" s="1"/>
  <c r="AD28" i="13" s="1"/>
  <c r="AD29" i="13" s="1"/>
  <c r="AD30" i="13" s="1"/>
  <c r="AD31" i="13" s="1"/>
  <c r="AD32" i="13" s="1"/>
  <c r="AD33" i="13" s="1"/>
  <c r="AD34" i="13" s="1"/>
  <c r="AD35" i="13" s="1"/>
  <c r="AD36" i="13" s="1"/>
  <c r="AD37" i="13" s="1"/>
  <c r="AD38" i="13" s="1"/>
  <c r="AD39" i="13" s="1"/>
  <c r="AD40" i="13" s="1"/>
  <c r="AD41" i="13" s="1"/>
  <c r="AD42" i="13" s="1"/>
  <c r="AD43" i="13" s="1"/>
  <c r="AD44" i="13" s="1"/>
  <c r="AD45" i="13" s="1"/>
  <c r="AD46" i="13" s="1"/>
  <c r="AD47" i="13" s="1"/>
  <c r="AD48" i="13" s="1"/>
  <c r="AD49" i="13" s="1"/>
  <c r="AD50" i="13" s="1"/>
  <c r="AD51" i="13" s="1"/>
  <c r="AD52" i="13" s="1"/>
  <c r="AD53" i="13" s="1"/>
  <c r="AD54" i="13" s="1"/>
  <c r="AD55" i="13" s="1"/>
  <c r="AD56" i="13" s="1"/>
  <c r="AD57" i="13" s="1"/>
  <c r="AD58" i="13" s="1"/>
  <c r="AD59" i="13" s="1"/>
  <c r="AD60" i="13" s="1"/>
  <c r="AD61" i="13" s="1"/>
  <c r="AD62" i="13" s="1"/>
  <c r="AD63" i="13" s="1"/>
  <c r="AD64" i="13" s="1"/>
  <c r="AD65" i="13" s="1"/>
  <c r="AD66" i="13" s="1"/>
  <c r="AD67" i="13" s="1"/>
  <c r="AD68" i="13" s="1"/>
  <c r="AD69" i="13" s="1"/>
  <c r="AD70" i="13" s="1"/>
  <c r="AD71" i="13" s="1"/>
  <c r="AD72" i="13" s="1"/>
  <c r="AD73" i="13" s="1"/>
  <c r="AD74" i="13" s="1"/>
  <c r="AD75" i="13" s="1"/>
  <c r="AD76" i="13" s="1"/>
  <c r="AD77" i="13" s="1"/>
  <c r="AD78" i="13" s="1"/>
  <c r="AD79" i="13" s="1"/>
  <c r="AD80" i="13" s="1"/>
  <c r="AD81" i="13" s="1"/>
  <c r="AD82" i="13" s="1"/>
  <c r="AD83" i="13" s="1"/>
  <c r="AD84" i="13" s="1"/>
  <c r="AD85" i="13" s="1"/>
  <c r="AD86" i="13" s="1"/>
  <c r="AD87" i="13" s="1"/>
  <c r="AD88" i="13" s="1"/>
  <c r="AD89" i="13" s="1"/>
  <c r="AD90" i="13" s="1"/>
  <c r="AD91" i="13" s="1"/>
  <c r="AD92" i="13" s="1"/>
  <c r="AD93" i="13" s="1"/>
  <c r="AD94" i="13" s="1"/>
  <c r="AD95" i="13" s="1"/>
  <c r="AD96" i="13" s="1"/>
  <c r="AD97" i="13" s="1"/>
  <c r="AD98" i="13" s="1"/>
  <c r="AD99" i="13" s="1"/>
  <c r="AD100" i="13" s="1"/>
  <c r="AD101" i="13" s="1"/>
  <c r="AD102" i="13" s="1"/>
  <c r="AD103" i="13" s="1"/>
  <c r="AD104" i="13" s="1"/>
  <c r="AD105" i="13" s="1"/>
  <c r="AD106" i="13" s="1"/>
  <c r="AD107" i="13" s="1"/>
  <c r="AD108" i="13" s="1"/>
  <c r="AD109" i="13" s="1"/>
  <c r="AC9" i="13"/>
  <c r="AC10" i="13" s="1"/>
  <c r="AC11" i="13" s="1"/>
  <c r="AC12" i="13" s="1"/>
  <c r="AC13" i="13" s="1"/>
  <c r="AC14" i="13" s="1"/>
  <c r="AC15" i="13" s="1"/>
  <c r="AC16" i="13" s="1"/>
  <c r="AC17" i="13" s="1"/>
  <c r="AC18" i="13" s="1"/>
  <c r="AC19" i="13" s="1"/>
  <c r="AC20" i="13" s="1"/>
  <c r="AC21" i="13" s="1"/>
  <c r="AC22" i="13" s="1"/>
  <c r="AC23" i="13" s="1"/>
  <c r="AC24" i="13" s="1"/>
  <c r="AC25" i="13" s="1"/>
  <c r="AC26" i="13" s="1"/>
  <c r="AC27" i="13" s="1"/>
  <c r="AC28" i="13" s="1"/>
  <c r="AC29" i="13" s="1"/>
  <c r="AC30" i="13" s="1"/>
  <c r="AC31" i="13" s="1"/>
  <c r="AC32" i="13" s="1"/>
  <c r="AC33" i="13" s="1"/>
  <c r="AC34" i="13" s="1"/>
  <c r="AC35" i="13" s="1"/>
  <c r="AC36" i="13" s="1"/>
  <c r="AC37" i="13" s="1"/>
  <c r="AC38" i="13" s="1"/>
  <c r="AC39" i="13" s="1"/>
  <c r="AC40" i="13" s="1"/>
  <c r="AC41" i="13" s="1"/>
  <c r="AC42" i="13" s="1"/>
  <c r="AC43" i="13" s="1"/>
  <c r="AC44" i="13" s="1"/>
  <c r="AC45" i="13" s="1"/>
  <c r="AC46" i="13" s="1"/>
  <c r="AC47" i="13" s="1"/>
  <c r="AC48" i="13" s="1"/>
  <c r="AC49" i="13" s="1"/>
  <c r="AC50" i="13" s="1"/>
  <c r="AC51" i="13" s="1"/>
  <c r="AC52" i="13" s="1"/>
  <c r="AC53" i="13" s="1"/>
  <c r="AC54" i="13" s="1"/>
  <c r="AC55" i="13" s="1"/>
  <c r="AC56" i="13" s="1"/>
  <c r="AC57" i="13" s="1"/>
  <c r="AC58" i="13" s="1"/>
  <c r="AC59" i="13" s="1"/>
  <c r="AC60" i="13" s="1"/>
  <c r="AC61" i="13" s="1"/>
  <c r="AC62" i="13" s="1"/>
  <c r="AC63" i="13" s="1"/>
  <c r="AC64" i="13" s="1"/>
  <c r="AC65" i="13" s="1"/>
  <c r="AC66" i="13" s="1"/>
  <c r="AC67" i="13" s="1"/>
  <c r="AC68" i="13" s="1"/>
  <c r="AC69" i="13" s="1"/>
  <c r="AC70" i="13" s="1"/>
  <c r="AC71" i="13" s="1"/>
  <c r="AC72" i="13" s="1"/>
  <c r="AC73" i="13" s="1"/>
  <c r="AC74" i="13" s="1"/>
  <c r="AC75" i="13" s="1"/>
  <c r="AC76" i="13" s="1"/>
  <c r="AC77" i="13" s="1"/>
  <c r="AC78" i="13" s="1"/>
  <c r="AC79" i="13" s="1"/>
  <c r="AC80" i="13" s="1"/>
  <c r="AC81" i="13" s="1"/>
  <c r="AC82" i="13" s="1"/>
  <c r="AC83" i="13" s="1"/>
  <c r="AC84" i="13" s="1"/>
  <c r="AC85" i="13" s="1"/>
  <c r="AC86" i="13" s="1"/>
  <c r="AC87" i="13" s="1"/>
  <c r="AC88" i="13" s="1"/>
  <c r="AC89" i="13" s="1"/>
  <c r="AC90" i="13" s="1"/>
  <c r="AC91" i="13" s="1"/>
  <c r="AC92" i="13" s="1"/>
  <c r="AC93" i="13" s="1"/>
  <c r="AC94" i="13" s="1"/>
  <c r="AC95" i="13" s="1"/>
  <c r="AC96" i="13" s="1"/>
  <c r="AC97" i="13" s="1"/>
  <c r="AC98" i="13" s="1"/>
  <c r="AC99" i="13" s="1"/>
  <c r="AC100" i="13" s="1"/>
  <c r="AC101" i="13" s="1"/>
  <c r="AC102" i="13" s="1"/>
  <c r="AC103" i="13" s="1"/>
  <c r="AC104" i="13" s="1"/>
  <c r="AC105" i="13" s="1"/>
  <c r="AC106" i="13" s="1"/>
  <c r="AC107" i="13" s="1"/>
  <c r="AC108" i="13" s="1"/>
  <c r="AC109" i="13" s="1"/>
  <c r="AB9" i="13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AB35" i="13" s="1"/>
  <c r="AB36" i="13" s="1"/>
  <c r="AB37" i="13" s="1"/>
  <c r="AB38" i="13" s="1"/>
  <c r="AB39" i="13" s="1"/>
  <c r="AB40" i="13" s="1"/>
  <c r="AB41" i="13" s="1"/>
  <c r="AB42" i="13" s="1"/>
  <c r="AB43" i="13" s="1"/>
  <c r="AB44" i="13" s="1"/>
  <c r="AB45" i="13" s="1"/>
  <c r="AB46" i="13" s="1"/>
  <c r="AB47" i="13" s="1"/>
  <c r="AB48" i="13" s="1"/>
  <c r="AB49" i="13" s="1"/>
  <c r="AB50" i="13" s="1"/>
  <c r="AB51" i="13" s="1"/>
  <c r="AB52" i="13" s="1"/>
  <c r="AB53" i="13" s="1"/>
  <c r="AB54" i="13" s="1"/>
  <c r="AB55" i="13" s="1"/>
  <c r="AB56" i="13" s="1"/>
  <c r="AB57" i="13" s="1"/>
  <c r="AB58" i="13" s="1"/>
  <c r="AB59" i="13" s="1"/>
  <c r="AB60" i="13" s="1"/>
  <c r="AB61" i="13" s="1"/>
  <c r="AB62" i="13" s="1"/>
  <c r="AB63" i="13" s="1"/>
  <c r="AB64" i="13" s="1"/>
  <c r="AB65" i="13" s="1"/>
  <c r="AB66" i="13" s="1"/>
  <c r="AB67" i="13" s="1"/>
  <c r="AB68" i="13" s="1"/>
  <c r="AB69" i="13" s="1"/>
  <c r="AB70" i="13" s="1"/>
  <c r="AB71" i="13" s="1"/>
  <c r="AB72" i="13" s="1"/>
  <c r="AB73" i="13" s="1"/>
  <c r="AB74" i="13" s="1"/>
  <c r="AB75" i="13" s="1"/>
  <c r="AB76" i="13" s="1"/>
  <c r="AB77" i="13" s="1"/>
  <c r="AB78" i="13" s="1"/>
  <c r="AB79" i="13" s="1"/>
  <c r="AB80" i="13" s="1"/>
  <c r="AB81" i="13" s="1"/>
  <c r="AB82" i="13" s="1"/>
  <c r="AB83" i="13" s="1"/>
  <c r="AB84" i="13" s="1"/>
  <c r="AB85" i="13" s="1"/>
  <c r="AB86" i="13" s="1"/>
  <c r="AB87" i="13" s="1"/>
  <c r="AB88" i="13" s="1"/>
  <c r="AB89" i="13" s="1"/>
  <c r="AB90" i="13" s="1"/>
  <c r="AB91" i="13" s="1"/>
  <c r="AB92" i="13" s="1"/>
  <c r="AB93" i="13" s="1"/>
  <c r="AB94" i="13" s="1"/>
  <c r="AB95" i="13" s="1"/>
  <c r="AB96" i="13" s="1"/>
  <c r="AB97" i="13" s="1"/>
  <c r="AB98" i="13" s="1"/>
  <c r="AB99" i="13" s="1"/>
  <c r="AB100" i="13" s="1"/>
  <c r="AB101" i="13" s="1"/>
  <c r="AB102" i="13" s="1"/>
  <c r="AB103" i="13" s="1"/>
  <c r="AB104" i="13" s="1"/>
  <c r="AB105" i="13" s="1"/>
  <c r="AB106" i="13" s="1"/>
  <c r="AB107" i="13" s="1"/>
  <c r="AB108" i="13" s="1"/>
  <c r="AB109" i="13" s="1"/>
  <c r="AA9" i="13"/>
  <c r="T9" i="13"/>
  <c r="T10" i="13" s="1"/>
  <c r="T11" i="13" s="1"/>
  <c r="T12" i="13" s="1"/>
  <c r="T13" i="13" s="1"/>
  <c r="T14" i="13" s="1"/>
  <c r="T15" i="13" s="1"/>
  <c r="T16" i="13" s="1"/>
  <c r="T17" i="13" s="1"/>
  <c r="T18" i="13" s="1"/>
  <c r="T19" i="13" s="1"/>
  <c r="T20" i="13" s="1"/>
  <c r="T21" i="13" s="1"/>
  <c r="T22" i="13" s="1"/>
  <c r="T23" i="13" s="1"/>
  <c r="T24" i="13" s="1"/>
  <c r="T25" i="13" s="1"/>
  <c r="T26" i="13" s="1"/>
  <c r="T27" i="13" s="1"/>
  <c r="T28" i="13" s="1"/>
  <c r="T29" i="13" s="1"/>
  <c r="T30" i="13" s="1"/>
  <c r="T31" i="13" s="1"/>
  <c r="T32" i="13" s="1"/>
  <c r="T33" i="13" s="1"/>
  <c r="T34" i="13" s="1"/>
  <c r="T35" i="13" s="1"/>
  <c r="T36" i="13" s="1"/>
  <c r="T37" i="13" s="1"/>
  <c r="T38" i="13" s="1"/>
  <c r="T39" i="13" s="1"/>
  <c r="T40" i="13" s="1"/>
  <c r="T41" i="13" s="1"/>
  <c r="T42" i="13" s="1"/>
  <c r="T43" i="13" s="1"/>
  <c r="T44" i="13" s="1"/>
  <c r="T45" i="13" s="1"/>
  <c r="T46" i="13" s="1"/>
  <c r="T47" i="13" s="1"/>
  <c r="T48" i="13" s="1"/>
  <c r="T49" i="13" s="1"/>
  <c r="T50" i="13" s="1"/>
  <c r="T51" i="13" s="1"/>
  <c r="T52" i="13" s="1"/>
  <c r="T53" i="13" s="1"/>
  <c r="T54" i="13" s="1"/>
  <c r="T55" i="13" s="1"/>
  <c r="T56" i="13" s="1"/>
  <c r="T57" i="13" s="1"/>
  <c r="T58" i="13" s="1"/>
  <c r="T59" i="13" s="1"/>
  <c r="T60" i="13" s="1"/>
  <c r="T61" i="13" s="1"/>
  <c r="T62" i="13" s="1"/>
  <c r="T63" i="13" s="1"/>
  <c r="T64" i="13" s="1"/>
  <c r="T65" i="13" s="1"/>
  <c r="T66" i="13" s="1"/>
  <c r="T67" i="13" s="1"/>
  <c r="T68" i="13" s="1"/>
  <c r="T69" i="13" s="1"/>
  <c r="T70" i="13" s="1"/>
  <c r="T71" i="13" s="1"/>
  <c r="T72" i="13" s="1"/>
  <c r="T73" i="13" s="1"/>
  <c r="T74" i="13" s="1"/>
  <c r="T75" i="13" s="1"/>
  <c r="T76" i="13" s="1"/>
  <c r="T77" i="13" s="1"/>
  <c r="T78" i="13" s="1"/>
  <c r="T79" i="13" s="1"/>
  <c r="T80" i="13" s="1"/>
  <c r="T81" i="13" s="1"/>
  <c r="T82" i="13" s="1"/>
  <c r="T83" i="13" s="1"/>
  <c r="T84" i="13" s="1"/>
  <c r="T85" i="13" s="1"/>
  <c r="T86" i="13" s="1"/>
  <c r="T87" i="13" s="1"/>
  <c r="T88" i="13" s="1"/>
  <c r="T89" i="13" s="1"/>
  <c r="T90" i="13" s="1"/>
  <c r="T91" i="13" s="1"/>
  <c r="T92" i="13" s="1"/>
  <c r="T93" i="13" s="1"/>
  <c r="T94" i="13" s="1"/>
  <c r="T95" i="13" s="1"/>
  <c r="T96" i="13" s="1"/>
  <c r="T97" i="13" s="1"/>
  <c r="T98" i="13" s="1"/>
  <c r="T99" i="13" s="1"/>
  <c r="T100" i="13" s="1"/>
  <c r="T101" i="13" s="1"/>
  <c r="T102" i="13" s="1"/>
  <c r="T103" i="13" s="1"/>
  <c r="T104" i="13" s="1"/>
  <c r="T105" i="13" s="1"/>
  <c r="T106" i="13" s="1"/>
  <c r="T107" i="13" s="1"/>
  <c r="T108" i="13" s="1"/>
  <c r="T109" i="13" s="1"/>
  <c r="S9" i="13"/>
  <c r="S10" i="13" s="1"/>
  <c r="S11" i="13" s="1"/>
  <c r="S12" i="13" s="1"/>
  <c r="S13" i="13" s="1"/>
  <c r="S14" i="13" s="1"/>
  <c r="S15" i="13" s="1"/>
  <c r="S16" i="13" s="1"/>
  <c r="S17" i="13" s="1"/>
  <c r="S18" i="13" s="1"/>
  <c r="S19" i="13" s="1"/>
  <c r="S20" i="13" s="1"/>
  <c r="S21" i="13" s="1"/>
  <c r="S22" i="13" s="1"/>
  <c r="S23" i="13" s="1"/>
  <c r="S24" i="13" s="1"/>
  <c r="S25" i="13" s="1"/>
  <c r="S26" i="13" s="1"/>
  <c r="S27" i="13" s="1"/>
  <c r="S28" i="13" s="1"/>
  <c r="S29" i="13" s="1"/>
  <c r="S30" i="13" s="1"/>
  <c r="S31" i="13" s="1"/>
  <c r="S32" i="13" s="1"/>
  <c r="S33" i="13" s="1"/>
  <c r="S34" i="13" s="1"/>
  <c r="S35" i="13" s="1"/>
  <c r="S36" i="13" s="1"/>
  <c r="S37" i="13" s="1"/>
  <c r="S38" i="13" s="1"/>
  <c r="S39" i="13" s="1"/>
  <c r="S40" i="13" s="1"/>
  <c r="S41" i="13" s="1"/>
  <c r="S42" i="13" s="1"/>
  <c r="S43" i="13" s="1"/>
  <c r="S44" i="13" s="1"/>
  <c r="S45" i="13" s="1"/>
  <c r="S46" i="13" s="1"/>
  <c r="S47" i="13" s="1"/>
  <c r="S48" i="13" s="1"/>
  <c r="S49" i="13" s="1"/>
  <c r="S50" i="13" s="1"/>
  <c r="S51" i="13" s="1"/>
  <c r="S52" i="13" s="1"/>
  <c r="S53" i="13" s="1"/>
  <c r="S54" i="13" s="1"/>
  <c r="S55" i="13" s="1"/>
  <c r="S56" i="13" s="1"/>
  <c r="S57" i="13" s="1"/>
  <c r="S58" i="13" s="1"/>
  <c r="S59" i="13" s="1"/>
  <c r="S60" i="13" s="1"/>
  <c r="S61" i="13" s="1"/>
  <c r="S62" i="13" s="1"/>
  <c r="S63" i="13" s="1"/>
  <c r="S64" i="13" s="1"/>
  <c r="S65" i="13" s="1"/>
  <c r="S66" i="13" s="1"/>
  <c r="S67" i="13" s="1"/>
  <c r="S68" i="13" s="1"/>
  <c r="S69" i="13" s="1"/>
  <c r="S70" i="13" s="1"/>
  <c r="S71" i="13" s="1"/>
  <c r="S72" i="13" s="1"/>
  <c r="S73" i="13" s="1"/>
  <c r="S74" i="13" s="1"/>
  <c r="S75" i="13" s="1"/>
  <c r="S76" i="13" s="1"/>
  <c r="S77" i="13" s="1"/>
  <c r="S78" i="13" s="1"/>
  <c r="S79" i="13" s="1"/>
  <c r="S80" i="13" s="1"/>
  <c r="S81" i="13" s="1"/>
  <c r="S82" i="13" s="1"/>
  <c r="S83" i="13" s="1"/>
  <c r="S84" i="13" s="1"/>
  <c r="S85" i="13" s="1"/>
  <c r="S86" i="13" s="1"/>
  <c r="S87" i="13" s="1"/>
  <c r="S88" i="13" s="1"/>
  <c r="S89" i="13" s="1"/>
  <c r="S90" i="13" s="1"/>
  <c r="S91" i="13" s="1"/>
  <c r="S92" i="13" s="1"/>
  <c r="S93" i="13" s="1"/>
  <c r="S94" i="13" s="1"/>
  <c r="S95" i="13" s="1"/>
  <c r="S96" i="13" s="1"/>
  <c r="S97" i="13" s="1"/>
  <c r="S98" i="13" s="1"/>
  <c r="S99" i="13" s="1"/>
  <c r="S100" i="13" s="1"/>
  <c r="S101" i="13" s="1"/>
  <c r="S102" i="13" s="1"/>
  <c r="S103" i="13" s="1"/>
  <c r="S104" i="13" s="1"/>
  <c r="S105" i="13" s="1"/>
  <c r="S106" i="13" s="1"/>
  <c r="S107" i="13" s="1"/>
  <c r="S108" i="13" s="1"/>
  <c r="S109" i="13" s="1"/>
  <c r="R9" i="13"/>
  <c r="R10" i="13" s="1"/>
  <c r="R11" i="13" s="1"/>
  <c r="R12" i="13" s="1"/>
  <c r="R13" i="13" s="1"/>
  <c r="R14" i="13" s="1"/>
  <c r="R15" i="13" s="1"/>
  <c r="R16" i="13" s="1"/>
  <c r="R17" i="13" s="1"/>
  <c r="R18" i="13" s="1"/>
  <c r="R19" i="13" s="1"/>
  <c r="R20" i="13" s="1"/>
  <c r="R21" i="13" s="1"/>
  <c r="R22" i="13" s="1"/>
  <c r="R23" i="13" s="1"/>
  <c r="R24" i="13" s="1"/>
  <c r="R25" i="13" s="1"/>
  <c r="R26" i="13" s="1"/>
  <c r="R27" i="13" s="1"/>
  <c r="R28" i="13" s="1"/>
  <c r="R29" i="13" s="1"/>
  <c r="R30" i="13" s="1"/>
  <c r="R31" i="13" s="1"/>
  <c r="R32" i="13" s="1"/>
  <c r="R33" i="13" s="1"/>
  <c r="R34" i="13" s="1"/>
  <c r="R35" i="13" s="1"/>
  <c r="R36" i="13" s="1"/>
  <c r="R37" i="13" s="1"/>
  <c r="R38" i="13" s="1"/>
  <c r="R39" i="13" s="1"/>
  <c r="R40" i="13" s="1"/>
  <c r="R41" i="13" s="1"/>
  <c r="R42" i="13" s="1"/>
  <c r="R43" i="13" s="1"/>
  <c r="R44" i="13" s="1"/>
  <c r="R45" i="13" s="1"/>
  <c r="R46" i="13" s="1"/>
  <c r="R47" i="13" s="1"/>
  <c r="R48" i="13" s="1"/>
  <c r="R49" i="13" s="1"/>
  <c r="R50" i="13" s="1"/>
  <c r="R51" i="13" s="1"/>
  <c r="R52" i="13" s="1"/>
  <c r="R53" i="13" s="1"/>
  <c r="R54" i="13" s="1"/>
  <c r="R55" i="13" s="1"/>
  <c r="R56" i="13" s="1"/>
  <c r="R57" i="13" s="1"/>
  <c r="R58" i="13" s="1"/>
  <c r="R59" i="13" s="1"/>
  <c r="R60" i="13" s="1"/>
  <c r="R61" i="13" s="1"/>
  <c r="R62" i="13" s="1"/>
  <c r="R63" i="13" s="1"/>
  <c r="R64" i="13" s="1"/>
  <c r="R65" i="13" s="1"/>
  <c r="R66" i="13" s="1"/>
  <c r="R67" i="13" s="1"/>
  <c r="R68" i="13" s="1"/>
  <c r="R69" i="13" s="1"/>
  <c r="R70" i="13" s="1"/>
  <c r="R71" i="13" s="1"/>
  <c r="R72" i="13" s="1"/>
  <c r="R73" i="13" s="1"/>
  <c r="R74" i="13" s="1"/>
  <c r="R75" i="13" s="1"/>
  <c r="R76" i="13" s="1"/>
  <c r="R77" i="13" s="1"/>
  <c r="R78" i="13" s="1"/>
  <c r="R79" i="13" s="1"/>
  <c r="R80" i="13" s="1"/>
  <c r="R81" i="13" s="1"/>
  <c r="R82" i="13" s="1"/>
  <c r="R83" i="13" s="1"/>
  <c r="R84" i="13" s="1"/>
  <c r="R85" i="13" s="1"/>
  <c r="R86" i="13" s="1"/>
  <c r="R87" i="13" s="1"/>
  <c r="R88" i="13" s="1"/>
  <c r="R89" i="13" s="1"/>
  <c r="R90" i="13" s="1"/>
  <c r="R91" i="13" s="1"/>
  <c r="R92" i="13" s="1"/>
  <c r="R93" i="13" s="1"/>
  <c r="R94" i="13" s="1"/>
  <c r="R95" i="13" s="1"/>
  <c r="R96" i="13" s="1"/>
  <c r="R97" i="13" s="1"/>
  <c r="R98" i="13" s="1"/>
  <c r="R99" i="13" s="1"/>
  <c r="R100" i="13" s="1"/>
  <c r="R101" i="13" s="1"/>
  <c r="R102" i="13" s="1"/>
  <c r="R103" i="13" s="1"/>
  <c r="R104" i="13" s="1"/>
  <c r="R105" i="13" s="1"/>
  <c r="R106" i="13" s="1"/>
  <c r="R107" i="13" s="1"/>
  <c r="R108" i="13" s="1"/>
  <c r="R109" i="13" s="1"/>
  <c r="Q9" i="13"/>
  <c r="Q10" i="13" s="1"/>
  <c r="Q11" i="13" s="1"/>
  <c r="Q12" i="13" s="1"/>
  <c r="Q13" i="13" s="1"/>
  <c r="Q14" i="13" s="1"/>
  <c r="Q15" i="13" s="1"/>
  <c r="Q16" i="13" s="1"/>
  <c r="Q17" i="13" s="1"/>
  <c r="Q18" i="13" s="1"/>
  <c r="Q19" i="13" s="1"/>
  <c r="Q20" i="13" s="1"/>
  <c r="Q21" i="13" s="1"/>
  <c r="Q22" i="13" s="1"/>
  <c r="Q23" i="13" s="1"/>
  <c r="Q24" i="13" s="1"/>
  <c r="Q25" i="13" s="1"/>
  <c r="Q26" i="13" s="1"/>
  <c r="Q27" i="13" s="1"/>
  <c r="Q28" i="13" s="1"/>
  <c r="Q29" i="13" s="1"/>
  <c r="Q30" i="13" s="1"/>
  <c r="Q31" i="13" s="1"/>
  <c r="Q32" i="13" s="1"/>
  <c r="Q33" i="13" s="1"/>
  <c r="Q34" i="13" s="1"/>
  <c r="Q35" i="13" s="1"/>
  <c r="Q36" i="13" s="1"/>
  <c r="Q37" i="13" s="1"/>
  <c r="Q38" i="13" s="1"/>
  <c r="Q39" i="13" s="1"/>
  <c r="Q40" i="13" s="1"/>
  <c r="Q41" i="13" s="1"/>
  <c r="Q42" i="13" s="1"/>
  <c r="Q43" i="13" s="1"/>
  <c r="Q44" i="13" s="1"/>
  <c r="Q45" i="13" s="1"/>
  <c r="Q46" i="13" s="1"/>
  <c r="Q47" i="13" s="1"/>
  <c r="Q48" i="13" s="1"/>
  <c r="Q49" i="13" s="1"/>
  <c r="Q50" i="13" s="1"/>
  <c r="Q51" i="13" s="1"/>
  <c r="Q52" i="13" s="1"/>
  <c r="Q53" i="13" s="1"/>
  <c r="Q54" i="13" s="1"/>
  <c r="Q55" i="13" s="1"/>
  <c r="Q56" i="13" s="1"/>
  <c r="Q57" i="13" s="1"/>
  <c r="Q58" i="13" s="1"/>
  <c r="Q59" i="13" s="1"/>
  <c r="Q60" i="13" s="1"/>
  <c r="Q61" i="13" s="1"/>
  <c r="Q62" i="13" s="1"/>
  <c r="Q63" i="13" s="1"/>
  <c r="Q64" i="13" s="1"/>
  <c r="Q65" i="13" s="1"/>
  <c r="Q66" i="13" s="1"/>
  <c r="Q67" i="13" s="1"/>
  <c r="Q68" i="13" s="1"/>
  <c r="Q69" i="13" s="1"/>
  <c r="Q70" i="13" s="1"/>
  <c r="Q71" i="13" s="1"/>
  <c r="Q72" i="13" s="1"/>
  <c r="Q73" i="13" s="1"/>
  <c r="Q74" i="13" s="1"/>
  <c r="Q75" i="13" s="1"/>
  <c r="Q76" i="13" s="1"/>
  <c r="Q77" i="13" s="1"/>
  <c r="Q78" i="13" s="1"/>
  <c r="Q79" i="13" s="1"/>
  <c r="Q80" i="13" s="1"/>
  <c r="Q81" i="13" s="1"/>
  <c r="Q82" i="13" s="1"/>
  <c r="Q83" i="13" s="1"/>
  <c r="Q84" i="13" s="1"/>
  <c r="Q85" i="13" s="1"/>
  <c r="Q86" i="13" s="1"/>
  <c r="Q87" i="13" s="1"/>
  <c r="Q88" i="13" s="1"/>
  <c r="Q89" i="13" s="1"/>
  <c r="Q90" i="13" s="1"/>
  <c r="Q91" i="13" s="1"/>
  <c r="Q92" i="13" s="1"/>
  <c r="Q93" i="13" s="1"/>
  <c r="Q94" i="13" s="1"/>
  <c r="Q95" i="13" s="1"/>
  <c r="Q96" i="13" s="1"/>
  <c r="Q97" i="13" s="1"/>
  <c r="Q98" i="13" s="1"/>
  <c r="Q99" i="13" s="1"/>
  <c r="Q100" i="13" s="1"/>
  <c r="Q101" i="13" s="1"/>
  <c r="Q102" i="13" s="1"/>
  <c r="Q103" i="13" s="1"/>
  <c r="Q104" i="13" s="1"/>
  <c r="Q105" i="13" s="1"/>
  <c r="Q106" i="13" s="1"/>
  <c r="Q107" i="13" s="1"/>
  <c r="Q108" i="13" s="1"/>
  <c r="Q109" i="13" s="1"/>
  <c r="P9" i="13"/>
  <c r="P10" i="13" s="1"/>
  <c r="P11" i="13" s="1"/>
  <c r="P12" i="13" s="1"/>
  <c r="P13" i="13" s="1"/>
  <c r="P14" i="13" s="1"/>
  <c r="P15" i="13" s="1"/>
  <c r="P16" i="13" s="1"/>
  <c r="P17" i="13" s="1"/>
  <c r="P18" i="13" s="1"/>
  <c r="P19" i="13" s="1"/>
  <c r="P20" i="13" s="1"/>
  <c r="P21" i="13" s="1"/>
  <c r="P22" i="13" s="1"/>
  <c r="P23" i="13" s="1"/>
  <c r="P24" i="13" s="1"/>
  <c r="P25" i="13" s="1"/>
  <c r="P26" i="13" s="1"/>
  <c r="P27" i="13" s="1"/>
  <c r="P28" i="13" s="1"/>
  <c r="P29" i="13" s="1"/>
  <c r="P30" i="13" s="1"/>
  <c r="P31" i="13" s="1"/>
  <c r="P32" i="13" s="1"/>
  <c r="P33" i="13" s="1"/>
  <c r="P34" i="13" s="1"/>
  <c r="P35" i="13" s="1"/>
  <c r="P36" i="13" s="1"/>
  <c r="P37" i="13" s="1"/>
  <c r="P38" i="13" s="1"/>
  <c r="P39" i="13" s="1"/>
  <c r="P40" i="13" s="1"/>
  <c r="P41" i="13" s="1"/>
  <c r="P42" i="13" s="1"/>
  <c r="P43" i="13" s="1"/>
  <c r="P44" i="13" s="1"/>
  <c r="P45" i="13" s="1"/>
  <c r="P46" i="13" s="1"/>
  <c r="P47" i="13" s="1"/>
  <c r="P48" i="13" s="1"/>
  <c r="P49" i="13" s="1"/>
  <c r="P50" i="13" s="1"/>
  <c r="P51" i="13" s="1"/>
  <c r="P52" i="13" s="1"/>
  <c r="P53" i="13" s="1"/>
  <c r="P54" i="13" s="1"/>
  <c r="P55" i="13" s="1"/>
  <c r="P56" i="13" s="1"/>
  <c r="P57" i="13" s="1"/>
  <c r="P58" i="13" s="1"/>
  <c r="P59" i="13" s="1"/>
  <c r="P60" i="13" s="1"/>
  <c r="P61" i="13" s="1"/>
  <c r="P62" i="13" s="1"/>
  <c r="P63" i="13" s="1"/>
  <c r="P64" i="13" s="1"/>
  <c r="P65" i="13" s="1"/>
  <c r="P66" i="13" s="1"/>
  <c r="P67" i="13" s="1"/>
  <c r="P68" i="13" s="1"/>
  <c r="P69" i="13" s="1"/>
  <c r="P70" i="13" s="1"/>
  <c r="P71" i="13" s="1"/>
  <c r="P72" i="13" s="1"/>
  <c r="P73" i="13" s="1"/>
  <c r="P74" i="13" s="1"/>
  <c r="P75" i="13" s="1"/>
  <c r="P76" i="13" s="1"/>
  <c r="P77" i="13" s="1"/>
  <c r="P78" i="13" s="1"/>
  <c r="P79" i="13" s="1"/>
  <c r="P80" i="13" s="1"/>
  <c r="P81" i="13" s="1"/>
  <c r="P82" i="13" s="1"/>
  <c r="P83" i="13" s="1"/>
  <c r="P84" i="13" s="1"/>
  <c r="P85" i="13" s="1"/>
  <c r="P86" i="13" s="1"/>
  <c r="P87" i="13" s="1"/>
  <c r="P88" i="13" s="1"/>
  <c r="P89" i="13" s="1"/>
  <c r="P90" i="13" s="1"/>
  <c r="P91" i="13" s="1"/>
  <c r="P92" i="13" s="1"/>
  <c r="P93" i="13" s="1"/>
  <c r="P94" i="13" s="1"/>
  <c r="P95" i="13" s="1"/>
  <c r="P96" i="13" s="1"/>
  <c r="P97" i="13" s="1"/>
  <c r="P98" i="13" s="1"/>
  <c r="P99" i="13" s="1"/>
  <c r="P100" i="13" s="1"/>
  <c r="P101" i="13" s="1"/>
  <c r="P102" i="13" s="1"/>
  <c r="P103" i="13" s="1"/>
  <c r="P104" i="13" s="1"/>
  <c r="P105" i="13" s="1"/>
  <c r="P106" i="13" s="1"/>
  <c r="P107" i="13" s="1"/>
  <c r="P108" i="13" s="1"/>
  <c r="P109" i="13" s="1"/>
  <c r="O9" i="13"/>
  <c r="H9" i="13"/>
  <c r="H10" i="13" s="1"/>
  <c r="H11" i="13" s="1"/>
  <c r="H12" i="13" s="1"/>
  <c r="H13" i="13" s="1"/>
  <c r="H14" i="13" s="1"/>
  <c r="H15" i="13" s="1"/>
  <c r="H16" i="13" s="1"/>
  <c r="H17" i="13" s="1"/>
  <c r="H18" i="13" s="1"/>
  <c r="H19" i="13" s="1"/>
  <c r="H20" i="13" s="1"/>
  <c r="H21" i="13" s="1"/>
  <c r="H22" i="13" s="1"/>
  <c r="H23" i="13" s="1"/>
  <c r="H24" i="13" s="1"/>
  <c r="H25" i="13" s="1"/>
  <c r="H26" i="13" s="1"/>
  <c r="H27" i="13" s="1"/>
  <c r="H28" i="13" s="1"/>
  <c r="H29" i="13" s="1"/>
  <c r="H30" i="13" s="1"/>
  <c r="H31" i="13" s="1"/>
  <c r="H32" i="13" s="1"/>
  <c r="H33" i="13" s="1"/>
  <c r="H34" i="13" s="1"/>
  <c r="H35" i="13" s="1"/>
  <c r="H36" i="13" s="1"/>
  <c r="H37" i="13" s="1"/>
  <c r="H38" i="13" s="1"/>
  <c r="H39" i="13" s="1"/>
  <c r="H40" i="13" s="1"/>
  <c r="H41" i="13" s="1"/>
  <c r="H42" i="13" s="1"/>
  <c r="H43" i="13" s="1"/>
  <c r="H44" i="13" s="1"/>
  <c r="H45" i="13" s="1"/>
  <c r="H46" i="13" s="1"/>
  <c r="H47" i="13" s="1"/>
  <c r="H48" i="13" s="1"/>
  <c r="H49" i="13" s="1"/>
  <c r="H50" i="13" s="1"/>
  <c r="H51" i="13" s="1"/>
  <c r="H52" i="13" s="1"/>
  <c r="H53" i="13" s="1"/>
  <c r="H54" i="13" s="1"/>
  <c r="H55" i="13" s="1"/>
  <c r="H56" i="13" s="1"/>
  <c r="H57" i="13" s="1"/>
  <c r="H58" i="13" s="1"/>
  <c r="H59" i="13" s="1"/>
  <c r="H60" i="13" s="1"/>
  <c r="H61" i="13" s="1"/>
  <c r="H62" i="13" s="1"/>
  <c r="H63" i="13" s="1"/>
  <c r="H64" i="13" s="1"/>
  <c r="H65" i="13" s="1"/>
  <c r="H66" i="13" s="1"/>
  <c r="H67" i="13" s="1"/>
  <c r="H68" i="13" s="1"/>
  <c r="H69" i="13" s="1"/>
  <c r="H70" i="13" s="1"/>
  <c r="H71" i="13" s="1"/>
  <c r="H72" i="13" s="1"/>
  <c r="H73" i="13" s="1"/>
  <c r="H74" i="13" s="1"/>
  <c r="H75" i="13" s="1"/>
  <c r="H76" i="13" s="1"/>
  <c r="H77" i="13" s="1"/>
  <c r="H78" i="13" s="1"/>
  <c r="H79" i="13" s="1"/>
  <c r="H80" i="13" s="1"/>
  <c r="H81" i="13" s="1"/>
  <c r="H82" i="13" s="1"/>
  <c r="H83" i="13" s="1"/>
  <c r="H84" i="13" s="1"/>
  <c r="H85" i="13" s="1"/>
  <c r="H86" i="13" s="1"/>
  <c r="H87" i="13" s="1"/>
  <c r="H88" i="13" s="1"/>
  <c r="H89" i="13" s="1"/>
  <c r="H90" i="13" s="1"/>
  <c r="H91" i="13" s="1"/>
  <c r="H92" i="13" s="1"/>
  <c r="H93" i="13" s="1"/>
  <c r="H94" i="13" s="1"/>
  <c r="H95" i="13" s="1"/>
  <c r="H96" i="13" s="1"/>
  <c r="H97" i="13" s="1"/>
  <c r="H98" i="13" s="1"/>
  <c r="H99" i="13" s="1"/>
  <c r="H100" i="13" s="1"/>
  <c r="H101" i="13" s="1"/>
  <c r="H102" i="13" s="1"/>
  <c r="H103" i="13" s="1"/>
  <c r="H104" i="13" s="1"/>
  <c r="H105" i="13" s="1"/>
  <c r="H106" i="13" s="1"/>
  <c r="H107" i="13" s="1"/>
  <c r="H108" i="13" s="1"/>
  <c r="H109" i="13" s="1"/>
  <c r="G9" i="13"/>
  <c r="G10" i="13" s="1"/>
  <c r="G11" i="13" s="1"/>
  <c r="G12" i="13" s="1"/>
  <c r="G13" i="13" s="1"/>
  <c r="G14" i="13" s="1"/>
  <c r="G15" i="13" s="1"/>
  <c r="G16" i="13" s="1"/>
  <c r="G17" i="13" s="1"/>
  <c r="G18" i="13" s="1"/>
  <c r="G19" i="13" s="1"/>
  <c r="G20" i="13" s="1"/>
  <c r="G21" i="13" s="1"/>
  <c r="G22" i="13" s="1"/>
  <c r="G23" i="13" s="1"/>
  <c r="G24" i="13" s="1"/>
  <c r="G25" i="13" s="1"/>
  <c r="G26" i="13" s="1"/>
  <c r="G27" i="13" s="1"/>
  <c r="G28" i="13" s="1"/>
  <c r="G29" i="13" s="1"/>
  <c r="G30" i="13" s="1"/>
  <c r="G31" i="13" s="1"/>
  <c r="G32" i="13" s="1"/>
  <c r="G33" i="13" s="1"/>
  <c r="G34" i="13" s="1"/>
  <c r="G35" i="13" s="1"/>
  <c r="G36" i="13" s="1"/>
  <c r="G37" i="13" s="1"/>
  <c r="G38" i="13" s="1"/>
  <c r="G39" i="13" s="1"/>
  <c r="G40" i="13" s="1"/>
  <c r="G41" i="13" s="1"/>
  <c r="G42" i="13" s="1"/>
  <c r="G43" i="13" s="1"/>
  <c r="G44" i="13" s="1"/>
  <c r="G45" i="13" s="1"/>
  <c r="G46" i="13" s="1"/>
  <c r="G47" i="13" s="1"/>
  <c r="G48" i="13" s="1"/>
  <c r="G49" i="13" s="1"/>
  <c r="G50" i="13" s="1"/>
  <c r="G51" i="13" s="1"/>
  <c r="G52" i="13" s="1"/>
  <c r="G53" i="13" s="1"/>
  <c r="G54" i="13" s="1"/>
  <c r="G55" i="13" s="1"/>
  <c r="G56" i="13" s="1"/>
  <c r="G57" i="13" s="1"/>
  <c r="G58" i="13" s="1"/>
  <c r="G59" i="13" s="1"/>
  <c r="G60" i="13" s="1"/>
  <c r="G61" i="13" s="1"/>
  <c r="G62" i="13" s="1"/>
  <c r="G63" i="13" s="1"/>
  <c r="G64" i="13" s="1"/>
  <c r="G65" i="13" s="1"/>
  <c r="G66" i="13" s="1"/>
  <c r="G67" i="13" s="1"/>
  <c r="G68" i="13" s="1"/>
  <c r="G69" i="13" s="1"/>
  <c r="G70" i="13" s="1"/>
  <c r="G71" i="13" s="1"/>
  <c r="G72" i="13" s="1"/>
  <c r="G73" i="13" s="1"/>
  <c r="G74" i="13" s="1"/>
  <c r="G75" i="13" s="1"/>
  <c r="G76" i="13" s="1"/>
  <c r="G77" i="13" s="1"/>
  <c r="G78" i="13" s="1"/>
  <c r="G79" i="13" s="1"/>
  <c r="G80" i="13" s="1"/>
  <c r="G81" i="13" s="1"/>
  <c r="G82" i="13" s="1"/>
  <c r="G83" i="13" s="1"/>
  <c r="G84" i="13" s="1"/>
  <c r="G85" i="13" s="1"/>
  <c r="G86" i="13" s="1"/>
  <c r="G87" i="13" s="1"/>
  <c r="G88" i="13" s="1"/>
  <c r="G89" i="13" s="1"/>
  <c r="G90" i="13" s="1"/>
  <c r="G91" i="13" s="1"/>
  <c r="G92" i="13" s="1"/>
  <c r="G93" i="13" s="1"/>
  <c r="G94" i="13" s="1"/>
  <c r="G95" i="13" s="1"/>
  <c r="G96" i="13" s="1"/>
  <c r="G97" i="13" s="1"/>
  <c r="G98" i="13" s="1"/>
  <c r="G99" i="13" s="1"/>
  <c r="G100" i="13" s="1"/>
  <c r="G101" i="13" s="1"/>
  <c r="G102" i="13" s="1"/>
  <c r="G103" i="13" s="1"/>
  <c r="G104" i="13" s="1"/>
  <c r="G105" i="13" s="1"/>
  <c r="G106" i="13" s="1"/>
  <c r="G107" i="13" s="1"/>
  <c r="G108" i="13" s="1"/>
  <c r="G109" i="13" s="1"/>
  <c r="F9" i="13"/>
  <c r="F10" i="13" s="1"/>
  <c r="F11" i="13" s="1"/>
  <c r="F12" i="13" s="1"/>
  <c r="F13" i="13" s="1"/>
  <c r="F14" i="13" s="1"/>
  <c r="F15" i="13" s="1"/>
  <c r="F16" i="13" s="1"/>
  <c r="F17" i="13" s="1"/>
  <c r="F18" i="13" s="1"/>
  <c r="F19" i="13" s="1"/>
  <c r="F20" i="13" s="1"/>
  <c r="F21" i="13" s="1"/>
  <c r="F22" i="13" s="1"/>
  <c r="F23" i="13" s="1"/>
  <c r="F24" i="13" s="1"/>
  <c r="F25" i="13" s="1"/>
  <c r="F26" i="13" s="1"/>
  <c r="F27" i="13" s="1"/>
  <c r="F28" i="13" s="1"/>
  <c r="F29" i="13" s="1"/>
  <c r="F30" i="13" s="1"/>
  <c r="F31" i="13" s="1"/>
  <c r="F32" i="13" s="1"/>
  <c r="F33" i="13" s="1"/>
  <c r="F34" i="13" s="1"/>
  <c r="F35" i="13" s="1"/>
  <c r="F36" i="13" s="1"/>
  <c r="F37" i="13" s="1"/>
  <c r="F38" i="13" s="1"/>
  <c r="F39" i="13" s="1"/>
  <c r="F40" i="13" s="1"/>
  <c r="F41" i="13" s="1"/>
  <c r="F42" i="13" s="1"/>
  <c r="F43" i="13" s="1"/>
  <c r="F44" i="13" s="1"/>
  <c r="F45" i="13" s="1"/>
  <c r="F46" i="13" s="1"/>
  <c r="F47" i="13" s="1"/>
  <c r="F48" i="13" s="1"/>
  <c r="F49" i="13" s="1"/>
  <c r="F50" i="13" s="1"/>
  <c r="F51" i="13" s="1"/>
  <c r="F52" i="13" s="1"/>
  <c r="F53" i="13" s="1"/>
  <c r="F54" i="13" s="1"/>
  <c r="F55" i="13" s="1"/>
  <c r="F56" i="13" s="1"/>
  <c r="F57" i="13" s="1"/>
  <c r="F58" i="13" s="1"/>
  <c r="F59" i="13" s="1"/>
  <c r="F60" i="13" s="1"/>
  <c r="F61" i="13" s="1"/>
  <c r="F62" i="13" s="1"/>
  <c r="F63" i="13" s="1"/>
  <c r="F64" i="13" s="1"/>
  <c r="F65" i="13" s="1"/>
  <c r="F66" i="13" s="1"/>
  <c r="F67" i="13" s="1"/>
  <c r="F68" i="13" s="1"/>
  <c r="F69" i="13" s="1"/>
  <c r="F70" i="13" s="1"/>
  <c r="F71" i="13" s="1"/>
  <c r="F72" i="13" s="1"/>
  <c r="F73" i="13" s="1"/>
  <c r="F74" i="13" s="1"/>
  <c r="F75" i="13" s="1"/>
  <c r="F76" i="13" s="1"/>
  <c r="F77" i="13" s="1"/>
  <c r="F78" i="13" s="1"/>
  <c r="F79" i="13" s="1"/>
  <c r="F80" i="13" s="1"/>
  <c r="F81" i="13" s="1"/>
  <c r="F82" i="13" s="1"/>
  <c r="F83" i="13" s="1"/>
  <c r="F84" i="13" s="1"/>
  <c r="F85" i="13" s="1"/>
  <c r="F86" i="13" s="1"/>
  <c r="F87" i="13" s="1"/>
  <c r="F88" i="13" s="1"/>
  <c r="F89" i="13" s="1"/>
  <c r="F90" i="13" s="1"/>
  <c r="F91" i="13" s="1"/>
  <c r="F92" i="13" s="1"/>
  <c r="F93" i="13" s="1"/>
  <c r="F94" i="13" s="1"/>
  <c r="F95" i="13" s="1"/>
  <c r="F96" i="13" s="1"/>
  <c r="F97" i="13" s="1"/>
  <c r="F98" i="13" s="1"/>
  <c r="F99" i="13" s="1"/>
  <c r="F100" i="13" s="1"/>
  <c r="F101" i="13" s="1"/>
  <c r="F102" i="13" s="1"/>
  <c r="F103" i="13" s="1"/>
  <c r="F104" i="13" s="1"/>
  <c r="F105" i="13" s="1"/>
  <c r="F106" i="13" s="1"/>
  <c r="F107" i="13" s="1"/>
  <c r="F108" i="13" s="1"/>
  <c r="F109" i="13" s="1"/>
  <c r="E9" i="13"/>
  <c r="E10" i="13" s="1"/>
  <c r="E11" i="13" s="1"/>
  <c r="E12" i="13" s="1"/>
  <c r="E13" i="13" s="1"/>
  <c r="E14" i="13" s="1"/>
  <c r="E15" i="13" s="1"/>
  <c r="E16" i="13" s="1"/>
  <c r="E17" i="13" s="1"/>
  <c r="E18" i="13" s="1"/>
  <c r="E19" i="13" s="1"/>
  <c r="E20" i="13" s="1"/>
  <c r="E21" i="13" s="1"/>
  <c r="E22" i="13" s="1"/>
  <c r="E23" i="13" s="1"/>
  <c r="E24" i="13" s="1"/>
  <c r="E25" i="13" s="1"/>
  <c r="E26" i="13" s="1"/>
  <c r="E27" i="13" s="1"/>
  <c r="E28" i="13" s="1"/>
  <c r="E29" i="13" s="1"/>
  <c r="E30" i="13" s="1"/>
  <c r="E31" i="13" s="1"/>
  <c r="E32" i="13" s="1"/>
  <c r="E33" i="13" s="1"/>
  <c r="E34" i="13" s="1"/>
  <c r="E35" i="13" s="1"/>
  <c r="E36" i="13" s="1"/>
  <c r="E37" i="13" s="1"/>
  <c r="E38" i="13" s="1"/>
  <c r="E39" i="13" s="1"/>
  <c r="E40" i="13" s="1"/>
  <c r="E41" i="13" s="1"/>
  <c r="E42" i="13" s="1"/>
  <c r="E43" i="13" s="1"/>
  <c r="E44" i="13" s="1"/>
  <c r="E45" i="13" s="1"/>
  <c r="E46" i="13" s="1"/>
  <c r="E47" i="13" s="1"/>
  <c r="E48" i="13" s="1"/>
  <c r="E49" i="13" s="1"/>
  <c r="E50" i="13" s="1"/>
  <c r="E51" i="13" s="1"/>
  <c r="E52" i="13" s="1"/>
  <c r="E53" i="13" s="1"/>
  <c r="E54" i="13" s="1"/>
  <c r="E55" i="13" s="1"/>
  <c r="E56" i="13" s="1"/>
  <c r="E57" i="13" s="1"/>
  <c r="E58" i="13" s="1"/>
  <c r="E59" i="13" s="1"/>
  <c r="E60" i="13" s="1"/>
  <c r="E61" i="13" s="1"/>
  <c r="E62" i="13" s="1"/>
  <c r="E63" i="13" s="1"/>
  <c r="E64" i="13" s="1"/>
  <c r="E65" i="13" s="1"/>
  <c r="E66" i="13" s="1"/>
  <c r="E67" i="13" s="1"/>
  <c r="E68" i="13" s="1"/>
  <c r="E69" i="13" s="1"/>
  <c r="E70" i="13" s="1"/>
  <c r="E71" i="13" s="1"/>
  <c r="E72" i="13" s="1"/>
  <c r="E73" i="13" s="1"/>
  <c r="E74" i="13" s="1"/>
  <c r="E75" i="13" s="1"/>
  <c r="E76" i="13" s="1"/>
  <c r="E77" i="13" s="1"/>
  <c r="E78" i="13" s="1"/>
  <c r="E79" i="13" s="1"/>
  <c r="E80" i="13" s="1"/>
  <c r="E81" i="13" s="1"/>
  <c r="E82" i="13" s="1"/>
  <c r="E83" i="13" s="1"/>
  <c r="E84" i="13" s="1"/>
  <c r="E85" i="13" s="1"/>
  <c r="E86" i="13" s="1"/>
  <c r="E87" i="13" s="1"/>
  <c r="E88" i="13" s="1"/>
  <c r="E89" i="13" s="1"/>
  <c r="E90" i="13" s="1"/>
  <c r="E91" i="13" s="1"/>
  <c r="E92" i="13" s="1"/>
  <c r="E93" i="13" s="1"/>
  <c r="E94" i="13" s="1"/>
  <c r="E95" i="13" s="1"/>
  <c r="E96" i="13" s="1"/>
  <c r="E97" i="13" s="1"/>
  <c r="E98" i="13" s="1"/>
  <c r="E99" i="13" s="1"/>
  <c r="E100" i="13" s="1"/>
  <c r="E101" i="13" s="1"/>
  <c r="E102" i="13" s="1"/>
  <c r="E103" i="13" s="1"/>
  <c r="E104" i="13" s="1"/>
  <c r="E105" i="13" s="1"/>
  <c r="E106" i="13" s="1"/>
  <c r="E107" i="13" s="1"/>
  <c r="E108" i="13" s="1"/>
  <c r="E109" i="13" s="1"/>
  <c r="D9" i="13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35" i="13" s="1"/>
  <c r="D36" i="13" s="1"/>
  <c r="D37" i="13" s="1"/>
  <c r="D38" i="13" s="1"/>
  <c r="D39" i="13" s="1"/>
  <c r="D40" i="13" s="1"/>
  <c r="D41" i="13" s="1"/>
  <c r="D42" i="13" s="1"/>
  <c r="D43" i="13" s="1"/>
  <c r="D44" i="13" s="1"/>
  <c r="D45" i="13" s="1"/>
  <c r="D46" i="13" s="1"/>
  <c r="D47" i="13" s="1"/>
  <c r="D48" i="13" s="1"/>
  <c r="D49" i="13" s="1"/>
  <c r="D50" i="13" s="1"/>
  <c r="D51" i="13" s="1"/>
  <c r="D52" i="13" s="1"/>
  <c r="D53" i="13" s="1"/>
  <c r="D54" i="13" s="1"/>
  <c r="D55" i="13" s="1"/>
  <c r="D56" i="13" s="1"/>
  <c r="D57" i="13" s="1"/>
  <c r="D58" i="13" s="1"/>
  <c r="D59" i="13" s="1"/>
  <c r="D60" i="13" s="1"/>
  <c r="D61" i="13" s="1"/>
  <c r="D62" i="13" s="1"/>
  <c r="D63" i="13" s="1"/>
  <c r="D64" i="13" s="1"/>
  <c r="D65" i="13" s="1"/>
  <c r="D66" i="13" s="1"/>
  <c r="D67" i="13" s="1"/>
  <c r="D68" i="13" s="1"/>
  <c r="D69" i="13" s="1"/>
  <c r="D70" i="13" s="1"/>
  <c r="D71" i="13" s="1"/>
  <c r="D72" i="13" s="1"/>
  <c r="D73" i="13" s="1"/>
  <c r="D74" i="13" s="1"/>
  <c r="D75" i="13" s="1"/>
  <c r="D76" i="13" s="1"/>
  <c r="D77" i="13" s="1"/>
  <c r="D78" i="13" s="1"/>
  <c r="D79" i="13" s="1"/>
  <c r="D80" i="13" s="1"/>
  <c r="D81" i="13" s="1"/>
  <c r="D82" i="13" s="1"/>
  <c r="D83" i="13" s="1"/>
  <c r="D84" i="13" s="1"/>
  <c r="D85" i="13" s="1"/>
  <c r="D86" i="13" s="1"/>
  <c r="D87" i="13" s="1"/>
  <c r="D88" i="13" s="1"/>
  <c r="D89" i="13" s="1"/>
  <c r="D90" i="13" s="1"/>
  <c r="D91" i="13" s="1"/>
  <c r="D92" i="13" s="1"/>
  <c r="D93" i="13" s="1"/>
  <c r="D94" i="13" s="1"/>
  <c r="D95" i="13" s="1"/>
  <c r="D96" i="13" s="1"/>
  <c r="D97" i="13" s="1"/>
  <c r="D98" i="13" s="1"/>
  <c r="D99" i="13" s="1"/>
  <c r="D100" i="13" s="1"/>
  <c r="D101" i="13" s="1"/>
  <c r="D102" i="13" s="1"/>
  <c r="D103" i="13" s="1"/>
  <c r="D104" i="13" s="1"/>
  <c r="D105" i="13" s="1"/>
  <c r="D106" i="13" s="1"/>
  <c r="D107" i="13" s="1"/>
  <c r="D108" i="13" s="1"/>
  <c r="D109" i="13" s="1"/>
  <c r="C9" i="13"/>
  <c r="C10" i="13" s="1"/>
  <c r="C11" i="13" s="1"/>
  <c r="C12" i="13" s="1"/>
  <c r="C13" i="13" s="1"/>
  <c r="C14" i="13" s="1"/>
  <c r="C15" i="13" s="1"/>
  <c r="C16" i="13" s="1"/>
  <c r="C17" i="13" s="1"/>
  <c r="C18" i="13" s="1"/>
  <c r="C19" i="13" s="1"/>
  <c r="C20" i="13" s="1"/>
  <c r="C21" i="13" s="1"/>
  <c r="C22" i="13" s="1"/>
  <c r="C23" i="13" s="1"/>
  <c r="C24" i="13" s="1"/>
  <c r="C25" i="13" s="1"/>
  <c r="C26" i="13" s="1"/>
  <c r="C27" i="13" s="1"/>
  <c r="C28" i="13" s="1"/>
  <c r="C29" i="13" s="1"/>
  <c r="C30" i="13" s="1"/>
  <c r="C31" i="13" s="1"/>
  <c r="C32" i="13" s="1"/>
  <c r="C33" i="13" s="1"/>
  <c r="C34" i="13" s="1"/>
  <c r="C35" i="13" s="1"/>
  <c r="C36" i="13" s="1"/>
  <c r="C37" i="13" s="1"/>
  <c r="C38" i="13" s="1"/>
  <c r="C39" i="13" s="1"/>
  <c r="C40" i="13" s="1"/>
  <c r="C41" i="13" s="1"/>
  <c r="C42" i="13" s="1"/>
  <c r="C43" i="13" s="1"/>
  <c r="C44" i="13" s="1"/>
  <c r="C45" i="13" s="1"/>
  <c r="C46" i="13" s="1"/>
  <c r="C47" i="13" s="1"/>
  <c r="C48" i="13" s="1"/>
  <c r="C49" i="13" s="1"/>
  <c r="C50" i="13" s="1"/>
  <c r="C51" i="13" s="1"/>
  <c r="C52" i="13" s="1"/>
  <c r="C53" i="13" s="1"/>
  <c r="C54" i="13" s="1"/>
  <c r="C55" i="13" s="1"/>
  <c r="C56" i="13" s="1"/>
  <c r="C57" i="13" s="1"/>
  <c r="C58" i="13" s="1"/>
  <c r="C59" i="13" s="1"/>
  <c r="C60" i="13" s="1"/>
  <c r="C61" i="13" s="1"/>
  <c r="C62" i="13" s="1"/>
  <c r="C63" i="13" s="1"/>
  <c r="C64" i="13" s="1"/>
  <c r="C65" i="13" s="1"/>
  <c r="C66" i="13" s="1"/>
  <c r="C67" i="13" s="1"/>
  <c r="C68" i="13" s="1"/>
  <c r="C69" i="13" s="1"/>
  <c r="C70" i="13" s="1"/>
  <c r="C71" i="13" s="1"/>
  <c r="C72" i="13" s="1"/>
  <c r="C73" i="13" s="1"/>
  <c r="C74" i="13" s="1"/>
  <c r="C75" i="13" s="1"/>
  <c r="C76" i="13" s="1"/>
  <c r="C77" i="13" s="1"/>
  <c r="C78" i="13" s="1"/>
  <c r="C79" i="13" s="1"/>
  <c r="C80" i="13" s="1"/>
  <c r="C81" i="13" s="1"/>
  <c r="C82" i="13" s="1"/>
  <c r="C83" i="13" s="1"/>
  <c r="C84" i="13" s="1"/>
  <c r="C85" i="13" s="1"/>
  <c r="C86" i="13" s="1"/>
  <c r="C87" i="13" s="1"/>
  <c r="C88" i="13" s="1"/>
  <c r="C89" i="13" s="1"/>
  <c r="C90" i="13" s="1"/>
  <c r="C91" i="13" s="1"/>
  <c r="C92" i="13" s="1"/>
  <c r="C93" i="13" s="1"/>
  <c r="C94" i="13" s="1"/>
  <c r="C95" i="13" s="1"/>
  <c r="C96" i="13" s="1"/>
  <c r="C97" i="13" s="1"/>
  <c r="C98" i="13" s="1"/>
  <c r="C99" i="13" s="1"/>
  <c r="C100" i="13" s="1"/>
  <c r="C101" i="13" s="1"/>
  <c r="C102" i="13" s="1"/>
  <c r="C103" i="13" s="1"/>
  <c r="C104" i="13" s="1"/>
  <c r="C105" i="13" s="1"/>
  <c r="C106" i="13" s="1"/>
  <c r="C107" i="13" s="1"/>
  <c r="C108" i="13" s="1"/>
  <c r="C109" i="13" s="1"/>
  <c r="E8" i="13"/>
  <c r="F8" i="13" s="1"/>
  <c r="G8" i="13" s="1"/>
  <c r="H8" i="13" s="1"/>
  <c r="I8" i="13" s="1"/>
  <c r="J8" i="13" s="1"/>
  <c r="K8" i="13" s="1"/>
  <c r="L8" i="13" s="1"/>
  <c r="M8" i="13" s="1"/>
  <c r="N8" i="13" s="1"/>
  <c r="O8" i="13" s="1"/>
  <c r="P8" i="13" s="1"/>
  <c r="Q8" i="13" s="1"/>
  <c r="R8" i="13" s="1"/>
  <c r="S8" i="13" s="1"/>
  <c r="T8" i="13" s="1"/>
  <c r="U8" i="13" s="1"/>
  <c r="V8" i="13" s="1"/>
  <c r="W8" i="13" s="1"/>
  <c r="X8" i="13" s="1"/>
  <c r="Y8" i="13" s="1"/>
  <c r="Z8" i="13" s="1"/>
  <c r="AA8" i="13" s="1"/>
  <c r="AB8" i="13" s="1"/>
  <c r="AC8" i="13" s="1"/>
  <c r="AD8" i="13" s="1"/>
  <c r="AE8" i="13" s="1"/>
  <c r="AF8" i="13" s="1"/>
  <c r="AG8" i="13" s="1"/>
  <c r="AH8" i="13" s="1"/>
  <c r="AI8" i="13" s="1"/>
  <c r="AJ8" i="13" s="1"/>
  <c r="AK8" i="13" s="1"/>
  <c r="AL8" i="13" s="1"/>
  <c r="AM8" i="13" s="1"/>
  <c r="AN8" i="13" s="1"/>
  <c r="AO8" i="13" s="1"/>
  <c r="AP8" i="13" s="1"/>
  <c r="AQ8" i="13" s="1"/>
  <c r="AR8" i="13" s="1"/>
  <c r="AS8" i="13" s="1"/>
  <c r="AT8" i="13" s="1"/>
  <c r="AU8" i="13" s="1"/>
  <c r="AV8" i="13" s="1"/>
  <c r="AW8" i="13" s="1"/>
  <c r="AX8" i="13" s="1"/>
  <c r="AY8" i="13" s="1"/>
  <c r="AZ8" i="13" s="1"/>
  <c r="BA8" i="13" s="1"/>
  <c r="BB8" i="13" s="1"/>
  <c r="BC8" i="13" s="1"/>
  <c r="BD8" i="13" s="1"/>
  <c r="BE8" i="13" s="1"/>
  <c r="BF8" i="13" s="1"/>
  <c r="BG8" i="13" s="1"/>
  <c r="BH8" i="13" s="1"/>
  <c r="BI8" i="13" s="1"/>
  <c r="BJ8" i="13" s="1"/>
  <c r="BK8" i="13" s="1"/>
  <c r="BL8" i="13" s="1"/>
  <c r="BM8" i="13" s="1"/>
  <c r="BN8" i="13" s="1"/>
  <c r="BO8" i="13" s="1"/>
  <c r="BP8" i="13" s="1"/>
  <c r="BQ8" i="13" s="1"/>
  <c r="BR8" i="13" s="1"/>
  <c r="BS8" i="13" s="1"/>
  <c r="BT8" i="13" s="1"/>
  <c r="BU8" i="13" s="1"/>
  <c r="BV8" i="13" s="1"/>
  <c r="BW8" i="13" s="1"/>
  <c r="BX8" i="13" s="1"/>
  <c r="BY8" i="13" s="1"/>
  <c r="BZ8" i="13" s="1"/>
  <c r="CA8" i="13" s="1"/>
  <c r="CB8" i="13" s="1"/>
  <c r="CC8" i="13" s="1"/>
  <c r="CD8" i="13" s="1"/>
  <c r="CE8" i="13" s="1"/>
  <c r="CF8" i="13" s="1"/>
  <c r="CG8" i="13" s="1"/>
  <c r="CH8" i="13" s="1"/>
  <c r="CI8" i="13" s="1"/>
  <c r="CJ8" i="13" s="1"/>
  <c r="CK8" i="13" s="1"/>
  <c r="CL8" i="13" s="1"/>
  <c r="CM8" i="13" s="1"/>
  <c r="CN8" i="13" s="1"/>
  <c r="CO8" i="13" s="1"/>
  <c r="CP8" i="13" s="1"/>
  <c r="CQ8" i="13" s="1"/>
  <c r="CR8" i="13" s="1"/>
  <c r="CS8" i="13" s="1"/>
  <c r="CT8" i="13" s="1"/>
  <c r="D8" i="13"/>
  <c r="C5" i="13"/>
  <c r="B9" i="13" s="1"/>
  <c r="B10" i="13" s="1"/>
  <c r="B11" i="13" s="1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 s="1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I38" i="6" l="1"/>
  <c r="I39" i="6"/>
  <c r="I40" i="6"/>
  <c r="B17" i="6"/>
  <c r="N17" i="6"/>
  <c r="Q17" i="6"/>
  <c r="R17" i="6" s="1"/>
  <c r="S17" i="6" s="1"/>
  <c r="T17" i="6" s="1"/>
  <c r="B18" i="6"/>
  <c r="N18" i="6"/>
  <c r="Q18" i="6"/>
  <c r="R18" i="6" s="1"/>
  <c r="S18" i="6" s="1"/>
  <c r="T18" i="6" s="1"/>
  <c r="B19" i="6"/>
  <c r="N19" i="6"/>
  <c r="Q19" i="6"/>
  <c r="R19" i="6"/>
  <c r="S19" i="6" s="1"/>
  <c r="T19" i="6" s="1"/>
  <c r="B20" i="6"/>
  <c r="N20" i="6"/>
  <c r="Q20" i="6"/>
  <c r="R20" i="6" s="1"/>
  <c r="S20" i="6" s="1"/>
  <c r="T20" i="6" s="1"/>
  <c r="B21" i="6"/>
  <c r="N21" i="6"/>
  <c r="Q21" i="6"/>
  <c r="R21" i="6"/>
  <c r="S21" i="6" s="1"/>
  <c r="T21" i="6" s="1"/>
  <c r="B22" i="6"/>
  <c r="N22" i="6"/>
  <c r="Q22" i="6"/>
  <c r="R22" i="6" s="1"/>
  <c r="S22" i="6" s="1"/>
  <c r="T22" i="6" s="1"/>
  <c r="I12" i="6"/>
  <c r="I13" i="6"/>
  <c r="I14" i="6"/>
  <c r="I15" i="6"/>
  <c r="I16" i="6"/>
  <c r="I23" i="6"/>
  <c r="I24" i="6"/>
  <c r="I25" i="6"/>
  <c r="I26" i="6"/>
  <c r="I27" i="6"/>
  <c r="I28" i="6"/>
  <c r="E13" i="6"/>
  <c r="F13" i="6"/>
  <c r="E14" i="6"/>
  <c r="F14" i="6"/>
  <c r="E15" i="6"/>
  <c r="F15" i="6"/>
  <c r="E16" i="6"/>
  <c r="F16" i="6"/>
  <c r="E23" i="6"/>
  <c r="F23" i="6"/>
  <c r="E24" i="6"/>
  <c r="F24" i="6"/>
  <c r="E25" i="6"/>
  <c r="F25" i="6"/>
  <c r="E26" i="6"/>
  <c r="F26" i="6"/>
  <c r="E27" i="6"/>
  <c r="F27" i="6"/>
  <c r="E28" i="6"/>
  <c r="F28" i="6"/>
  <c r="E35" i="6"/>
  <c r="F35" i="6"/>
  <c r="E36" i="6"/>
  <c r="F36" i="6"/>
  <c r="E37" i="6"/>
  <c r="F37" i="6"/>
  <c r="E38" i="6"/>
  <c r="F38" i="6"/>
  <c r="E39" i="6"/>
  <c r="F39" i="6"/>
  <c r="E40" i="6"/>
  <c r="F40" i="6"/>
  <c r="E47" i="6"/>
  <c r="F47" i="6"/>
  <c r="E48" i="6"/>
  <c r="F48" i="6"/>
  <c r="E49" i="6"/>
  <c r="F49" i="6"/>
  <c r="E50" i="6"/>
  <c r="F50" i="6"/>
  <c r="E51" i="6"/>
  <c r="F51" i="6"/>
  <c r="E52" i="6"/>
  <c r="F52" i="6"/>
  <c r="E59" i="6"/>
  <c r="F59" i="6"/>
  <c r="E60" i="6"/>
  <c r="F60" i="6"/>
  <c r="E61" i="6"/>
  <c r="F61" i="6"/>
  <c r="E62" i="6"/>
  <c r="F62" i="6"/>
  <c r="E63" i="6"/>
  <c r="F63" i="6"/>
  <c r="E64" i="6"/>
  <c r="F64" i="6"/>
  <c r="E71" i="6"/>
  <c r="F71" i="6"/>
  <c r="E72" i="6"/>
  <c r="F72" i="6"/>
  <c r="E73" i="6"/>
  <c r="F73" i="6"/>
  <c r="E74" i="6"/>
  <c r="F74" i="6"/>
  <c r="E75" i="6"/>
  <c r="F75" i="6"/>
  <c r="E76" i="6"/>
  <c r="F76" i="6"/>
  <c r="E83" i="6"/>
  <c r="F83" i="6"/>
  <c r="E84" i="6"/>
  <c r="F84" i="6"/>
  <c r="E85" i="6"/>
  <c r="F85" i="6"/>
  <c r="E86" i="6"/>
  <c r="F86" i="6"/>
  <c r="E87" i="6"/>
  <c r="F87" i="6"/>
  <c r="E88" i="6"/>
  <c r="F88" i="6"/>
  <c r="E95" i="6"/>
  <c r="F95" i="6"/>
  <c r="E96" i="6"/>
  <c r="F96" i="6"/>
  <c r="E97" i="6"/>
  <c r="F97" i="6"/>
  <c r="E98" i="6"/>
  <c r="F98" i="6"/>
  <c r="E99" i="6"/>
  <c r="F99" i="6"/>
  <c r="E100" i="6"/>
  <c r="F100" i="6"/>
  <c r="F12" i="6"/>
  <c r="E12" i="6"/>
  <c r="B12" i="6"/>
  <c r="B13" i="6"/>
  <c r="B14" i="6"/>
  <c r="B15" i="6"/>
  <c r="B16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1" i="6"/>
  <c r="I35" i="6"/>
  <c r="I36" i="6"/>
  <c r="I37" i="6"/>
  <c r="M14" i="6"/>
  <c r="M15" i="6"/>
  <c r="M16" i="6"/>
  <c r="M23" i="6"/>
  <c r="M24" i="6"/>
  <c r="M25" i="6"/>
  <c r="M26" i="6"/>
  <c r="M27" i="6"/>
  <c r="M28" i="6"/>
  <c r="M35" i="6"/>
  <c r="M36" i="6"/>
  <c r="M37" i="6"/>
  <c r="M38" i="6"/>
  <c r="M39" i="6"/>
  <c r="M40" i="6"/>
  <c r="M47" i="6"/>
  <c r="M48" i="6"/>
  <c r="M49" i="6"/>
  <c r="M50" i="6"/>
  <c r="M51" i="6"/>
  <c r="M52" i="6"/>
  <c r="M59" i="6"/>
  <c r="M60" i="6"/>
  <c r="M61" i="6"/>
  <c r="M62" i="6"/>
  <c r="M63" i="6"/>
  <c r="M64" i="6"/>
  <c r="M71" i="6"/>
  <c r="M72" i="6"/>
  <c r="M73" i="6"/>
  <c r="M74" i="6"/>
  <c r="M75" i="6"/>
  <c r="M76" i="6"/>
  <c r="M83" i="6"/>
  <c r="M84" i="6"/>
  <c r="M85" i="6"/>
  <c r="M86" i="6"/>
  <c r="M87" i="6"/>
  <c r="M88" i="6"/>
  <c r="M95" i="6"/>
  <c r="M96" i="6"/>
  <c r="M97" i="6"/>
  <c r="M98" i="6"/>
  <c r="M99" i="6"/>
  <c r="M100" i="6"/>
  <c r="M13" i="6"/>
  <c r="M12" i="6"/>
  <c r="N13" i="6"/>
  <c r="N14" i="6"/>
  <c r="N15" i="6"/>
  <c r="N16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2" i="6"/>
  <c r="I6" i="11"/>
  <c r="E6" i="11"/>
  <c r="C6" i="11"/>
  <c r="J13" i="6"/>
  <c r="J14" i="6"/>
  <c r="J15" i="6"/>
  <c r="J16" i="6"/>
  <c r="J23" i="6"/>
  <c r="J24" i="6"/>
  <c r="J25" i="6"/>
  <c r="J26" i="6"/>
  <c r="J27" i="6"/>
  <c r="J28" i="6"/>
  <c r="J35" i="6"/>
  <c r="J36" i="6"/>
  <c r="J37" i="6"/>
  <c r="J38" i="6"/>
  <c r="J39" i="6"/>
  <c r="J40" i="6"/>
  <c r="J47" i="6"/>
  <c r="J48" i="6"/>
  <c r="J49" i="6"/>
  <c r="J50" i="6"/>
  <c r="J51" i="6"/>
  <c r="J52" i="6"/>
  <c r="J59" i="6"/>
  <c r="J60" i="6"/>
  <c r="J61" i="6"/>
  <c r="J62" i="6"/>
  <c r="J63" i="6"/>
  <c r="J64" i="6"/>
  <c r="J71" i="6"/>
  <c r="J72" i="6"/>
  <c r="J73" i="6"/>
  <c r="J74" i="6"/>
  <c r="J75" i="6"/>
  <c r="J76" i="6"/>
  <c r="J83" i="6"/>
  <c r="J84" i="6"/>
  <c r="J85" i="6"/>
  <c r="J86" i="6"/>
  <c r="J87" i="6"/>
  <c r="J88" i="6"/>
  <c r="J95" i="6"/>
  <c r="J96" i="6"/>
  <c r="J97" i="6"/>
  <c r="J98" i="6"/>
  <c r="J99" i="6"/>
  <c r="J100" i="6"/>
  <c r="J12" i="6"/>
  <c r="K45" i="5" l="1"/>
  <c r="I47" i="5"/>
  <c r="Y59" i="8"/>
  <c r="Y61" i="8"/>
  <c r="Y67" i="8"/>
  <c r="Y71" i="8"/>
  <c r="Y73" i="8"/>
  <c r="Y77" i="8"/>
  <c r="Y83" i="8"/>
  <c r="K84" i="5"/>
  <c r="K86" i="5"/>
  <c r="Y87" i="8"/>
  <c r="K90" i="5"/>
  <c r="Y92" i="8"/>
  <c r="Y93" i="8"/>
  <c r="I94" i="5"/>
  <c r="Y95" i="8"/>
  <c r="I98" i="5"/>
  <c r="G12" i="5"/>
  <c r="U14" i="8"/>
  <c r="G22" i="5"/>
  <c r="Y23" i="8"/>
  <c r="S24" i="5"/>
  <c r="Y27" i="8"/>
  <c r="Y31" i="8"/>
  <c r="I32" i="5"/>
  <c r="Y33" i="8"/>
  <c r="S34" i="5"/>
  <c r="Y7" i="8"/>
  <c r="G9" i="5"/>
  <c r="C4" i="5"/>
  <c r="U4" i="5" s="1"/>
  <c r="S124" i="6"/>
  <c r="T124" i="6" s="1"/>
  <c r="U124" i="6" s="1"/>
  <c r="V124" i="6" s="1"/>
  <c r="W124" i="6" s="1"/>
  <c r="X124" i="6" s="1"/>
  <c r="Y124" i="6" s="1"/>
  <c r="Z124" i="6" s="1"/>
  <c r="AA124" i="6" s="1"/>
  <c r="AB124" i="6" s="1"/>
  <c r="AC124" i="6" s="1"/>
  <c r="AD124" i="6" s="1"/>
  <c r="AE124" i="6" s="1"/>
  <c r="AF124" i="6" s="1"/>
  <c r="AG124" i="6" s="1"/>
  <c r="AH124" i="6" s="1"/>
  <c r="AI124" i="6" s="1"/>
  <c r="AJ124" i="6" s="1"/>
  <c r="AK124" i="6" s="1"/>
  <c r="AL124" i="6" s="1"/>
  <c r="AM124" i="6" s="1"/>
  <c r="AN124" i="6" s="1"/>
  <c r="AO124" i="6" s="1"/>
  <c r="AP124" i="6" s="1"/>
  <c r="AQ124" i="6" s="1"/>
  <c r="AR124" i="6" s="1"/>
  <c r="AS124" i="6" s="1"/>
  <c r="AT124" i="6" s="1"/>
  <c r="AU124" i="6" s="1"/>
  <c r="AV124" i="6" s="1"/>
  <c r="AW124" i="6" s="1"/>
  <c r="AX124" i="6" s="1"/>
  <c r="AY124" i="6" s="1"/>
  <c r="AZ124" i="6" s="1"/>
  <c r="BA124" i="6" s="1"/>
  <c r="BB124" i="6" s="1"/>
  <c r="BC124" i="6" s="1"/>
  <c r="BD124" i="6" s="1"/>
  <c r="BE124" i="6" s="1"/>
  <c r="BF124" i="6" s="1"/>
  <c r="BG124" i="6" s="1"/>
  <c r="BH124" i="6" s="1"/>
  <c r="BI124" i="6" s="1"/>
  <c r="BJ124" i="6" s="1"/>
  <c r="BK124" i="6" s="1"/>
  <c r="BL124" i="6" s="1"/>
  <c r="BM124" i="6" s="1"/>
  <c r="BN124" i="6" s="1"/>
  <c r="BO124" i="6" s="1"/>
  <c r="BP124" i="6" s="1"/>
  <c r="C12" i="6"/>
  <c r="R127" i="6"/>
  <c r="H36" i="5"/>
  <c r="H38" i="5"/>
  <c r="H40" i="5"/>
  <c r="H42" i="5"/>
  <c r="V46" i="8"/>
  <c r="H50" i="5"/>
  <c r="V54" i="8"/>
  <c r="G36" i="5"/>
  <c r="G38" i="5"/>
  <c r="G40" i="5"/>
  <c r="G42" i="5"/>
  <c r="G46" i="5"/>
  <c r="G60" i="5"/>
  <c r="G68" i="5"/>
  <c r="G76" i="5"/>
  <c r="D30" i="5"/>
  <c r="D78" i="5"/>
  <c r="D82" i="5"/>
  <c r="D96" i="5"/>
  <c r="C36" i="5"/>
  <c r="U36" i="5" s="1"/>
  <c r="C38" i="5"/>
  <c r="U38" i="5" s="1"/>
  <c r="C40" i="5"/>
  <c r="C42" i="5"/>
  <c r="C46" i="5"/>
  <c r="U46" i="5" s="1"/>
  <c r="C60" i="5"/>
  <c r="U60" i="5" s="1"/>
  <c r="C68" i="5"/>
  <c r="T4" i="8" a="1"/>
  <c r="E7" i="5"/>
  <c r="T16" i="8" a="1"/>
  <c r="T28" i="8" a="1"/>
  <c r="E27" i="5"/>
  <c r="T40" i="8" a="1"/>
  <c r="D40" i="5"/>
  <c r="D42" i="5"/>
  <c r="I40" i="5"/>
  <c r="D43" i="5"/>
  <c r="I42" i="5"/>
  <c r="D45" i="5"/>
  <c r="D36" i="5"/>
  <c r="E36" i="5"/>
  <c r="I43" i="5"/>
  <c r="I36" i="5"/>
  <c r="K36" i="5"/>
  <c r="S36" i="5"/>
  <c r="T52" i="8" a="1"/>
  <c r="D46" i="5"/>
  <c r="D47" i="5"/>
  <c r="D38" i="5"/>
  <c r="E38" i="5"/>
  <c r="I45" i="5"/>
  <c r="I38" i="5"/>
  <c r="K38" i="5"/>
  <c r="S38" i="5"/>
  <c r="I46" i="5"/>
  <c r="E40" i="5"/>
  <c r="K40" i="5"/>
  <c r="S40" i="5"/>
  <c r="D54" i="5"/>
  <c r="E41" i="5"/>
  <c r="E42" i="5"/>
  <c r="K42" i="5"/>
  <c r="S42" i="5"/>
  <c r="I54" i="5"/>
  <c r="K43" i="5"/>
  <c r="S43" i="5"/>
  <c r="T64" i="8" a="1"/>
  <c r="E44" i="5"/>
  <c r="D58" i="5"/>
  <c r="E45" i="5"/>
  <c r="E46" i="5"/>
  <c r="K46" i="5"/>
  <c r="S46" i="5"/>
  <c r="E48" i="5"/>
  <c r="I58" i="5"/>
  <c r="E49" i="5"/>
  <c r="D66" i="5"/>
  <c r="D50" i="5"/>
  <c r="E50" i="5"/>
  <c r="I50" i="5"/>
  <c r="K50" i="5"/>
  <c r="S50" i="5"/>
  <c r="T76" i="8" a="1"/>
  <c r="D68" i="5"/>
  <c r="E52" i="5"/>
  <c r="I66" i="5"/>
  <c r="K47" i="5"/>
  <c r="S47" i="5"/>
  <c r="D70" i="5"/>
  <c r="E54" i="5"/>
  <c r="I68" i="5"/>
  <c r="K54" i="5"/>
  <c r="S54" i="5"/>
  <c r="D76" i="5"/>
  <c r="E55" i="5"/>
  <c r="E56" i="5"/>
  <c r="I70" i="5"/>
  <c r="E58" i="5"/>
  <c r="I76" i="5"/>
  <c r="K58" i="5"/>
  <c r="S58" i="5"/>
  <c r="T88" i="8" a="1"/>
  <c r="D60" i="5"/>
  <c r="E60" i="5"/>
  <c r="I60" i="5"/>
  <c r="K60" i="5"/>
  <c r="S60" i="5"/>
  <c r="E61" i="5"/>
  <c r="I78" i="5"/>
  <c r="D62" i="5"/>
  <c r="E62" i="5"/>
  <c r="I62" i="5"/>
  <c r="K62" i="5"/>
  <c r="S62" i="5"/>
  <c r="I80" i="5"/>
  <c r="E64" i="5"/>
  <c r="D90" i="5"/>
  <c r="E65" i="5"/>
  <c r="I82" i="5"/>
  <c r="E66" i="5"/>
  <c r="K66" i="5"/>
  <c r="S66" i="5"/>
  <c r="E68" i="5"/>
  <c r="K68" i="5"/>
  <c r="S68" i="5"/>
  <c r="E70" i="5"/>
  <c r="K70" i="5"/>
  <c r="S70" i="5"/>
  <c r="E72" i="5"/>
  <c r="E73" i="5"/>
  <c r="D74" i="5"/>
  <c r="E74" i="5"/>
  <c r="I74" i="5"/>
  <c r="K74" i="5"/>
  <c r="S74" i="5"/>
  <c r="E76" i="5"/>
  <c r="K76" i="5"/>
  <c r="S76" i="5"/>
  <c r="E77" i="5"/>
  <c r="E78" i="5"/>
  <c r="K78" i="5"/>
  <c r="S78" i="5"/>
  <c r="S80" i="5"/>
  <c r="E81" i="5"/>
  <c r="E82" i="5"/>
  <c r="D84" i="5"/>
  <c r="I86" i="5"/>
  <c r="E88" i="5"/>
  <c r="E89" i="5"/>
  <c r="E91" i="5"/>
  <c r="E93" i="5"/>
  <c r="R4" i="11"/>
  <c r="H4" i="11"/>
  <c r="E55" i="10"/>
  <c r="F55" i="10"/>
  <c r="E56" i="10"/>
  <c r="F56" i="10"/>
  <c r="H56" i="10"/>
  <c r="E57" i="10"/>
  <c r="H57" i="10" s="1"/>
  <c r="F57" i="10"/>
  <c r="E58" i="10"/>
  <c r="F58" i="10"/>
  <c r="E59" i="10"/>
  <c r="F59" i="10"/>
  <c r="E60" i="10"/>
  <c r="F60" i="10"/>
  <c r="H60" i="10" s="1"/>
  <c r="E61" i="10"/>
  <c r="F61" i="10"/>
  <c r="H61" i="10"/>
  <c r="E62" i="10"/>
  <c r="H62" i="10" s="1"/>
  <c r="F62" i="10"/>
  <c r="E15" i="5"/>
  <c r="E35" i="5"/>
  <c r="E59" i="5"/>
  <c r="E83" i="5"/>
  <c r="E97" i="5"/>
  <c r="P242" i="7"/>
  <c r="Q242" i="7" s="1"/>
  <c r="S242" i="7" s="1"/>
  <c r="U242" i="7" s="1"/>
  <c r="F242" i="7"/>
  <c r="H242" i="7" s="1"/>
  <c r="E242" i="7"/>
  <c r="G242" i="7" s="1"/>
  <c r="D8" i="7"/>
  <c r="D4" i="7"/>
  <c r="C20" i="3" s="1"/>
  <c r="E125" i="7"/>
  <c r="E8" i="7" s="1"/>
  <c r="E4" i="7" s="1"/>
  <c r="E243" i="7"/>
  <c r="F125" i="7"/>
  <c r="F8" i="7" s="1"/>
  <c r="F4" i="7" s="1"/>
  <c r="D243" i="7"/>
  <c r="D245" i="7"/>
  <c r="D249" i="7" s="1"/>
  <c r="B30" i="3"/>
  <c r="B39" i="3" s="1"/>
  <c r="B48" i="3" s="1"/>
  <c r="B57" i="3" s="1"/>
  <c r="B66" i="3" s="1"/>
  <c r="B75" i="3" s="1"/>
  <c r="B84" i="3" s="1"/>
  <c r="B27" i="3"/>
  <c r="B36" i="3" s="1"/>
  <c r="B45" i="3" s="1"/>
  <c r="B54" i="3" s="1"/>
  <c r="B63" i="3" s="1"/>
  <c r="B72" i="3" s="1"/>
  <c r="B81" i="3" s="1"/>
  <c r="B28" i="3"/>
  <c r="B37" i="3" s="1"/>
  <c r="B46" i="3" s="1"/>
  <c r="B55" i="3" s="1"/>
  <c r="B64" i="3" s="1"/>
  <c r="B73" i="3" s="1"/>
  <c r="B82" i="3" s="1"/>
  <c r="B29" i="3"/>
  <c r="B38" i="3" s="1"/>
  <c r="B47" i="3" s="1"/>
  <c r="B56" i="3" s="1"/>
  <c r="B65" i="3" s="1"/>
  <c r="B74" i="3" s="1"/>
  <c r="B83" i="3" s="1"/>
  <c r="B26" i="3"/>
  <c r="B35" i="3" s="1"/>
  <c r="B44" i="3" s="1"/>
  <c r="B53" i="3" s="1"/>
  <c r="B62" i="3" s="1"/>
  <c r="B71" i="3" s="1"/>
  <c r="B80" i="3" s="1"/>
  <c r="D107" i="6"/>
  <c r="E107" i="6" s="1"/>
  <c r="F107" i="6" s="1"/>
  <c r="G107" i="6" s="1"/>
  <c r="H107" i="6" s="1"/>
  <c r="I107" i="6" s="1"/>
  <c r="J107" i="6" s="1"/>
  <c r="K107" i="6" s="1"/>
  <c r="L107" i="6" s="1"/>
  <c r="N107" i="6" s="1"/>
  <c r="CV271" i="7"/>
  <c r="CQ272" i="7"/>
  <c r="CR272" i="7"/>
  <c r="CS272" i="7"/>
  <c r="CT272" i="7"/>
  <c r="CU272" i="7"/>
  <c r="CV272" i="7"/>
  <c r="CV273" i="7"/>
  <c r="CV274" i="7"/>
  <c r="CQ275" i="7"/>
  <c r="CR275" i="7"/>
  <c r="CS275" i="7"/>
  <c r="CT275" i="7"/>
  <c r="CU275" i="7"/>
  <c r="CV275" i="7"/>
  <c r="CA272" i="7"/>
  <c r="CB272" i="7"/>
  <c r="CC272" i="7"/>
  <c r="CD272" i="7"/>
  <c r="CE272" i="7"/>
  <c r="CF272" i="7"/>
  <c r="CG272" i="7"/>
  <c r="CH272" i="7"/>
  <c r="CI272" i="7"/>
  <c r="CJ272" i="7"/>
  <c r="CK272" i="7"/>
  <c r="CL272" i="7"/>
  <c r="CM272" i="7"/>
  <c r="CN272" i="7"/>
  <c r="CO272" i="7"/>
  <c r="CP272" i="7"/>
  <c r="CJ128" i="7"/>
  <c r="CJ274" i="7" s="1"/>
  <c r="CK128" i="7"/>
  <c r="CK274" i="7" s="1"/>
  <c r="CL128" i="7"/>
  <c r="CL274" i="7" s="1"/>
  <c r="CA275" i="7"/>
  <c r="CB275" i="7"/>
  <c r="CC275" i="7"/>
  <c r="CD275" i="7"/>
  <c r="CE275" i="7"/>
  <c r="CF275" i="7"/>
  <c r="CG275" i="7"/>
  <c r="CH275" i="7"/>
  <c r="CI275" i="7"/>
  <c r="CJ275" i="7"/>
  <c r="CK275" i="7"/>
  <c r="CL275" i="7"/>
  <c r="CM275" i="7"/>
  <c r="CN275" i="7"/>
  <c r="CO275" i="7"/>
  <c r="CP275" i="7"/>
  <c r="K272" i="7"/>
  <c r="L272" i="7"/>
  <c r="M272" i="7"/>
  <c r="N272" i="7"/>
  <c r="O272" i="7"/>
  <c r="P272" i="7"/>
  <c r="Q272" i="7"/>
  <c r="R272" i="7"/>
  <c r="S272" i="7"/>
  <c r="T272" i="7"/>
  <c r="U272" i="7"/>
  <c r="V272" i="7"/>
  <c r="W272" i="7"/>
  <c r="X272" i="7"/>
  <c r="Y272" i="7"/>
  <c r="Z272" i="7"/>
  <c r="AA272" i="7"/>
  <c r="AB272" i="7"/>
  <c r="AC272" i="7"/>
  <c r="AD272" i="7"/>
  <c r="AE272" i="7"/>
  <c r="AF272" i="7"/>
  <c r="AG272" i="7"/>
  <c r="AH272" i="7"/>
  <c r="AI272" i="7"/>
  <c r="AJ272" i="7"/>
  <c r="AK272" i="7"/>
  <c r="AL272" i="7"/>
  <c r="AM272" i="7"/>
  <c r="AN272" i="7"/>
  <c r="AO272" i="7"/>
  <c r="AP272" i="7"/>
  <c r="AQ272" i="7"/>
  <c r="AR272" i="7"/>
  <c r="AS272" i="7"/>
  <c r="AT272" i="7"/>
  <c r="AU272" i="7"/>
  <c r="AV272" i="7"/>
  <c r="AW272" i="7"/>
  <c r="AX272" i="7"/>
  <c r="AY272" i="7"/>
  <c r="AZ272" i="7"/>
  <c r="BA272" i="7"/>
  <c r="BB272" i="7"/>
  <c r="BC272" i="7"/>
  <c r="BD272" i="7"/>
  <c r="BE272" i="7"/>
  <c r="BF272" i="7"/>
  <c r="BG272" i="7"/>
  <c r="BH272" i="7"/>
  <c r="BI272" i="7"/>
  <c r="BJ272" i="7"/>
  <c r="BK272" i="7"/>
  <c r="BL272" i="7"/>
  <c r="BM272" i="7"/>
  <c r="BN272" i="7"/>
  <c r="BO272" i="7"/>
  <c r="BP272" i="7"/>
  <c r="BQ272" i="7"/>
  <c r="BR272" i="7"/>
  <c r="BS272" i="7"/>
  <c r="BT272" i="7"/>
  <c r="BU272" i="7"/>
  <c r="BV272" i="7"/>
  <c r="BW272" i="7"/>
  <c r="BX272" i="7"/>
  <c r="BY272" i="7"/>
  <c r="BZ272" i="7"/>
  <c r="P128" i="7"/>
  <c r="P274" i="7" s="1"/>
  <c r="Q128" i="7"/>
  <c r="Q274" i="7" s="1"/>
  <c r="R128" i="7"/>
  <c r="R274" i="7" s="1"/>
  <c r="AB128" i="7"/>
  <c r="AB274" i="7" s="1"/>
  <c r="AC128" i="7"/>
  <c r="AC274" i="7" s="1"/>
  <c r="AD128" i="7"/>
  <c r="AD274" i="7" s="1"/>
  <c r="AN128" i="7"/>
  <c r="AN274" i="7" s="1"/>
  <c r="AO128" i="7"/>
  <c r="AO274" i="7" s="1"/>
  <c r="AP128" i="7"/>
  <c r="AP274" i="7" s="1"/>
  <c r="AZ128" i="7"/>
  <c r="AZ274" i="7" s="1"/>
  <c r="BA128" i="7"/>
  <c r="BA274" i="7" s="1"/>
  <c r="BB128" i="7"/>
  <c r="BB274" i="7" s="1"/>
  <c r="BL128" i="7"/>
  <c r="BL274" i="7" s="1"/>
  <c r="BM128" i="7"/>
  <c r="BM274" i="7" s="1"/>
  <c r="BN128" i="7"/>
  <c r="BN274" i="7" s="1"/>
  <c r="BX128" i="7"/>
  <c r="BX274" i="7" s="1"/>
  <c r="BY128" i="7"/>
  <c r="BY274" i="7" s="1"/>
  <c r="BZ128" i="7"/>
  <c r="BZ274" i="7" s="1"/>
  <c r="K275" i="7"/>
  <c r="L275" i="7"/>
  <c r="M275" i="7"/>
  <c r="N275" i="7"/>
  <c r="O275" i="7"/>
  <c r="P275" i="7"/>
  <c r="Q275" i="7"/>
  <c r="R275" i="7"/>
  <c r="S275" i="7"/>
  <c r="T275" i="7"/>
  <c r="U275" i="7"/>
  <c r="V275" i="7"/>
  <c r="W275" i="7"/>
  <c r="X275" i="7"/>
  <c r="Y275" i="7"/>
  <c r="Z275" i="7"/>
  <c r="AA275" i="7"/>
  <c r="AB275" i="7"/>
  <c r="AC275" i="7"/>
  <c r="AD275" i="7"/>
  <c r="AE275" i="7"/>
  <c r="AF275" i="7"/>
  <c r="AG275" i="7"/>
  <c r="AH275" i="7"/>
  <c r="AI275" i="7"/>
  <c r="AJ275" i="7"/>
  <c r="AK275" i="7"/>
  <c r="AL275" i="7"/>
  <c r="AM275" i="7"/>
  <c r="AN275" i="7"/>
  <c r="AO275" i="7"/>
  <c r="AP275" i="7"/>
  <c r="AQ275" i="7"/>
  <c r="AR275" i="7"/>
  <c r="AS275" i="7"/>
  <c r="AT275" i="7"/>
  <c r="AU275" i="7"/>
  <c r="AV275" i="7"/>
  <c r="AW275" i="7"/>
  <c r="AX275" i="7"/>
  <c r="AY275" i="7"/>
  <c r="AZ275" i="7"/>
  <c r="BA275" i="7"/>
  <c r="BB275" i="7"/>
  <c r="BC275" i="7"/>
  <c r="BD275" i="7"/>
  <c r="BE275" i="7"/>
  <c r="BF275" i="7"/>
  <c r="BG275" i="7"/>
  <c r="BH275" i="7"/>
  <c r="BI275" i="7"/>
  <c r="BJ275" i="7"/>
  <c r="BK275" i="7"/>
  <c r="BL275" i="7"/>
  <c r="BM275" i="7"/>
  <c r="BN275" i="7"/>
  <c r="BO275" i="7"/>
  <c r="BP275" i="7"/>
  <c r="BQ275" i="7"/>
  <c r="BR275" i="7"/>
  <c r="BS275" i="7"/>
  <c r="BT275" i="7"/>
  <c r="BU275" i="7"/>
  <c r="BV275" i="7"/>
  <c r="BW275" i="7"/>
  <c r="BX275" i="7"/>
  <c r="BY275" i="7"/>
  <c r="BZ275" i="7"/>
  <c r="A131" i="7"/>
  <c r="A132" i="7" s="1"/>
  <c r="B126" i="7"/>
  <c r="B127" i="7" s="1"/>
  <c r="B271" i="7"/>
  <c r="C271" i="7"/>
  <c r="D271" i="7"/>
  <c r="E271" i="7"/>
  <c r="F271" i="7"/>
  <c r="B272" i="7"/>
  <c r="C272" i="7"/>
  <c r="D272" i="7"/>
  <c r="E272" i="7"/>
  <c r="F272" i="7"/>
  <c r="G272" i="7"/>
  <c r="H272" i="7"/>
  <c r="I272" i="7"/>
  <c r="J272" i="7"/>
  <c r="C273" i="7"/>
  <c r="C274" i="7"/>
  <c r="D128" i="7"/>
  <c r="D274" i="7" s="1"/>
  <c r="E128" i="7"/>
  <c r="E274" i="7" s="1"/>
  <c r="F128" i="7"/>
  <c r="F274" i="7" s="1"/>
  <c r="C275" i="7"/>
  <c r="D275" i="7"/>
  <c r="E275" i="7"/>
  <c r="F275" i="7"/>
  <c r="G275" i="7"/>
  <c r="H275" i="7"/>
  <c r="I275" i="7"/>
  <c r="J275" i="7"/>
  <c r="A272" i="7"/>
  <c r="A273" i="7"/>
  <c r="A274" i="7"/>
  <c r="A275" i="7"/>
  <c r="A276" i="7"/>
  <c r="A277" i="7"/>
  <c r="A271" i="7"/>
  <c r="A8" i="11"/>
  <c r="S56" i="9"/>
  <c r="V56" i="9" s="1"/>
  <c r="T56" i="9"/>
  <c r="S57" i="9"/>
  <c r="V57" i="9" s="1"/>
  <c r="T57" i="9"/>
  <c r="S58" i="9"/>
  <c r="V58" i="9" s="1"/>
  <c r="T58" i="9"/>
  <c r="T59" i="9"/>
  <c r="S59" i="9"/>
  <c r="V59" i="9" s="1"/>
  <c r="S60" i="9"/>
  <c r="T60" i="9"/>
  <c r="V60" i="9"/>
  <c r="S61" i="9"/>
  <c r="V61" i="9" s="1"/>
  <c r="T61" i="9"/>
  <c r="S62" i="9"/>
  <c r="V62" i="9" s="1"/>
  <c r="T62" i="9"/>
  <c r="S63" i="9"/>
  <c r="V63" i="9" s="1"/>
  <c r="T63" i="9"/>
  <c r="S55" i="9"/>
  <c r="T55" i="9"/>
  <c r="Q43" i="6"/>
  <c r="R43" i="6" s="1"/>
  <c r="S43" i="6" s="1"/>
  <c r="T43" i="6" s="1"/>
  <c r="Q45" i="6"/>
  <c r="R45" i="6" s="1"/>
  <c r="S45" i="6" s="1"/>
  <c r="T45" i="6" s="1"/>
  <c r="Q47" i="6"/>
  <c r="R47" i="6" s="1"/>
  <c r="S47" i="6" s="1"/>
  <c r="T47" i="6" s="1"/>
  <c r="Q49" i="6"/>
  <c r="R49" i="6" s="1"/>
  <c r="S49" i="6" s="1"/>
  <c r="T49" i="6" s="1"/>
  <c r="Q50" i="6"/>
  <c r="R50" i="6" s="1"/>
  <c r="S50" i="6" s="1"/>
  <c r="T50" i="6" s="1"/>
  <c r="Q53" i="6"/>
  <c r="R53" i="6" s="1"/>
  <c r="S53" i="6" s="1"/>
  <c r="T53" i="6" s="1"/>
  <c r="Q57" i="6"/>
  <c r="R57" i="6" s="1"/>
  <c r="S57" i="6" s="1"/>
  <c r="T57" i="6" s="1"/>
  <c r="Q61" i="6"/>
  <c r="R61" i="6" s="1"/>
  <c r="Q65" i="6"/>
  <c r="R65" i="6" s="1"/>
  <c r="S65" i="6" s="1"/>
  <c r="T65" i="6" s="1"/>
  <c r="Q67" i="6"/>
  <c r="R67" i="6" s="1"/>
  <c r="S67" i="6" s="1"/>
  <c r="T67" i="6" s="1"/>
  <c r="Q69" i="6"/>
  <c r="R69" i="6" s="1"/>
  <c r="S69" i="6" s="1"/>
  <c r="T69" i="6" s="1"/>
  <c r="Q73" i="6"/>
  <c r="R73" i="6" s="1"/>
  <c r="S73" i="6" s="1"/>
  <c r="T73" i="6" s="1"/>
  <c r="Q75" i="6"/>
  <c r="R75" i="6" s="1"/>
  <c r="S75" i="6" s="1"/>
  <c r="T75" i="6" s="1"/>
  <c r="Q77" i="6"/>
  <c r="R77" i="6" s="1"/>
  <c r="S77" i="6" s="1"/>
  <c r="T77" i="6" s="1"/>
  <c r="Q81" i="6"/>
  <c r="R81" i="6" s="1"/>
  <c r="S81" i="6" s="1"/>
  <c r="T81" i="6" s="1"/>
  <c r="Q83" i="6"/>
  <c r="Q91" i="6"/>
  <c r="Z5" i="8"/>
  <c r="Z6" i="8"/>
  <c r="Z7" i="8"/>
  <c r="Z8" i="8"/>
  <c r="Z9" i="8"/>
  <c r="Z10" i="8"/>
  <c r="Y11" i="8"/>
  <c r="Z11" i="8"/>
  <c r="Z12" i="8"/>
  <c r="Z13" i="8"/>
  <c r="Z14" i="8"/>
  <c r="Y15" i="8"/>
  <c r="Z15" i="8"/>
  <c r="Z16" i="8"/>
  <c r="Z17" i="8"/>
  <c r="Z18" i="8"/>
  <c r="Z19" i="8"/>
  <c r="Z20" i="8"/>
  <c r="Z21" i="8"/>
  <c r="Z22" i="8"/>
  <c r="Z23" i="8"/>
  <c r="Z24" i="8"/>
  <c r="Y25" i="8"/>
  <c r="Z25" i="8"/>
  <c r="Z26" i="8"/>
  <c r="Z27" i="8"/>
  <c r="Z28" i="8"/>
  <c r="Y29" i="8"/>
  <c r="Z29" i="8"/>
  <c r="Z30" i="8"/>
  <c r="Z31" i="8"/>
  <c r="Z32" i="8"/>
  <c r="Z33" i="8"/>
  <c r="Z34" i="8"/>
  <c r="Y35" i="8"/>
  <c r="Z35" i="8"/>
  <c r="U36" i="8"/>
  <c r="Y36" i="8"/>
  <c r="Z36" i="8"/>
  <c r="Y37" i="8"/>
  <c r="Z37" i="8"/>
  <c r="U38" i="8"/>
  <c r="V38" i="8"/>
  <c r="Y38" i="8"/>
  <c r="Z38" i="8"/>
  <c r="Y39" i="8"/>
  <c r="Z39" i="8"/>
  <c r="U40" i="8"/>
  <c r="Y40" i="8"/>
  <c r="Z40" i="8"/>
  <c r="Y41" i="8"/>
  <c r="Z41" i="8"/>
  <c r="U42" i="8"/>
  <c r="Y42" i="8"/>
  <c r="Z42" i="8"/>
  <c r="U43" i="8"/>
  <c r="Z43" i="8"/>
  <c r="Y44" i="8"/>
  <c r="Z44" i="8"/>
  <c r="Y45" i="8"/>
  <c r="Z45" i="8"/>
  <c r="U46" i="8"/>
  <c r="Y46" i="8"/>
  <c r="Z46" i="8"/>
  <c r="Y47" i="8"/>
  <c r="Z47" i="8"/>
  <c r="Y48" i="8"/>
  <c r="Z48" i="8"/>
  <c r="Y49" i="8"/>
  <c r="Z49" i="8"/>
  <c r="U50" i="8"/>
  <c r="Y50" i="8"/>
  <c r="Z50" i="8"/>
  <c r="Y51" i="8"/>
  <c r="Z51" i="8"/>
  <c r="Y52" i="8"/>
  <c r="Z52" i="8"/>
  <c r="Y53" i="8"/>
  <c r="Z53" i="8"/>
  <c r="U54" i="8"/>
  <c r="Y54" i="8"/>
  <c r="Z54" i="8"/>
  <c r="Y55" i="8"/>
  <c r="Z55" i="8"/>
  <c r="Y56" i="8"/>
  <c r="Z56" i="8"/>
  <c r="Y57" i="8"/>
  <c r="Z57" i="8"/>
  <c r="U58" i="8"/>
  <c r="Y58" i="8"/>
  <c r="Z58" i="8"/>
  <c r="Z59" i="8"/>
  <c r="U60" i="8"/>
  <c r="Y60" i="8"/>
  <c r="Z60" i="8"/>
  <c r="Z61" i="8"/>
  <c r="U62" i="8"/>
  <c r="Y62" i="8"/>
  <c r="Z62" i="8"/>
  <c r="Y63" i="8"/>
  <c r="Z63" i="8"/>
  <c r="Y64" i="8"/>
  <c r="Z64" i="8"/>
  <c r="Y65" i="8"/>
  <c r="Z65" i="8"/>
  <c r="U66" i="8"/>
  <c r="Y66" i="8"/>
  <c r="Z66" i="8"/>
  <c r="Z67" i="8"/>
  <c r="U68" i="8"/>
  <c r="Y68" i="8"/>
  <c r="Z68" i="8"/>
  <c r="Y69" i="8"/>
  <c r="Z69" i="8"/>
  <c r="U70" i="8"/>
  <c r="Y70" i="8"/>
  <c r="Z70" i="8"/>
  <c r="Z71" i="8"/>
  <c r="Y72" i="8"/>
  <c r="Z72" i="8"/>
  <c r="Z73" i="8"/>
  <c r="U74" i="8"/>
  <c r="Y74" i="8"/>
  <c r="Z74" i="8"/>
  <c r="Y75" i="8"/>
  <c r="Z75" i="8"/>
  <c r="U76" i="8"/>
  <c r="Y76" i="8"/>
  <c r="Z76" i="8"/>
  <c r="Z77" i="8"/>
  <c r="U78" i="8"/>
  <c r="Y78" i="8"/>
  <c r="Z78" i="8"/>
  <c r="Y79" i="8"/>
  <c r="Z79" i="8"/>
  <c r="Y80" i="8"/>
  <c r="Z80" i="8"/>
  <c r="Y81" i="8"/>
  <c r="Z81" i="8"/>
  <c r="U82" i="8"/>
  <c r="Z82" i="8"/>
  <c r="Z83" i="8"/>
  <c r="Z84" i="8"/>
  <c r="Y85" i="8"/>
  <c r="Z85" i="8"/>
  <c r="Z86" i="8"/>
  <c r="Z87" i="8"/>
  <c r="Y88" i="8"/>
  <c r="Z88" i="8"/>
  <c r="Y89" i="8"/>
  <c r="Z89" i="8"/>
  <c r="Z90" i="8"/>
  <c r="Y91" i="8"/>
  <c r="Z91" i="8"/>
  <c r="Z92" i="8"/>
  <c r="Z93" i="8"/>
  <c r="Z94" i="8"/>
  <c r="Z95" i="8"/>
  <c r="Z96" i="8"/>
  <c r="Y97" i="8"/>
  <c r="Z97" i="8"/>
  <c r="Z98" i="8"/>
  <c r="Y99" i="8"/>
  <c r="Z99" i="8"/>
  <c r="Z4" i="8"/>
  <c r="X4" i="8"/>
  <c r="E62" i="9"/>
  <c r="F62" i="9"/>
  <c r="E61" i="9"/>
  <c r="F61" i="9"/>
  <c r="E60" i="9"/>
  <c r="F60" i="9"/>
  <c r="E59" i="9"/>
  <c r="F59" i="9"/>
  <c r="E58" i="9"/>
  <c r="F58" i="9"/>
  <c r="E57" i="9"/>
  <c r="F57" i="9"/>
  <c r="E56" i="9"/>
  <c r="H56" i="9" s="1"/>
  <c r="F56" i="9"/>
  <c r="P243" i="7"/>
  <c r="Q243" i="7"/>
  <c r="R243" i="7"/>
  <c r="AB243" i="7"/>
  <c r="AC243" i="7"/>
  <c r="AD243" i="7"/>
  <c r="F36" i="5"/>
  <c r="F38" i="5"/>
  <c r="F40" i="5"/>
  <c r="AN243" i="7"/>
  <c r="AO243" i="7"/>
  <c r="F42" i="5"/>
  <c r="AP243" i="7"/>
  <c r="F45" i="5"/>
  <c r="F46" i="5"/>
  <c r="F47" i="5"/>
  <c r="F50" i="5"/>
  <c r="AZ243" i="7"/>
  <c r="BA243" i="7"/>
  <c r="F54" i="5"/>
  <c r="BB243" i="7"/>
  <c r="F58" i="5"/>
  <c r="F60" i="5"/>
  <c r="F62" i="5"/>
  <c r="BL243" i="7"/>
  <c r="BM243" i="7"/>
  <c r="F66" i="5"/>
  <c r="BN243" i="7"/>
  <c r="F68" i="5"/>
  <c r="F70" i="5"/>
  <c r="F74" i="5"/>
  <c r="F76" i="5"/>
  <c r="BX243" i="7"/>
  <c r="BY243" i="7"/>
  <c r="BZ243" i="7"/>
  <c r="F84" i="5"/>
  <c r="CJ243" i="7"/>
  <c r="CK243" i="7"/>
  <c r="CL243" i="7"/>
  <c r="E63" i="10"/>
  <c r="F63" i="10"/>
  <c r="E64" i="10"/>
  <c r="F64" i="10"/>
  <c r="H64" i="10"/>
  <c r="E55" i="9"/>
  <c r="F55" i="9"/>
  <c r="E63" i="9"/>
  <c r="F63" i="9"/>
  <c r="H63" i="9" s="1"/>
  <c r="E64" i="9"/>
  <c r="F64" i="9"/>
  <c r="H64" i="9" s="1"/>
  <c r="C4" i="11"/>
  <c r="D4" i="11" s="1"/>
  <c r="L4" i="11"/>
  <c r="M4" i="11" s="1"/>
  <c r="B5" i="5"/>
  <c r="B6" i="5" s="1"/>
  <c r="B7" i="5" s="1"/>
  <c r="B8" i="5" s="1"/>
  <c r="B9" i="5" s="1"/>
  <c r="S64" i="9"/>
  <c r="T64" i="9"/>
  <c r="V64" i="9"/>
  <c r="T68" i="9"/>
  <c r="U68" i="9" s="1"/>
  <c r="V68" i="9" s="1"/>
  <c r="W68" i="9" s="1"/>
  <c r="X68" i="9" s="1"/>
  <c r="Y68" i="9" s="1"/>
  <c r="Z68" i="9" s="1"/>
  <c r="AA68" i="9" s="1"/>
  <c r="AB68" i="9" s="1"/>
  <c r="F68" i="10"/>
  <c r="G68" i="10" s="1"/>
  <c r="H68" i="10" s="1"/>
  <c r="I68" i="10" s="1"/>
  <c r="J68" i="10" s="1"/>
  <c r="K68" i="10" s="1"/>
  <c r="L68" i="10" s="1"/>
  <c r="M68" i="10" s="1"/>
  <c r="N68" i="10" s="1"/>
  <c r="M31" i="9"/>
  <c r="F68" i="9"/>
  <c r="G68" i="9" s="1"/>
  <c r="H68" i="9" s="1"/>
  <c r="I68" i="9" s="1"/>
  <c r="J68" i="9" s="1"/>
  <c r="K68" i="9" s="1"/>
  <c r="L68" i="9" s="1"/>
  <c r="M68" i="9" s="1"/>
  <c r="N68" i="9" s="1"/>
  <c r="C109" i="8"/>
  <c r="C110" i="8" s="1"/>
  <c r="AB5" i="8"/>
  <c r="AB6" i="8"/>
  <c r="AB7" i="8"/>
  <c r="AB8" i="8"/>
  <c r="AB9" i="8"/>
  <c r="AB10" i="8"/>
  <c r="AB11" i="8"/>
  <c r="AB12" i="8"/>
  <c r="AB13" i="8"/>
  <c r="AB14" i="8"/>
  <c r="AB15" i="8"/>
  <c r="AB16" i="8"/>
  <c r="AB17" i="8"/>
  <c r="AB18" i="8"/>
  <c r="AB19" i="8"/>
  <c r="AB20" i="8"/>
  <c r="AB21" i="8"/>
  <c r="AB22" i="8"/>
  <c r="AB23" i="8"/>
  <c r="AB24" i="8"/>
  <c r="AB25" i="8"/>
  <c r="AB26" i="8"/>
  <c r="AB27" i="8"/>
  <c r="AB28" i="8"/>
  <c r="AB29" i="8"/>
  <c r="AB30" i="8"/>
  <c r="AB31" i="8"/>
  <c r="AB32" i="8"/>
  <c r="AB33" i="8"/>
  <c r="AB34" i="8"/>
  <c r="AB35" i="8"/>
  <c r="AB36" i="8"/>
  <c r="AB37" i="8"/>
  <c r="AB38" i="8"/>
  <c r="AB39" i="8"/>
  <c r="AB40" i="8"/>
  <c r="AB41" i="8"/>
  <c r="AB42" i="8"/>
  <c r="AB43" i="8"/>
  <c r="AB44" i="8"/>
  <c r="AB45" i="8"/>
  <c r="AB46" i="8"/>
  <c r="AB47" i="8"/>
  <c r="AB48" i="8"/>
  <c r="AB49" i="8"/>
  <c r="AB50" i="8"/>
  <c r="AB51" i="8"/>
  <c r="AB52" i="8"/>
  <c r="AB53" i="8"/>
  <c r="AB54" i="8"/>
  <c r="AB55" i="8"/>
  <c r="AB56" i="8"/>
  <c r="AB57" i="8"/>
  <c r="AB58" i="8"/>
  <c r="AB59" i="8"/>
  <c r="AB60" i="8"/>
  <c r="AB61" i="8"/>
  <c r="AB62" i="8"/>
  <c r="AB63" i="8"/>
  <c r="AB64" i="8"/>
  <c r="AB65" i="8"/>
  <c r="AB66" i="8"/>
  <c r="AB67" i="8"/>
  <c r="AB68" i="8"/>
  <c r="AB69" i="8"/>
  <c r="AB70" i="8"/>
  <c r="AB71" i="8"/>
  <c r="AB72" i="8"/>
  <c r="AB73" i="8"/>
  <c r="AB74" i="8"/>
  <c r="AB75" i="8"/>
  <c r="AB76" i="8"/>
  <c r="AB77" i="8"/>
  <c r="AB78" i="8"/>
  <c r="AB79" i="8"/>
  <c r="AB80" i="8"/>
  <c r="AB81" i="8"/>
  <c r="AB82" i="8"/>
  <c r="AB83" i="8"/>
  <c r="AB84" i="8"/>
  <c r="AB85" i="8"/>
  <c r="AB86" i="8"/>
  <c r="AB87" i="8"/>
  <c r="AB88" i="8"/>
  <c r="AB89" i="8"/>
  <c r="AB90" i="8"/>
  <c r="AB91" i="8"/>
  <c r="AB92" i="8"/>
  <c r="AB93" i="8"/>
  <c r="AB94" i="8"/>
  <c r="AB95" i="8"/>
  <c r="AB96" i="8"/>
  <c r="AB97" i="8"/>
  <c r="AB98" i="8"/>
  <c r="AB99" i="8"/>
  <c r="AB4" i="8"/>
  <c r="AA5" i="8"/>
  <c r="AA6" i="8"/>
  <c r="AA7" i="8"/>
  <c r="AA8" i="8"/>
  <c r="AA9" i="8"/>
  <c r="AA10" i="8"/>
  <c r="AA11" i="8"/>
  <c r="AA12" i="8"/>
  <c r="AA13" i="8"/>
  <c r="AA14" i="8"/>
  <c r="AA15" i="8"/>
  <c r="AA16" i="8"/>
  <c r="AA17" i="8"/>
  <c r="AA18" i="8"/>
  <c r="AA19" i="8"/>
  <c r="AA20" i="8"/>
  <c r="AA21" i="8"/>
  <c r="AA22" i="8"/>
  <c r="AA23" i="8"/>
  <c r="AA24" i="8"/>
  <c r="AA25" i="8"/>
  <c r="AA26" i="8"/>
  <c r="AA27" i="8"/>
  <c r="AA28" i="8"/>
  <c r="AA29" i="8"/>
  <c r="AA30" i="8"/>
  <c r="AA31" i="8"/>
  <c r="AA32" i="8"/>
  <c r="AA33" i="8"/>
  <c r="AA34" i="8"/>
  <c r="AA35" i="8"/>
  <c r="AA36" i="8"/>
  <c r="AA37" i="8"/>
  <c r="AA38" i="8"/>
  <c r="AA39" i="8"/>
  <c r="AA40" i="8"/>
  <c r="AA41" i="8"/>
  <c r="AA42" i="8"/>
  <c r="AA43" i="8"/>
  <c r="AA44" i="8"/>
  <c r="AA45" i="8"/>
  <c r="AA46" i="8"/>
  <c r="AA47" i="8"/>
  <c r="AA48" i="8"/>
  <c r="AA49" i="8"/>
  <c r="AA50" i="8"/>
  <c r="AA51" i="8"/>
  <c r="AA52" i="8"/>
  <c r="AA53" i="8"/>
  <c r="AA54" i="8"/>
  <c r="AA55" i="8"/>
  <c r="AA56" i="8"/>
  <c r="AA57" i="8"/>
  <c r="AA58" i="8"/>
  <c r="AA59" i="8"/>
  <c r="AA60" i="8"/>
  <c r="AA61" i="8"/>
  <c r="AA62" i="8"/>
  <c r="AA63" i="8"/>
  <c r="AA64" i="8"/>
  <c r="AA65" i="8"/>
  <c r="AA66" i="8"/>
  <c r="AA67" i="8"/>
  <c r="AA68" i="8"/>
  <c r="AA69" i="8"/>
  <c r="AA70" i="8"/>
  <c r="AA71" i="8"/>
  <c r="AA72" i="8"/>
  <c r="AA73" i="8"/>
  <c r="AA74" i="8"/>
  <c r="AA75" i="8"/>
  <c r="AA76" i="8"/>
  <c r="AA77" i="8"/>
  <c r="AA78" i="8"/>
  <c r="AA79" i="8"/>
  <c r="AA80" i="8"/>
  <c r="AA81" i="8"/>
  <c r="AA82" i="8"/>
  <c r="AA83" i="8"/>
  <c r="AA84" i="8"/>
  <c r="AA85" i="8"/>
  <c r="AA86" i="8"/>
  <c r="AA87" i="8"/>
  <c r="AA88" i="8"/>
  <c r="AA89" i="8"/>
  <c r="AA90" i="8"/>
  <c r="AA91" i="8"/>
  <c r="AA92" i="8"/>
  <c r="AA93" i="8"/>
  <c r="AA94" i="8"/>
  <c r="AA95" i="8"/>
  <c r="AA96" i="8"/>
  <c r="AA97" i="8"/>
  <c r="AA98" i="8"/>
  <c r="AA99" i="8"/>
  <c r="AA4" i="8"/>
  <c r="T88" i="8"/>
  <c r="T89" i="8"/>
  <c r="T90" i="8"/>
  <c r="T91" i="8"/>
  <c r="T92" i="8"/>
  <c r="T93" i="8"/>
  <c r="T94" i="8"/>
  <c r="T95" i="8"/>
  <c r="T96" i="8"/>
  <c r="T97" i="8"/>
  <c r="T98" i="8"/>
  <c r="T99" i="8"/>
  <c r="T76" i="8"/>
  <c r="T76" i="5" s="1"/>
  <c r="T77" i="8"/>
  <c r="T78" i="8"/>
  <c r="T78" i="5" s="1"/>
  <c r="T79" i="8"/>
  <c r="T80" i="8"/>
  <c r="T80" i="5" s="1"/>
  <c r="T81" i="8"/>
  <c r="T82" i="8"/>
  <c r="T83" i="8"/>
  <c r="T84" i="8"/>
  <c r="T85" i="8"/>
  <c r="T86" i="8"/>
  <c r="T87" i="8"/>
  <c r="T64" i="8"/>
  <c r="T65" i="8"/>
  <c r="T66" i="8"/>
  <c r="T66" i="5" s="1"/>
  <c r="T67" i="8"/>
  <c r="T68" i="8"/>
  <c r="T68" i="5" s="1"/>
  <c r="T69" i="8"/>
  <c r="T70" i="8"/>
  <c r="T70" i="5" s="1"/>
  <c r="T71" i="8"/>
  <c r="T72" i="8"/>
  <c r="T73" i="8"/>
  <c r="T74" i="8"/>
  <c r="T74" i="5" s="1"/>
  <c r="T75" i="8"/>
  <c r="T52" i="8"/>
  <c r="T53" i="8"/>
  <c r="T54" i="8"/>
  <c r="T54" i="5" s="1"/>
  <c r="T55" i="8"/>
  <c r="T56" i="8"/>
  <c r="T57" i="8"/>
  <c r="T58" i="8"/>
  <c r="T58" i="5" s="1"/>
  <c r="T59" i="8"/>
  <c r="T60" i="8"/>
  <c r="T60" i="5" s="1"/>
  <c r="T61" i="8"/>
  <c r="T62" i="8"/>
  <c r="T62" i="5" s="1"/>
  <c r="T63" i="8"/>
  <c r="T40" i="8"/>
  <c r="T40" i="5" s="1"/>
  <c r="T41" i="8"/>
  <c r="T42" i="8"/>
  <c r="T42" i="5" s="1"/>
  <c r="T43" i="8"/>
  <c r="T44" i="8"/>
  <c r="T45" i="8"/>
  <c r="T46" i="8"/>
  <c r="T46" i="5" s="1"/>
  <c r="T47" i="8"/>
  <c r="T48" i="8"/>
  <c r="T49" i="8"/>
  <c r="T50" i="8"/>
  <c r="T50" i="5" s="1"/>
  <c r="T51" i="8"/>
  <c r="T28" i="8"/>
  <c r="T29" i="8"/>
  <c r="T30" i="8"/>
  <c r="T31" i="8"/>
  <c r="T32" i="8"/>
  <c r="T33" i="8"/>
  <c r="T34" i="8"/>
  <c r="T35" i="8"/>
  <c r="T36" i="8"/>
  <c r="T36" i="5" s="1"/>
  <c r="T37" i="8"/>
  <c r="T38" i="8"/>
  <c r="T38" i="5" s="1"/>
  <c r="T39" i="8"/>
  <c r="T16" i="8"/>
  <c r="T17" i="8"/>
  <c r="T18" i="8"/>
  <c r="T19" i="8"/>
  <c r="T20" i="8"/>
  <c r="T21" i="8"/>
  <c r="T22" i="8"/>
  <c r="T23" i="8"/>
  <c r="T24" i="8"/>
  <c r="T25" i="8"/>
  <c r="T26" i="8"/>
  <c r="T27" i="8"/>
  <c r="T4" i="8"/>
  <c r="T5" i="8"/>
  <c r="T6" i="8"/>
  <c r="T7" i="8"/>
  <c r="T8" i="8"/>
  <c r="T9" i="8"/>
  <c r="T10" i="8"/>
  <c r="T11" i="8"/>
  <c r="T12" i="8"/>
  <c r="T13" i="8"/>
  <c r="T14" i="8"/>
  <c r="T15" i="8"/>
  <c r="CU245" i="7"/>
  <c r="CU249" i="7" s="1"/>
  <c r="CU248" i="7" s="1"/>
  <c r="CT245" i="7"/>
  <c r="CT249" i="7" s="1"/>
  <c r="CS245" i="7"/>
  <c r="CS249" i="7" s="1"/>
  <c r="CS248" i="7" s="1"/>
  <c r="CR245" i="7"/>
  <c r="CR249" i="7" s="1"/>
  <c r="CQ245" i="7"/>
  <c r="CQ249" i="7" s="1"/>
  <c r="CQ248" i="7" s="1"/>
  <c r="CP245" i="7"/>
  <c r="CP249" i="7" s="1"/>
  <c r="CO245" i="7"/>
  <c r="CO249" i="7" s="1"/>
  <c r="CO248" i="7" s="1"/>
  <c r="CN245" i="7"/>
  <c r="CN249" i="7" s="1"/>
  <c r="CM245" i="7"/>
  <c r="CM249" i="7" s="1"/>
  <c r="CM248" i="7" s="1"/>
  <c r="CL245" i="7"/>
  <c r="CL249" i="7" s="1"/>
  <c r="CK245" i="7"/>
  <c r="CK249" i="7" s="1"/>
  <c r="CK248" i="7" s="1"/>
  <c r="CJ245" i="7"/>
  <c r="CJ249" i="7" s="1"/>
  <c r="CI245" i="7"/>
  <c r="CI249" i="7" s="1"/>
  <c r="CI248" i="7" s="1"/>
  <c r="CH245" i="7"/>
  <c r="CH249" i="7" s="1"/>
  <c r="CG245" i="7"/>
  <c r="CG249" i="7" s="1"/>
  <c r="CG248" i="7" s="1"/>
  <c r="CF245" i="7"/>
  <c r="CF249" i="7" s="1"/>
  <c r="CE245" i="7"/>
  <c r="CE249" i="7" s="1"/>
  <c r="CE248" i="7" s="1"/>
  <c r="CD245" i="7"/>
  <c r="CD249" i="7" s="1"/>
  <c r="CC245" i="7"/>
  <c r="CC249" i="7" s="1"/>
  <c r="CC248" i="7" s="1"/>
  <c r="CB245" i="7"/>
  <c r="CB249" i="7" s="1"/>
  <c r="CA245" i="7"/>
  <c r="CA249" i="7" s="1"/>
  <c r="CA248" i="7" s="1"/>
  <c r="BZ245" i="7"/>
  <c r="BZ249" i="7" s="1"/>
  <c r="BY245" i="7"/>
  <c r="BY249" i="7" s="1"/>
  <c r="BY248" i="7" s="1"/>
  <c r="BX245" i="7"/>
  <c r="BX249" i="7" s="1"/>
  <c r="BW245" i="7"/>
  <c r="BW249" i="7" s="1"/>
  <c r="BW248" i="7" s="1"/>
  <c r="BV245" i="7"/>
  <c r="BV249" i="7" s="1"/>
  <c r="BU245" i="7"/>
  <c r="BU249" i="7" s="1"/>
  <c r="BU248" i="7" s="1"/>
  <c r="BT245" i="7"/>
  <c r="BT249" i="7" s="1"/>
  <c r="BS245" i="7"/>
  <c r="BS249" i="7" s="1"/>
  <c r="BS248" i="7" s="1"/>
  <c r="BR245" i="7"/>
  <c r="BR249" i="7" s="1"/>
  <c r="BQ245" i="7"/>
  <c r="BQ249" i="7" s="1"/>
  <c r="BQ248" i="7" s="1"/>
  <c r="BP245" i="7"/>
  <c r="BP249" i="7" s="1"/>
  <c r="BO245" i="7"/>
  <c r="BO249" i="7" s="1"/>
  <c r="BO248" i="7" s="1"/>
  <c r="BN245" i="7"/>
  <c r="BN249" i="7" s="1"/>
  <c r="BM245" i="7"/>
  <c r="BM249" i="7" s="1"/>
  <c r="BM248" i="7" s="1"/>
  <c r="BL245" i="7"/>
  <c r="BL249" i="7" s="1"/>
  <c r="BK245" i="7"/>
  <c r="BK249" i="7" s="1"/>
  <c r="BK248" i="7" s="1"/>
  <c r="BJ245" i="7"/>
  <c r="BJ249" i="7" s="1"/>
  <c r="BI245" i="7"/>
  <c r="BI249" i="7" s="1"/>
  <c r="BI248" i="7" s="1"/>
  <c r="BH245" i="7"/>
  <c r="BH249" i="7" s="1"/>
  <c r="BG245" i="7"/>
  <c r="BG249" i="7" s="1"/>
  <c r="BG248" i="7" s="1"/>
  <c r="BF245" i="7"/>
  <c r="BF249" i="7" s="1"/>
  <c r="BE245" i="7"/>
  <c r="BE249" i="7" s="1"/>
  <c r="BE248" i="7" s="1"/>
  <c r="BD245" i="7"/>
  <c r="BD249" i="7" s="1"/>
  <c r="BC245" i="7"/>
  <c r="BC249" i="7" s="1"/>
  <c r="BC248" i="7" s="1"/>
  <c r="BB245" i="7"/>
  <c r="BB249" i="7" s="1"/>
  <c r="BA245" i="7"/>
  <c r="BA249" i="7" s="1"/>
  <c r="BA248" i="7" s="1"/>
  <c r="AZ245" i="7"/>
  <c r="AZ249" i="7" s="1"/>
  <c r="AY245" i="7"/>
  <c r="AY249" i="7" s="1"/>
  <c r="AY248" i="7" s="1"/>
  <c r="AX245" i="7"/>
  <c r="AX249" i="7" s="1"/>
  <c r="AW245" i="7"/>
  <c r="AW249" i="7" s="1"/>
  <c r="AW248" i="7" s="1"/>
  <c r="AV245" i="7"/>
  <c r="AV249" i="7" s="1"/>
  <c r="AU245" i="7"/>
  <c r="AU249" i="7" s="1"/>
  <c r="AU248" i="7" s="1"/>
  <c r="AT245" i="7"/>
  <c r="AT249" i="7" s="1"/>
  <c r="AS245" i="7"/>
  <c r="AS249" i="7" s="1"/>
  <c r="AS248" i="7" s="1"/>
  <c r="AR245" i="7"/>
  <c r="AR249" i="7" s="1"/>
  <c r="AQ245" i="7"/>
  <c r="AQ249" i="7" s="1"/>
  <c r="AQ248" i="7" s="1"/>
  <c r="AP245" i="7"/>
  <c r="AP249" i="7" s="1"/>
  <c r="AO245" i="7"/>
  <c r="AO249" i="7" s="1"/>
  <c r="AO248" i="7" s="1"/>
  <c r="AN245" i="7"/>
  <c r="AN249" i="7" s="1"/>
  <c r="AM245" i="7"/>
  <c r="AM249" i="7" s="1"/>
  <c r="AM248" i="7" s="1"/>
  <c r="AL245" i="7"/>
  <c r="AL249" i="7" s="1"/>
  <c r="AK245" i="7"/>
  <c r="AK249" i="7" s="1"/>
  <c r="AK248" i="7" s="1"/>
  <c r="AJ245" i="7"/>
  <c r="AJ249" i="7" s="1"/>
  <c r="AI245" i="7"/>
  <c r="AI249" i="7" s="1"/>
  <c r="AI248" i="7" s="1"/>
  <c r="AH245" i="7"/>
  <c r="AH249" i="7" s="1"/>
  <c r="AG245" i="7"/>
  <c r="AG249" i="7" s="1"/>
  <c r="AG248" i="7" s="1"/>
  <c r="AF245" i="7"/>
  <c r="AF249" i="7" s="1"/>
  <c r="AE245" i="7"/>
  <c r="AE249" i="7" s="1"/>
  <c r="AE248" i="7" s="1"/>
  <c r="AD245" i="7"/>
  <c r="AD249" i="7" s="1"/>
  <c r="AC245" i="7"/>
  <c r="AC249" i="7" s="1"/>
  <c r="AC248" i="7" s="1"/>
  <c r="AB245" i="7"/>
  <c r="AB249" i="7" s="1"/>
  <c r="AA245" i="7"/>
  <c r="AA249" i="7" s="1"/>
  <c r="AA248" i="7" s="1"/>
  <c r="Z245" i="7"/>
  <c r="Z249" i="7" s="1"/>
  <c r="Y245" i="7"/>
  <c r="Y249" i="7" s="1"/>
  <c r="Y248" i="7" s="1"/>
  <c r="X245" i="7"/>
  <c r="X249" i="7" s="1"/>
  <c r="W245" i="7"/>
  <c r="W249" i="7" s="1"/>
  <c r="W248" i="7" s="1"/>
  <c r="V245" i="7"/>
  <c r="V249" i="7" s="1"/>
  <c r="U245" i="7"/>
  <c r="U249" i="7" s="1"/>
  <c r="U248" i="7" s="1"/>
  <c r="T245" i="7"/>
  <c r="T249" i="7" s="1"/>
  <c r="S245" i="7"/>
  <c r="S249" i="7" s="1"/>
  <c r="S248" i="7" s="1"/>
  <c r="R245" i="7"/>
  <c r="R249" i="7" s="1"/>
  <c r="Q245" i="7"/>
  <c r="Q249" i="7" s="1"/>
  <c r="Q248" i="7" s="1"/>
  <c r="P245" i="7"/>
  <c r="P249" i="7" s="1"/>
  <c r="E245" i="7"/>
  <c r="E249" i="7" s="1"/>
  <c r="E248" i="7" s="1"/>
  <c r="F245" i="7"/>
  <c r="F249" i="7" s="1"/>
  <c r="G245" i="7"/>
  <c r="G249" i="7" s="1"/>
  <c r="G248" i="7" s="1"/>
  <c r="H245" i="7"/>
  <c r="H249" i="7" s="1"/>
  <c r="I245" i="7"/>
  <c r="I249" i="7" s="1"/>
  <c r="I248" i="7" s="1"/>
  <c r="J245" i="7"/>
  <c r="J249" i="7" s="1"/>
  <c r="K245" i="7"/>
  <c r="K249" i="7" s="1"/>
  <c r="K248" i="7" s="1"/>
  <c r="L245" i="7"/>
  <c r="L249" i="7" s="1"/>
  <c r="M245" i="7"/>
  <c r="M249" i="7" s="1"/>
  <c r="M248" i="7" s="1"/>
  <c r="N245" i="7"/>
  <c r="N249" i="7" s="1"/>
  <c r="O245" i="7"/>
  <c r="O249" i="7" s="1"/>
  <c r="O248" i="7" s="1"/>
  <c r="E244" i="7"/>
  <c r="E5" i="7" s="1"/>
  <c r="F244" i="7"/>
  <c r="F5" i="7" s="1"/>
  <c r="P244" i="7"/>
  <c r="P5" i="7" s="1"/>
  <c r="Q244" i="7"/>
  <c r="Q5" i="7" s="1"/>
  <c r="R244" i="7"/>
  <c r="R5" i="7" s="1"/>
  <c r="AB244" i="7"/>
  <c r="AB5" i="7" s="1"/>
  <c r="AC244" i="7"/>
  <c r="AC5" i="7" s="1"/>
  <c r="AD244" i="7"/>
  <c r="AD5" i="7" s="1"/>
  <c r="AN244" i="7"/>
  <c r="AN5" i="7" s="1"/>
  <c r="AO244" i="7"/>
  <c r="AO5" i="7" s="1"/>
  <c r="AP244" i="7"/>
  <c r="AP5" i="7" s="1"/>
  <c r="AZ244" i="7"/>
  <c r="AZ5" i="7" s="1"/>
  <c r="BA244" i="7"/>
  <c r="BA5" i="7" s="1"/>
  <c r="BB244" i="7"/>
  <c r="BB5" i="7" s="1"/>
  <c r="BL244" i="7"/>
  <c r="BL5" i="7" s="1"/>
  <c r="BM244" i="7"/>
  <c r="BM5" i="7" s="1"/>
  <c r="BN244" i="7"/>
  <c r="BN5" i="7" s="1"/>
  <c r="BX244" i="7"/>
  <c r="BX5" i="7" s="1"/>
  <c r="BY244" i="7"/>
  <c r="BY5" i="7" s="1"/>
  <c r="BZ244" i="7"/>
  <c r="BZ5" i="7" s="1"/>
  <c r="CJ244" i="7"/>
  <c r="CJ5" i="7" s="1"/>
  <c r="CK244" i="7"/>
  <c r="CK5" i="7" s="1"/>
  <c r="CL244" i="7"/>
  <c r="CL5" i="7" s="1"/>
  <c r="D244" i="7"/>
  <c r="D5" i="7" s="1"/>
  <c r="A14" i="3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D13" i="3"/>
  <c r="D14" i="3" s="1"/>
  <c r="D22" i="3"/>
  <c r="C22" i="3"/>
  <c r="C31" i="3" s="1"/>
  <c r="C14" i="3"/>
  <c r="D250" i="7"/>
  <c r="C17" i="2"/>
  <c r="D16" i="2"/>
  <c r="E16" i="2" s="1"/>
  <c r="D17" i="2"/>
  <c r="D18" i="2" s="1"/>
  <c r="C18" i="2"/>
  <c r="C19" i="2" s="1"/>
  <c r="C20" i="2" s="1"/>
  <c r="C21" i="2" s="1"/>
  <c r="C22" i="2" s="1"/>
  <c r="C23" i="2" s="1"/>
  <c r="S125" i="6"/>
  <c r="R125" i="6"/>
  <c r="H60" i="9" l="1"/>
  <c r="H62" i="9"/>
  <c r="V55" i="9"/>
  <c r="H63" i="10"/>
  <c r="D257" i="7"/>
  <c r="F243" i="7"/>
  <c r="H61" i="9"/>
  <c r="H58" i="9"/>
  <c r="H55" i="9"/>
  <c r="H59" i="10"/>
  <c r="H58" i="10"/>
  <c r="H55" i="10"/>
  <c r="C130" i="7"/>
  <c r="C276" i="7" s="1"/>
  <c r="H59" i="9"/>
  <c r="H57" i="9"/>
  <c r="A133" i="7"/>
  <c r="A278" i="7"/>
  <c r="G125" i="7"/>
  <c r="C132" i="7"/>
  <c r="C133" i="7"/>
  <c r="C131" i="7"/>
  <c r="F9" i="5"/>
  <c r="U9" i="8"/>
  <c r="Q16" i="6"/>
  <c r="R16" i="6" s="1"/>
  <c r="K9" i="5"/>
  <c r="V68" i="8"/>
  <c r="X24" i="8"/>
  <c r="W24" i="8"/>
  <c r="L24" i="5"/>
  <c r="X5" i="8"/>
  <c r="L5" i="5"/>
  <c r="W5" i="8"/>
  <c r="Q31" i="6"/>
  <c r="R31" i="6" s="1"/>
  <c r="S31" i="6" s="1"/>
  <c r="T31" i="6" s="1"/>
  <c r="T86" i="5"/>
  <c r="T84" i="5"/>
  <c r="T82" i="5"/>
  <c r="F88" i="5"/>
  <c r="F80" i="5"/>
  <c r="Y86" i="8"/>
  <c r="U84" i="8"/>
  <c r="Q97" i="6"/>
  <c r="R97" i="6" s="1"/>
  <c r="S97" i="6" s="1"/>
  <c r="T97" i="6" s="1"/>
  <c r="Q87" i="6"/>
  <c r="E90" i="5"/>
  <c r="S88" i="5"/>
  <c r="D86" i="5"/>
  <c r="I84" i="5"/>
  <c r="K80" i="5"/>
  <c r="D80" i="5"/>
  <c r="G84" i="5"/>
  <c r="F86" i="5"/>
  <c r="F82" i="5"/>
  <c r="F78" i="5"/>
  <c r="U88" i="8"/>
  <c r="U86" i="8"/>
  <c r="Y84" i="8"/>
  <c r="Y82" i="8"/>
  <c r="U80" i="8"/>
  <c r="Q93" i="6"/>
  <c r="R93" i="6" s="1"/>
  <c r="S93" i="6" s="1"/>
  <c r="T93" i="6" s="1"/>
  <c r="Q89" i="6"/>
  <c r="R89" i="6" s="1"/>
  <c r="S89" i="6" s="1"/>
  <c r="T89" i="6" s="1"/>
  <c r="Q85" i="6"/>
  <c r="R85" i="6" s="1"/>
  <c r="S85" i="6" s="1"/>
  <c r="T85" i="6" s="1"/>
  <c r="I96" i="5"/>
  <c r="E92" i="5"/>
  <c r="S90" i="5"/>
  <c r="K88" i="5"/>
  <c r="S86" i="5"/>
  <c r="E86" i="5"/>
  <c r="S84" i="5"/>
  <c r="E84" i="5"/>
  <c r="S82" i="5"/>
  <c r="K82" i="5"/>
  <c r="E80" i="5"/>
  <c r="I90" i="5"/>
  <c r="C80" i="5"/>
  <c r="G80" i="5"/>
  <c r="T90" i="5"/>
  <c r="T88" i="5"/>
  <c r="F90" i="5"/>
  <c r="F28" i="5"/>
  <c r="Y94" i="8"/>
  <c r="Y90" i="8"/>
  <c r="U32" i="8"/>
  <c r="Y26" i="8"/>
  <c r="U24" i="8"/>
  <c r="Y12" i="8"/>
  <c r="Q105" i="6"/>
  <c r="R105" i="6" s="1"/>
  <c r="S105" i="6" s="1"/>
  <c r="T105" i="6" s="1"/>
  <c r="Q95" i="6"/>
  <c r="R95" i="6" s="1"/>
  <c r="S95" i="6" s="1"/>
  <c r="T95" i="6" s="1"/>
  <c r="Q39" i="6"/>
  <c r="R39" i="6" s="1"/>
  <c r="S39" i="6" s="1"/>
  <c r="T39" i="6" s="1"/>
  <c r="I88" i="5"/>
  <c r="D88" i="5"/>
  <c r="K24" i="5"/>
  <c r="C88" i="5"/>
  <c r="G88" i="5"/>
  <c r="H54" i="5"/>
  <c r="H46" i="5"/>
  <c r="F94" i="5"/>
  <c r="U98" i="8"/>
  <c r="Y96" i="8"/>
  <c r="U30" i="8"/>
  <c r="Y28" i="8"/>
  <c r="U22" i="8"/>
  <c r="Y14" i="8"/>
  <c r="Q35" i="6"/>
  <c r="R35" i="6" s="1"/>
  <c r="S35" i="6" s="1"/>
  <c r="T35" i="6" s="1"/>
  <c r="D98" i="5"/>
  <c r="S94" i="5"/>
  <c r="E22" i="5"/>
  <c r="I14" i="5"/>
  <c r="E12" i="5"/>
  <c r="G96" i="5"/>
  <c r="G14" i="5"/>
  <c r="H68" i="5"/>
  <c r="K28" i="5"/>
  <c r="I26" i="5"/>
  <c r="H80" i="5"/>
  <c r="H60" i="5"/>
  <c r="V50" i="8"/>
  <c r="K34" i="5"/>
  <c r="K30" i="5"/>
  <c r="D32" i="5"/>
  <c r="G30" i="5"/>
  <c r="F98" i="5"/>
  <c r="F32" i="5"/>
  <c r="F24" i="5"/>
  <c r="U96" i="8"/>
  <c r="V42" i="8"/>
  <c r="Y30" i="8"/>
  <c r="U28" i="8"/>
  <c r="U26" i="8"/>
  <c r="Y24" i="8"/>
  <c r="Y22" i="8"/>
  <c r="Q101" i="6"/>
  <c r="R101" i="6" s="1"/>
  <c r="S101" i="6" s="1"/>
  <c r="T101" i="6" s="1"/>
  <c r="Q41" i="6"/>
  <c r="R41" i="6" s="1"/>
  <c r="S41" i="6" s="1"/>
  <c r="T41" i="6" s="1"/>
  <c r="Q37" i="6"/>
  <c r="R37" i="6" s="1"/>
  <c r="S37" i="6" s="1"/>
  <c r="T37" i="6" s="1"/>
  <c r="Q33" i="6"/>
  <c r="R33" i="6" s="1"/>
  <c r="S33" i="6" s="1"/>
  <c r="T33" i="6" s="1"/>
  <c r="Q29" i="6"/>
  <c r="R29" i="6" s="1"/>
  <c r="S29" i="6" s="1"/>
  <c r="T29" i="6" s="1"/>
  <c r="E96" i="5"/>
  <c r="K94" i="5"/>
  <c r="E32" i="5"/>
  <c r="S30" i="5"/>
  <c r="S28" i="5"/>
  <c r="E28" i="5"/>
  <c r="E26" i="5"/>
  <c r="D28" i="5"/>
  <c r="D22" i="5"/>
  <c r="E14" i="5"/>
  <c r="S12" i="5"/>
  <c r="J5" i="5"/>
  <c r="J7" i="5"/>
  <c r="J9" i="5"/>
  <c r="J11" i="5"/>
  <c r="J13" i="5"/>
  <c r="J15" i="5"/>
  <c r="J17" i="5"/>
  <c r="J19" i="5"/>
  <c r="J21" i="5"/>
  <c r="J23" i="5"/>
  <c r="J25" i="5"/>
  <c r="J27" i="5"/>
  <c r="J29" i="5"/>
  <c r="J31" i="5"/>
  <c r="J33" i="5"/>
  <c r="J35" i="5"/>
  <c r="J37" i="5"/>
  <c r="J39" i="5"/>
  <c r="J41" i="5"/>
  <c r="J43" i="5"/>
  <c r="J45" i="5"/>
  <c r="J47" i="5"/>
  <c r="J49" i="5"/>
  <c r="J51" i="5"/>
  <c r="J53" i="5"/>
  <c r="J55" i="5"/>
  <c r="J57" i="5"/>
  <c r="J59" i="5"/>
  <c r="J61" i="5"/>
  <c r="J63" i="5"/>
  <c r="J65" i="5"/>
  <c r="J67" i="5"/>
  <c r="J69" i="5"/>
  <c r="J71" i="5"/>
  <c r="J73" i="5"/>
  <c r="J75" i="5"/>
  <c r="J77" i="5"/>
  <c r="J79" i="5"/>
  <c r="J81" i="5"/>
  <c r="J83" i="5"/>
  <c r="J85" i="5"/>
  <c r="J87" i="5"/>
  <c r="J89" i="5"/>
  <c r="J91" i="5"/>
  <c r="J93" i="5"/>
  <c r="J95" i="5"/>
  <c r="J97" i="5"/>
  <c r="J99" i="5"/>
  <c r="J6" i="5"/>
  <c r="J8" i="5"/>
  <c r="J10" i="5"/>
  <c r="J12" i="5"/>
  <c r="J14" i="5"/>
  <c r="J16" i="5"/>
  <c r="J18" i="5"/>
  <c r="J20" i="5"/>
  <c r="J22" i="5"/>
  <c r="J24" i="5"/>
  <c r="J26" i="5"/>
  <c r="J28" i="5"/>
  <c r="J30" i="5"/>
  <c r="J32" i="5"/>
  <c r="J34" i="5"/>
  <c r="J36" i="5"/>
  <c r="J38" i="5"/>
  <c r="J40" i="5"/>
  <c r="J42" i="5"/>
  <c r="J44" i="5"/>
  <c r="J46" i="5"/>
  <c r="J48" i="5"/>
  <c r="J50" i="5"/>
  <c r="J52" i="5"/>
  <c r="J54" i="5"/>
  <c r="J56" i="5"/>
  <c r="J58" i="5"/>
  <c r="J60" i="5"/>
  <c r="J62" i="5"/>
  <c r="J64" i="5"/>
  <c r="J66" i="5"/>
  <c r="J68" i="5"/>
  <c r="J70" i="5"/>
  <c r="J72" i="5"/>
  <c r="J74" i="5"/>
  <c r="J76" i="5"/>
  <c r="J78" i="5"/>
  <c r="J80" i="5"/>
  <c r="J82" i="5"/>
  <c r="J84" i="5"/>
  <c r="J86" i="5"/>
  <c r="J88" i="5"/>
  <c r="J90" i="5"/>
  <c r="J92" i="5"/>
  <c r="J94" i="5"/>
  <c r="J96" i="5"/>
  <c r="J98" i="5"/>
  <c r="J4" i="5"/>
  <c r="N248" i="7"/>
  <c r="N250" i="7"/>
  <c r="L248" i="7"/>
  <c r="L250" i="7"/>
  <c r="J248" i="7"/>
  <c r="J250" i="7"/>
  <c r="H248" i="7"/>
  <c r="H250" i="7"/>
  <c r="F248" i="7"/>
  <c r="F250" i="7"/>
  <c r="P248" i="7"/>
  <c r="P250" i="7"/>
  <c r="R248" i="7"/>
  <c r="R250" i="7"/>
  <c r="T248" i="7"/>
  <c r="T250" i="7"/>
  <c r="V248" i="7"/>
  <c r="V250" i="7"/>
  <c r="X248" i="7"/>
  <c r="X250" i="7"/>
  <c r="Z248" i="7"/>
  <c r="Z250" i="7"/>
  <c r="AB248" i="7"/>
  <c r="AB250" i="7"/>
  <c r="AD248" i="7"/>
  <c r="AD250" i="7"/>
  <c r="AF248" i="7"/>
  <c r="AF250" i="7"/>
  <c r="AH248" i="7"/>
  <c r="AH250" i="7"/>
  <c r="AJ248" i="7"/>
  <c r="AJ250" i="7"/>
  <c r="AL248" i="7"/>
  <c r="AL250" i="7"/>
  <c r="AN248" i="7"/>
  <c r="AN250" i="7"/>
  <c r="AP248" i="7"/>
  <c r="AP250" i="7"/>
  <c r="AR248" i="7"/>
  <c r="AR250" i="7"/>
  <c r="AT248" i="7"/>
  <c r="AT250" i="7"/>
  <c r="AV248" i="7"/>
  <c r="AV250" i="7"/>
  <c r="AX248" i="7"/>
  <c r="AX250" i="7"/>
  <c r="AZ248" i="7"/>
  <c r="AZ250" i="7"/>
  <c r="BB248" i="7"/>
  <c r="BB250" i="7"/>
  <c r="BD248" i="7"/>
  <c r="BD250" i="7"/>
  <c r="BF248" i="7"/>
  <c r="BF250" i="7"/>
  <c r="BH248" i="7"/>
  <c r="BH250" i="7"/>
  <c r="BJ248" i="7"/>
  <c r="BJ250" i="7"/>
  <c r="BL248" i="7"/>
  <c r="BL250" i="7"/>
  <c r="BN248" i="7"/>
  <c r="BN250" i="7"/>
  <c r="BP248" i="7"/>
  <c r="BP250" i="7"/>
  <c r="BR248" i="7"/>
  <c r="BR250" i="7"/>
  <c r="BT248" i="7"/>
  <c r="BT250" i="7"/>
  <c r="BV248" i="7"/>
  <c r="BV250" i="7"/>
  <c r="BX250" i="7"/>
  <c r="BX248" i="7"/>
  <c r="BZ248" i="7"/>
  <c r="BZ250" i="7"/>
  <c r="CB248" i="7"/>
  <c r="CB250" i="7"/>
  <c r="CD248" i="7"/>
  <c r="CD250" i="7"/>
  <c r="CF248" i="7"/>
  <c r="CF250" i="7"/>
  <c r="CH248" i="7"/>
  <c r="CH250" i="7"/>
  <c r="CJ248" i="7"/>
  <c r="CJ250" i="7"/>
  <c r="CL248" i="7"/>
  <c r="CL250" i="7"/>
  <c r="CN248" i="7"/>
  <c r="CN250" i="7"/>
  <c r="CP248" i="7"/>
  <c r="CP250" i="7"/>
  <c r="CR248" i="7"/>
  <c r="CR250" i="7"/>
  <c r="CT248" i="7"/>
  <c r="CT250" i="7"/>
  <c r="T9" i="5"/>
  <c r="T47" i="5"/>
  <c r="T45" i="5"/>
  <c r="T43" i="5"/>
  <c r="F43" i="5"/>
  <c r="U47" i="8"/>
  <c r="U45" i="8"/>
  <c r="Y43" i="8"/>
  <c r="V40" i="8"/>
  <c r="V36" i="8"/>
  <c r="Y9" i="8"/>
  <c r="Q54" i="6"/>
  <c r="R54" i="6" s="1"/>
  <c r="S54" i="6" s="1"/>
  <c r="T54" i="6" s="1"/>
  <c r="Q52" i="6"/>
  <c r="R52" i="6" s="1"/>
  <c r="S52" i="6" s="1"/>
  <c r="T52" i="6" s="1"/>
  <c r="E95" i="5"/>
  <c r="E71" i="5"/>
  <c r="E47" i="5"/>
  <c r="E23" i="5"/>
  <c r="E11" i="5"/>
  <c r="E99" i="5"/>
  <c r="E87" i="5"/>
  <c r="E85" i="5"/>
  <c r="E79" i="5"/>
  <c r="E75" i="5"/>
  <c r="E69" i="5"/>
  <c r="E67" i="5"/>
  <c r="E63" i="5"/>
  <c r="E57" i="5"/>
  <c r="E53" i="5"/>
  <c r="E51" i="5"/>
  <c r="S45" i="5"/>
  <c r="E43" i="5"/>
  <c r="E39" i="5"/>
  <c r="E37" i="5"/>
  <c r="E33" i="5"/>
  <c r="E31" i="5"/>
  <c r="E29" i="5"/>
  <c r="E25" i="5"/>
  <c r="S9" i="5"/>
  <c r="E9" i="5"/>
  <c r="V30" i="8"/>
  <c r="G24" i="5"/>
  <c r="C24" i="5"/>
  <c r="U24" i="5" s="1"/>
  <c r="D24" i="5"/>
  <c r="V14" i="8"/>
  <c r="D14" i="5"/>
  <c r="K14" i="5"/>
  <c r="S14" i="5"/>
  <c r="G98" i="5"/>
  <c r="G94" i="5"/>
  <c r="D9" i="5"/>
  <c r="I9" i="5"/>
  <c r="E5" i="5"/>
  <c r="Y21" i="8"/>
  <c r="E21" i="5"/>
  <c r="Y19" i="8"/>
  <c r="E19" i="5"/>
  <c r="Y17" i="8"/>
  <c r="E17" i="5"/>
  <c r="E13" i="5"/>
  <c r="G47" i="5"/>
  <c r="C47" i="5"/>
  <c r="U47" i="5" s="1"/>
  <c r="G45" i="5"/>
  <c r="C45" i="5"/>
  <c r="G43" i="5"/>
  <c r="C43" i="5"/>
  <c r="K4" i="5"/>
  <c r="D4" i="5"/>
  <c r="I4" i="5"/>
  <c r="T14" i="5"/>
  <c r="T12" i="5"/>
  <c r="T4" i="5"/>
  <c r="T26" i="5"/>
  <c r="T24" i="5"/>
  <c r="T22" i="5"/>
  <c r="T34" i="5"/>
  <c r="T32" i="5"/>
  <c r="T30" i="5"/>
  <c r="T28" i="5"/>
  <c r="T98" i="5"/>
  <c r="T96" i="5"/>
  <c r="T94" i="5"/>
  <c r="F4" i="5"/>
  <c r="F96" i="5"/>
  <c r="F34" i="5"/>
  <c r="F30" i="5"/>
  <c r="F26" i="5"/>
  <c r="F22" i="5"/>
  <c r="F14" i="5"/>
  <c r="F12" i="5"/>
  <c r="Y4" i="8"/>
  <c r="U4" i="8"/>
  <c r="Y98" i="8"/>
  <c r="U94" i="8"/>
  <c r="U90" i="8"/>
  <c r="Y34" i="8"/>
  <c r="U34" i="8"/>
  <c r="Y32" i="8"/>
  <c r="U12" i="8"/>
  <c r="Q103" i="6"/>
  <c r="R103" i="6" s="1"/>
  <c r="S103" i="6" s="1"/>
  <c r="T103" i="6" s="1"/>
  <c r="Q11" i="6"/>
  <c r="R11" i="6" s="1"/>
  <c r="M4" i="5"/>
  <c r="E4" i="5"/>
  <c r="S4" i="5"/>
  <c r="S98" i="5"/>
  <c r="K98" i="5"/>
  <c r="E98" i="5"/>
  <c r="S96" i="5"/>
  <c r="K96" i="5"/>
  <c r="E94" i="5"/>
  <c r="D94" i="5"/>
  <c r="E34" i="5"/>
  <c r="S32" i="5"/>
  <c r="K32" i="5"/>
  <c r="I34" i="5"/>
  <c r="E30" i="5"/>
  <c r="D34" i="5"/>
  <c r="S26" i="5"/>
  <c r="K26" i="5"/>
  <c r="I30" i="5"/>
  <c r="H30" i="5"/>
  <c r="D26" i="5"/>
  <c r="M24" i="5"/>
  <c r="I24" i="5"/>
  <c r="E24" i="5"/>
  <c r="K12" i="5"/>
  <c r="G4" i="5"/>
  <c r="G34" i="5"/>
  <c r="G26" i="5"/>
  <c r="E8" i="5"/>
  <c r="E6" i="5"/>
  <c r="V32" i="8"/>
  <c r="G32" i="5"/>
  <c r="C32" i="5"/>
  <c r="V28" i="8"/>
  <c r="G28" i="5"/>
  <c r="C28" i="5"/>
  <c r="H28" i="5"/>
  <c r="I28" i="5"/>
  <c r="V22" i="8"/>
  <c r="I22" i="5"/>
  <c r="K22" i="5"/>
  <c r="S22" i="5"/>
  <c r="E20" i="5"/>
  <c r="E18" i="5"/>
  <c r="E16" i="5"/>
  <c r="D12" i="5"/>
  <c r="I12" i="5"/>
  <c r="E10" i="5"/>
  <c r="V96" i="8"/>
  <c r="V90" i="8"/>
  <c r="G90" i="5"/>
  <c r="C90" i="5"/>
  <c r="G86" i="5"/>
  <c r="C86" i="5"/>
  <c r="U86" i="5" s="1"/>
  <c r="G82" i="5"/>
  <c r="C82" i="5"/>
  <c r="U82" i="5" s="1"/>
  <c r="G78" i="5"/>
  <c r="C78" i="5"/>
  <c r="G74" i="5"/>
  <c r="C74" i="5"/>
  <c r="U74" i="5" s="1"/>
  <c r="G70" i="5"/>
  <c r="C70" i="5"/>
  <c r="U70" i="5" s="1"/>
  <c r="G66" i="5"/>
  <c r="C66" i="5"/>
  <c r="G62" i="5"/>
  <c r="C62" i="5"/>
  <c r="U62" i="5" s="1"/>
  <c r="G58" i="5"/>
  <c r="C58" i="5"/>
  <c r="U58" i="5" s="1"/>
  <c r="G54" i="5"/>
  <c r="C54" i="5"/>
  <c r="C50" i="5"/>
  <c r="U50" i="5" s="1"/>
  <c r="G50" i="5"/>
  <c r="H32" i="5"/>
  <c r="V84" i="8"/>
  <c r="H84" i="5"/>
  <c r="V76" i="8"/>
  <c r="H76" i="5"/>
  <c r="C96" i="5"/>
  <c r="U96" i="5" s="1"/>
  <c r="D19" i="2"/>
  <c r="E17" i="2"/>
  <c r="F16" i="2"/>
  <c r="D31" i="3"/>
  <c r="C111" i="8"/>
  <c r="A134" i="7"/>
  <c r="A279" i="7"/>
  <c r="D248" i="7"/>
  <c r="J242" i="7"/>
  <c r="C40" i="3"/>
  <c r="B10" i="5"/>
  <c r="B273" i="7"/>
  <c r="B128" i="7"/>
  <c r="D261" i="7"/>
  <c r="I242" i="7"/>
  <c r="W242" i="7"/>
  <c r="Y242" i="7" s="1"/>
  <c r="AB242" i="7"/>
  <c r="CU250" i="7"/>
  <c r="CS250" i="7"/>
  <c r="CQ250" i="7"/>
  <c r="CO250" i="7"/>
  <c r="CM250" i="7"/>
  <c r="CK250" i="7"/>
  <c r="CI250" i="7"/>
  <c r="CG250" i="7"/>
  <c r="CE250" i="7"/>
  <c r="CC250" i="7"/>
  <c r="CA250" i="7"/>
  <c r="BY250" i="7"/>
  <c r="BW250" i="7"/>
  <c r="BU250" i="7"/>
  <c r="BS250" i="7"/>
  <c r="BQ250" i="7"/>
  <c r="BO250" i="7"/>
  <c r="BM250" i="7"/>
  <c r="BK250" i="7"/>
  <c r="BI250" i="7"/>
  <c r="BG250" i="7"/>
  <c r="BE250" i="7"/>
  <c r="BC250" i="7"/>
  <c r="BA250" i="7"/>
  <c r="AY250" i="7"/>
  <c r="AW250" i="7"/>
  <c r="AU250" i="7"/>
  <c r="AS250" i="7"/>
  <c r="AQ250" i="7"/>
  <c r="AO250" i="7"/>
  <c r="AM250" i="7"/>
  <c r="AK250" i="7"/>
  <c r="AI250" i="7"/>
  <c r="AG250" i="7"/>
  <c r="AE250" i="7"/>
  <c r="AC250" i="7"/>
  <c r="AA250" i="7"/>
  <c r="Y250" i="7"/>
  <c r="W250" i="7"/>
  <c r="U250" i="7"/>
  <c r="S250" i="7"/>
  <c r="Q250" i="7"/>
  <c r="O250" i="7"/>
  <c r="M250" i="7"/>
  <c r="K250" i="7"/>
  <c r="I250" i="7"/>
  <c r="G250" i="7"/>
  <c r="E250" i="7"/>
  <c r="E13" i="3"/>
  <c r="A9" i="11"/>
  <c r="R242" i="7"/>
  <c r="D20" i="3"/>
  <c r="E257" i="7" s="1"/>
  <c r="BQ124" i="6"/>
  <c r="C98" i="5"/>
  <c r="U98" i="5" s="1"/>
  <c r="C94" i="5"/>
  <c r="U94" i="5" s="1"/>
  <c r="C13" i="6"/>
  <c r="C135" i="7" l="1"/>
  <c r="H135" i="7" s="1"/>
  <c r="C134" i="7"/>
  <c r="D75" i="10"/>
  <c r="F135" i="7"/>
  <c r="L135" i="7"/>
  <c r="N135" i="7"/>
  <c r="T135" i="7"/>
  <c r="V135" i="7"/>
  <c r="AB135" i="7"/>
  <c r="AD135" i="7"/>
  <c r="AJ135" i="7"/>
  <c r="AL135" i="7"/>
  <c r="AR135" i="7"/>
  <c r="AT135" i="7"/>
  <c r="AZ135" i="7"/>
  <c r="BB135" i="7"/>
  <c r="BH135" i="7"/>
  <c r="BJ135" i="7"/>
  <c r="BP135" i="7"/>
  <c r="BR135" i="7"/>
  <c r="BX135" i="7"/>
  <c r="BZ135" i="7"/>
  <c r="CF135" i="7"/>
  <c r="CH135" i="7"/>
  <c r="CN135" i="7"/>
  <c r="CP135" i="7"/>
  <c r="E135" i="7"/>
  <c r="G135" i="7"/>
  <c r="M135" i="7"/>
  <c r="O135" i="7"/>
  <c r="U135" i="7"/>
  <c r="W135" i="7"/>
  <c r="AC135" i="7"/>
  <c r="AE135" i="7"/>
  <c r="AK135" i="7"/>
  <c r="AM135" i="7"/>
  <c r="AS135" i="7"/>
  <c r="AU135" i="7"/>
  <c r="BA135" i="7"/>
  <c r="BC135" i="7"/>
  <c r="BI135" i="7"/>
  <c r="BK135" i="7"/>
  <c r="BQ135" i="7"/>
  <c r="BS135" i="7"/>
  <c r="BY135" i="7"/>
  <c r="CA135" i="7"/>
  <c r="CG135" i="7"/>
  <c r="CI135" i="7"/>
  <c r="CO135" i="7"/>
  <c r="CQ135" i="7"/>
  <c r="D135" i="7"/>
  <c r="D71" i="9"/>
  <c r="R71" i="9" s="1"/>
  <c r="D71" i="10"/>
  <c r="E131" i="7"/>
  <c r="G131" i="7"/>
  <c r="I131" i="7"/>
  <c r="K131" i="7"/>
  <c r="M131" i="7"/>
  <c r="O131" i="7"/>
  <c r="Q131" i="7"/>
  <c r="S131" i="7"/>
  <c r="U131" i="7"/>
  <c r="W131" i="7"/>
  <c r="Y131" i="7"/>
  <c r="AA131" i="7"/>
  <c r="AC131" i="7"/>
  <c r="AE131" i="7"/>
  <c r="AG131" i="7"/>
  <c r="AI131" i="7"/>
  <c r="AK131" i="7"/>
  <c r="AM131" i="7"/>
  <c r="AO131" i="7"/>
  <c r="AQ131" i="7"/>
  <c r="AS131" i="7"/>
  <c r="AU131" i="7"/>
  <c r="AW131" i="7"/>
  <c r="AY131" i="7"/>
  <c r="BA131" i="7"/>
  <c r="BC131" i="7"/>
  <c r="BE131" i="7"/>
  <c r="BG131" i="7"/>
  <c r="BI131" i="7"/>
  <c r="BK131" i="7"/>
  <c r="BM131" i="7"/>
  <c r="BO131" i="7"/>
  <c r="BQ131" i="7"/>
  <c r="BS131" i="7"/>
  <c r="BU131" i="7"/>
  <c r="BW131" i="7"/>
  <c r="BY131" i="7"/>
  <c r="CA131" i="7"/>
  <c r="CC131" i="7"/>
  <c r="CE131" i="7"/>
  <c r="CG131" i="7"/>
  <c r="CI131" i="7"/>
  <c r="CK131" i="7"/>
  <c r="CM131" i="7"/>
  <c r="CO131" i="7"/>
  <c r="CQ131" i="7"/>
  <c r="CS131" i="7"/>
  <c r="CU131" i="7"/>
  <c r="F131" i="7"/>
  <c r="H131" i="7"/>
  <c r="J131" i="7"/>
  <c r="L131" i="7"/>
  <c r="N131" i="7"/>
  <c r="P131" i="7"/>
  <c r="R131" i="7"/>
  <c r="T131" i="7"/>
  <c r="V131" i="7"/>
  <c r="X131" i="7"/>
  <c r="Z131" i="7"/>
  <c r="AB131" i="7"/>
  <c r="AD131" i="7"/>
  <c r="AF131" i="7"/>
  <c r="AH131" i="7"/>
  <c r="AJ131" i="7"/>
  <c r="AL131" i="7"/>
  <c r="AN131" i="7"/>
  <c r="AP131" i="7"/>
  <c r="AR131" i="7"/>
  <c r="AT131" i="7"/>
  <c r="AV131" i="7"/>
  <c r="AX131" i="7"/>
  <c r="AZ131" i="7"/>
  <c r="BB131" i="7"/>
  <c r="BD131" i="7"/>
  <c r="BF131" i="7"/>
  <c r="BH131" i="7"/>
  <c r="BJ131" i="7"/>
  <c r="BL131" i="7"/>
  <c r="BN131" i="7"/>
  <c r="BP131" i="7"/>
  <c r="BR131" i="7"/>
  <c r="BT131" i="7"/>
  <c r="BV131" i="7"/>
  <c r="BX131" i="7"/>
  <c r="BZ131" i="7"/>
  <c r="CB131" i="7"/>
  <c r="CD131" i="7"/>
  <c r="CF131" i="7"/>
  <c r="CH131" i="7"/>
  <c r="CJ131" i="7"/>
  <c r="CL131" i="7"/>
  <c r="CN131" i="7"/>
  <c r="CP131" i="7"/>
  <c r="CR131" i="7"/>
  <c r="CT131" i="7"/>
  <c r="D131" i="7"/>
  <c r="D72" i="9"/>
  <c r="R72" i="9" s="1"/>
  <c r="F132" i="7"/>
  <c r="H132" i="7"/>
  <c r="J132" i="7"/>
  <c r="L132" i="7"/>
  <c r="N132" i="7"/>
  <c r="P132" i="7"/>
  <c r="R132" i="7"/>
  <c r="T132" i="7"/>
  <c r="V132" i="7"/>
  <c r="X132" i="7"/>
  <c r="Z132" i="7"/>
  <c r="AB132" i="7"/>
  <c r="AD132" i="7"/>
  <c r="AF132" i="7"/>
  <c r="AH132" i="7"/>
  <c r="AJ132" i="7"/>
  <c r="AL132" i="7"/>
  <c r="AN132" i="7"/>
  <c r="AP132" i="7"/>
  <c r="AR132" i="7"/>
  <c r="AT132" i="7"/>
  <c r="AV132" i="7"/>
  <c r="AX132" i="7"/>
  <c r="AZ132" i="7"/>
  <c r="BB132" i="7"/>
  <c r="BD132" i="7"/>
  <c r="BF132" i="7"/>
  <c r="BH132" i="7"/>
  <c r="BJ132" i="7"/>
  <c r="BL132" i="7"/>
  <c r="BN132" i="7"/>
  <c r="BP132" i="7"/>
  <c r="BR132" i="7"/>
  <c r="BT132" i="7"/>
  <c r="BV132" i="7"/>
  <c r="BX132" i="7"/>
  <c r="BZ132" i="7"/>
  <c r="CB132" i="7"/>
  <c r="CD132" i="7"/>
  <c r="CF132" i="7"/>
  <c r="CH132" i="7"/>
  <c r="CJ132" i="7"/>
  <c r="CL132" i="7"/>
  <c r="CN132" i="7"/>
  <c r="CP132" i="7"/>
  <c r="CR132" i="7"/>
  <c r="CT132" i="7"/>
  <c r="D72" i="10"/>
  <c r="E132" i="7"/>
  <c r="G132" i="7"/>
  <c r="I132" i="7"/>
  <c r="K132" i="7"/>
  <c r="M132" i="7"/>
  <c r="O132" i="7"/>
  <c r="Q132" i="7"/>
  <c r="S132" i="7"/>
  <c r="U132" i="7"/>
  <c r="W132" i="7"/>
  <c r="Y132" i="7"/>
  <c r="AA132" i="7"/>
  <c r="AC132" i="7"/>
  <c r="AE132" i="7"/>
  <c r="AG132" i="7"/>
  <c r="AI132" i="7"/>
  <c r="AK132" i="7"/>
  <c r="AM132" i="7"/>
  <c r="AO132" i="7"/>
  <c r="AQ132" i="7"/>
  <c r="AS132" i="7"/>
  <c r="AU132" i="7"/>
  <c r="AW132" i="7"/>
  <c r="AY132" i="7"/>
  <c r="BA132" i="7"/>
  <c r="BC132" i="7"/>
  <c r="BE132" i="7"/>
  <c r="BG132" i="7"/>
  <c r="BI132" i="7"/>
  <c r="BK132" i="7"/>
  <c r="BM132" i="7"/>
  <c r="BO132" i="7"/>
  <c r="BQ132" i="7"/>
  <c r="BS132" i="7"/>
  <c r="BU132" i="7"/>
  <c r="BW132" i="7"/>
  <c r="BY132" i="7"/>
  <c r="CA132" i="7"/>
  <c r="CC132" i="7"/>
  <c r="CE132" i="7"/>
  <c r="CG132" i="7"/>
  <c r="CI132" i="7"/>
  <c r="CK132" i="7"/>
  <c r="CM132" i="7"/>
  <c r="CO132" i="7"/>
  <c r="CQ132" i="7"/>
  <c r="CS132" i="7"/>
  <c r="CU132" i="7"/>
  <c r="D132" i="7"/>
  <c r="H72" i="9" s="1"/>
  <c r="F130" i="7"/>
  <c r="H130" i="7"/>
  <c r="J130" i="7"/>
  <c r="L130" i="7"/>
  <c r="N130" i="7"/>
  <c r="P130" i="7"/>
  <c r="R130" i="7"/>
  <c r="T130" i="7"/>
  <c r="V130" i="7"/>
  <c r="X130" i="7"/>
  <c r="Z130" i="7"/>
  <c r="AB130" i="7"/>
  <c r="AD130" i="7"/>
  <c r="AF130" i="7"/>
  <c r="AH130" i="7"/>
  <c r="AJ130" i="7"/>
  <c r="AL130" i="7"/>
  <c r="AN130" i="7"/>
  <c r="AP130" i="7"/>
  <c r="AR130" i="7"/>
  <c r="AT130" i="7"/>
  <c r="AV130" i="7"/>
  <c r="AX130" i="7"/>
  <c r="AZ130" i="7"/>
  <c r="BB130" i="7"/>
  <c r="BD130" i="7"/>
  <c r="BF130" i="7"/>
  <c r="BH130" i="7"/>
  <c r="BJ130" i="7"/>
  <c r="BL130" i="7"/>
  <c r="BN130" i="7"/>
  <c r="BP130" i="7"/>
  <c r="BR130" i="7"/>
  <c r="BT130" i="7"/>
  <c r="BV130" i="7"/>
  <c r="BX130" i="7"/>
  <c r="BZ130" i="7"/>
  <c r="CB130" i="7"/>
  <c r="CD130" i="7"/>
  <c r="CF130" i="7"/>
  <c r="CH130" i="7"/>
  <c r="CJ130" i="7"/>
  <c r="CL130" i="7"/>
  <c r="CN130" i="7"/>
  <c r="CP130" i="7"/>
  <c r="CR130" i="7"/>
  <c r="CT130" i="7"/>
  <c r="D70" i="10"/>
  <c r="E130" i="7"/>
  <c r="G130" i="7"/>
  <c r="I130" i="7"/>
  <c r="K130" i="7"/>
  <c r="M130" i="7"/>
  <c r="O130" i="7"/>
  <c r="Q130" i="7"/>
  <c r="S130" i="7"/>
  <c r="U130" i="7"/>
  <c r="W130" i="7"/>
  <c r="Y130" i="7"/>
  <c r="AA130" i="7"/>
  <c r="AC130" i="7"/>
  <c r="AE130" i="7"/>
  <c r="AG130" i="7"/>
  <c r="AI130" i="7"/>
  <c r="AK130" i="7"/>
  <c r="AM130" i="7"/>
  <c r="AO130" i="7"/>
  <c r="AQ130" i="7"/>
  <c r="AS130" i="7"/>
  <c r="AU130" i="7"/>
  <c r="AW130" i="7"/>
  <c r="AY130" i="7"/>
  <c r="BA130" i="7"/>
  <c r="BC130" i="7"/>
  <c r="BE130" i="7"/>
  <c r="BG130" i="7"/>
  <c r="BI130" i="7"/>
  <c r="BK130" i="7"/>
  <c r="BM130" i="7"/>
  <c r="BO130" i="7"/>
  <c r="BQ130" i="7"/>
  <c r="BS130" i="7"/>
  <c r="BU130" i="7"/>
  <c r="BW130" i="7"/>
  <c r="BY130" i="7"/>
  <c r="CA130" i="7"/>
  <c r="CC130" i="7"/>
  <c r="CE130" i="7"/>
  <c r="CG130" i="7"/>
  <c r="CI130" i="7"/>
  <c r="CK130" i="7"/>
  <c r="CM130" i="7"/>
  <c r="CO130" i="7"/>
  <c r="CQ130" i="7"/>
  <c r="CS130" i="7"/>
  <c r="CU130" i="7"/>
  <c r="D130" i="7"/>
  <c r="D73" i="9"/>
  <c r="R73" i="9" s="1"/>
  <c r="D73" i="10"/>
  <c r="E133" i="7"/>
  <c r="G133" i="7"/>
  <c r="I133" i="7"/>
  <c r="F133" i="7"/>
  <c r="H133" i="7"/>
  <c r="J133" i="7"/>
  <c r="L133" i="7"/>
  <c r="N133" i="7"/>
  <c r="P133" i="7"/>
  <c r="R133" i="7"/>
  <c r="T133" i="7"/>
  <c r="V133" i="7"/>
  <c r="X133" i="7"/>
  <c r="Z133" i="7"/>
  <c r="AB133" i="7"/>
  <c r="AD133" i="7"/>
  <c r="AF133" i="7"/>
  <c r="AH133" i="7"/>
  <c r="AJ133" i="7"/>
  <c r="AL133" i="7"/>
  <c r="AN133" i="7"/>
  <c r="AP133" i="7"/>
  <c r="AR133" i="7"/>
  <c r="AT133" i="7"/>
  <c r="AV133" i="7"/>
  <c r="AX133" i="7"/>
  <c r="AZ133" i="7"/>
  <c r="BB133" i="7"/>
  <c r="BD133" i="7"/>
  <c r="BF133" i="7"/>
  <c r="BH133" i="7"/>
  <c r="BJ133" i="7"/>
  <c r="BL133" i="7"/>
  <c r="BN133" i="7"/>
  <c r="BP133" i="7"/>
  <c r="BR133" i="7"/>
  <c r="BT133" i="7"/>
  <c r="BV133" i="7"/>
  <c r="BX133" i="7"/>
  <c r="BZ133" i="7"/>
  <c r="CB133" i="7"/>
  <c r="CD133" i="7"/>
  <c r="CF133" i="7"/>
  <c r="CH133" i="7"/>
  <c r="CJ133" i="7"/>
  <c r="CL133" i="7"/>
  <c r="CN133" i="7"/>
  <c r="CP133" i="7"/>
  <c r="CR133" i="7"/>
  <c r="CT133" i="7"/>
  <c r="K133" i="7"/>
  <c r="M133" i="7"/>
  <c r="O133" i="7"/>
  <c r="Q133" i="7"/>
  <c r="S133" i="7"/>
  <c r="U133" i="7"/>
  <c r="W133" i="7"/>
  <c r="Y133" i="7"/>
  <c r="AA133" i="7"/>
  <c r="AC133" i="7"/>
  <c r="AE133" i="7"/>
  <c r="AG133" i="7"/>
  <c r="AI133" i="7"/>
  <c r="AK133" i="7"/>
  <c r="AM133" i="7"/>
  <c r="AO133" i="7"/>
  <c r="AQ133" i="7"/>
  <c r="AS133" i="7"/>
  <c r="AU133" i="7"/>
  <c r="AW133" i="7"/>
  <c r="AY133" i="7"/>
  <c r="BA133" i="7"/>
  <c r="BC133" i="7"/>
  <c r="BE133" i="7"/>
  <c r="BG133" i="7"/>
  <c r="BI133" i="7"/>
  <c r="BK133" i="7"/>
  <c r="BM133" i="7"/>
  <c r="BO133" i="7"/>
  <c r="BQ133" i="7"/>
  <c r="BS133" i="7"/>
  <c r="BU133" i="7"/>
  <c r="BW133" i="7"/>
  <c r="BY133" i="7"/>
  <c r="CA133" i="7"/>
  <c r="CC133" i="7"/>
  <c r="CE133" i="7"/>
  <c r="CG133" i="7"/>
  <c r="CI133" i="7"/>
  <c r="CK133" i="7"/>
  <c r="CM133" i="7"/>
  <c r="CO133" i="7"/>
  <c r="CQ133" i="7"/>
  <c r="CS133" i="7"/>
  <c r="CU133" i="7"/>
  <c r="D133" i="7"/>
  <c r="D74" i="9"/>
  <c r="R74" i="9" s="1"/>
  <c r="D74" i="10"/>
  <c r="E134" i="7"/>
  <c r="G134" i="7"/>
  <c r="I134" i="7"/>
  <c r="K134" i="7"/>
  <c r="M134" i="7"/>
  <c r="O134" i="7"/>
  <c r="Q134" i="7"/>
  <c r="S134" i="7"/>
  <c r="U134" i="7"/>
  <c r="W134" i="7"/>
  <c r="Y134" i="7"/>
  <c r="AA134" i="7"/>
  <c r="AC134" i="7"/>
  <c r="AE134" i="7"/>
  <c r="AG134" i="7"/>
  <c r="AI134" i="7"/>
  <c r="AK134" i="7"/>
  <c r="AM134" i="7"/>
  <c r="AO134" i="7"/>
  <c r="AQ134" i="7"/>
  <c r="AS134" i="7"/>
  <c r="AU134" i="7"/>
  <c r="AW134" i="7"/>
  <c r="AY134" i="7"/>
  <c r="BA134" i="7"/>
  <c r="BC134" i="7"/>
  <c r="BE134" i="7"/>
  <c r="BG134" i="7"/>
  <c r="BI134" i="7"/>
  <c r="BK134" i="7"/>
  <c r="BM134" i="7"/>
  <c r="BO134" i="7"/>
  <c r="BQ134" i="7"/>
  <c r="BS134" i="7"/>
  <c r="BU134" i="7"/>
  <c r="BW134" i="7"/>
  <c r="BY134" i="7"/>
  <c r="CA134" i="7"/>
  <c r="CC134" i="7"/>
  <c r="CE134" i="7"/>
  <c r="CG134" i="7"/>
  <c r="CI134" i="7"/>
  <c r="CK134" i="7"/>
  <c r="CM134" i="7"/>
  <c r="CO134" i="7"/>
  <c r="CQ134" i="7"/>
  <c r="CS134" i="7"/>
  <c r="CU134" i="7"/>
  <c r="F134" i="7"/>
  <c r="H134" i="7"/>
  <c r="J134" i="7"/>
  <c r="L134" i="7"/>
  <c r="N134" i="7"/>
  <c r="P134" i="7"/>
  <c r="R134" i="7"/>
  <c r="T134" i="7"/>
  <c r="V134" i="7"/>
  <c r="X134" i="7"/>
  <c r="Z134" i="7"/>
  <c r="AB134" i="7"/>
  <c r="AD134" i="7"/>
  <c r="AF134" i="7"/>
  <c r="AH134" i="7"/>
  <c r="AJ134" i="7"/>
  <c r="AL134" i="7"/>
  <c r="AN134" i="7"/>
  <c r="AP134" i="7"/>
  <c r="AR134" i="7"/>
  <c r="AT134" i="7"/>
  <c r="AV134" i="7"/>
  <c r="AX134" i="7"/>
  <c r="AZ134" i="7"/>
  <c r="BB134" i="7"/>
  <c r="BD134" i="7"/>
  <c r="BF134" i="7"/>
  <c r="BH134" i="7"/>
  <c r="BJ134" i="7"/>
  <c r="BL134" i="7"/>
  <c r="BN134" i="7"/>
  <c r="BP134" i="7"/>
  <c r="BR134" i="7"/>
  <c r="BT134" i="7"/>
  <c r="BV134" i="7"/>
  <c r="BX134" i="7"/>
  <c r="BZ134" i="7"/>
  <c r="CB134" i="7"/>
  <c r="CD134" i="7"/>
  <c r="CF134" i="7"/>
  <c r="CH134" i="7"/>
  <c r="CJ134" i="7"/>
  <c r="CL134" i="7"/>
  <c r="CN134" i="7"/>
  <c r="CP134" i="7"/>
  <c r="CR134" i="7"/>
  <c r="CT134" i="7"/>
  <c r="D134" i="7"/>
  <c r="D70" i="9"/>
  <c r="R70" i="9" s="1"/>
  <c r="CV130" i="7"/>
  <c r="CV276" i="7" s="1"/>
  <c r="C10" i="7"/>
  <c r="G8" i="7"/>
  <c r="G4" i="7" s="1"/>
  <c r="H125" i="7"/>
  <c r="CA128" i="7"/>
  <c r="CM128" i="7"/>
  <c r="S128" i="7"/>
  <c r="AE128" i="7"/>
  <c r="AQ128" i="7"/>
  <c r="BC128" i="7"/>
  <c r="BO128" i="7"/>
  <c r="G271" i="7"/>
  <c r="BC243" i="7"/>
  <c r="BO243" i="7"/>
  <c r="CA243" i="7"/>
  <c r="G243" i="7"/>
  <c r="G128" i="7"/>
  <c r="S243" i="7"/>
  <c r="AE243" i="7"/>
  <c r="AQ243" i="7"/>
  <c r="CM243" i="7"/>
  <c r="H73" i="9"/>
  <c r="H71" i="9"/>
  <c r="C76" i="5"/>
  <c r="C84" i="5"/>
  <c r="U84" i="5" s="1"/>
  <c r="C22" i="5"/>
  <c r="U22" i="5" s="1"/>
  <c r="C12" i="5"/>
  <c r="U12" i="5" s="1"/>
  <c r="C9" i="5"/>
  <c r="U9" i="5" s="1"/>
  <c r="C14" i="5"/>
  <c r="U14" i="5" s="1"/>
  <c r="C26" i="5"/>
  <c r="U26" i="5" s="1"/>
  <c r="C30" i="5"/>
  <c r="C34" i="5"/>
  <c r="U34" i="5" s="1"/>
  <c r="H14" i="5"/>
  <c r="V80" i="8"/>
  <c r="U15" i="8"/>
  <c r="T48" i="5"/>
  <c r="T52" i="5"/>
  <c r="T56" i="5"/>
  <c r="V64" i="8"/>
  <c r="V92" i="8"/>
  <c r="V35" i="8"/>
  <c r="V39" i="8"/>
  <c r="L28" i="5"/>
  <c r="W28" i="8"/>
  <c r="W32" i="8"/>
  <c r="L32" i="5"/>
  <c r="W36" i="8"/>
  <c r="L36" i="5"/>
  <c r="L40" i="5"/>
  <c r="W40" i="8"/>
  <c r="X44" i="8"/>
  <c r="W44" i="8"/>
  <c r="L44" i="5"/>
  <c r="X48" i="8"/>
  <c r="L48" i="5"/>
  <c r="W48" i="8"/>
  <c r="X52" i="8"/>
  <c r="W52" i="8"/>
  <c r="L52" i="5"/>
  <c r="X56" i="8"/>
  <c r="L56" i="5"/>
  <c r="W56" i="8"/>
  <c r="W60" i="8"/>
  <c r="L60" i="5"/>
  <c r="X64" i="8"/>
  <c r="W64" i="8"/>
  <c r="L64" i="5"/>
  <c r="L68" i="5"/>
  <c r="W68" i="8"/>
  <c r="X72" i="8"/>
  <c r="L72" i="5"/>
  <c r="W72" i="8"/>
  <c r="W76" i="8"/>
  <c r="L76" i="5"/>
  <c r="W80" i="8"/>
  <c r="L80" i="5"/>
  <c r="L84" i="5"/>
  <c r="W84" i="8"/>
  <c r="W88" i="8"/>
  <c r="L88" i="5"/>
  <c r="X92" i="8"/>
  <c r="L92" i="5"/>
  <c r="W92" i="8"/>
  <c r="L96" i="5"/>
  <c r="W96" i="8"/>
  <c r="X6" i="8"/>
  <c r="L6" i="5"/>
  <c r="W6" i="8"/>
  <c r="X10" i="8"/>
  <c r="W10" i="8"/>
  <c r="L10" i="5"/>
  <c r="L14" i="5"/>
  <c r="W14" i="8"/>
  <c r="X18" i="8"/>
  <c r="W18" i="8"/>
  <c r="L18" i="5"/>
  <c r="W22" i="8"/>
  <c r="L22" i="5"/>
  <c r="X23" i="8"/>
  <c r="L23" i="5"/>
  <c r="W23" i="8"/>
  <c r="X27" i="8"/>
  <c r="L27" i="5"/>
  <c r="W27" i="8"/>
  <c r="X31" i="8"/>
  <c r="L31" i="5"/>
  <c r="W31" i="8"/>
  <c r="X35" i="8"/>
  <c r="L35" i="5"/>
  <c r="W35" i="8"/>
  <c r="X39" i="8"/>
  <c r="L39" i="5"/>
  <c r="W39" i="8"/>
  <c r="L43" i="5"/>
  <c r="W43" i="8"/>
  <c r="L47" i="5"/>
  <c r="W47" i="8"/>
  <c r="X51" i="8"/>
  <c r="L51" i="5"/>
  <c r="W51" i="8"/>
  <c r="X55" i="8"/>
  <c r="L55" i="5"/>
  <c r="W55" i="8"/>
  <c r="X59" i="8"/>
  <c r="L59" i="5"/>
  <c r="W59" i="8"/>
  <c r="X63" i="8"/>
  <c r="L63" i="5"/>
  <c r="W63" i="8"/>
  <c r="X67" i="8"/>
  <c r="L67" i="5"/>
  <c r="W67" i="8"/>
  <c r="X71" i="8"/>
  <c r="L71" i="5"/>
  <c r="W71" i="8"/>
  <c r="X75" i="8"/>
  <c r="L75" i="5"/>
  <c r="W75" i="8"/>
  <c r="X79" i="8"/>
  <c r="L79" i="5"/>
  <c r="W79" i="8"/>
  <c r="X83" i="8"/>
  <c r="L83" i="5"/>
  <c r="W83" i="8"/>
  <c r="X87" i="8"/>
  <c r="L87" i="5"/>
  <c r="W87" i="8"/>
  <c r="X91" i="8"/>
  <c r="L91" i="5"/>
  <c r="W91" i="8"/>
  <c r="X95" i="8"/>
  <c r="L95" i="5"/>
  <c r="W95" i="8"/>
  <c r="X99" i="8"/>
  <c r="L99" i="5"/>
  <c r="W99" i="8"/>
  <c r="L9" i="5"/>
  <c r="W9" i="8"/>
  <c r="X13" i="8"/>
  <c r="L13" i="5"/>
  <c r="W13" i="8"/>
  <c r="X17" i="8"/>
  <c r="L17" i="5"/>
  <c r="W17" i="8"/>
  <c r="X21" i="8"/>
  <c r="L21" i="5"/>
  <c r="W21" i="8"/>
  <c r="V44" i="8"/>
  <c r="V72" i="8"/>
  <c r="T37" i="5"/>
  <c r="V41" i="8"/>
  <c r="L26" i="5"/>
  <c r="W26" i="8"/>
  <c r="W30" i="8"/>
  <c r="L30" i="5"/>
  <c r="W34" i="8"/>
  <c r="L34" i="5"/>
  <c r="W38" i="8"/>
  <c r="L38" i="5"/>
  <c r="W42" i="8"/>
  <c r="L42" i="5"/>
  <c r="L46" i="5"/>
  <c r="W46" i="8"/>
  <c r="W50" i="8"/>
  <c r="L50" i="5"/>
  <c r="L54" i="5"/>
  <c r="W54" i="8"/>
  <c r="W58" i="8"/>
  <c r="L58" i="5"/>
  <c r="W62" i="8"/>
  <c r="L62" i="5"/>
  <c r="L66" i="5"/>
  <c r="W66" i="8"/>
  <c r="W70" i="8"/>
  <c r="L70" i="5"/>
  <c r="L74" i="5"/>
  <c r="W74" i="8"/>
  <c r="W78" i="8"/>
  <c r="L78" i="5"/>
  <c r="L82" i="5"/>
  <c r="W82" i="8"/>
  <c r="W86" i="8"/>
  <c r="L86" i="5"/>
  <c r="W90" i="8"/>
  <c r="L90" i="5"/>
  <c r="L94" i="5"/>
  <c r="W94" i="8"/>
  <c r="W98" i="8"/>
  <c r="L98" i="5"/>
  <c r="X8" i="8"/>
  <c r="L8" i="5"/>
  <c r="W8" i="8"/>
  <c r="L12" i="5"/>
  <c r="W12" i="8"/>
  <c r="X16" i="8"/>
  <c r="W16" i="8"/>
  <c r="L16" i="5"/>
  <c r="X20" i="8"/>
  <c r="W20" i="8"/>
  <c r="L20" i="5"/>
  <c r="L4" i="5"/>
  <c r="W4" i="8"/>
  <c r="X25" i="8"/>
  <c r="L25" i="5"/>
  <c r="W25" i="8"/>
  <c r="X29" i="8"/>
  <c r="L29" i="5"/>
  <c r="W29" i="8"/>
  <c r="X33" i="8"/>
  <c r="L33" i="5"/>
  <c r="W33" i="8"/>
  <c r="X37" i="8"/>
  <c r="L37" i="5"/>
  <c r="W37" i="8"/>
  <c r="X41" i="8"/>
  <c r="L41" i="5"/>
  <c r="W41" i="8"/>
  <c r="L45" i="5"/>
  <c r="W45" i="8"/>
  <c r="X49" i="8"/>
  <c r="L49" i="5"/>
  <c r="W49" i="8"/>
  <c r="X53" i="8"/>
  <c r="L53" i="5"/>
  <c r="W53" i="8"/>
  <c r="X57" i="8"/>
  <c r="L57" i="5"/>
  <c r="W57" i="8"/>
  <c r="X61" i="8"/>
  <c r="L61" i="5"/>
  <c r="W61" i="8"/>
  <c r="X65" i="8"/>
  <c r="L65" i="5"/>
  <c r="W65" i="8"/>
  <c r="X69" i="8"/>
  <c r="L69" i="5"/>
  <c r="W69" i="8"/>
  <c r="X73" i="8"/>
  <c r="L73" i="5"/>
  <c r="W73" i="8"/>
  <c r="X77" i="8"/>
  <c r="L77" i="5"/>
  <c r="W77" i="8"/>
  <c r="X81" i="8"/>
  <c r="L81" i="5"/>
  <c r="W81" i="8"/>
  <c r="X85" i="8"/>
  <c r="L85" i="5"/>
  <c r="W85" i="8"/>
  <c r="X89" i="8"/>
  <c r="L89" i="5"/>
  <c r="W89" i="8"/>
  <c r="X93" i="8"/>
  <c r="L93" i="5"/>
  <c r="W93" i="8"/>
  <c r="X97" i="8"/>
  <c r="L97" i="5"/>
  <c r="W97" i="8"/>
  <c r="X7" i="8"/>
  <c r="L7" i="5"/>
  <c r="W7" i="8"/>
  <c r="X11" i="8"/>
  <c r="L11" i="5"/>
  <c r="W11" i="8"/>
  <c r="X15" i="8"/>
  <c r="L15" i="5"/>
  <c r="W15" i="8"/>
  <c r="X19" i="8"/>
  <c r="L19" i="5"/>
  <c r="W19" i="8"/>
  <c r="T35" i="5"/>
  <c r="T39" i="5"/>
  <c r="V37" i="8"/>
  <c r="V60" i="8"/>
  <c r="V52" i="8"/>
  <c r="V62" i="8"/>
  <c r="H62" i="5"/>
  <c r="V70" i="8"/>
  <c r="H70" i="5"/>
  <c r="V74" i="8"/>
  <c r="H74" i="5"/>
  <c r="V82" i="8"/>
  <c r="H82" i="5"/>
  <c r="V86" i="8"/>
  <c r="H86" i="5"/>
  <c r="V24" i="8"/>
  <c r="H24" i="5"/>
  <c r="H96" i="5"/>
  <c r="T92" i="5"/>
  <c r="T64" i="5"/>
  <c r="V48" i="8"/>
  <c r="G52" i="5"/>
  <c r="D52" i="5"/>
  <c r="H52" i="5"/>
  <c r="U52" i="8"/>
  <c r="F52" i="5"/>
  <c r="C52" i="5"/>
  <c r="I52" i="5"/>
  <c r="K52" i="5"/>
  <c r="M52" i="5"/>
  <c r="S52" i="5"/>
  <c r="Q59" i="6"/>
  <c r="R59" i="6" s="1"/>
  <c r="D64" i="5"/>
  <c r="K64" i="5"/>
  <c r="S64" i="5"/>
  <c r="F64" i="5"/>
  <c r="G64" i="5"/>
  <c r="H64" i="5"/>
  <c r="I64" i="5"/>
  <c r="M64" i="5"/>
  <c r="Q71" i="6"/>
  <c r="R71" i="6" s="1"/>
  <c r="S71" i="6" s="1"/>
  <c r="T71" i="6" s="1"/>
  <c r="U64" i="8"/>
  <c r="H66" i="5"/>
  <c r="V66" i="8"/>
  <c r="D72" i="5"/>
  <c r="K72" i="5"/>
  <c r="S72" i="5"/>
  <c r="F72" i="5"/>
  <c r="G72" i="5"/>
  <c r="H72" i="5"/>
  <c r="I72" i="5"/>
  <c r="M72" i="5"/>
  <c r="Q79" i="6"/>
  <c r="R79" i="6" s="1"/>
  <c r="S79" i="6" s="1"/>
  <c r="T79" i="6" s="1"/>
  <c r="U72" i="8"/>
  <c r="H78" i="5"/>
  <c r="V78" i="8"/>
  <c r="G92" i="5"/>
  <c r="H92" i="5"/>
  <c r="I92" i="5"/>
  <c r="K92" i="5"/>
  <c r="S92" i="5"/>
  <c r="Q99" i="6"/>
  <c r="R99" i="6" s="1"/>
  <c r="S99" i="6" s="1"/>
  <c r="T99" i="6" s="1"/>
  <c r="U92" i="8"/>
  <c r="F92" i="5"/>
  <c r="D92" i="5"/>
  <c r="M92" i="5"/>
  <c r="Y10" i="8"/>
  <c r="Y16" i="8"/>
  <c r="Y18" i="8"/>
  <c r="Y20" i="8"/>
  <c r="V26" i="8"/>
  <c r="H26" i="5"/>
  <c r="H34" i="5"/>
  <c r="V34" i="8"/>
  <c r="V56" i="8"/>
  <c r="H22" i="5"/>
  <c r="T72" i="5"/>
  <c r="T41" i="5"/>
  <c r="H44" i="5"/>
  <c r="I44" i="5"/>
  <c r="K44" i="5"/>
  <c r="S44" i="5"/>
  <c r="U44" i="8"/>
  <c r="F44" i="5"/>
  <c r="G44" i="5"/>
  <c r="D44" i="5"/>
  <c r="M44" i="5"/>
  <c r="Q51" i="6"/>
  <c r="R51" i="6" s="1"/>
  <c r="S51" i="6" s="1"/>
  <c r="T51" i="6" s="1"/>
  <c r="K48" i="5"/>
  <c r="S48" i="5"/>
  <c r="U48" i="8"/>
  <c r="F48" i="5"/>
  <c r="G48" i="5"/>
  <c r="D48" i="5"/>
  <c r="H48" i="5"/>
  <c r="I48" i="5"/>
  <c r="M48" i="5"/>
  <c r="Q55" i="6"/>
  <c r="R55" i="6" s="1"/>
  <c r="S55" i="6" s="1"/>
  <c r="T55" i="6" s="1"/>
  <c r="I56" i="5"/>
  <c r="M56" i="5"/>
  <c r="U56" i="8"/>
  <c r="F56" i="5"/>
  <c r="G56" i="5"/>
  <c r="D56" i="5"/>
  <c r="K56" i="5"/>
  <c r="S56" i="5"/>
  <c r="Q63" i="6"/>
  <c r="R63" i="6" s="1"/>
  <c r="Y6" i="8"/>
  <c r="Y8" i="8"/>
  <c r="V4" i="8"/>
  <c r="G35" i="5"/>
  <c r="C35" i="5"/>
  <c r="U35" i="5" s="1"/>
  <c r="H35" i="5"/>
  <c r="U35" i="8"/>
  <c r="F35" i="5"/>
  <c r="D35" i="5"/>
  <c r="I35" i="5"/>
  <c r="K35" i="5"/>
  <c r="M35" i="5"/>
  <c r="S35" i="5"/>
  <c r="Q42" i="6"/>
  <c r="R42" i="6" s="1"/>
  <c r="S42" i="6" s="1"/>
  <c r="T42" i="6" s="1"/>
  <c r="G37" i="5"/>
  <c r="C37" i="5"/>
  <c r="U37" i="5" s="1"/>
  <c r="D37" i="5"/>
  <c r="K37" i="5"/>
  <c r="S37" i="5"/>
  <c r="U37" i="8"/>
  <c r="F37" i="5"/>
  <c r="I37" i="5"/>
  <c r="M37" i="5"/>
  <c r="Q44" i="6"/>
  <c r="R44" i="6" s="1"/>
  <c r="S44" i="6" s="1"/>
  <c r="T44" i="6" s="1"/>
  <c r="G39" i="5"/>
  <c r="C39" i="5"/>
  <c r="U39" i="5" s="1"/>
  <c r="H39" i="5"/>
  <c r="I39" i="5"/>
  <c r="K39" i="5"/>
  <c r="M39" i="5"/>
  <c r="S39" i="5"/>
  <c r="U39" i="8"/>
  <c r="F39" i="5"/>
  <c r="D39" i="5"/>
  <c r="Q46" i="6"/>
  <c r="R46" i="6" s="1"/>
  <c r="S46" i="6" s="1"/>
  <c r="T46" i="6" s="1"/>
  <c r="G41" i="5"/>
  <c r="C41" i="5"/>
  <c r="D41" i="5"/>
  <c r="I41" i="5"/>
  <c r="K41" i="5"/>
  <c r="S41" i="5"/>
  <c r="U41" i="8"/>
  <c r="F41" i="5"/>
  <c r="H41" i="5"/>
  <c r="Q48" i="6"/>
  <c r="R48" i="6" s="1"/>
  <c r="S48" i="6" s="1"/>
  <c r="T48" i="6" s="1"/>
  <c r="H43" i="5"/>
  <c r="V43" i="8"/>
  <c r="Y13" i="8"/>
  <c r="Y5" i="8"/>
  <c r="H4" i="5"/>
  <c r="T44" i="5"/>
  <c r="H90" i="5"/>
  <c r="D276" i="7"/>
  <c r="D277" i="7"/>
  <c r="E261" i="7"/>
  <c r="V47" i="8"/>
  <c r="H47" i="5"/>
  <c r="G51" i="5"/>
  <c r="C51" i="5"/>
  <c r="U51" i="5" s="1"/>
  <c r="Q58" i="6"/>
  <c r="R58" i="6" s="1"/>
  <c r="S58" i="6" s="1"/>
  <c r="T58" i="6" s="1"/>
  <c r="F51" i="5"/>
  <c r="D51" i="5"/>
  <c r="I51" i="5"/>
  <c r="K51" i="5"/>
  <c r="M51" i="5"/>
  <c r="S51" i="5"/>
  <c r="T51" i="5"/>
  <c r="U51" i="8"/>
  <c r="G55" i="5"/>
  <c r="C55" i="5"/>
  <c r="I55" i="5"/>
  <c r="Q62" i="6"/>
  <c r="R62" i="6" s="1"/>
  <c r="F55" i="5"/>
  <c r="T55" i="5"/>
  <c r="D55" i="5"/>
  <c r="K55" i="5"/>
  <c r="M55" i="5"/>
  <c r="S55" i="5"/>
  <c r="U55" i="8"/>
  <c r="G59" i="5"/>
  <c r="C59" i="5"/>
  <c r="U59" i="5" s="1"/>
  <c r="D59" i="5"/>
  <c r="I59" i="5"/>
  <c r="M59" i="5"/>
  <c r="T59" i="5"/>
  <c r="Q66" i="6"/>
  <c r="R66" i="6" s="1"/>
  <c r="S66" i="6" s="1"/>
  <c r="T66" i="6" s="1"/>
  <c r="F59" i="5"/>
  <c r="K59" i="5"/>
  <c r="S59" i="5"/>
  <c r="U59" i="8"/>
  <c r="G63" i="5"/>
  <c r="C63" i="5"/>
  <c r="U63" i="5" s="1"/>
  <c r="D63" i="5"/>
  <c r="I63" i="5"/>
  <c r="K63" i="5"/>
  <c r="M63" i="5"/>
  <c r="S63" i="5"/>
  <c r="Q70" i="6"/>
  <c r="R70" i="6" s="1"/>
  <c r="S70" i="6" s="1"/>
  <c r="T70" i="6" s="1"/>
  <c r="F63" i="5"/>
  <c r="T63" i="5"/>
  <c r="U63" i="8"/>
  <c r="G67" i="5"/>
  <c r="C67" i="5"/>
  <c r="T67" i="5"/>
  <c r="D67" i="5"/>
  <c r="K67" i="5"/>
  <c r="M67" i="5"/>
  <c r="S67" i="5"/>
  <c r="Q74" i="6"/>
  <c r="R74" i="6" s="1"/>
  <c r="S74" i="6" s="1"/>
  <c r="T74" i="6" s="1"/>
  <c r="F67" i="5"/>
  <c r="I67" i="5"/>
  <c r="U67" i="8"/>
  <c r="G71" i="5"/>
  <c r="C71" i="5"/>
  <c r="U71" i="5" s="1"/>
  <c r="M71" i="5"/>
  <c r="T71" i="5"/>
  <c r="Q78" i="6"/>
  <c r="R78" i="6" s="1"/>
  <c r="S78" i="6" s="1"/>
  <c r="T78" i="6" s="1"/>
  <c r="F71" i="5"/>
  <c r="I71" i="5"/>
  <c r="D71" i="5"/>
  <c r="K71" i="5"/>
  <c r="S71" i="5"/>
  <c r="U71" i="8"/>
  <c r="G75" i="5"/>
  <c r="C75" i="5"/>
  <c r="U75" i="5" s="1"/>
  <c r="D75" i="5"/>
  <c r="I75" i="5"/>
  <c r="K75" i="5"/>
  <c r="M75" i="5"/>
  <c r="S75" i="5"/>
  <c r="T75" i="5"/>
  <c r="Q82" i="6"/>
  <c r="R82" i="6" s="1"/>
  <c r="S82" i="6" s="1"/>
  <c r="T82" i="6" s="1"/>
  <c r="F75" i="5"/>
  <c r="U75" i="8"/>
  <c r="G77" i="5"/>
  <c r="C77" i="5"/>
  <c r="T77" i="5"/>
  <c r="D77" i="5"/>
  <c r="I77" i="5"/>
  <c r="Q84" i="6"/>
  <c r="R84" i="6" s="1"/>
  <c r="S84" i="6" s="1"/>
  <c r="T84" i="6" s="1"/>
  <c r="F77" i="5"/>
  <c r="K77" i="5"/>
  <c r="M77" i="5"/>
  <c r="S77" i="5"/>
  <c r="U77" i="8"/>
  <c r="G81" i="5"/>
  <c r="C81" i="5"/>
  <c r="T81" i="5"/>
  <c r="I81" i="5"/>
  <c r="K81" i="5"/>
  <c r="M81" i="5"/>
  <c r="S81" i="5"/>
  <c r="Q88" i="6"/>
  <c r="R88" i="6" s="1"/>
  <c r="S88" i="6" s="1"/>
  <c r="T88" i="6" s="1"/>
  <c r="F81" i="5"/>
  <c r="D81" i="5"/>
  <c r="U81" i="8"/>
  <c r="G85" i="5"/>
  <c r="C85" i="5"/>
  <c r="U85" i="5" s="1"/>
  <c r="D85" i="5"/>
  <c r="I85" i="5"/>
  <c r="K85" i="5"/>
  <c r="M85" i="5"/>
  <c r="S85" i="5"/>
  <c r="T85" i="5"/>
  <c r="Q92" i="6"/>
  <c r="R92" i="6" s="1"/>
  <c r="S92" i="6" s="1"/>
  <c r="T92" i="6" s="1"/>
  <c r="F85" i="5"/>
  <c r="U85" i="8"/>
  <c r="G89" i="5"/>
  <c r="C89" i="5"/>
  <c r="D89" i="5"/>
  <c r="I89" i="5"/>
  <c r="Q96" i="6"/>
  <c r="R96" i="6" s="1"/>
  <c r="S96" i="6" s="1"/>
  <c r="T96" i="6" s="1"/>
  <c r="F89" i="5"/>
  <c r="T89" i="5"/>
  <c r="K89" i="5"/>
  <c r="M89" i="5"/>
  <c r="S89" i="5"/>
  <c r="U89" i="8"/>
  <c r="G93" i="5"/>
  <c r="C93" i="5"/>
  <c r="T93" i="5"/>
  <c r="D93" i="5"/>
  <c r="K93" i="5"/>
  <c r="M93" i="5"/>
  <c r="S93" i="5"/>
  <c r="Q100" i="6"/>
  <c r="R100" i="6" s="1"/>
  <c r="F93" i="5"/>
  <c r="I93" i="5"/>
  <c r="U93" i="8"/>
  <c r="V94" i="8"/>
  <c r="H94" i="5"/>
  <c r="G97" i="5"/>
  <c r="C97" i="5"/>
  <c r="U97" i="5" s="1"/>
  <c r="I97" i="5"/>
  <c r="D97" i="5"/>
  <c r="Q104" i="6"/>
  <c r="R104" i="6" s="1"/>
  <c r="S104" i="6" s="1"/>
  <c r="T104" i="6" s="1"/>
  <c r="F97" i="5"/>
  <c r="K97" i="5"/>
  <c r="M97" i="5"/>
  <c r="S97" i="5"/>
  <c r="T97" i="5"/>
  <c r="U97" i="8"/>
  <c r="C11" i="5"/>
  <c r="U11" i="5" s="1"/>
  <c r="I11" i="5"/>
  <c r="M11" i="5"/>
  <c r="T11" i="5"/>
  <c r="G11" i="5"/>
  <c r="U11" i="8"/>
  <c r="F11" i="5"/>
  <c r="D11" i="5"/>
  <c r="K11" i="5"/>
  <c r="S11" i="5"/>
  <c r="H12" i="5"/>
  <c r="V12" i="8"/>
  <c r="T17" i="5"/>
  <c r="D17" i="5"/>
  <c r="M17" i="5"/>
  <c r="G17" i="5"/>
  <c r="C17" i="5"/>
  <c r="K17" i="5"/>
  <c r="Q24" i="6"/>
  <c r="R24" i="6" s="1"/>
  <c r="S24" i="6" s="1"/>
  <c r="T24" i="6" s="1"/>
  <c r="F17" i="5"/>
  <c r="I17" i="5"/>
  <c r="S17" i="5"/>
  <c r="U17" i="8"/>
  <c r="D19" i="5"/>
  <c r="M19" i="5"/>
  <c r="K19" i="5"/>
  <c r="D25" i="5"/>
  <c r="I25" i="5"/>
  <c r="K25" i="5"/>
  <c r="M25" i="5"/>
  <c r="S25" i="5"/>
  <c r="G25" i="5"/>
  <c r="C25" i="5"/>
  <c r="U25" i="5" s="1"/>
  <c r="Q32" i="6"/>
  <c r="R32" i="6" s="1"/>
  <c r="S32" i="6" s="1"/>
  <c r="T32" i="6" s="1"/>
  <c r="F25" i="5"/>
  <c r="T25" i="5"/>
  <c r="U25" i="8"/>
  <c r="T27" i="5"/>
  <c r="G27" i="5"/>
  <c r="C27" i="5"/>
  <c r="U27" i="5" s="1"/>
  <c r="K27" i="5"/>
  <c r="S27" i="5"/>
  <c r="Q34" i="6"/>
  <c r="F27" i="5"/>
  <c r="D27" i="5"/>
  <c r="I27" i="5"/>
  <c r="M27" i="5"/>
  <c r="U27" i="8"/>
  <c r="T29" i="5"/>
  <c r="G29" i="5"/>
  <c r="C29" i="5"/>
  <c r="I29" i="5"/>
  <c r="K29" i="5"/>
  <c r="S29" i="5"/>
  <c r="Q36" i="6"/>
  <c r="R36" i="6" s="1"/>
  <c r="S36" i="6" s="1"/>
  <c r="T36" i="6" s="1"/>
  <c r="F29" i="5"/>
  <c r="D29" i="5"/>
  <c r="M29" i="5"/>
  <c r="U29" i="8"/>
  <c r="I31" i="5"/>
  <c r="G31" i="5"/>
  <c r="C31" i="5"/>
  <c r="K31" i="5"/>
  <c r="S31" i="5"/>
  <c r="Q38" i="6"/>
  <c r="R38" i="6" s="1"/>
  <c r="S38" i="6" s="1"/>
  <c r="T38" i="6" s="1"/>
  <c r="F31" i="5"/>
  <c r="T31" i="5"/>
  <c r="D31" i="5"/>
  <c r="M31" i="5"/>
  <c r="U31" i="8"/>
  <c r="T33" i="5"/>
  <c r="D33" i="5"/>
  <c r="G33" i="5"/>
  <c r="C33" i="5"/>
  <c r="K33" i="5"/>
  <c r="M33" i="5"/>
  <c r="S33" i="5"/>
  <c r="Q40" i="6"/>
  <c r="R40" i="6" s="1"/>
  <c r="S40" i="6" s="1"/>
  <c r="T40" i="6" s="1"/>
  <c r="F33" i="5"/>
  <c r="I33" i="5"/>
  <c r="U33" i="8"/>
  <c r="G7" i="5"/>
  <c r="C7" i="5"/>
  <c r="U7" i="5" s="1"/>
  <c r="I7" i="5"/>
  <c r="M7" i="5"/>
  <c r="T7" i="5"/>
  <c r="Q14" i="6"/>
  <c r="R14" i="6" s="1"/>
  <c r="U7" i="8"/>
  <c r="F7" i="5"/>
  <c r="D7" i="5"/>
  <c r="K7" i="5"/>
  <c r="S7" i="5"/>
  <c r="H9" i="5"/>
  <c r="V9" i="8"/>
  <c r="T242" i="7"/>
  <c r="AA242" i="7"/>
  <c r="K242" i="7"/>
  <c r="D262" i="7"/>
  <c r="D260" i="7"/>
  <c r="C49" i="3"/>
  <c r="L242" i="7"/>
  <c r="C112" i="8"/>
  <c r="G16" i="2"/>
  <c r="F17" i="2"/>
  <c r="G49" i="5"/>
  <c r="C49" i="5"/>
  <c r="U49" i="5" s="1"/>
  <c r="T49" i="5"/>
  <c r="Q56" i="6"/>
  <c r="R56" i="6" s="1"/>
  <c r="S56" i="6" s="1"/>
  <c r="T56" i="6" s="1"/>
  <c r="F49" i="5"/>
  <c r="D49" i="5"/>
  <c r="I49" i="5"/>
  <c r="K49" i="5"/>
  <c r="M49" i="5"/>
  <c r="S49" i="5"/>
  <c r="U49" i="8"/>
  <c r="G53" i="5"/>
  <c r="C53" i="5"/>
  <c r="Q60" i="6"/>
  <c r="R60" i="6" s="1"/>
  <c r="F53" i="5"/>
  <c r="T53" i="5"/>
  <c r="D53" i="5"/>
  <c r="I53" i="5"/>
  <c r="K53" i="5"/>
  <c r="M53" i="5"/>
  <c r="S53" i="5"/>
  <c r="U53" i="8"/>
  <c r="G57" i="5"/>
  <c r="C57" i="5"/>
  <c r="T57" i="5"/>
  <c r="D57" i="5"/>
  <c r="I57" i="5"/>
  <c r="Q64" i="6"/>
  <c r="R64" i="6" s="1"/>
  <c r="F57" i="5"/>
  <c r="K57" i="5"/>
  <c r="M57" i="5"/>
  <c r="S57" i="5"/>
  <c r="U57" i="8"/>
  <c r="G61" i="5"/>
  <c r="C61" i="5"/>
  <c r="U61" i="5" s="1"/>
  <c r="D61" i="5"/>
  <c r="I61" i="5"/>
  <c r="K61" i="5"/>
  <c r="M61" i="5"/>
  <c r="S61" i="5"/>
  <c r="Q68" i="6"/>
  <c r="R68" i="6" s="1"/>
  <c r="S68" i="6" s="1"/>
  <c r="T68" i="6" s="1"/>
  <c r="F61" i="5"/>
  <c r="T61" i="5"/>
  <c r="U61" i="8"/>
  <c r="G65" i="5"/>
  <c r="C65" i="5"/>
  <c r="T65" i="5"/>
  <c r="D65" i="5"/>
  <c r="I65" i="5"/>
  <c r="K65" i="5"/>
  <c r="S65" i="5"/>
  <c r="Q72" i="6"/>
  <c r="R72" i="6" s="1"/>
  <c r="S72" i="6" s="1"/>
  <c r="T72" i="6" s="1"/>
  <c r="F65" i="5"/>
  <c r="M65" i="5"/>
  <c r="U65" i="8"/>
  <c r="G69" i="5"/>
  <c r="C69" i="5"/>
  <c r="K69" i="5"/>
  <c r="M69" i="5"/>
  <c r="S69" i="5"/>
  <c r="Q76" i="6"/>
  <c r="R76" i="6" s="1"/>
  <c r="S76" i="6" s="1"/>
  <c r="T76" i="6" s="1"/>
  <c r="F69" i="5"/>
  <c r="T69" i="5"/>
  <c r="D69" i="5"/>
  <c r="I69" i="5"/>
  <c r="U69" i="8"/>
  <c r="G73" i="5"/>
  <c r="C73" i="5"/>
  <c r="U73" i="5" s="1"/>
  <c r="D73" i="5"/>
  <c r="I73" i="5"/>
  <c r="K73" i="5"/>
  <c r="M73" i="5"/>
  <c r="S73" i="5"/>
  <c r="T73" i="5"/>
  <c r="Q80" i="6"/>
  <c r="R80" i="6" s="1"/>
  <c r="S80" i="6" s="1"/>
  <c r="T80" i="6" s="1"/>
  <c r="F73" i="5"/>
  <c r="U73" i="8"/>
  <c r="G79" i="5"/>
  <c r="C79" i="5"/>
  <c r="T79" i="5"/>
  <c r="D79" i="5"/>
  <c r="I79" i="5"/>
  <c r="K79" i="5"/>
  <c r="M79" i="5"/>
  <c r="S79" i="5"/>
  <c r="Q86" i="6"/>
  <c r="R86" i="6" s="1"/>
  <c r="S86" i="6" s="1"/>
  <c r="T86" i="6" s="1"/>
  <c r="F79" i="5"/>
  <c r="U79" i="8"/>
  <c r="G83" i="5"/>
  <c r="C83" i="5"/>
  <c r="U83" i="5" s="1"/>
  <c r="I83" i="5"/>
  <c r="D83" i="5"/>
  <c r="K83" i="5"/>
  <c r="S83" i="5"/>
  <c r="Q90" i="6"/>
  <c r="R90" i="6" s="1"/>
  <c r="S90" i="6" s="1"/>
  <c r="T90" i="6" s="1"/>
  <c r="F83" i="5"/>
  <c r="M83" i="5"/>
  <c r="T83" i="5"/>
  <c r="U83" i="8"/>
  <c r="H58" i="5"/>
  <c r="V58" i="8"/>
  <c r="C14" i="6"/>
  <c r="T125" i="6"/>
  <c r="U125" i="6"/>
  <c r="G87" i="5"/>
  <c r="C87" i="5"/>
  <c r="U87" i="5" s="1"/>
  <c r="D87" i="5"/>
  <c r="I87" i="5"/>
  <c r="K87" i="5"/>
  <c r="M87" i="5"/>
  <c r="S87" i="5"/>
  <c r="T87" i="5"/>
  <c r="Q94" i="6"/>
  <c r="R94" i="6" s="1"/>
  <c r="S94" i="6" s="1"/>
  <c r="T94" i="6" s="1"/>
  <c r="F87" i="5"/>
  <c r="U87" i="8"/>
  <c r="G91" i="5"/>
  <c r="C91" i="5"/>
  <c r="D91" i="5"/>
  <c r="M91" i="5"/>
  <c r="Q98" i="6"/>
  <c r="R98" i="6" s="1"/>
  <c r="S98" i="6" s="1"/>
  <c r="T98" i="6" s="1"/>
  <c r="F91" i="5"/>
  <c r="T91" i="5"/>
  <c r="I91" i="5"/>
  <c r="K91" i="5"/>
  <c r="S91" i="5"/>
  <c r="U91" i="8"/>
  <c r="G95" i="5"/>
  <c r="C95" i="5"/>
  <c r="U95" i="5" s="1"/>
  <c r="K95" i="5"/>
  <c r="M95" i="5"/>
  <c r="S95" i="5"/>
  <c r="T95" i="5"/>
  <c r="Q102" i="6"/>
  <c r="R102" i="6" s="1"/>
  <c r="F95" i="5"/>
  <c r="I95" i="5"/>
  <c r="D95" i="5"/>
  <c r="U95" i="8"/>
  <c r="G99" i="5"/>
  <c r="C99" i="5"/>
  <c r="U99" i="5" s="1"/>
  <c r="Q106" i="6"/>
  <c r="R106" i="6" s="1"/>
  <c r="S106" i="6" s="1"/>
  <c r="T106" i="6" s="1"/>
  <c r="F99" i="5"/>
  <c r="D99" i="5"/>
  <c r="I99" i="5"/>
  <c r="K99" i="5"/>
  <c r="M99" i="5"/>
  <c r="S99" i="5"/>
  <c r="T99" i="5"/>
  <c r="U99" i="8"/>
  <c r="D15" i="5"/>
  <c r="K15" i="5"/>
  <c r="S15" i="5"/>
  <c r="G15" i="5"/>
  <c r="C15" i="5"/>
  <c r="U15" i="5" s="1"/>
  <c r="T15" i="5"/>
  <c r="F15" i="5"/>
  <c r="I15" i="5"/>
  <c r="M15" i="5"/>
  <c r="T21" i="5"/>
  <c r="I21" i="5"/>
  <c r="K21" i="5"/>
  <c r="M21" i="5"/>
  <c r="S21" i="5"/>
  <c r="G21" i="5"/>
  <c r="C21" i="5"/>
  <c r="Q28" i="6"/>
  <c r="R28" i="6" s="1"/>
  <c r="S28" i="6" s="1"/>
  <c r="T28" i="6" s="1"/>
  <c r="F21" i="5"/>
  <c r="D21" i="5"/>
  <c r="U21" i="8"/>
  <c r="D23" i="5"/>
  <c r="K23" i="5"/>
  <c r="S23" i="5"/>
  <c r="G23" i="5"/>
  <c r="C23" i="5"/>
  <c r="U23" i="5" s="1"/>
  <c r="I23" i="5"/>
  <c r="M23" i="5"/>
  <c r="T23" i="5"/>
  <c r="Q30" i="6"/>
  <c r="F23" i="5"/>
  <c r="U23" i="8"/>
  <c r="H45" i="5"/>
  <c r="V45" i="8"/>
  <c r="H98" i="5"/>
  <c r="V98" i="8"/>
  <c r="H88" i="5"/>
  <c r="V88" i="8"/>
  <c r="BR124" i="6"/>
  <c r="A10" i="11"/>
  <c r="E22" i="3"/>
  <c r="E14" i="3"/>
  <c r="E20" i="3"/>
  <c r="F257" i="7" s="1"/>
  <c r="F13" i="3"/>
  <c r="AC242" i="7"/>
  <c r="AD242" i="7"/>
  <c r="AN242" i="7"/>
  <c r="B129" i="7"/>
  <c r="B274" i="7"/>
  <c r="B11" i="5"/>
  <c r="B12" i="5" s="1"/>
  <c r="A135" i="7"/>
  <c r="A280" i="7"/>
  <c r="D40" i="3"/>
  <c r="E18" i="2"/>
  <c r="D20" i="2"/>
  <c r="V49" i="8"/>
  <c r="V51" i="8"/>
  <c r="V53" i="8"/>
  <c r="V55" i="8"/>
  <c r="V57" i="8"/>
  <c r="V59" i="8"/>
  <c r="V61" i="8"/>
  <c r="V63" i="8"/>
  <c r="V65" i="8"/>
  <c r="V67" i="8"/>
  <c r="V69" i="8"/>
  <c r="V71" i="8"/>
  <c r="V73" i="8"/>
  <c r="V75" i="8"/>
  <c r="V77" i="8"/>
  <c r="V79" i="8"/>
  <c r="V81" i="8"/>
  <c r="V83" i="8"/>
  <c r="V85" i="8"/>
  <c r="V87" i="8"/>
  <c r="V89" i="8"/>
  <c r="V91" i="8"/>
  <c r="V93" i="8"/>
  <c r="V95" i="8"/>
  <c r="V97" i="8"/>
  <c r="V99" i="8"/>
  <c r="V11" i="8"/>
  <c r="V15" i="8"/>
  <c r="V17" i="8"/>
  <c r="V21" i="8"/>
  <c r="V23" i="8"/>
  <c r="V25" i="8"/>
  <c r="V27" i="8"/>
  <c r="V29" i="8"/>
  <c r="V31" i="8"/>
  <c r="V33" i="8"/>
  <c r="V7" i="8"/>
  <c r="CU135" i="7" l="1"/>
  <c r="CM135" i="7"/>
  <c r="CE135" i="7"/>
  <c r="BW135" i="7"/>
  <c r="BO135" i="7"/>
  <c r="BG135" i="7"/>
  <c r="AY135" i="7"/>
  <c r="AQ135" i="7"/>
  <c r="AI135" i="7"/>
  <c r="AA135" i="7"/>
  <c r="S135" i="7"/>
  <c r="K135" i="7"/>
  <c r="CT135" i="7"/>
  <c r="CL135" i="7"/>
  <c r="CD135" i="7"/>
  <c r="BV135" i="7"/>
  <c r="BN135" i="7"/>
  <c r="BF135" i="7"/>
  <c r="AX135" i="7"/>
  <c r="AP135" i="7"/>
  <c r="AH135" i="7"/>
  <c r="Z135" i="7"/>
  <c r="R135" i="7"/>
  <c r="J135" i="7"/>
  <c r="D75" i="9"/>
  <c r="R75" i="9" s="1"/>
  <c r="CS135" i="7"/>
  <c r="CK135" i="7"/>
  <c r="CC135" i="7"/>
  <c r="BU135" i="7"/>
  <c r="BM135" i="7"/>
  <c r="BE135" i="7"/>
  <c r="AW135" i="7"/>
  <c r="AO135" i="7"/>
  <c r="AG135" i="7"/>
  <c r="Y135" i="7"/>
  <c r="Q135" i="7"/>
  <c r="I135" i="7"/>
  <c r="CR135" i="7"/>
  <c r="CJ135" i="7"/>
  <c r="CB135" i="7"/>
  <c r="BT135" i="7"/>
  <c r="BL135" i="7"/>
  <c r="BD135" i="7"/>
  <c r="AV135" i="7"/>
  <c r="AN135" i="7"/>
  <c r="AF135" i="7"/>
  <c r="X135" i="7"/>
  <c r="P135" i="7"/>
  <c r="C136" i="7"/>
  <c r="E136" i="7" s="1"/>
  <c r="H75" i="9"/>
  <c r="H70" i="9"/>
  <c r="H74" i="9"/>
  <c r="G274" i="7"/>
  <c r="G244" i="7"/>
  <c r="G5" i="7" s="1"/>
  <c r="BO274" i="7"/>
  <c r="BO244" i="7"/>
  <c r="BO5" i="7" s="1"/>
  <c r="AQ274" i="7"/>
  <c r="AQ244" i="7"/>
  <c r="AQ5" i="7" s="1"/>
  <c r="S274" i="7"/>
  <c r="S244" i="7"/>
  <c r="S5" i="7" s="1"/>
  <c r="CA274" i="7"/>
  <c r="CA244" i="7"/>
  <c r="CA5" i="7" s="1"/>
  <c r="BC274" i="7"/>
  <c r="BC244" i="7"/>
  <c r="BC5" i="7" s="1"/>
  <c r="AE274" i="7"/>
  <c r="AE244" i="7"/>
  <c r="AE5" i="7" s="1"/>
  <c r="CM274" i="7"/>
  <c r="CM244" i="7"/>
  <c r="CM5" i="7" s="1"/>
  <c r="H243" i="7"/>
  <c r="CB128" i="7"/>
  <c r="CN128" i="7"/>
  <c r="T128" i="7"/>
  <c r="AF128" i="7"/>
  <c r="AR128" i="7"/>
  <c r="BD128" i="7"/>
  <c r="BP128" i="7"/>
  <c r="T243" i="7"/>
  <c r="AF243" i="7"/>
  <c r="AR243" i="7"/>
  <c r="BP243" i="7"/>
  <c r="CN243" i="7"/>
  <c r="H8" i="7"/>
  <c r="H4" i="7" s="1"/>
  <c r="I125" i="7"/>
  <c r="H271" i="7"/>
  <c r="H128" i="7"/>
  <c r="BD243" i="7"/>
  <c r="CB243" i="7"/>
  <c r="C15" i="6"/>
  <c r="C56" i="5"/>
  <c r="C44" i="5"/>
  <c r="C72" i="5"/>
  <c r="U72" i="5" s="1"/>
  <c r="C92" i="5"/>
  <c r="C64" i="5"/>
  <c r="U127" i="6"/>
  <c r="X94" i="8"/>
  <c r="M94" i="5"/>
  <c r="X86" i="8"/>
  <c r="M86" i="5"/>
  <c r="X78" i="8"/>
  <c r="M78" i="5"/>
  <c r="M70" i="5"/>
  <c r="X70" i="8"/>
  <c r="M62" i="5"/>
  <c r="X62" i="8"/>
  <c r="M54" i="5"/>
  <c r="X54" i="8"/>
  <c r="M46" i="5"/>
  <c r="X46" i="8"/>
  <c r="M38" i="5"/>
  <c r="X38" i="8"/>
  <c r="X30" i="8"/>
  <c r="M30" i="5"/>
  <c r="X9" i="8"/>
  <c r="M9" i="5"/>
  <c r="X47" i="8"/>
  <c r="M47" i="5"/>
  <c r="X96" i="8"/>
  <c r="M96" i="5"/>
  <c r="X88" i="8"/>
  <c r="M88" i="5"/>
  <c r="X80" i="8"/>
  <c r="M80" i="5"/>
  <c r="M40" i="5"/>
  <c r="X40" i="8"/>
  <c r="X32" i="8"/>
  <c r="M32" i="5"/>
  <c r="V13" i="8"/>
  <c r="M45" i="5"/>
  <c r="X45" i="8"/>
  <c r="X12" i="8"/>
  <c r="M12" i="5"/>
  <c r="X98" i="8"/>
  <c r="M98" i="5"/>
  <c r="X90" i="8"/>
  <c r="M90" i="5"/>
  <c r="X82" i="8"/>
  <c r="M82" i="5"/>
  <c r="X74" i="8"/>
  <c r="M74" i="5"/>
  <c r="X66" i="8"/>
  <c r="M66" i="5"/>
  <c r="M58" i="5"/>
  <c r="X58" i="8"/>
  <c r="M50" i="5"/>
  <c r="X50" i="8"/>
  <c r="M42" i="5"/>
  <c r="X42" i="8"/>
  <c r="X34" i="8"/>
  <c r="M34" i="5"/>
  <c r="X26" i="8"/>
  <c r="M26" i="5"/>
  <c r="X43" i="8"/>
  <c r="M43" i="5"/>
  <c r="X22" i="8"/>
  <c r="M22" i="5"/>
  <c r="X14" i="8"/>
  <c r="M14" i="5"/>
  <c r="X84" i="8"/>
  <c r="M84" i="5"/>
  <c r="M76" i="5"/>
  <c r="X76" i="8"/>
  <c r="X68" i="8"/>
  <c r="M68" i="5"/>
  <c r="M60" i="5"/>
  <c r="X60" i="8"/>
  <c r="M36" i="5"/>
  <c r="X36" i="8"/>
  <c r="X28" i="8"/>
  <c r="M28" i="5"/>
  <c r="M41" i="5"/>
  <c r="H37" i="5"/>
  <c r="V19" i="8"/>
  <c r="U19" i="8"/>
  <c r="F19" i="5"/>
  <c r="G19" i="5"/>
  <c r="S19" i="5"/>
  <c r="T19" i="5"/>
  <c r="Q26" i="6"/>
  <c r="R26" i="6" s="1"/>
  <c r="C19" i="5"/>
  <c r="I19" i="5"/>
  <c r="H56" i="5"/>
  <c r="C48" i="5"/>
  <c r="U48" i="5" s="1"/>
  <c r="G13" i="5"/>
  <c r="I13" i="5"/>
  <c r="M13" i="5"/>
  <c r="C13" i="5"/>
  <c r="U13" i="5" s="1"/>
  <c r="H13" i="5"/>
  <c r="S13" i="5"/>
  <c r="K13" i="5"/>
  <c r="U13" i="8"/>
  <c r="F13" i="5"/>
  <c r="T13" i="5"/>
  <c r="D13" i="5"/>
  <c r="C6" i="5"/>
  <c r="U6" i="5" s="1"/>
  <c r="K6" i="5"/>
  <c r="S6" i="5"/>
  <c r="G6" i="5"/>
  <c r="M6" i="5"/>
  <c r="Q13" i="6"/>
  <c r="R13" i="6" s="1"/>
  <c r="U6" i="8"/>
  <c r="F6" i="5"/>
  <c r="I6" i="5"/>
  <c r="T6" i="5"/>
  <c r="D6" i="5"/>
  <c r="V16" i="8"/>
  <c r="G16" i="5"/>
  <c r="C16" i="5"/>
  <c r="H16" i="5"/>
  <c r="I16" i="5"/>
  <c r="M16" i="5"/>
  <c r="K16" i="5"/>
  <c r="D16" i="5"/>
  <c r="S16" i="5"/>
  <c r="Q23" i="6"/>
  <c r="R23" i="6" s="1"/>
  <c r="S23" i="6" s="1"/>
  <c r="T23" i="6" s="1"/>
  <c r="U16" i="8"/>
  <c r="F16" i="5"/>
  <c r="T16" i="5"/>
  <c r="G10" i="5"/>
  <c r="I10" i="5"/>
  <c r="M10" i="5"/>
  <c r="C10" i="5"/>
  <c r="U10" i="5" s="1"/>
  <c r="H10" i="5"/>
  <c r="S10" i="5"/>
  <c r="U10" i="8"/>
  <c r="K10" i="5"/>
  <c r="F10" i="5"/>
  <c r="T10" i="5"/>
  <c r="D10" i="5"/>
  <c r="V8" i="8"/>
  <c r="G8" i="5"/>
  <c r="I8" i="5"/>
  <c r="M8" i="5"/>
  <c r="S8" i="5"/>
  <c r="K8" i="5"/>
  <c r="Q15" i="6"/>
  <c r="R15" i="6" s="1"/>
  <c r="U8" i="8"/>
  <c r="F8" i="5"/>
  <c r="T8" i="5"/>
  <c r="D8" i="5"/>
  <c r="C20" i="5"/>
  <c r="G20" i="5"/>
  <c r="I20" i="5"/>
  <c r="M20" i="5"/>
  <c r="H20" i="5"/>
  <c r="K20" i="5"/>
  <c r="D20" i="5"/>
  <c r="S20" i="5"/>
  <c r="Q27" i="6"/>
  <c r="R27" i="6" s="1"/>
  <c r="S27" i="6" s="1"/>
  <c r="T27" i="6" s="1"/>
  <c r="U20" i="8"/>
  <c r="F20" i="5"/>
  <c r="T20" i="5"/>
  <c r="H18" i="5"/>
  <c r="I18" i="5"/>
  <c r="M18" i="5"/>
  <c r="G18" i="5"/>
  <c r="K18" i="5"/>
  <c r="F18" i="5"/>
  <c r="D18" i="5"/>
  <c r="S18" i="5"/>
  <c r="Q25" i="6"/>
  <c r="R25" i="6" s="1"/>
  <c r="S25" i="6" s="1"/>
  <c r="T25" i="6" s="1"/>
  <c r="U18" i="8"/>
  <c r="T18" i="5"/>
  <c r="G5" i="5"/>
  <c r="K5" i="5"/>
  <c r="S5" i="5"/>
  <c r="I5" i="5"/>
  <c r="M5" i="5"/>
  <c r="U5" i="8"/>
  <c r="Q12" i="6"/>
  <c r="R12" i="6" s="1"/>
  <c r="F5" i="5"/>
  <c r="T5" i="5"/>
  <c r="D5" i="5"/>
  <c r="H23" i="5"/>
  <c r="H15" i="5"/>
  <c r="H95" i="5"/>
  <c r="D278" i="7"/>
  <c r="A136" i="7"/>
  <c r="A281" i="7"/>
  <c r="AE242" i="7"/>
  <c r="F20" i="3"/>
  <c r="G257" i="7" s="1"/>
  <c r="G13" i="3"/>
  <c r="F22" i="3"/>
  <c r="F14" i="3"/>
  <c r="D21" i="2"/>
  <c r="E19" i="2"/>
  <c r="D49" i="3"/>
  <c r="B13" i="5"/>
  <c r="B275" i="7"/>
  <c r="B130" i="7"/>
  <c r="AO242" i="7"/>
  <c r="AP242" i="7"/>
  <c r="AZ242" i="7"/>
  <c r="AF242" i="7"/>
  <c r="E31" i="3"/>
  <c r="A11" i="11"/>
  <c r="G17" i="2"/>
  <c r="H16" i="2"/>
  <c r="C113" i="8"/>
  <c r="M242" i="7"/>
  <c r="E262" i="7"/>
  <c r="E260" i="7"/>
  <c r="H99" i="5"/>
  <c r="H91" i="5"/>
  <c r="H87" i="5"/>
  <c r="H73" i="5"/>
  <c r="H69" i="5"/>
  <c r="H61" i="5"/>
  <c r="H7" i="5"/>
  <c r="H31" i="5"/>
  <c r="R34" i="6"/>
  <c r="H19" i="5"/>
  <c r="H17" i="5"/>
  <c r="H93" i="5"/>
  <c r="H89" i="5"/>
  <c r="H81" i="5"/>
  <c r="H77" i="5"/>
  <c r="H75" i="5"/>
  <c r="H63" i="5"/>
  <c r="H59" i="5"/>
  <c r="H55" i="5"/>
  <c r="F261" i="7"/>
  <c r="BS124" i="6"/>
  <c r="R83" i="6"/>
  <c r="F18" i="2"/>
  <c r="N242" i="7"/>
  <c r="C58" i="3"/>
  <c r="V242" i="7"/>
  <c r="H21" i="5"/>
  <c r="H83" i="5"/>
  <c r="H79" i="5"/>
  <c r="H65" i="5"/>
  <c r="H57" i="5"/>
  <c r="H53" i="5"/>
  <c r="H49" i="5"/>
  <c r="H33" i="5"/>
  <c r="H29" i="5"/>
  <c r="H27" i="5"/>
  <c r="H25" i="5"/>
  <c r="H11" i="5"/>
  <c r="H97" i="5"/>
  <c r="H85" i="5"/>
  <c r="H71" i="5"/>
  <c r="H67" i="5"/>
  <c r="H51" i="5"/>
  <c r="CN136" i="7" l="1"/>
  <c r="BX136" i="7"/>
  <c r="BH136" i="7"/>
  <c r="AR136" i="7"/>
  <c r="AB136" i="7"/>
  <c r="CU136" i="7"/>
  <c r="CE136" i="7"/>
  <c r="BO136" i="7"/>
  <c r="AY136" i="7"/>
  <c r="AQ136" i="7"/>
  <c r="AA136" i="7"/>
  <c r="K136" i="7"/>
  <c r="D76" i="10"/>
  <c r="CT136" i="7"/>
  <c r="CL136" i="7"/>
  <c r="CD136" i="7"/>
  <c r="BV136" i="7"/>
  <c r="BN136" i="7"/>
  <c r="BF136" i="7"/>
  <c r="AX136" i="7"/>
  <c r="AP136" i="7"/>
  <c r="AH136" i="7"/>
  <c r="Z136" i="7"/>
  <c r="R136" i="7"/>
  <c r="J136" i="7"/>
  <c r="CS136" i="7"/>
  <c r="CK136" i="7"/>
  <c r="CC136" i="7"/>
  <c r="BU136" i="7"/>
  <c r="BM136" i="7"/>
  <c r="BE136" i="7"/>
  <c r="AW136" i="7"/>
  <c r="AO136" i="7"/>
  <c r="AG136" i="7"/>
  <c r="Y136" i="7"/>
  <c r="Q136" i="7"/>
  <c r="I136" i="7"/>
  <c r="CR136" i="7"/>
  <c r="CJ136" i="7"/>
  <c r="CB136" i="7"/>
  <c r="BT136" i="7"/>
  <c r="BL136" i="7"/>
  <c r="BD136" i="7"/>
  <c r="AV136" i="7"/>
  <c r="AN136" i="7"/>
  <c r="AF136" i="7"/>
  <c r="X136" i="7"/>
  <c r="P136" i="7"/>
  <c r="H136" i="7"/>
  <c r="CQ136" i="7"/>
  <c r="CI136" i="7"/>
  <c r="CA136" i="7"/>
  <c r="BS136" i="7"/>
  <c r="BK136" i="7"/>
  <c r="BC136" i="7"/>
  <c r="AU136" i="7"/>
  <c r="AM136" i="7"/>
  <c r="AE136" i="7"/>
  <c r="W136" i="7"/>
  <c r="O136" i="7"/>
  <c r="G136" i="7"/>
  <c r="D136" i="7"/>
  <c r="CF136" i="7"/>
  <c r="BP136" i="7"/>
  <c r="AZ136" i="7"/>
  <c r="AJ136" i="7"/>
  <c r="T136" i="7"/>
  <c r="L136" i="7"/>
  <c r="CM136" i="7"/>
  <c r="BW136" i="7"/>
  <c r="BG136" i="7"/>
  <c r="AI136" i="7"/>
  <c r="S136" i="7"/>
  <c r="D76" i="9"/>
  <c r="R76" i="9" s="1"/>
  <c r="CP136" i="7"/>
  <c r="CH136" i="7"/>
  <c r="BZ136" i="7"/>
  <c r="BR136" i="7"/>
  <c r="BJ136" i="7"/>
  <c r="BB136" i="7"/>
  <c r="AT136" i="7"/>
  <c r="AL136" i="7"/>
  <c r="AD136" i="7"/>
  <c r="V136" i="7"/>
  <c r="N136" i="7"/>
  <c r="F136" i="7"/>
  <c r="CO136" i="7"/>
  <c r="CG136" i="7"/>
  <c r="BY136" i="7"/>
  <c r="BQ136" i="7"/>
  <c r="BI136" i="7"/>
  <c r="BA136" i="7"/>
  <c r="AS136" i="7"/>
  <c r="AK136" i="7"/>
  <c r="AC136" i="7"/>
  <c r="U136" i="7"/>
  <c r="M136" i="7"/>
  <c r="H76" i="9"/>
  <c r="C137" i="7"/>
  <c r="D77" i="9"/>
  <c r="R77" i="9" s="1"/>
  <c r="D77" i="10"/>
  <c r="F137" i="7"/>
  <c r="H137" i="7"/>
  <c r="J137" i="7"/>
  <c r="L137" i="7"/>
  <c r="N137" i="7"/>
  <c r="P137" i="7"/>
  <c r="R137" i="7"/>
  <c r="T137" i="7"/>
  <c r="V137" i="7"/>
  <c r="X137" i="7"/>
  <c r="Z137" i="7"/>
  <c r="AB137" i="7"/>
  <c r="AD137" i="7"/>
  <c r="AF137" i="7"/>
  <c r="AH137" i="7"/>
  <c r="AJ137" i="7"/>
  <c r="AL137" i="7"/>
  <c r="AN137" i="7"/>
  <c r="AP137" i="7"/>
  <c r="AR137" i="7"/>
  <c r="AT137" i="7"/>
  <c r="AV137" i="7"/>
  <c r="AX137" i="7"/>
  <c r="AZ137" i="7"/>
  <c r="BB137" i="7"/>
  <c r="BD137" i="7"/>
  <c r="BF137" i="7"/>
  <c r="BH137" i="7"/>
  <c r="BJ137" i="7"/>
  <c r="BL137" i="7"/>
  <c r="BN137" i="7"/>
  <c r="BP137" i="7"/>
  <c r="BR137" i="7"/>
  <c r="BT137" i="7"/>
  <c r="BV137" i="7"/>
  <c r="BX137" i="7"/>
  <c r="BZ137" i="7"/>
  <c r="CB137" i="7"/>
  <c r="CD137" i="7"/>
  <c r="CF137" i="7"/>
  <c r="CH137" i="7"/>
  <c r="CJ137" i="7"/>
  <c r="CL137" i="7"/>
  <c r="CN137" i="7"/>
  <c r="CP137" i="7"/>
  <c r="CR137" i="7"/>
  <c r="CT137" i="7"/>
  <c r="E137" i="7"/>
  <c r="G137" i="7"/>
  <c r="I137" i="7"/>
  <c r="K137" i="7"/>
  <c r="M137" i="7"/>
  <c r="O137" i="7"/>
  <c r="Q137" i="7"/>
  <c r="S137" i="7"/>
  <c r="U137" i="7"/>
  <c r="W137" i="7"/>
  <c r="Y137" i="7"/>
  <c r="AA137" i="7"/>
  <c r="AC137" i="7"/>
  <c r="AE137" i="7"/>
  <c r="AG137" i="7"/>
  <c r="AI137" i="7"/>
  <c r="AK137" i="7"/>
  <c r="AM137" i="7"/>
  <c r="AO137" i="7"/>
  <c r="AQ137" i="7"/>
  <c r="AS137" i="7"/>
  <c r="AU137" i="7"/>
  <c r="AW137" i="7"/>
  <c r="AY137" i="7"/>
  <c r="BA137" i="7"/>
  <c r="BC137" i="7"/>
  <c r="BE137" i="7"/>
  <c r="BG137" i="7"/>
  <c r="BI137" i="7"/>
  <c r="BK137" i="7"/>
  <c r="BM137" i="7"/>
  <c r="BO137" i="7"/>
  <c r="BQ137" i="7"/>
  <c r="BS137" i="7"/>
  <c r="BU137" i="7"/>
  <c r="BW137" i="7"/>
  <c r="BY137" i="7"/>
  <c r="CA137" i="7"/>
  <c r="CC137" i="7"/>
  <c r="CE137" i="7"/>
  <c r="CG137" i="7"/>
  <c r="CI137" i="7"/>
  <c r="CK137" i="7"/>
  <c r="CM137" i="7"/>
  <c r="CO137" i="7"/>
  <c r="CQ137" i="7"/>
  <c r="CS137" i="7"/>
  <c r="CU137" i="7"/>
  <c r="D137" i="7"/>
  <c r="H274" i="7"/>
  <c r="H244" i="7"/>
  <c r="H5" i="7" s="1"/>
  <c r="I8" i="7"/>
  <c r="I4" i="7" s="1"/>
  <c r="J125" i="7"/>
  <c r="CC128" i="7"/>
  <c r="CO128" i="7"/>
  <c r="U128" i="7"/>
  <c r="AG128" i="7"/>
  <c r="AS128" i="7"/>
  <c r="BE128" i="7"/>
  <c r="BQ128" i="7"/>
  <c r="I271" i="7"/>
  <c r="AS243" i="7"/>
  <c r="BE243" i="7"/>
  <c r="CC243" i="7"/>
  <c r="I243" i="7"/>
  <c r="I128" i="7"/>
  <c r="U243" i="7"/>
  <c r="AG243" i="7"/>
  <c r="BQ243" i="7"/>
  <c r="CO243" i="7"/>
  <c r="BD274" i="7"/>
  <c r="BD244" i="7"/>
  <c r="BD5" i="7" s="1"/>
  <c r="AF274" i="7"/>
  <c r="AF244" i="7"/>
  <c r="AF5" i="7" s="1"/>
  <c r="CN274" i="7"/>
  <c r="CN244" i="7"/>
  <c r="CN5" i="7" s="1"/>
  <c r="BP274" i="7"/>
  <c r="BP244" i="7"/>
  <c r="BP5" i="7" s="1"/>
  <c r="AR274" i="7"/>
  <c r="AR244" i="7"/>
  <c r="AR5" i="7" s="1"/>
  <c r="T274" i="7"/>
  <c r="T244" i="7"/>
  <c r="T5" i="7" s="1"/>
  <c r="CB274" i="7"/>
  <c r="CB244" i="7"/>
  <c r="CB5" i="7" s="1"/>
  <c r="C16" i="6"/>
  <c r="C17" i="6" s="1"/>
  <c r="C18" i="6" s="1"/>
  <c r="C19" i="6" s="1"/>
  <c r="C20" i="6" s="1"/>
  <c r="C21" i="6" s="1"/>
  <c r="C22" i="6" s="1"/>
  <c r="V125" i="6"/>
  <c r="W125" i="6"/>
  <c r="G276" i="7"/>
  <c r="V127" i="6"/>
  <c r="T127" i="6"/>
  <c r="S127" i="6"/>
  <c r="H8" i="5"/>
  <c r="C5" i="5"/>
  <c r="U5" i="5" s="1"/>
  <c r="C18" i="5"/>
  <c r="C8" i="5"/>
  <c r="U8" i="5" s="1"/>
  <c r="H5" i="5"/>
  <c r="V5" i="8"/>
  <c r="V18" i="8"/>
  <c r="V20" i="8"/>
  <c r="V10" i="8"/>
  <c r="V6" i="8"/>
  <c r="H6" i="5"/>
  <c r="D279" i="7"/>
  <c r="C67" i="3"/>
  <c r="BT124" i="6"/>
  <c r="F260" i="7"/>
  <c r="F262" i="7"/>
  <c r="G261" i="7"/>
  <c r="C114" i="8"/>
  <c r="G18" i="2"/>
  <c r="AQ242" i="7"/>
  <c r="B131" i="7"/>
  <c r="B276" i="7"/>
  <c r="B14" i="5"/>
  <c r="G14" i="3"/>
  <c r="G20" i="3"/>
  <c r="H257" i="7" s="1"/>
  <c r="H13" i="3"/>
  <c r="G22" i="3"/>
  <c r="AG242" i="7"/>
  <c r="X242" i="7"/>
  <c r="F19" i="2"/>
  <c r="O242" i="7"/>
  <c r="H17" i="2"/>
  <c r="I16" i="2"/>
  <c r="A12" i="11"/>
  <c r="E40" i="3"/>
  <c r="AH242" i="7"/>
  <c r="BA242" i="7"/>
  <c r="BB242" i="7"/>
  <c r="BL242" i="7"/>
  <c r="AR242" i="7"/>
  <c r="D58" i="3"/>
  <c r="E20" i="2"/>
  <c r="D22" i="2"/>
  <c r="F31" i="3"/>
  <c r="A137" i="7"/>
  <c r="A282" i="7"/>
  <c r="H77" i="9" l="1"/>
  <c r="C138" i="7"/>
  <c r="E138" i="7" s="1"/>
  <c r="G138" i="7"/>
  <c r="O138" i="7"/>
  <c r="W138" i="7"/>
  <c r="AE138" i="7"/>
  <c r="AM138" i="7"/>
  <c r="F138" i="7"/>
  <c r="N138" i="7"/>
  <c r="V138" i="7"/>
  <c r="AD138" i="7"/>
  <c r="AL138" i="7"/>
  <c r="AT138" i="7"/>
  <c r="AZ138" i="7"/>
  <c r="BH138" i="7"/>
  <c r="BP138" i="7"/>
  <c r="BX138" i="7"/>
  <c r="CF138" i="7"/>
  <c r="CN138" i="7"/>
  <c r="AW138" i="7"/>
  <c r="BE138" i="7"/>
  <c r="BM138" i="7"/>
  <c r="BU138" i="7"/>
  <c r="CC138" i="7"/>
  <c r="CK138" i="7"/>
  <c r="CS138" i="7"/>
  <c r="BE274" i="7"/>
  <c r="BE244" i="7"/>
  <c r="BE5" i="7" s="1"/>
  <c r="AG274" i="7"/>
  <c r="AG244" i="7"/>
  <c r="AG5" i="7" s="1"/>
  <c r="CO274" i="7"/>
  <c r="CO244" i="7"/>
  <c r="CO5" i="7" s="1"/>
  <c r="J243" i="7"/>
  <c r="CD128" i="7"/>
  <c r="CP128" i="7"/>
  <c r="V128" i="7"/>
  <c r="AH128" i="7"/>
  <c r="AT128" i="7"/>
  <c r="BF128" i="7"/>
  <c r="BR128" i="7"/>
  <c r="V243" i="7"/>
  <c r="AH243" i="7"/>
  <c r="AT243" i="7"/>
  <c r="BF243" i="7"/>
  <c r="CP243" i="7"/>
  <c r="J8" i="7"/>
  <c r="J4" i="7" s="1"/>
  <c r="K125" i="7"/>
  <c r="J271" i="7"/>
  <c r="J128" i="7"/>
  <c r="BR243" i="7"/>
  <c r="CD243" i="7"/>
  <c r="I274" i="7"/>
  <c r="I244" i="7"/>
  <c r="I5" i="7" s="1"/>
  <c r="BQ274" i="7"/>
  <c r="BQ244" i="7"/>
  <c r="BQ5" i="7" s="1"/>
  <c r="AS274" i="7"/>
  <c r="AS244" i="7"/>
  <c r="AS5" i="7" s="1"/>
  <c r="U274" i="7"/>
  <c r="U244" i="7"/>
  <c r="U5" i="7" s="1"/>
  <c r="CC274" i="7"/>
  <c r="CC244" i="7"/>
  <c r="CC5" i="7" s="1"/>
  <c r="H276" i="7"/>
  <c r="W127" i="6"/>
  <c r="A86" i="5"/>
  <c r="A15" i="5"/>
  <c r="A97" i="5"/>
  <c r="A85" i="5"/>
  <c r="A75" i="5"/>
  <c r="A63" i="5"/>
  <c r="A82" i="5"/>
  <c r="A13" i="5"/>
  <c r="A72" i="5"/>
  <c r="A70" i="5"/>
  <c r="A95" i="5"/>
  <c r="A83" i="5"/>
  <c r="A61" i="5"/>
  <c r="A25" i="5"/>
  <c r="A37" i="5"/>
  <c r="A48" i="5"/>
  <c r="A38" i="5"/>
  <c r="A62" i="5"/>
  <c r="A94" i="5"/>
  <c r="A99" i="5"/>
  <c r="A71" i="5"/>
  <c r="A51" i="5"/>
  <c r="A50" i="5"/>
  <c r="A98" i="5"/>
  <c r="A36" i="5"/>
  <c r="A12" i="5"/>
  <c r="A87" i="5"/>
  <c r="A73" i="5"/>
  <c r="A49" i="5"/>
  <c r="A74" i="5"/>
  <c r="A96" i="5"/>
  <c r="A24" i="5"/>
  <c r="A60" i="5"/>
  <c r="A14" i="5"/>
  <c r="A39" i="5"/>
  <c r="A84" i="5"/>
  <c r="A34" i="5"/>
  <c r="A27" i="5"/>
  <c r="A46" i="5"/>
  <c r="A11" i="5"/>
  <c r="A59" i="5"/>
  <c r="A10" i="5"/>
  <c r="A26" i="5"/>
  <c r="A35" i="5"/>
  <c r="A23" i="5"/>
  <c r="A58" i="5"/>
  <c r="A22" i="5"/>
  <c r="A47" i="5"/>
  <c r="E276" i="7"/>
  <c r="D280" i="7"/>
  <c r="F40" i="3"/>
  <c r="A138" i="7"/>
  <c r="A283" i="7"/>
  <c r="D67" i="3"/>
  <c r="AT242" i="7"/>
  <c r="BM242" i="7"/>
  <c r="BN242" i="7"/>
  <c r="BX242" i="7"/>
  <c r="BD242" i="7"/>
  <c r="I17" i="2"/>
  <c r="J16" i="2"/>
  <c r="H18" i="2"/>
  <c r="H20" i="3"/>
  <c r="I257" i="7" s="1"/>
  <c r="I13" i="3"/>
  <c r="H14" i="3"/>
  <c r="H22" i="3"/>
  <c r="AS242" i="7"/>
  <c r="H277" i="7"/>
  <c r="G277" i="7"/>
  <c r="D23" i="2"/>
  <c r="E21" i="2"/>
  <c r="BC242" i="7"/>
  <c r="AJ242" i="7"/>
  <c r="E49" i="3"/>
  <c r="A13" i="11"/>
  <c r="F20" i="2"/>
  <c r="Z242" i="7"/>
  <c r="AI242" i="7"/>
  <c r="G31" i="3"/>
  <c r="H261" i="7"/>
  <c r="B15" i="5"/>
  <c r="B132" i="7"/>
  <c r="B277" i="7"/>
  <c r="G19" i="2"/>
  <c r="C115" i="8"/>
  <c r="G262" i="7"/>
  <c r="G260" i="7"/>
  <c r="BU124" i="6"/>
  <c r="R91" i="6"/>
  <c r="C76" i="3"/>
  <c r="D138" i="7" l="1"/>
  <c r="H78" i="9" s="1"/>
  <c r="CO138" i="7"/>
  <c r="CG138" i="7"/>
  <c r="BY138" i="7"/>
  <c r="BQ138" i="7"/>
  <c r="BI138" i="7"/>
  <c r="BA138" i="7"/>
  <c r="CR138" i="7"/>
  <c r="CJ138" i="7"/>
  <c r="CB138" i="7"/>
  <c r="BT138" i="7"/>
  <c r="BL138" i="7"/>
  <c r="BD138" i="7"/>
  <c r="AU138" i="7"/>
  <c r="AP138" i="7"/>
  <c r="AH138" i="7"/>
  <c r="Z138" i="7"/>
  <c r="R138" i="7"/>
  <c r="J138" i="7"/>
  <c r="AQ138" i="7"/>
  <c r="AI138" i="7"/>
  <c r="AA138" i="7"/>
  <c r="S138" i="7"/>
  <c r="K138" i="7"/>
  <c r="D78" i="10"/>
  <c r="CU138" i="7"/>
  <c r="CM138" i="7"/>
  <c r="CE138" i="7"/>
  <c r="BW138" i="7"/>
  <c r="BO138" i="7"/>
  <c r="BG138" i="7"/>
  <c r="AY138" i="7"/>
  <c r="CP138" i="7"/>
  <c r="CH138" i="7"/>
  <c r="BZ138" i="7"/>
  <c r="BR138" i="7"/>
  <c r="BJ138" i="7"/>
  <c r="BB138" i="7"/>
  <c r="AV138" i="7"/>
  <c r="AN138" i="7"/>
  <c r="AF138" i="7"/>
  <c r="X138" i="7"/>
  <c r="P138" i="7"/>
  <c r="H138" i="7"/>
  <c r="AO138" i="7"/>
  <c r="AG138" i="7"/>
  <c r="Y138" i="7"/>
  <c r="Q138" i="7"/>
  <c r="I138" i="7"/>
  <c r="D78" i="9"/>
  <c r="R78" i="9" s="1"/>
  <c r="CQ138" i="7"/>
  <c r="CI138" i="7"/>
  <c r="CA138" i="7"/>
  <c r="BS138" i="7"/>
  <c r="BK138" i="7"/>
  <c r="BC138" i="7"/>
  <c r="CT138" i="7"/>
  <c r="CL138" i="7"/>
  <c r="CD138" i="7"/>
  <c r="BV138" i="7"/>
  <c r="BN138" i="7"/>
  <c r="BF138" i="7"/>
  <c r="AX138" i="7"/>
  <c r="AR138" i="7"/>
  <c r="AJ138" i="7"/>
  <c r="AB138" i="7"/>
  <c r="T138" i="7"/>
  <c r="L138" i="7"/>
  <c r="AS138" i="7"/>
  <c r="AK138" i="7"/>
  <c r="AC138" i="7"/>
  <c r="U138" i="7"/>
  <c r="M138" i="7"/>
  <c r="C139" i="7"/>
  <c r="D79" i="10" s="1"/>
  <c r="E139" i="7"/>
  <c r="M139" i="7"/>
  <c r="U139" i="7"/>
  <c r="AC139" i="7"/>
  <c r="AK139" i="7"/>
  <c r="AS139" i="7"/>
  <c r="BA139" i="7"/>
  <c r="BI139" i="7"/>
  <c r="BQ139" i="7"/>
  <c r="BY139" i="7"/>
  <c r="CG139" i="7"/>
  <c r="CO139" i="7"/>
  <c r="F139" i="7"/>
  <c r="N139" i="7"/>
  <c r="V139" i="7"/>
  <c r="Z139" i="7"/>
  <c r="AD139" i="7"/>
  <c r="AH139" i="7"/>
  <c r="AL139" i="7"/>
  <c r="AP139" i="7"/>
  <c r="AT139" i="7"/>
  <c r="AX139" i="7"/>
  <c r="BB139" i="7"/>
  <c r="BF139" i="7"/>
  <c r="BJ139" i="7"/>
  <c r="BN139" i="7"/>
  <c r="BR139" i="7"/>
  <c r="BV139" i="7"/>
  <c r="BZ139" i="7"/>
  <c r="CD139" i="7"/>
  <c r="CH139" i="7"/>
  <c r="CL139" i="7"/>
  <c r="CP139" i="7"/>
  <c r="CT139" i="7"/>
  <c r="J274" i="7"/>
  <c r="J244" i="7"/>
  <c r="J5" i="7" s="1"/>
  <c r="K8" i="7"/>
  <c r="K4" i="7" s="1"/>
  <c r="L125" i="7"/>
  <c r="CQ128" i="7"/>
  <c r="CE128" i="7"/>
  <c r="K271" i="7"/>
  <c r="K128" i="7"/>
  <c r="W128" i="7"/>
  <c r="AI128" i="7"/>
  <c r="AU128" i="7"/>
  <c r="BG128" i="7"/>
  <c r="BS128" i="7"/>
  <c r="AU243" i="7"/>
  <c r="BS243" i="7"/>
  <c r="CE243" i="7"/>
  <c r="K243" i="7"/>
  <c r="W243" i="7"/>
  <c r="AI243" i="7"/>
  <c r="BG243" i="7"/>
  <c r="CQ243" i="7"/>
  <c r="BF274" i="7"/>
  <c r="BF244" i="7"/>
  <c r="BF5" i="7" s="1"/>
  <c r="AH274" i="7"/>
  <c r="AH244" i="7"/>
  <c r="AH5" i="7" s="1"/>
  <c r="CP274" i="7"/>
  <c r="CP244" i="7"/>
  <c r="CP5" i="7" s="1"/>
  <c r="BR274" i="7"/>
  <c r="BR244" i="7"/>
  <c r="BR5" i="7" s="1"/>
  <c r="AT274" i="7"/>
  <c r="AT244" i="7"/>
  <c r="AT5" i="7" s="1"/>
  <c r="V274" i="7"/>
  <c r="V244" i="7"/>
  <c r="V5" i="7" s="1"/>
  <c r="CD274" i="7"/>
  <c r="CD244" i="7"/>
  <c r="CD5" i="7" s="1"/>
  <c r="F276" i="7"/>
  <c r="S100" i="6"/>
  <c r="T100" i="6" s="1"/>
  <c r="S102" i="6"/>
  <c r="T102" i="6" s="1"/>
  <c r="E277" i="7"/>
  <c r="D281" i="7"/>
  <c r="S91" i="6"/>
  <c r="T91" i="6" s="1"/>
  <c r="S26" i="6"/>
  <c r="S83" i="6"/>
  <c r="T83" i="6" s="1"/>
  <c r="S34" i="6"/>
  <c r="T34" i="6" s="1"/>
  <c r="C116" i="8"/>
  <c r="G20" i="2"/>
  <c r="B133" i="7"/>
  <c r="B278" i="7"/>
  <c r="AK242" i="7"/>
  <c r="F21" i="2"/>
  <c r="E58" i="3"/>
  <c r="AL242" i="7"/>
  <c r="E22" i="2"/>
  <c r="G278" i="7"/>
  <c r="H278" i="7"/>
  <c r="H31" i="3"/>
  <c r="I14" i="3"/>
  <c r="I20" i="3"/>
  <c r="J13" i="3"/>
  <c r="I22" i="3"/>
  <c r="H19" i="2"/>
  <c r="I18" i="2"/>
  <c r="BY242" i="7"/>
  <c r="BZ242" i="7"/>
  <c r="CJ242" i="7"/>
  <c r="BO242" i="7"/>
  <c r="AV242" i="7"/>
  <c r="BV124" i="6"/>
  <c r="B16" i="5"/>
  <c r="U16" i="5" s="1"/>
  <c r="H260" i="7"/>
  <c r="H262" i="7"/>
  <c r="G40" i="3"/>
  <c r="A14" i="11"/>
  <c r="BE242" i="7"/>
  <c r="AU242" i="7"/>
  <c r="I261" i="7"/>
  <c r="K16" i="2"/>
  <c r="J17" i="2"/>
  <c r="BF242" i="7"/>
  <c r="BP242" i="7"/>
  <c r="D76" i="3"/>
  <c r="A139" i="7"/>
  <c r="A284" i="7"/>
  <c r="F49" i="3"/>
  <c r="R139" i="7" l="1"/>
  <c r="J139" i="7"/>
  <c r="CS139" i="7"/>
  <c r="CK139" i="7"/>
  <c r="CC139" i="7"/>
  <c r="BU139" i="7"/>
  <c r="BM139" i="7"/>
  <c r="BE139" i="7"/>
  <c r="AW139" i="7"/>
  <c r="AO139" i="7"/>
  <c r="AG139" i="7"/>
  <c r="Y139" i="7"/>
  <c r="Q139" i="7"/>
  <c r="I139" i="7"/>
  <c r="D79" i="9"/>
  <c r="R79" i="9" s="1"/>
  <c r="CR139" i="7"/>
  <c r="CJ139" i="7"/>
  <c r="CB139" i="7"/>
  <c r="BT139" i="7"/>
  <c r="BL139" i="7"/>
  <c r="BD139" i="7"/>
  <c r="AV139" i="7"/>
  <c r="AN139" i="7"/>
  <c r="AF139" i="7"/>
  <c r="X139" i="7"/>
  <c r="P139" i="7"/>
  <c r="H139" i="7"/>
  <c r="CQ139" i="7"/>
  <c r="CI139" i="7"/>
  <c r="CA139" i="7"/>
  <c r="BS139" i="7"/>
  <c r="BK139" i="7"/>
  <c r="BC139" i="7"/>
  <c r="AU139" i="7"/>
  <c r="AM139" i="7"/>
  <c r="AE139" i="7"/>
  <c r="W139" i="7"/>
  <c r="O139" i="7"/>
  <c r="G139" i="7"/>
  <c r="D139" i="7"/>
  <c r="H79" i="9" s="1"/>
  <c r="CN139" i="7"/>
  <c r="CF139" i="7"/>
  <c r="BX139" i="7"/>
  <c r="BP139" i="7"/>
  <c r="BH139" i="7"/>
  <c r="AZ139" i="7"/>
  <c r="AR139" i="7"/>
  <c r="AJ139" i="7"/>
  <c r="AB139" i="7"/>
  <c r="T139" i="7"/>
  <c r="L139" i="7"/>
  <c r="CU139" i="7"/>
  <c r="CM139" i="7"/>
  <c r="CE139" i="7"/>
  <c r="BW139" i="7"/>
  <c r="BO139" i="7"/>
  <c r="BG139" i="7"/>
  <c r="AY139" i="7"/>
  <c r="AQ139" i="7"/>
  <c r="AI139" i="7"/>
  <c r="AA139" i="7"/>
  <c r="S139" i="7"/>
  <c r="K139" i="7"/>
  <c r="C140" i="7"/>
  <c r="H140" i="7" s="1"/>
  <c r="F140" i="7"/>
  <c r="N140" i="7"/>
  <c r="V140" i="7"/>
  <c r="AD140" i="7"/>
  <c r="AL140" i="7"/>
  <c r="AT140" i="7"/>
  <c r="BB140" i="7"/>
  <c r="BJ140" i="7"/>
  <c r="BR140" i="7"/>
  <c r="BZ140" i="7"/>
  <c r="CH140" i="7"/>
  <c r="CL140" i="7"/>
  <c r="CP140" i="7"/>
  <c r="CT140" i="7"/>
  <c r="G140" i="7"/>
  <c r="K140" i="7"/>
  <c r="O140" i="7"/>
  <c r="S140" i="7"/>
  <c r="W140" i="7"/>
  <c r="AA140" i="7"/>
  <c r="AE140" i="7"/>
  <c r="AI140" i="7"/>
  <c r="AM140" i="7"/>
  <c r="AQ140" i="7"/>
  <c r="AU140" i="7"/>
  <c r="AY140" i="7"/>
  <c r="BC140" i="7"/>
  <c r="BG140" i="7"/>
  <c r="BK140" i="7"/>
  <c r="BO140" i="7"/>
  <c r="BS140" i="7"/>
  <c r="BW140" i="7"/>
  <c r="CA140" i="7"/>
  <c r="CE140" i="7"/>
  <c r="CI140" i="7"/>
  <c r="CM140" i="7"/>
  <c r="CQ140" i="7"/>
  <c r="CU140" i="7"/>
  <c r="BS274" i="7"/>
  <c r="BS244" i="7"/>
  <c r="BS5" i="7" s="1"/>
  <c r="AU274" i="7"/>
  <c r="AU244" i="7"/>
  <c r="AU5" i="7" s="1"/>
  <c r="W274" i="7"/>
  <c r="W244" i="7"/>
  <c r="W5" i="7" s="1"/>
  <c r="CQ274" i="7"/>
  <c r="CQ244" i="7"/>
  <c r="CQ5" i="7" s="1"/>
  <c r="BG274" i="7"/>
  <c r="BG244" i="7"/>
  <c r="BG5" i="7" s="1"/>
  <c r="AI274" i="7"/>
  <c r="AI244" i="7"/>
  <c r="AI5" i="7" s="1"/>
  <c r="K274" i="7"/>
  <c r="K244" i="7"/>
  <c r="K5" i="7" s="1"/>
  <c r="CE274" i="7"/>
  <c r="CE244" i="7"/>
  <c r="CE5" i="7" s="1"/>
  <c r="L243" i="7"/>
  <c r="CF128" i="7"/>
  <c r="L128" i="7"/>
  <c r="X128" i="7"/>
  <c r="AJ128" i="7"/>
  <c r="AV128" i="7"/>
  <c r="BH128" i="7"/>
  <c r="BT128" i="7"/>
  <c r="X243" i="7"/>
  <c r="CF243" i="7"/>
  <c r="CR243" i="7"/>
  <c r="L8" i="7"/>
  <c r="L4" i="7" s="1"/>
  <c r="M125" i="7"/>
  <c r="CR128" i="7"/>
  <c r="L271" i="7"/>
  <c r="AJ243" i="7"/>
  <c r="AV243" i="7"/>
  <c r="BH243" i="7"/>
  <c r="BT243" i="7"/>
  <c r="I276" i="7"/>
  <c r="F277" i="7"/>
  <c r="E278" i="7"/>
  <c r="C11" i="7"/>
  <c r="CV131" i="7"/>
  <c r="CV277" i="7" s="1"/>
  <c r="C277" i="7"/>
  <c r="D282" i="7"/>
  <c r="A285" i="7"/>
  <c r="A140" i="7"/>
  <c r="BH242" i="7"/>
  <c r="J18" i="2"/>
  <c r="AW242" i="7"/>
  <c r="G49" i="3"/>
  <c r="B17" i="5"/>
  <c r="U17" i="5" s="1"/>
  <c r="BW124" i="6"/>
  <c r="CA242" i="7"/>
  <c r="J20" i="3"/>
  <c r="K13" i="3"/>
  <c r="J14" i="3"/>
  <c r="J22" i="3"/>
  <c r="K257" i="7"/>
  <c r="F22" i="2"/>
  <c r="T26" i="6"/>
  <c r="F58" i="3"/>
  <c r="BR242" i="7"/>
  <c r="K17" i="2"/>
  <c r="L16" i="2"/>
  <c r="I262" i="7"/>
  <c r="I260" i="7"/>
  <c r="BG242" i="7"/>
  <c r="A15" i="11"/>
  <c r="AX242" i="7"/>
  <c r="BQ242" i="7"/>
  <c r="CK242" i="7"/>
  <c r="CL242" i="7"/>
  <c r="CB242" i="7"/>
  <c r="I19" i="2"/>
  <c r="H20" i="2"/>
  <c r="I31" i="3"/>
  <c r="H40" i="3"/>
  <c r="H279" i="7"/>
  <c r="G279" i="7"/>
  <c r="E23" i="2"/>
  <c r="E67" i="3"/>
  <c r="AM242" i="7"/>
  <c r="B134" i="7"/>
  <c r="B279" i="7"/>
  <c r="G21" i="2"/>
  <c r="C117" i="8"/>
  <c r="D140" i="7" l="1"/>
  <c r="H80" i="9" s="1"/>
  <c r="CO140" i="7"/>
  <c r="CG140" i="7"/>
  <c r="BY140" i="7"/>
  <c r="BQ140" i="7"/>
  <c r="BI140" i="7"/>
  <c r="BA140" i="7"/>
  <c r="AS140" i="7"/>
  <c r="AK140" i="7"/>
  <c r="AC140" i="7"/>
  <c r="U140" i="7"/>
  <c r="M140" i="7"/>
  <c r="E140" i="7"/>
  <c r="CN140" i="7"/>
  <c r="CF140" i="7"/>
  <c r="BX140" i="7"/>
  <c r="BP140" i="7"/>
  <c r="BH140" i="7"/>
  <c r="AZ140" i="7"/>
  <c r="AR140" i="7"/>
  <c r="AJ140" i="7"/>
  <c r="AB140" i="7"/>
  <c r="T140" i="7"/>
  <c r="L140" i="7"/>
  <c r="D80" i="10"/>
  <c r="CD140" i="7"/>
  <c r="BV140" i="7"/>
  <c r="BN140" i="7"/>
  <c r="BF140" i="7"/>
  <c r="AX140" i="7"/>
  <c r="AP140" i="7"/>
  <c r="AH140" i="7"/>
  <c r="Z140" i="7"/>
  <c r="R140" i="7"/>
  <c r="J140" i="7"/>
  <c r="D80" i="9"/>
  <c r="R80" i="9" s="1"/>
  <c r="CS140" i="7"/>
  <c r="CK140" i="7"/>
  <c r="CC140" i="7"/>
  <c r="BU140" i="7"/>
  <c r="BM140" i="7"/>
  <c r="BE140" i="7"/>
  <c r="AW140" i="7"/>
  <c r="AO140" i="7"/>
  <c r="AG140" i="7"/>
  <c r="Y140" i="7"/>
  <c r="Q140" i="7"/>
  <c r="I140" i="7"/>
  <c r="CR140" i="7"/>
  <c r="CJ140" i="7"/>
  <c r="CB140" i="7"/>
  <c r="BT140" i="7"/>
  <c r="BL140" i="7"/>
  <c r="BD140" i="7"/>
  <c r="AV140" i="7"/>
  <c r="AN140" i="7"/>
  <c r="AF140" i="7"/>
  <c r="X140" i="7"/>
  <c r="P140" i="7"/>
  <c r="C141" i="7"/>
  <c r="D81" i="9" s="1"/>
  <c r="R81" i="9" s="1"/>
  <c r="G141" i="7"/>
  <c r="O141" i="7"/>
  <c r="W141" i="7"/>
  <c r="AE141" i="7"/>
  <c r="AM141" i="7"/>
  <c r="AU141" i="7"/>
  <c r="BC141" i="7"/>
  <c r="BK141" i="7"/>
  <c r="BS141" i="7"/>
  <c r="CA141" i="7"/>
  <c r="CI141" i="7"/>
  <c r="CQ141" i="7"/>
  <c r="H141" i="7"/>
  <c r="P141" i="7"/>
  <c r="X141" i="7"/>
  <c r="AF141" i="7"/>
  <c r="AN141" i="7"/>
  <c r="AV141" i="7"/>
  <c r="BD141" i="7"/>
  <c r="BL141" i="7"/>
  <c r="BN141" i="7"/>
  <c r="BP141" i="7"/>
  <c r="BT141" i="7"/>
  <c r="BV141" i="7"/>
  <c r="BX141" i="7"/>
  <c r="CB141" i="7"/>
  <c r="CD141" i="7"/>
  <c r="CF141" i="7"/>
  <c r="CJ141" i="7"/>
  <c r="CL141" i="7"/>
  <c r="CN141" i="7"/>
  <c r="CR141" i="7"/>
  <c r="CT141" i="7"/>
  <c r="D141" i="7"/>
  <c r="M8" i="7"/>
  <c r="M4" i="7" s="1"/>
  <c r="N125" i="7"/>
  <c r="CS128" i="7"/>
  <c r="CG128" i="7"/>
  <c r="M271" i="7"/>
  <c r="M128" i="7"/>
  <c r="Y128" i="7"/>
  <c r="AK128" i="7"/>
  <c r="AW128" i="7"/>
  <c r="BI128" i="7"/>
  <c r="BU128" i="7"/>
  <c r="AK243" i="7"/>
  <c r="AW243" i="7"/>
  <c r="BI243" i="7"/>
  <c r="BU243" i="7"/>
  <c r="M243" i="7"/>
  <c r="Y243" i="7"/>
  <c r="CG243" i="7"/>
  <c r="CS243" i="7"/>
  <c r="BH274" i="7"/>
  <c r="BH244" i="7"/>
  <c r="BH5" i="7" s="1"/>
  <c r="AJ274" i="7"/>
  <c r="AJ244" i="7"/>
  <c r="AJ5" i="7" s="1"/>
  <c r="L274" i="7"/>
  <c r="L244" i="7"/>
  <c r="L5" i="7" s="1"/>
  <c r="CR274" i="7"/>
  <c r="CR244" i="7"/>
  <c r="CR5" i="7" s="1"/>
  <c r="BT274" i="7"/>
  <c r="BT244" i="7"/>
  <c r="BT5" i="7" s="1"/>
  <c r="AV274" i="7"/>
  <c r="AV244" i="7"/>
  <c r="AV5" i="7" s="1"/>
  <c r="X274" i="7"/>
  <c r="X244" i="7"/>
  <c r="X5" i="7" s="1"/>
  <c r="CF274" i="7"/>
  <c r="CF244" i="7"/>
  <c r="CF5" i="7" s="1"/>
  <c r="F278" i="7"/>
  <c r="I277" i="7"/>
  <c r="J276" i="7"/>
  <c r="E279" i="7"/>
  <c r="D283" i="7"/>
  <c r="C118" i="8"/>
  <c r="G22" i="2"/>
  <c r="B135" i="7"/>
  <c r="B280" i="7"/>
  <c r="G280" i="7"/>
  <c r="H280" i="7"/>
  <c r="H21" i="2"/>
  <c r="I20" i="2"/>
  <c r="CD242" i="7"/>
  <c r="CM242" i="7"/>
  <c r="BS242" i="7"/>
  <c r="L17" i="2"/>
  <c r="M16" i="2"/>
  <c r="F23" i="2"/>
  <c r="J31" i="3"/>
  <c r="L13" i="3"/>
  <c r="K14" i="3"/>
  <c r="K20" i="3"/>
  <c r="K22" i="3"/>
  <c r="CC242" i="7"/>
  <c r="G58" i="3"/>
  <c r="J19" i="2"/>
  <c r="A141" i="7"/>
  <c r="A286" i="7"/>
  <c r="E76" i="3"/>
  <c r="H49" i="3"/>
  <c r="I40" i="3"/>
  <c r="CN242" i="7"/>
  <c r="A16" i="11"/>
  <c r="BI242" i="7"/>
  <c r="K18" i="2"/>
  <c r="BT242" i="7"/>
  <c r="F67" i="3"/>
  <c r="K261" i="7"/>
  <c r="BX124" i="6"/>
  <c r="B18" i="5"/>
  <c r="U18" i="5" s="1"/>
  <c r="AY242" i="7"/>
  <c r="BJ242" i="7"/>
  <c r="CP141" i="7" l="1"/>
  <c r="CH141" i="7"/>
  <c r="BZ141" i="7"/>
  <c r="BR141" i="7"/>
  <c r="BJ141" i="7"/>
  <c r="BB141" i="7"/>
  <c r="AT141" i="7"/>
  <c r="AL141" i="7"/>
  <c r="AD141" i="7"/>
  <c r="V141" i="7"/>
  <c r="N141" i="7"/>
  <c r="F141" i="7"/>
  <c r="CO141" i="7"/>
  <c r="CG141" i="7"/>
  <c r="BY141" i="7"/>
  <c r="BQ141" i="7"/>
  <c r="BI141" i="7"/>
  <c r="BA141" i="7"/>
  <c r="AS141" i="7"/>
  <c r="AK141" i="7"/>
  <c r="AC141" i="7"/>
  <c r="U141" i="7"/>
  <c r="M141" i="7"/>
  <c r="E141" i="7"/>
  <c r="BH141" i="7"/>
  <c r="AZ141" i="7"/>
  <c r="AR141" i="7"/>
  <c r="AJ141" i="7"/>
  <c r="AB141" i="7"/>
  <c r="T141" i="7"/>
  <c r="L141" i="7"/>
  <c r="CU141" i="7"/>
  <c r="CM141" i="7"/>
  <c r="CE141" i="7"/>
  <c r="BW141" i="7"/>
  <c r="BO141" i="7"/>
  <c r="BG141" i="7"/>
  <c r="AY141" i="7"/>
  <c r="AQ141" i="7"/>
  <c r="AI141" i="7"/>
  <c r="AA141" i="7"/>
  <c r="S141" i="7"/>
  <c r="K141" i="7"/>
  <c r="D81" i="10"/>
  <c r="BF141" i="7"/>
  <c r="AX141" i="7"/>
  <c r="AP141" i="7"/>
  <c r="AH141" i="7"/>
  <c r="Z141" i="7"/>
  <c r="R141" i="7"/>
  <c r="J141" i="7"/>
  <c r="CS141" i="7"/>
  <c r="CK141" i="7"/>
  <c r="CC141" i="7"/>
  <c r="BU141" i="7"/>
  <c r="BM141" i="7"/>
  <c r="BE141" i="7"/>
  <c r="AW141" i="7"/>
  <c r="AO141" i="7"/>
  <c r="AG141" i="7"/>
  <c r="Y141" i="7"/>
  <c r="Q141" i="7"/>
  <c r="I141" i="7"/>
  <c r="C142" i="7"/>
  <c r="H142" i="7" s="1"/>
  <c r="H81" i="9"/>
  <c r="D82" i="10"/>
  <c r="L142" i="7"/>
  <c r="T142" i="7"/>
  <c r="AB142" i="7"/>
  <c r="AJ142" i="7"/>
  <c r="AR142" i="7"/>
  <c r="AV142" i="7"/>
  <c r="BB142" i="7"/>
  <c r="BH142" i="7"/>
  <c r="BL142" i="7"/>
  <c r="BR142" i="7"/>
  <c r="BX142" i="7"/>
  <c r="CB142" i="7"/>
  <c r="CH142" i="7"/>
  <c r="CN142" i="7"/>
  <c r="CR142" i="7"/>
  <c r="G142" i="7"/>
  <c r="M142" i="7"/>
  <c r="Q142" i="7"/>
  <c r="W142" i="7"/>
  <c r="AC142" i="7"/>
  <c r="AG142" i="7"/>
  <c r="AM142" i="7"/>
  <c r="AS142" i="7"/>
  <c r="AW142" i="7"/>
  <c r="BC142" i="7"/>
  <c r="BI142" i="7"/>
  <c r="BM142" i="7"/>
  <c r="BS142" i="7"/>
  <c r="BY142" i="7"/>
  <c r="CC142" i="7"/>
  <c r="CI142" i="7"/>
  <c r="CO142" i="7"/>
  <c r="CS142" i="7"/>
  <c r="BI274" i="7"/>
  <c r="BI244" i="7"/>
  <c r="BI5" i="7" s="1"/>
  <c r="AK274" i="7"/>
  <c r="AK244" i="7"/>
  <c r="AK5" i="7" s="1"/>
  <c r="M274" i="7"/>
  <c r="M244" i="7"/>
  <c r="M5" i="7" s="1"/>
  <c r="CG274" i="7"/>
  <c r="CG244" i="7"/>
  <c r="CG5" i="7" s="1"/>
  <c r="N243" i="7"/>
  <c r="CH128" i="7"/>
  <c r="N128" i="7"/>
  <c r="Z128" i="7"/>
  <c r="AL128" i="7"/>
  <c r="AX128" i="7"/>
  <c r="BJ128" i="7"/>
  <c r="BV128" i="7"/>
  <c r="Z243" i="7"/>
  <c r="AL243" i="7"/>
  <c r="AX243" i="7"/>
  <c r="BJ243" i="7"/>
  <c r="BV243" i="7"/>
  <c r="CH243" i="7"/>
  <c r="CT243" i="7"/>
  <c r="N8" i="7"/>
  <c r="N4" i="7" s="1"/>
  <c r="O125" i="7"/>
  <c r="CT128" i="7"/>
  <c r="N271" i="7"/>
  <c r="BU274" i="7"/>
  <c r="BU244" i="7"/>
  <c r="BU5" i="7" s="1"/>
  <c r="AW274" i="7"/>
  <c r="AW244" i="7"/>
  <c r="AW5" i="7" s="1"/>
  <c r="Y274" i="7"/>
  <c r="Y244" i="7"/>
  <c r="Y5" i="7" s="1"/>
  <c r="CS274" i="7"/>
  <c r="CS244" i="7"/>
  <c r="CS5" i="7" s="1"/>
  <c r="C279" i="7"/>
  <c r="CV133" i="7"/>
  <c r="CV279" i="7" s="1"/>
  <c r="J277" i="7"/>
  <c r="L276" i="7"/>
  <c r="F279" i="7"/>
  <c r="C12" i="7"/>
  <c r="CV132" i="7"/>
  <c r="CV278" i="7" s="1"/>
  <c r="C278" i="7"/>
  <c r="K276" i="7"/>
  <c r="I278" i="7"/>
  <c r="E280" i="7"/>
  <c r="D284" i="7"/>
  <c r="F76" i="3"/>
  <c r="BV242" i="7"/>
  <c r="H58" i="3"/>
  <c r="J20" i="2"/>
  <c r="G67" i="3"/>
  <c r="L20" i="3"/>
  <c r="M13" i="3"/>
  <c r="L22" i="3"/>
  <c r="L14" i="3"/>
  <c r="M17" i="2"/>
  <c r="N16" i="2"/>
  <c r="L18" i="2"/>
  <c r="BU242" i="7"/>
  <c r="CO242" i="7"/>
  <c r="I21" i="2"/>
  <c r="H22" i="2"/>
  <c r="G23" i="2"/>
  <c r="B19" i="5"/>
  <c r="U19" i="5" s="1"/>
  <c r="BY124" i="6"/>
  <c r="K262" i="7"/>
  <c r="K260" i="7"/>
  <c r="K19" i="2"/>
  <c r="BK242" i="7"/>
  <c r="A17" i="11"/>
  <c r="CP242" i="7"/>
  <c r="I49" i="3"/>
  <c r="A287" i="7"/>
  <c r="A142" i="7"/>
  <c r="CE242" i="7"/>
  <c r="K31" i="3"/>
  <c r="J40" i="3"/>
  <c r="CF242" i="7"/>
  <c r="H281" i="7"/>
  <c r="G281" i="7"/>
  <c r="B136" i="7"/>
  <c r="B281" i="7"/>
  <c r="C119" i="8"/>
  <c r="CQ142" i="7" l="1"/>
  <c r="CG142" i="7"/>
  <c r="BU142" i="7"/>
  <c r="BK142" i="7"/>
  <c r="BA142" i="7"/>
  <c r="AO142" i="7"/>
  <c r="AE142" i="7"/>
  <c r="U142" i="7"/>
  <c r="I142" i="7"/>
  <c r="CP142" i="7"/>
  <c r="CF142" i="7"/>
  <c r="BT142" i="7"/>
  <c r="BJ142" i="7"/>
  <c r="AZ142" i="7"/>
  <c r="AL142" i="7"/>
  <c r="V142" i="7"/>
  <c r="F142" i="7"/>
  <c r="D142" i="7"/>
  <c r="CK142" i="7"/>
  <c r="CA142" i="7"/>
  <c r="BQ142" i="7"/>
  <c r="BE142" i="7"/>
  <c r="AU142" i="7"/>
  <c r="AK142" i="7"/>
  <c r="Y142" i="7"/>
  <c r="O142" i="7"/>
  <c r="E142" i="7"/>
  <c r="CJ142" i="7"/>
  <c r="BZ142" i="7"/>
  <c r="BP142" i="7"/>
  <c r="BD142" i="7"/>
  <c r="AT142" i="7"/>
  <c r="AD142" i="7"/>
  <c r="N142" i="7"/>
  <c r="CU142" i="7"/>
  <c r="CM142" i="7"/>
  <c r="CE142" i="7"/>
  <c r="BW142" i="7"/>
  <c r="BO142" i="7"/>
  <c r="BG142" i="7"/>
  <c r="AY142" i="7"/>
  <c r="AQ142" i="7"/>
  <c r="AI142" i="7"/>
  <c r="AA142" i="7"/>
  <c r="S142" i="7"/>
  <c r="K142" i="7"/>
  <c r="CT142" i="7"/>
  <c r="CL142" i="7"/>
  <c r="CD142" i="7"/>
  <c r="BV142" i="7"/>
  <c r="BN142" i="7"/>
  <c r="BF142" i="7"/>
  <c r="AX142" i="7"/>
  <c r="AP142" i="7"/>
  <c r="AH142" i="7"/>
  <c r="Z142" i="7"/>
  <c r="R142" i="7"/>
  <c r="J142" i="7"/>
  <c r="D82" i="9"/>
  <c r="R82" i="9" s="1"/>
  <c r="H82" i="9"/>
  <c r="AN142" i="7"/>
  <c r="AF142" i="7"/>
  <c r="X142" i="7"/>
  <c r="P142" i="7"/>
  <c r="C143" i="7"/>
  <c r="D83" i="9" s="1"/>
  <c r="R83" i="9" s="1"/>
  <c r="E143" i="7"/>
  <c r="G143" i="7"/>
  <c r="M143" i="7"/>
  <c r="O143" i="7"/>
  <c r="U143" i="7"/>
  <c r="W143" i="7"/>
  <c r="AC143" i="7"/>
  <c r="AE143" i="7"/>
  <c r="AK143" i="7"/>
  <c r="AM143" i="7"/>
  <c r="AS143" i="7"/>
  <c r="AU143" i="7"/>
  <c r="BA143" i="7"/>
  <c r="BC143" i="7"/>
  <c r="BI143" i="7"/>
  <c r="BK143" i="7"/>
  <c r="BQ143" i="7"/>
  <c r="BS143" i="7"/>
  <c r="BY143" i="7"/>
  <c r="CA143" i="7"/>
  <c r="CG143" i="7"/>
  <c r="CI143" i="7"/>
  <c r="CO143" i="7"/>
  <c r="CQ143" i="7"/>
  <c r="F143" i="7"/>
  <c r="H143" i="7"/>
  <c r="J143" i="7"/>
  <c r="N143" i="7"/>
  <c r="P143" i="7"/>
  <c r="R143" i="7"/>
  <c r="V143" i="7"/>
  <c r="X143" i="7"/>
  <c r="Z143" i="7"/>
  <c r="AD143" i="7"/>
  <c r="AF143" i="7"/>
  <c r="AH143" i="7"/>
  <c r="AL143" i="7"/>
  <c r="AN143" i="7"/>
  <c r="AP143" i="7"/>
  <c r="AT143" i="7"/>
  <c r="AV143" i="7"/>
  <c r="AX143" i="7"/>
  <c r="BB143" i="7"/>
  <c r="BD143" i="7"/>
  <c r="BF143" i="7"/>
  <c r="BJ143" i="7"/>
  <c r="BL143" i="7"/>
  <c r="BN143" i="7"/>
  <c r="BR143" i="7"/>
  <c r="BT143" i="7"/>
  <c r="BV143" i="7"/>
  <c r="BZ143" i="7"/>
  <c r="CB143" i="7"/>
  <c r="CD143" i="7"/>
  <c r="CH143" i="7"/>
  <c r="CJ143" i="7"/>
  <c r="CL143" i="7"/>
  <c r="CP143" i="7"/>
  <c r="CR143" i="7"/>
  <c r="CT143" i="7"/>
  <c r="O8" i="7"/>
  <c r="O4" i="7" s="1"/>
  <c r="P125" i="7"/>
  <c r="CU128" i="7"/>
  <c r="CI128" i="7"/>
  <c r="O271" i="7"/>
  <c r="O128" i="7"/>
  <c r="AA128" i="7"/>
  <c r="AM128" i="7"/>
  <c r="AY128" i="7"/>
  <c r="BK128" i="7"/>
  <c r="BW128" i="7"/>
  <c r="O243" i="7"/>
  <c r="AA243" i="7"/>
  <c r="AM243" i="7"/>
  <c r="AY243" i="7"/>
  <c r="BK243" i="7"/>
  <c r="BW243" i="7"/>
  <c r="CI243" i="7"/>
  <c r="CU243" i="7"/>
  <c r="C23" i="3"/>
  <c r="BJ274" i="7"/>
  <c r="BJ244" i="7"/>
  <c r="BJ5" i="7" s="1"/>
  <c r="AL274" i="7"/>
  <c r="AL244" i="7"/>
  <c r="AL5" i="7" s="1"/>
  <c r="N274" i="7"/>
  <c r="N244" i="7"/>
  <c r="N5" i="7" s="1"/>
  <c r="CT274" i="7"/>
  <c r="CT244" i="7"/>
  <c r="CT5" i="7" s="1"/>
  <c r="BV274" i="7"/>
  <c r="BV244" i="7"/>
  <c r="BV5" i="7" s="1"/>
  <c r="AX274" i="7"/>
  <c r="AX244" i="7"/>
  <c r="AX5" i="7" s="1"/>
  <c r="Z274" i="7"/>
  <c r="Z244" i="7"/>
  <c r="Z5" i="7" s="1"/>
  <c r="CH274" i="7"/>
  <c r="CH244" i="7"/>
  <c r="CH5" i="7" s="1"/>
  <c r="C13" i="7"/>
  <c r="I279" i="7"/>
  <c r="F280" i="7"/>
  <c r="K277" i="7"/>
  <c r="L277" i="7"/>
  <c r="M276" i="7"/>
  <c r="J278" i="7"/>
  <c r="E281" i="7"/>
  <c r="D285" i="7"/>
  <c r="C120" i="8"/>
  <c r="B137" i="7"/>
  <c r="B282" i="7"/>
  <c r="J49" i="3"/>
  <c r="K40" i="3"/>
  <c r="A18" i="11"/>
  <c r="K20" i="2"/>
  <c r="BZ124" i="6"/>
  <c r="B20" i="5"/>
  <c r="U20" i="5" s="1"/>
  <c r="H23" i="2"/>
  <c r="I22" i="2"/>
  <c r="L19" i="2"/>
  <c r="M18" i="2"/>
  <c r="M20" i="3"/>
  <c r="N13" i="3"/>
  <c r="M22" i="3"/>
  <c r="M14" i="3"/>
  <c r="J21" i="2"/>
  <c r="G282" i="7"/>
  <c r="H282" i="7"/>
  <c r="CH242" i="7"/>
  <c r="CG242" i="7"/>
  <c r="A143" i="7"/>
  <c r="A288" i="7"/>
  <c r="I58" i="3"/>
  <c r="CR242" i="7"/>
  <c r="CQ242" i="7"/>
  <c r="BW242" i="7"/>
  <c r="N17" i="2"/>
  <c r="L31" i="3"/>
  <c r="G76" i="3"/>
  <c r="H67" i="3"/>
  <c r="D143" i="7" l="1"/>
  <c r="H83" i="9" s="1"/>
  <c r="CN143" i="7"/>
  <c r="CF143" i="7"/>
  <c r="BX143" i="7"/>
  <c r="BP143" i="7"/>
  <c r="BH143" i="7"/>
  <c r="AZ143" i="7"/>
  <c r="AR143" i="7"/>
  <c r="AJ143" i="7"/>
  <c r="AB143" i="7"/>
  <c r="T143" i="7"/>
  <c r="L143" i="7"/>
  <c r="CU143" i="7"/>
  <c r="CM143" i="7"/>
  <c r="CE143" i="7"/>
  <c r="BW143" i="7"/>
  <c r="BO143" i="7"/>
  <c r="BG143" i="7"/>
  <c r="AY143" i="7"/>
  <c r="AQ143" i="7"/>
  <c r="AI143" i="7"/>
  <c r="AA143" i="7"/>
  <c r="S143" i="7"/>
  <c r="K143" i="7"/>
  <c r="D83" i="10"/>
  <c r="CS143" i="7"/>
  <c r="CK143" i="7"/>
  <c r="CC143" i="7"/>
  <c r="BU143" i="7"/>
  <c r="BM143" i="7"/>
  <c r="BE143" i="7"/>
  <c r="AW143" i="7"/>
  <c r="AO143" i="7"/>
  <c r="AG143" i="7"/>
  <c r="Y143" i="7"/>
  <c r="Q143" i="7"/>
  <c r="I143" i="7"/>
  <c r="C144" i="7"/>
  <c r="H144" i="7" s="1"/>
  <c r="BC144" i="7"/>
  <c r="BK144" i="7"/>
  <c r="BS144" i="7"/>
  <c r="CA144" i="7"/>
  <c r="CI144" i="7"/>
  <c r="CQ144" i="7"/>
  <c r="BW274" i="7"/>
  <c r="BW244" i="7"/>
  <c r="BW5" i="7" s="1"/>
  <c r="AY274" i="7"/>
  <c r="AY244" i="7"/>
  <c r="AY5" i="7" s="1"/>
  <c r="AA274" i="7"/>
  <c r="AA244" i="7"/>
  <c r="AA5" i="7" s="1"/>
  <c r="CU274" i="7"/>
  <c r="CU244" i="7"/>
  <c r="CU5" i="7" s="1"/>
  <c r="BK274" i="7"/>
  <c r="BK244" i="7"/>
  <c r="BK5" i="7" s="1"/>
  <c r="AM274" i="7"/>
  <c r="AM244" i="7"/>
  <c r="AM5" i="7" s="1"/>
  <c r="O274" i="7"/>
  <c r="O244" i="7"/>
  <c r="O5" i="7" s="1"/>
  <c r="CI274" i="7"/>
  <c r="CI244" i="7"/>
  <c r="CI5" i="7" s="1"/>
  <c r="Q125" i="7"/>
  <c r="P271" i="7"/>
  <c r="P8" i="7"/>
  <c r="P4" i="7" s="1"/>
  <c r="D23" i="3"/>
  <c r="N276" i="7"/>
  <c r="F281" i="7"/>
  <c r="I280" i="7"/>
  <c r="J279" i="7"/>
  <c r="M277" i="7"/>
  <c r="L278" i="7"/>
  <c r="K278" i="7"/>
  <c r="C23" i="6"/>
  <c r="CV134" i="7"/>
  <c r="CV280" i="7" s="1"/>
  <c r="C14" i="7"/>
  <c r="C280" i="7"/>
  <c r="E282" i="7"/>
  <c r="D286" i="7"/>
  <c r="H76" i="3"/>
  <c r="L40" i="3"/>
  <c r="CS242" i="7"/>
  <c r="CT242" i="7"/>
  <c r="A289" i="7"/>
  <c r="A144" i="7"/>
  <c r="CI242" i="7"/>
  <c r="H283" i="7"/>
  <c r="G283" i="7"/>
  <c r="J22" i="2"/>
  <c r="M31" i="3"/>
  <c r="K21" i="2"/>
  <c r="A19" i="11"/>
  <c r="K49" i="3"/>
  <c r="N18" i="2"/>
  <c r="I67" i="3"/>
  <c r="N22" i="3"/>
  <c r="N20" i="3"/>
  <c r="N14" i="3"/>
  <c r="M19" i="2"/>
  <c r="L20" i="2"/>
  <c r="I23" i="2"/>
  <c r="B21" i="5"/>
  <c r="U21" i="5" s="1"/>
  <c r="CA124" i="6"/>
  <c r="J58" i="3"/>
  <c r="B138" i="7"/>
  <c r="B283" i="7"/>
  <c r="C121" i="8"/>
  <c r="H84" i="9" l="1"/>
  <c r="CU144" i="7"/>
  <c r="CM144" i="7"/>
  <c r="CE144" i="7"/>
  <c r="BW144" i="7"/>
  <c r="BO144" i="7"/>
  <c r="BG144" i="7"/>
  <c r="AY144" i="7"/>
  <c r="AQ144" i="7"/>
  <c r="AI144" i="7"/>
  <c r="AA144" i="7"/>
  <c r="S144" i="7"/>
  <c r="K144" i="7"/>
  <c r="CT144" i="7"/>
  <c r="CL144" i="7"/>
  <c r="CD144" i="7"/>
  <c r="BV144" i="7"/>
  <c r="BN144" i="7"/>
  <c r="BB144" i="7"/>
  <c r="AR144" i="7"/>
  <c r="AH144" i="7"/>
  <c r="V144" i="7"/>
  <c r="L144" i="7"/>
  <c r="D84" i="9"/>
  <c r="R84" i="9" s="1"/>
  <c r="CS144" i="7"/>
  <c r="CK144" i="7"/>
  <c r="CC144" i="7"/>
  <c r="BU144" i="7"/>
  <c r="BM144" i="7"/>
  <c r="BE144" i="7"/>
  <c r="AW144" i="7"/>
  <c r="AO144" i="7"/>
  <c r="AG144" i="7"/>
  <c r="Y144" i="7"/>
  <c r="Q144" i="7"/>
  <c r="I144" i="7"/>
  <c r="CR144" i="7"/>
  <c r="CJ144" i="7"/>
  <c r="CB144" i="7"/>
  <c r="BT144" i="7"/>
  <c r="BJ144" i="7"/>
  <c r="AZ144" i="7"/>
  <c r="AP144" i="7"/>
  <c r="AD144" i="7"/>
  <c r="T144" i="7"/>
  <c r="J144" i="7"/>
  <c r="AU144" i="7"/>
  <c r="AE144" i="7"/>
  <c r="G144" i="7"/>
  <c r="BZ144" i="7"/>
  <c r="R144" i="7"/>
  <c r="AM144" i="7"/>
  <c r="W144" i="7"/>
  <c r="O144" i="7"/>
  <c r="CP144" i="7"/>
  <c r="CH144" i="7"/>
  <c r="BR144" i="7"/>
  <c r="BH144" i="7"/>
  <c r="AX144" i="7"/>
  <c r="AL144" i="7"/>
  <c r="AB144" i="7"/>
  <c r="F144" i="7"/>
  <c r="D144" i="7"/>
  <c r="CO144" i="7"/>
  <c r="CG144" i="7"/>
  <c r="BY144" i="7"/>
  <c r="BQ144" i="7"/>
  <c r="BI144" i="7"/>
  <c r="BA144" i="7"/>
  <c r="AS144" i="7"/>
  <c r="AK144" i="7"/>
  <c r="AC144" i="7"/>
  <c r="U144" i="7"/>
  <c r="M144" i="7"/>
  <c r="E144" i="7"/>
  <c r="CN144" i="7"/>
  <c r="CF144" i="7"/>
  <c r="BX144" i="7"/>
  <c r="BP144" i="7"/>
  <c r="BF144" i="7"/>
  <c r="AT144" i="7"/>
  <c r="AJ144" i="7"/>
  <c r="Z144" i="7"/>
  <c r="N144" i="7"/>
  <c r="D84" i="10"/>
  <c r="BL144" i="7"/>
  <c r="BD144" i="7"/>
  <c r="AV144" i="7"/>
  <c r="AN144" i="7"/>
  <c r="AF144" i="7"/>
  <c r="X144" i="7"/>
  <c r="P144" i="7"/>
  <c r="C145" i="7"/>
  <c r="W145" i="7" s="1"/>
  <c r="AF145" i="7"/>
  <c r="AN145" i="7"/>
  <c r="AV145" i="7"/>
  <c r="BD145" i="7"/>
  <c r="BL145" i="7"/>
  <c r="BT145" i="7"/>
  <c r="CB145" i="7"/>
  <c r="CJ145" i="7"/>
  <c r="CR145" i="7"/>
  <c r="Q8" i="7"/>
  <c r="Q4" i="7" s="1"/>
  <c r="Q271" i="7"/>
  <c r="R125" i="7"/>
  <c r="C29" i="3"/>
  <c r="P257" i="7" s="1"/>
  <c r="P261" i="7" s="1"/>
  <c r="K279" i="7"/>
  <c r="L279" i="7"/>
  <c r="CV135" i="7"/>
  <c r="CV281" i="7" s="1"/>
  <c r="C15" i="7"/>
  <c r="C281" i="7"/>
  <c r="C24" i="6"/>
  <c r="M278" i="7"/>
  <c r="J280" i="7"/>
  <c r="I281" i="7"/>
  <c r="F282" i="7"/>
  <c r="N277" i="7"/>
  <c r="E283" i="7"/>
  <c r="D287" i="7"/>
  <c r="C122" i="8"/>
  <c r="B139" i="7"/>
  <c r="B284" i="7"/>
  <c r="J67" i="3"/>
  <c r="I76" i="3"/>
  <c r="K58" i="3"/>
  <c r="M40" i="3"/>
  <c r="CU242" i="7"/>
  <c r="CB124" i="6"/>
  <c r="B22" i="5"/>
  <c r="L21" i="2"/>
  <c r="M20" i="2"/>
  <c r="N31" i="3"/>
  <c r="N19" i="2"/>
  <c r="A20" i="11"/>
  <c r="K22" i="2"/>
  <c r="J23" i="2"/>
  <c r="G284" i="7"/>
  <c r="H284" i="7"/>
  <c r="A145" i="7"/>
  <c r="A290" i="7"/>
  <c r="L49" i="3"/>
  <c r="CH145" i="7" l="1"/>
  <c r="BR145" i="7"/>
  <c r="BB145" i="7"/>
  <c r="AL145" i="7"/>
  <c r="V145" i="7"/>
  <c r="F145" i="7"/>
  <c r="CG145" i="7"/>
  <c r="BQ145" i="7"/>
  <c r="BA145" i="7"/>
  <c r="AK145" i="7"/>
  <c r="AC145" i="7"/>
  <c r="M145" i="7"/>
  <c r="E145" i="7"/>
  <c r="D145" i="7"/>
  <c r="CN145" i="7"/>
  <c r="CF145" i="7"/>
  <c r="BX145" i="7"/>
  <c r="BP145" i="7"/>
  <c r="BH145" i="7"/>
  <c r="AZ145" i="7"/>
  <c r="AR145" i="7"/>
  <c r="AJ145" i="7"/>
  <c r="AB145" i="7"/>
  <c r="T145" i="7"/>
  <c r="L145" i="7"/>
  <c r="CU145" i="7"/>
  <c r="CM145" i="7"/>
  <c r="CE145" i="7"/>
  <c r="BW145" i="7"/>
  <c r="BO145" i="7"/>
  <c r="BG145" i="7"/>
  <c r="AY145" i="7"/>
  <c r="AQ145" i="7"/>
  <c r="AI145" i="7"/>
  <c r="AA145" i="7"/>
  <c r="S145" i="7"/>
  <c r="K145" i="7"/>
  <c r="D85" i="10"/>
  <c r="X145" i="7"/>
  <c r="H145" i="7"/>
  <c r="CI145" i="7"/>
  <c r="BS145" i="7"/>
  <c r="BK145" i="7"/>
  <c r="AU145" i="7"/>
  <c r="AM145" i="7"/>
  <c r="AE145" i="7"/>
  <c r="O145" i="7"/>
  <c r="G145" i="7"/>
  <c r="CP145" i="7"/>
  <c r="BZ145" i="7"/>
  <c r="BJ145" i="7"/>
  <c r="AT145" i="7"/>
  <c r="AD145" i="7"/>
  <c r="N145" i="7"/>
  <c r="CO145" i="7"/>
  <c r="BY145" i="7"/>
  <c r="BI145" i="7"/>
  <c r="AS145" i="7"/>
  <c r="U145" i="7"/>
  <c r="CT145" i="7"/>
  <c r="CL145" i="7"/>
  <c r="CD145" i="7"/>
  <c r="BV145" i="7"/>
  <c r="BN145" i="7"/>
  <c r="BF145" i="7"/>
  <c r="AX145" i="7"/>
  <c r="AP145" i="7"/>
  <c r="AH145" i="7"/>
  <c r="Z145" i="7"/>
  <c r="R145" i="7"/>
  <c r="J145" i="7"/>
  <c r="CS145" i="7"/>
  <c r="CK145" i="7"/>
  <c r="CC145" i="7"/>
  <c r="BU145" i="7"/>
  <c r="BM145" i="7"/>
  <c r="BE145" i="7"/>
  <c r="AW145" i="7"/>
  <c r="AO145" i="7"/>
  <c r="AG145" i="7"/>
  <c r="Y145" i="7"/>
  <c r="Q145" i="7"/>
  <c r="I145" i="7"/>
  <c r="D85" i="9"/>
  <c r="R85" i="9" s="1"/>
  <c r="P145" i="7"/>
  <c r="CQ145" i="7"/>
  <c r="CA145" i="7"/>
  <c r="BC145" i="7"/>
  <c r="H85" i="9"/>
  <c r="C146" i="7"/>
  <c r="H146" i="7" s="1"/>
  <c r="N146" i="7"/>
  <c r="AD146" i="7"/>
  <c r="AT146" i="7"/>
  <c r="BJ146" i="7"/>
  <c r="BZ146" i="7"/>
  <c r="CP146" i="7"/>
  <c r="O146" i="7"/>
  <c r="AE146" i="7"/>
  <c r="AU146" i="7"/>
  <c r="BK146" i="7"/>
  <c r="CA146" i="7"/>
  <c r="CQ146" i="7"/>
  <c r="S85" i="9"/>
  <c r="P260" i="7"/>
  <c r="P262" i="7"/>
  <c r="S125" i="7"/>
  <c r="R271" i="7"/>
  <c r="R8" i="7"/>
  <c r="R4" i="7" s="1"/>
  <c r="E23" i="3"/>
  <c r="D29" i="3"/>
  <c r="Q257" i="7" s="1"/>
  <c r="Q261" i="7" s="1"/>
  <c r="F283" i="7"/>
  <c r="I282" i="7"/>
  <c r="M279" i="7"/>
  <c r="C25" i="6"/>
  <c r="O276" i="7"/>
  <c r="N278" i="7"/>
  <c r="CV136" i="7"/>
  <c r="CV282" i="7" s="1"/>
  <c r="C282" i="7"/>
  <c r="C16" i="7"/>
  <c r="J281" i="7"/>
  <c r="L280" i="7"/>
  <c r="K280" i="7"/>
  <c r="CV137" i="7"/>
  <c r="CV283" i="7" s="1"/>
  <c r="C283" i="7"/>
  <c r="C17" i="7"/>
  <c r="E284" i="7"/>
  <c r="D288" i="7"/>
  <c r="L58" i="3"/>
  <c r="H285" i="7"/>
  <c r="G285" i="7"/>
  <c r="K23" i="2"/>
  <c r="N20" i="2"/>
  <c r="M21" i="2"/>
  <c r="L22" i="2"/>
  <c r="B23" i="5"/>
  <c r="CC124" i="6"/>
  <c r="J76" i="3"/>
  <c r="B140" i="7"/>
  <c r="B285" i="7"/>
  <c r="C123" i="8"/>
  <c r="A291" i="7"/>
  <c r="A146" i="7"/>
  <c r="A21" i="11"/>
  <c r="N40" i="3"/>
  <c r="M49" i="3"/>
  <c r="K67" i="3"/>
  <c r="CI146" i="7" l="1"/>
  <c r="BS146" i="7"/>
  <c r="BC146" i="7"/>
  <c r="AM146" i="7"/>
  <c r="W146" i="7"/>
  <c r="G146" i="7"/>
  <c r="CH146" i="7"/>
  <c r="BR146" i="7"/>
  <c r="BB146" i="7"/>
  <c r="AL146" i="7"/>
  <c r="V146" i="7"/>
  <c r="F146" i="7"/>
  <c r="D146" i="7"/>
  <c r="H86" i="9" s="1"/>
  <c r="CG146" i="7"/>
  <c r="BQ146" i="7"/>
  <c r="BA146" i="7"/>
  <c r="AK146" i="7"/>
  <c r="U146" i="7"/>
  <c r="E146" i="7"/>
  <c r="CF146" i="7"/>
  <c r="BP146" i="7"/>
  <c r="AZ146" i="7"/>
  <c r="AJ146" i="7"/>
  <c r="T146" i="7"/>
  <c r="D86" i="10"/>
  <c r="CO146" i="7"/>
  <c r="BY146" i="7"/>
  <c r="BI146" i="7"/>
  <c r="AS146" i="7"/>
  <c r="AC146" i="7"/>
  <c r="M146" i="7"/>
  <c r="CN146" i="7"/>
  <c r="BX146" i="7"/>
  <c r="BH146" i="7"/>
  <c r="AR146" i="7"/>
  <c r="AB146" i="7"/>
  <c r="L146" i="7"/>
  <c r="S82" i="9"/>
  <c r="C147" i="7"/>
  <c r="CU146" i="7"/>
  <c r="CM146" i="7"/>
  <c r="CE146" i="7"/>
  <c r="BW146" i="7"/>
  <c r="BO146" i="7"/>
  <c r="BG146" i="7"/>
  <c r="AY146" i="7"/>
  <c r="AQ146" i="7"/>
  <c r="AI146" i="7"/>
  <c r="AA146" i="7"/>
  <c r="S146" i="7"/>
  <c r="S86" i="9" s="1"/>
  <c r="K146" i="7"/>
  <c r="CT146" i="7"/>
  <c r="CL146" i="7"/>
  <c r="CD146" i="7"/>
  <c r="BV146" i="7"/>
  <c r="BN146" i="7"/>
  <c r="BF146" i="7"/>
  <c r="AX146" i="7"/>
  <c r="AP146" i="7"/>
  <c r="AH146" i="7"/>
  <c r="Z146" i="7"/>
  <c r="R146" i="7"/>
  <c r="J146" i="7"/>
  <c r="D86" i="9"/>
  <c r="R86" i="9" s="1"/>
  <c r="S84" i="9"/>
  <c r="CS146" i="7"/>
  <c r="CK146" i="7"/>
  <c r="CC146" i="7"/>
  <c r="BU146" i="7"/>
  <c r="BM146" i="7"/>
  <c r="BE146" i="7"/>
  <c r="AW146" i="7"/>
  <c r="AO146" i="7"/>
  <c r="AG146" i="7"/>
  <c r="Y146" i="7"/>
  <c r="Q146" i="7"/>
  <c r="I146" i="7"/>
  <c r="CR146" i="7"/>
  <c r="CJ146" i="7"/>
  <c r="CB146" i="7"/>
  <c r="BT146" i="7"/>
  <c r="BL146" i="7"/>
  <c r="BD146" i="7"/>
  <c r="AV146" i="7"/>
  <c r="AN146" i="7"/>
  <c r="AF146" i="7"/>
  <c r="X146" i="7"/>
  <c r="P146" i="7"/>
  <c r="S83" i="9"/>
  <c r="S81" i="9"/>
  <c r="D87" i="9"/>
  <c r="R87" i="9" s="1"/>
  <c r="D87" i="10"/>
  <c r="E147" i="7"/>
  <c r="G147" i="7"/>
  <c r="I147" i="7"/>
  <c r="K147" i="7"/>
  <c r="M147" i="7"/>
  <c r="O147" i="7"/>
  <c r="Q147" i="7"/>
  <c r="S147" i="7"/>
  <c r="U147" i="7"/>
  <c r="W147" i="7"/>
  <c r="Y147" i="7"/>
  <c r="AA147" i="7"/>
  <c r="AC147" i="7"/>
  <c r="AE147" i="7"/>
  <c r="AG147" i="7"/>
  <c r="AI147" i="7"/>
  <c r="AK147" i="7"/>
  <c r="AM147" i="7"/>
  <c r="AO147" i="7"/>
  <c r="AQ147" i="7"/>
  <c r="AS147" i="7"/>
  <c r="AU147" i="7"/>
  <c r="AW147" i="7"/>
  <c r="AY147" i="7"/>
  <c r="BA147" i="7"/>
  <c r="BC147" i="7"/>
  <c r="BE147" i="7"/>
  <c r="BG147" i="7"/>
  <c r="BI147" i="7"/>
  <c r="BK147" i="7"/>
  <c r="BM147" i="7"/>
  <c r="BO147" i="7"/>
  <c r="BQ147" i="7"/>
  <c r="BS147" i="7"/>
  <c r="BU147" i="7"/>
  <c r="BW147" i="7"/>
  <c r="BY147" i="7"/>
  <c r="CA147" i="7"/>
  <c r="CC147" i="7"/>
  <c r="CE147" i="7"/>
  <c r="CG147" i="7"/>
  <c r="CI147" i="7"/>
  <c r="CK147" i="7"/>
  <c r="CM147" i="7"/>
  <c r="CO147" i="7"/>
  <c r="CQ147" i="7"/>
  <c r="CS147" i="7"/>
  <c r="CU147" i="7"/>
  <c r="F147" i="7"/>
  <c r="H147" i="7"/>
  <c r="J147" i="7"/>
  <c r="L147" i="7"/>
  <c r="N147" i="7"/>
  <c r="P147" i="7"/>
  <c r="R147" i="7"/>
  <c r="T147" i="7"/>
  <c r="V147" i="7"/>
  <c r="X147" i="7"/>
  <c r="Z147" i="7"/>
  <c r="AB147" i="7"/>
  <c r="AD147" i="7"/>
  <c r="AF147" i="7"/>
  <c r="AH147" i="7"/>
  <c r="AJ147" i="7"/>
  <c r="AL147" i="7"/>
  <c r="AN147" i="7"/>
  <c r="AP147" i="7"/>
  <c r="AR147" i="7"/>
  <c r="AT147" i="7"/>
  <c r="AV147" i="7"/>
  <c r="AX147" i="7"/>
  <c r="AZ147" i="7"/>
  <c r="BB147" i="7"/>
  <c r="BD147" i="7"/>
  <c r="BF147" i="7"/>
  <c r="BH147" i="7"/>
  <c r="BJ147" i="7"/>
  <c r="BL147" i="7"/>
  <c r="BN147" i="7"/>
  <c r="BP147" i="7"/>
  <c r="BR147" i="7"/>
  <c r="BT147" i="7"/>
  <c r="BV147" i="7"/>
  <c r="BX147" i="7"/>
  <c r="BZ147" i="7"/>
  <c r="CB147" i="7"/>
  <c r="CD147" i="7"/>
  <c r="CF147" i="7"/>
  <c r="CH147" i="7"/>
  <c r="CJ147" i="7"/>
  <c r="CL147" i="7"/>
  <c r="CN147" i="7"/>
  <c r="CP147" i="7"/>
  <c r="CR147" i="7"/>
  <c r="CT147" i="7"/>
  <c r="D147" i="7"/>
  <c r="Q260" i="7"/>
  <c r="Q262" i="7"/>
  <c r="E29" i="3"/>
  <c r="R257" i="7" s="1"/>
  <c r="R261" i="7" s="1"/>
  <c r="S8" i="7"/>
  <c r="S4" i="7" s="1"/>
  <c r="S271" i="7"/>
  <c r="T125" i="7"/>
  <c r="F23" i="3"/>
  <c r="K281" i="7"/>
  <c r="L281" i="7"/>
  <c r="P276" i="7"/>
  <c r="N279" i="7"/>
  <c r="C26" i="6"/>
  <c r="M280" i="7"/>
  <c r="J282" i="7"/>
  <c r="O277" i="7"/>
  <c r="I283" i="7"/>
  <c r="F284" i="7"/>
  <c r="E285" i="7"/>
  <c r="CV138" i="7"/>
  <c r="CV284" i="7" s="1"/>
  <c r="C284" i="7"/>
  <c r="C18" i="7"/>
  <c r="D289" i="7"/>
  <c r="K76" i="3"/>
  <c r="M58" i="3"/>
  <c r="N49" i="3"/>
  <c r="C124" i="8"/>
  <c r="B141" i="7"/>
  <c r="E81" i="10" s="1"/>
  <c r="B286" i="7"/>
  <c r="CD124" i="6"/>
  <c r="B24" i="5"/>
  <c r="L23" i="2"/>
  <c r="M22" i="2"/>
  <c r="N21" i="2"/>
  <c r="G286" i="7"/>
  <c r="H286" i="7"/>
  <c r="L67" i="3"/>
  <c r="A22" i="11"/>
  <c r="A147" i="7"/>
  <c r="A292" i="7"/>
  <c r="C148" i="7" l="1"/>
  <c r="D88" i="10" s="1"/>
  <c r="H87" i="9"/>
  <c r="D88" i="9"/>
  <c r="R88" i="9" s="1"/>
  <c r="F148" i="7"/>
  <c r="H148" i="7"/>
  <c r="J148" i="7"/>
  <c r="N148" i="7"/>
  <c r="P148" i="7"/>
  <c r="R148" i="7"/>
  <c r="V148" i="7"/>
  <c r="X148" i="7"/>
  <c r="Z148" i="7"/>
  <c r="AD148" i="7"/>
  <c r="AF148" i="7"/>
  <c r="AH148" i="7"/>
  <c r="AL148" i="7"/>
  <c r="AN148" i="7"/>
  <c r="AP148" i="7"/>
  <c r="AT148" i="7"/>
  <c r="AV148" i="7"/>
  <c r="AX148" i="7"/>
  <c r="BB148" i="7"/>
  <c r="BD148" i="7"/>
  <c r="BF148" i="7"/>
  <c r="BJ148" i="7"/>
  <c r="BL148" i="7"/>
  <c r="BN148" i="7"/>
  <c r="BR148" i="7"/>
  <c r="BT148" i="7"/>
  <c r="BV148" i="7"/>
  <c r="BZ148" i="7"/>
  <c r="CB148" i="7"/>
  <c r="CD148" i="7"/>
  <c r="CH148" i="7"/>
  <c r="CJ148" i="7"/>
  <c r="CL148" i="7"/>
  <c r="CP148" i="7"/>
  <c r="CR148" i="7"/>
  <c r="CT148" i="7"/>
  <c r="G148" i="7"/>
  <c r="I148" i="7"/>
  <c r="K148" i="7"/>
  <c r="O148" i="7"/>
  <c r="Q148" i="7"/>
  <c r="S148" i="7"/>
  <c r="W148" i="7"/>
  <c r="Y148" i="7"/>
  <c r="AA148" i="7"/>
  <c r="AE148" i="7"/>
  <c r="AG148" i="7"/>
  <c r="AI148" i="7"/>
  <c r="AM148" i="7"/>
  <c r="AO148" i="7"/>
  <c r="AQ148" i="7"/>
  <c r="AU148" i="7"/>
  <c r="AW148" i="7"/>
  <c r="AY148" i="7"/>
  <c r="BC148" i="7"/>
  <c r="BE148" i="7"/>
  <c r="BG148" i="7"/>
  <c r="BK148" i="7"/>
  <c r="BM148" i="7"/>
  <c r="BO148" i="7"/>
  <c r="BS148" i="7"/>
  <c r="BU148" i="7"/>
  <c r="BW148" i="7"/>
  <c r="CA148" i="7"/>
  <c r="CC148" i="7"/>
  <c r="CE148" i="7"/>
  <c r="CI148" i="7"/>
  <c r="CK148" i="7"/>
  <c r="CM148" i="7"/>
  <c r="CQ148" i="7"/>
  <c r="CS148" i="7"/>
  <c r="CU148" i="7"/>
  <c r="S87" i="9"/>
  <c r="T8" i="7"/>
  <c r="T4" i="7" s="1"/>
  <c r="U125" i="7"/>
  <c r="T271" i="7"/>
  <c r="G23" i="3"/>
  <c r="R260" i="7"/>
  <c r="R262" i="7"/>
  <c r="CV139" i="7"/>
  <c r="CV285" i="7" s="1"/>
  <c r="C19" i="7"/>
  <c r="C285" i="7"/>
  <c r="O278" i="7"/>
  <c r="C27" i="6"/>
  <c r="N280" i="7"/>
  <c r="F285" i="7"/>
  <c r="I284" i="7"/>
  <c r="J283" i="7"/>
  <c r="M281" i="7"/>
  <c r="P277" i="7"/>
  <c r="L282" i="7"/>
  <c r="K282" i="7"/>
  <c r="E286" i="7"/>
  <c r="D290" i="7"/>
  <c r="CE124" i="6"/>
  <c r="B142" i="7"/>
  <c r="E82" i="10" s="1"/>
  <c r="B287" i="7"/>
  <c r="C125" i="8"/>
  <c r="N58" i="3"/>
  <c r="A293" i="7"/>
  <c r="A148" i="7"/>
  <c r="A23" i="11"/>
  <c r="L76" i="3"/>
  <c r="H287" i="7"/>
  <c r="G287" i="7"/>
  <c r="N22" i="2"/>
  <c r="M23" i="2"/>
  <c r="B25" i="5"/>
  <c r="M67" i="3"/>
  <c r="D148" i="7" l="1"/>
  <c r="CO148" i="7"/>
  <c r="CG148" i="7"/>
  <c r="BY148" i="7"/>
  <c r="BQ148" i="7"/>
  <c r="BI148" i="7"/>
  <c r="BA148" i="7"/>
  <c r="AS148" i="7"/>
  <c r="AK148" i="7"/>
  <c r="AC148" i="7"/>
  <c r="U148" i="7"/>
  <c r="M148" i="7"/>
  <c r="E148" i="7"/>
  <c r="CN148" i="7"/>
  <c r="CF148" i="7"/>
  <c r="BX148" i="7"/>
  <c r="BP148" i="7"/>
  <c r="BH148" i="7"/>
  <c r="AZ148" i="7"/>
  <c r="AR148" i="7"/>
  <c r="AJ148" i="7"/>
  <c r="AB148" i="7"/>
  <c r="T148" i="7"/>
  <c r="L148" i="7"/>
  <c r="C149" i="7"/>
  <c r="D89" i="9" s="1"/>
  <c r="R89" i="9" s="1"/>
  <c r="H88" i="9"/>
  <c r="K149" i="7"/>
  <c r="O149" i="7"/>
  <c r="S149" i="7"/>
  <c r="W149" i="7"/>
  <c r="F149" i="7"/>
  <c r="J149" i="7"/>
  <c r="N149" i="7"/>
  <c r="R149" i="7"/>
  <c r="V149" i="7"/>
  <c r="Z149" i="7"/>
  <c r="AC149" i="7"/>
  <c r="AG149" i="7"/>
  <c r="AK149" i="7"/>
  <c r="AO149" i="7"/>
  <c r="AS149" i="7"/>
  <c r="AW149" i="7"/>
  <c r="BA149" i="7"/>
  <c r="BE149" i="7"/>
  <c r="BI149" i="7"/>
  <c r="BM149" i="7"/>
  <c r="BQ149" i="7"/>
  <c r="BU149" i="7"/>
  <c r="BY149" i="7"/>
  <c r="CC149" i="7"/>
  <c r="CG149" i="7"/>
  <c r="CK149" i="7"/>
  <c r="CO149" i="7"/>
  <c r="CS149" i="7"/>
  <c r="AB149" i="7"/>
  <c r="AF149" i="7"/>
  <c r="AJ149" i="7"/>
  <c r="AN149" i="7"/>
  <c r="AR149" i="7"/>
  <c r="AV149" i="7"/>
  <c r="AZ149" i="7"/>
  <c r="BD149" i="7"/>
  <c r="BH149" i="7"/>
  <c r="BL149" i="7"/>
  <c r="BP149" i="7"/>
  <c r="BT149" i="7"/>
  <c r="BV149" i="7"/>
  <c r="BX149" i="7"/>
  <c r="CB149" i="7"/>
  <c r="CD149" i="7"/>
  <c r="CF149" i="7"/>
  <c r="CJ149" i="7"/>
  <c r="CL149" i="7"/>
  <c r="CN149" i="7"/>
  <c r="CR149" i="7"/>
  <c r="CT149" i="7"/>
  <c r="D149" i="7"/>
  <c r="S88" i="9"/>
  <c r="U8" i="7"/>
  <c r="U4" i="7" s="1"/>
  <c r="U271" i="7"/>
  <c r="V125" i="7"/>
  <c r="H23" i="3"/>
  <c r="K283" i="7"/>
  <c r="L283" i="7"/>
  <c r="P278" i="7"/>
  <c r="M282" i="7"/>
  <c r="J284" i="7"/>
  <c r="I285" i="7"/>
  <c r="F286" i="7"/>
  <c r="C28" i="6"/>
  <c r="O279" i="7"/>
  <c r="R276" i="7"/>
  <c r="N281" i="7"/>
  <c r="S276" i="7"/>
  <c r="E287" i="7"/>
  <c r="D291" i="7"/>
  <c r="B26" i="5"/>
  <c r="N23" i="2"/>
  <c r="G288" i="7"/>
  <c r="H288" i="7"/>
  <c r="A24" i="11"/>
  <c r="A149" i="7"/>
  <c r="A294" i="7"/>
  <c r="C126" i="8"/>
  <c r="B143" i="7"/>
  <c r="E83" i="10" s="1"/>
  <c r="B288" i="7"/>
  <c r="CF124" i="6"/>
  <c r="M76" i="3"/>
  <c r="N67" i="3"/>
  <c r="G149" i="7" l="1"/>
  <c r="CP149" i="7"/>
  <c r="CH149" i="7"/>
  <c r="BZ149" i="7"/>
  <c r="BR149" i="7"/>
  <c r="BJ149" i="7"/>
  <c r="BB149" i="7"/>
  <c r="AT149" i="7"/>
  <c r="AL149" i="7"/>
  <c r="AD149" i="7"/>
  <c r="CQ149" i="7"/>
  <c r="CI149" i="7"/>
  <c r="CA149" i="7"/>
  <c r="BS149" i="7"/>
  <c r="BK149" i="7"/>
  <c r="BC149" i="7"/>
  <c r="AU149" i="7"/>
  <c r="AM149" i="7"/>
  <c r="AE149" i="7"/>
  <c r="X149" i="7"/>
  <c r="P149" i="7"/>
  <c r="H149" i="7"/>
  <c r="U149" i="7"/>
  <c r="M149" i="7"/>
  <c r="E149" i="7"/>
  <c r="D89" i="10"/>
  <c r="BN149" i="7"/>
  <c r="BF149" i="7"/>
  <c r="AX149" i="7"/>
  <c r="AP149" i="7"/>
  <c r="AH149" i="7"/>
  <c r="CU149" i="7"/>
  <c r="CM149" i="7"/>
  <c r="CE149" i="7"/>
  <c r="BW149" i="7"/>
  <c r="BO149" i="7"/>
  <c r="BG149" i="7"/>
  <c r="AY149" i="7"/>
  <c r="AQ149" i="7"/>
  <c r="AI149" i="7"/>
  <c r="AA149" i="7"/>
  <c r="T149" i="7"/>
  <c r="L149" i="7"/>
  <c r="Y149" i="7"/>
  <c r="Q149" i="7"/>
  <c r="I149" i="7"/>
  <c r="H89" i="9"/>
  <c r="C150" i="7"/>
  <c r="D90" i="9"/>
  <c r="R90" i="9" s="1"/>
  <c r="D90" i="10"/>
  <c r="F150" i="7"/>
  <c r="H150" i="7"/>
  <c r="J150" i="7"/>
  <c r="L150" i="7"/>
  <c r="N150" i="7"/>
  <c r="P150" i="7"/>
  <c r="R150" i="7"/>
  <c r="T150" i="7"/>
  <c r="V150" i="7"/>
  <c r="X150" i="7"/>
  <c r="Z150" i="7"/>
  <c r="AB150" i="7"/>
  <c r="AD150" i="7"/>
  <c r="AF150" i="7"/>
  <c r="AH150" i="7"/>
  <c r="AJ150" i="7"/>
  <c r="AL150" i="7"/>
  <c r="AN150" i="7"/>
  <c r="AP150" i="7"/>
  <c r="AR150" i="7"/>
  <c r="AT150" i="7"/>
  <c r="AV150" i="7"/>
  <c r="AX150" i="7"/>
  <c r="AZ150" i="7"/>
  <c r="BB150" i="7"/>
  <c r="BD150" i="7"/>
  <c r="BF150" i="7"/>
  <c r="BH150" i="7"/>
  <c r="BJ150" i="7"/>
  <c r="BL150" i="7"/>
  <c r="BN150" i="7"/>
  <c r="BP150" i="7"/>
  <c r="BR150" i="7"/>
  <c r="BT150" i="7"/>
  <c r="BV150" i="7"/>
  <c r="BX150" i="7"/>
  <c r="BZ150" i="7"/>
  <c r="CB150" i="7"/>
  <c r="CD150" i="7"/>
  <c r="CF150" i="7"/>
  <c r="CH150" i="7"/>
  <c r="CJ150" i="7"/>
  <c r="CL150" i="7"/>
  <c r="CN150" i="7"/>
  <c r="CP150" i="7"/>
  <c r="CR150" i="7"/>
  <c r="CT150" i="7"/>
  <c r="E150" i="7"/>
  <c r="G150" i="7"/>
  <c r="I150" i="7"/>
  <c r="K150" i="7"/>
  <c r="M150" i="7"/>
  <c r="O150" i="7"/>
  <c r="Q150" i="7"/>
  <c r="S150" i="7"/>
  <c r="U150" i="7"/>
  <c r="W150" i="7"/>
  <c r="Y150" i="7"/>
  <c r="AA150" i="7"/>
  <c r="AC150" i="7"/>
  <c r="AE150" i="7"/>
  <c r="AG150" i="7"/>
  <c r="AI150" i="7"/>
  <c r="AK150" i="7"/>
  <c r="AM150" i="7"/>
  <c r="AO150" i="7"/>
  <c r="AQ150" i="7"/>
  <c r="AS150" i="7"/>
  <c r="AU150" i="7"/>
  <c r="AW150" i="7"/>
  <c r="AY150" i="7"/>
  <c r="BA150" i="7"/>
  <c r="BC150" i="7"/>
  <c r="BE150" i="7"/>
  <c r="BG150" i="7"/>
  <c r="BI150" i="7"/>
  <c r="BK150" i="7"/>
  <c r="BM150" i="7"/>
  <c r="BO150" i="7"/>
  <c r="BQ150" i="7"/>
  <c r="BS150" i="7"/>
  <c r="BU150" i="7"/>
  <c r="BW150" i="7"/>
  <c r="BY150" i="7"/>
  <c r="CA150" i="7"/>
  <c r="CC150" i="7"/>
  <c r="CE150" i="7"/>
  <c r="CG150" i="7"/>
  <c r="CI150" i="7"/>
  <c r="CK150" i="7"/>
  <c r="CM150" i="7"/>
  <c r="CO150" i="7"/>
  <c r="CQ150" i="7"/>
  <c r="CS150" i="7"/>
  <c r="CU150" i="7"/>
  <c r="D150" i="7"/>
  <c r="S89" i="9"/>
  <c r="V8" i="7"/>
  <c r="V4" i="7" s="1"/>
  <c r="W125" i="7"/>
  <c r="V271" i="7"/>
  <c r="I23" i="3"/>
  <c r="S277" i="7"/>
  <c r="N282" i="7"/>
  <c r="C29" i="6"/>
  <c r="F287" i="7"/>
  <c r="I286" i="7"/>
  <c r="CV140" i="7"/>
  <c r="CV286" i="7" s="1"/>
  <c r="C20" i="7"/>
  <c r="C286" i="7"/>
  <c r="R277" i="7"/>
  <c r="O280" i="7"/>
  <c r="J285" i="7"/>
  <c r="M283" i="7"/>
  <c r="P279" i="7"/>
  <c r="L284" i="7"/>
  <c r="K284" i="7"/>
  <c r="E288" i="7"/>
  <c r="D292" i="7"/>
  <c r="N76" i="3"/>
  <c r="B144" i="7"/>
  <c r="E84" i="10" s="1"/>
  <c r="B289" i="7"/>
  <c r="C127" i="8"/>
  <c r="A295" i="7"/>
  <c r="A150" i="7"/>
  <c r="H90" i="9" s="1"/>
  <c r="A25" i="11"/>
  <c r="H289" i="7"/>
  <c r="G289" i="7"/>
  <c r="B27" i="5"/>
  <c r="CG124" i="6"/>
  <c r="J23" i="3" l="1"/>
  <c r="C151" i="7"/>
  <c r="E151" i="7" s="1"/>
  <c r="G151" i="7"/>
  <c r="O151" i="7"/>
  <c r="W151" i="7"/>
  <c r="AE151" i="7"/>
  <c r="AM151" i="7"/>
  <c r="AU151" i="7"/>
  <c r="BC151" i="7"/>
  <c r="BK151" i="7"/>
  <c r="BS151" i="7"/>
  <c r="CA151" i="7"/>
  <c r="CI151" i="7"/>
  <c r="CQ151" i="7"/>
  <c r="H151" i="7"/>
  <c r="P151" i="7"/>
  <c r="R151" i="7"/>
  <c r="X151" i="7"/>
  <c r="Z151" i="7"/>
  <c r="AF151" i="7"/>
  <c r="AH151" i="7"/>
  <c r="AN151" i="7"/>
  <c r="AP151" i="7"/>
  <c r="AV151" i="7"/>
  <c r="AX151" i="7"/>
  <c r="BD151" i="7"/>
  <c r="BF151" i="7"/>
  <c r="BL151" i="7"/>
  <c r="BN151" i="7"/>
  <c r="BT151" i="7"/>
  <c r="BV151" i="7"/>
  <c r="CB151" i="7"/>
  <c r="CD151" i="7"/>
  <c r="CJ151" i="7"/>
  <c r="CL151" i="7"/>
  <c r="CR151" i="7"/>
  <c r="CT151" i="7"/>
  <c r="S90" i="9"/>
  <c r="W8" i="7"/>
  <c r="W4" i="7" s="1"/>
  <c r="W271" i="7"/>
  <c r="X125" i="7"/>
  <c r="P280" i="7"/>
  <c r="M284" i="7"/>
  <c r="J286" i="7"/>
  <c r="O281" i="7"/>
  <c r="CV141" i="7"/>
  <c r="CV287" i="7" s="1"/>
  <c r="C287" i="7"/>
  <c r="C21" i="7"/>
  <c r="C30" i="6"/>
  <c r="S278" i="7"/>
  <c r="K285" i="7"/>
  <c r="L285" i="7"/>
  <c r="R278" i="7"/>
  <c r="I287" i="7"/>
  <c r="F288" i="7"/>
  <c r="N283" i="7"/>
  <c r="E289" i="7"/>
  <c r="D293" i="7"/>
  <c r="CH124" i="6"/>
  <c r="B28" i="5"/>
  <c r="U28" i="5" s="1"/>
  <c r="G290" i="7"/>
  <c r="H290" i="7"/>
  <c r="A26" i="11"/>
  <c r="A151" i="7"/>
  <c r="A296" i="7"/>
  <c r="B145" i="7"/>
  <c r="B290" i="7"/>
  <c r="CH151" i="7" l="1"/>
  <c r="BR151" i="7"/>
  <c r="BB151" i="7"/>
  <c r="AT151" i="7"/>
  <c r="AD151" i="7"/>
  <c r="N151" i="7"/>
  <c r="CO151" i="7"/>
  <c r="BY151" i="7"/>
  <c r="BQ151" i="7"/>
  <c r="BA151" i="7"/>
  <c r="AC151" i="7"/>
  <c r="D151" i="7"/>
  <c r="CN151" i="7"/>
  <c r="CF151" i="7"/>
  <c r="BX151" i="7"/>
  <c r="BP151" i="7"/>
  <c r="BH151" i="7"/>
  <c r="AZ151" i="7"/>
  <c r="AR151" i="7"/>
  <c r="AJ151" i="7"/>
  <c r="AB151" i="7"/>
  <c r="T151" i="7"/>
  <c r="L151" i="7"/>
  <c r="CU151" i="7"/>
  <c r="CM151" i="7"/>
  <c r="CE151" i="7"/>
  <c r="BW151" i="7"/>
  <c r="BO151" i="7"/>
  <c r="BG151" i="7"/>
  <c r="AY151" i="7"/>
  <c r="AQ151" i="7"/>
  <c r="AI151" i="7"/>
  <c r="AA151" i="7"/>
  <c r="S151" i="7"/>
  <c r="K151" i="7"/>
  <c r="D91" i="10"/>
  <c r="H91" i="9"/>
  <c r="J151" i="7"/>
  <c r="CS151" i="7"/>
  <c r="CK151" i="7"/>
  <c r="CC151" i="7"/>
  <c r="BU151" i="7"/>
  <c r="BM151" i="7"/>
  <c r="BE151" i="7"/>
  <c r="AW151" i="7"/>
  <c r="AO151" i="7"/>
  <c r="AG151" i="7"/>
  <c r="Y151" i="7"/>
  <c r="Q151" i="7"/>
  <c r="I151" i="7"/>
  <c r="D91" i="9"/>
  <c r="R91" i="9" s="1"/>
  <c r="CP151" i="7"/>
  <c r="BZ151" i="7"/>
  <c r="BJ151" i="7"/>
  <c r="AL151" i="7"/>
  <c r="V151" i="7"/>
  <c r="F151" i="7"/>
  <c r="CG151" i="7"/>
  <c r="BI151" i="7"/>
  <c r="AS151" i="7"/>
  <c r="AK151" i="7"/>
  <c r="U151" i="7"/>
  <c r="M151" i="7"/>
  <c r="C152" i="7"/>
  <c r="D92" i="9"/>
  <c r="R92" i="9" s="1"/>
  <c r="D92" i="10"/>
  <c r="F152" i="7"/>
  <c r="H152" i="7"/>
  <c r="J152" i="7"/>
  <c r="L152" i="7"/>
  <c r="N152" i="7"/>
  <c r="P152" i="7"/>
  <c r="R152" i="7"/>
  <c r="T152" i="7"/>
  <c r="V152" i="7"/>
  <c r="X152" i="7"/>
  <c r="Z152" i="7"/>
  <c r="AB152" i="7"/>
  <c r="AD152" i="7"/>
  <c r="AF152" i="7"/>
  <c r="AH152" i="7"/>
  <c r="AJ152" i="7"/>
  <c r="AL152" i="7"/>
  <c r="AN152" i="7"/>
  <c r="AP152" i="7"/>
  <c r="AR152" i="7"/>
  <c r="AT152" i="7"/>
  <c r="AV152" i="7"/>
  <c r="AX152" i="7"/>
  <c r="AZ152" i="7"/>
  <c r="BB152" i="7"/>
  <c r="BD152" i="7"/>
  <c r="BF152" i="7"/>
  <c r="BH152" i="7"/>
  <c r="BJ152" i="7"/>
  <c r="BL152" i="7"/>
  <c r="BN152" i="7"/>
  <c r="BP152" i="7"/>
  <c r="BR152" i="7"/>
  <c r="BT152" i="7"/>
  <c r="BV152" i="7"/>
  <c r="BX152" i="7"/>
  <c r="BZ152" i="7"/>
  <c r="CB152" i="7"/>
  <c r="CD152" i="7"/>
  <c r="CF152" i="7"/>
  <c r="CH152" i="7"/>
  <c r="CJ152" i="7"/>
  <c r="CL152" i="7"/>
  <c r="CN152" i="7"/>
  <c r="CP152" i="7"/>
  <c r="CR152" i="7"/>
  <c r="CT152" i="7"/>
  <c r="E152" i="7"/>
  <c r="G152" i="7"/>
  <c r="I152" i="7"/>
  <c r="K152" i="7"/>
  <c r="M152" i="7"/>
  <c r="O152" i="7"/>
  <c r="Q152" i="7"/>
  <c r="S152" i="7"/>
  <c r="U152" i="7"/>
  <c r="W152" i="7"/>
  <c r="Y152" i="7"/>
  <c r="AA152" i="7"/>
  <c r="AC152" i="7"/>
  <c r="AE152" i="7"/>
  <c r="AG152" i="7"/>
  <c r="AI152" i="7"/>
  <c r="AK152" i="7"/>
  <c r="AM152" i="7"/>
  <c r="AO152" i="7"/>
  <c r="AQ152" i="7"/>
  <c r="AS152" i="7"/>
  <c r="AU152" i="7"/>
  <c r="AW152" i="7"/>
  <c r="AY152" i="7"/>
  <c r="BA152" i="7"/>
  <c r="BC152" i="7"/>
  <c r="BE152" i="7"/>
  <c r="BG152" i="7"/>
  <c r="BI152" i="7"/>
  <c r="BK152" i="7"/>
  <c r="BM152" i="7"/>
  <c r="BO152" i="7"/>
  <c r="BQ152" i="7"/>
  <c r="BS152" i="7"/>
  <c r="BU152" i="7"/>
  <c r="BW152" i="7"/>
  <c r="BY152" i="7"/>
  <c r="CA152" i="7"/>
  <c r="CC152" i="7"/>
  <c r="CE152" i="7"/>
  <c r="CG152" i="7"/>
  <c r="CI152" i="7"/>
  <c r="CK152" i="7"/>
  <c r="CM152" i="7"/>
  <c r="CO152" i="7"/>
  <c r="CQ152" i="7"/>
  <c r="CS152" i="7"/>
  <c r="CU152" i="7"/>
  <c r="D152" i="7"/>
  <c r="S91" i="9"/>
  <c r="Y125" i="7"/>
  <c r="X271" i="7"/>
  <c r="X8" i="7"/>
  <c r="X4" i="7" s="1"/>
  <c r="L23" i="3"/>
  <c r="K23" i="3"/>
  <c r="N284" i="7"/>
  <c r="F289" i="7"/>
  <c r="I288" i="7"/>
  <c r="L286" i="7"/>
  <c r="K286" i="7"/>
  <c r="O282" i="7"/>
  <c r="M285" i="7"/>
  <c r="P281" i="7"/>
  <c r="CV142" i="7"/>
  <c r="CV288" i="7" s="1"/>
  <c r="C22" i="7"/>
  <c r="C288" i="7"/>
  <c r="R279" i="7"/>
  <c r="S279" i="7"/>
  <c r="C31" i="6"/>
  <c r="R30" i="6"/>
  <c r="J287" i="7"/>
  <c r="CV143" i="7"/>
  <c r="CV289" i="7" s="1"/>
  <c r="C289" i="7"/>
  <c r="C23" i="7"/>
  <c r="E290" i="7"/>
  <c r="D294" i="7"/>
  <c r="B146" i="7"/>
  <c r="B291" i="7"/>
  <c r="H291" i="7"/>
  <c r="G291" i="7"/>
  <c r="B29" i="5"/>
  <c r="U29" i="5" s="1"/>
  <c r="CI124" i="6"/>
  <c r="A297" i="7"/>
  <c r="A152" i="7"/>
  <c r="A27" i="11"/>
  <c r="C153" i="7" l="1"/>
  <c r="G153" i="7" s="1"/>
  <c r="H92" i="9"/>
  <c r="CC153" i="7"/>
  <c r="CK153" i="7"/>
  <c r="CS153" i="7"/>
  <c r="H153" i="7"/>
  <c r="J153" i="7"/>
  <c r="P153" i="7"/>
  <c r="R153" i="7"/>
  <c r="X153" i="7"/>
  <c r="Z153" i="7"/>
  <c r="AF153" i="7"/>
  <c r="AH153" i="7"/>
  <c r="AN153" i="7"/>
  <c r="AP153" i="7"/>
  <c r="AV153" i="7"/>
  <c r="AX153" i="7"/>
  <c r="BD153" i="7"/>
  <c r="BF153" i="7"/>
  <c r="BL153" i="7"/>
  <c r="BN153" i="7"/>
  <c r="BT153" i="7"/>
  <c r="BV153" i="7"/>
  <c r="CB153" i="7"/>
  <c r="CD153" i="7"/>
  <c r="CJ153" i="7"/>
  <c r="CL153" i="7"/>
  <c r="CP153" i="7"/>
  <c r="CR153" i="7"/>
  <c r="CT153" i="7"/>
  <c r="S92" i="9"/>
  <c r="Y8" i="7"/>
  <c r="Y4" i="7" s="1"/>
  <c r="Y271" i="7"/>
  <c r="Z125" i="7"/>
  <c r="J288" i="7"/>
  <c r="C32" i="6"/>
  <c r="S280" i="7"/>
  <c r="R280" i="7"/>
  <c r="P282" i="7"/>
  <c r="K287" i="7"/>
  <c r="L287" i="7"/>
  <c r="I289" i="7"/>
  <c r="F290" i="7"/>
  <c r="M286" i="7"/>
  <c r="O283" i="7"/>
  <c r="N285" i="7"/>
  <c r="E291" i="7"/>
  <c r="D295" i="7"/>
  <c r="A28" i="11"/>
  <c r="A153" i="7"/>
  <c r="A298" i="7"/>
  <c r="CJ124" i="6"/>
  <c r="B30" i="5"/>
  <c r="U30" i="5" s="1"/>
  <c r="G292" i="7"/>
  <c r="H292" i="7"/>
  <c r="B147" i="7"/>
  <c r="B292" i="7"/>
  <c r="CH153" i="7" l="1"/>
  <c r="BZ153" i="7"/>
  <c r="BR153" i="7"/>
  <c r="BJ153" i="7"/>
  <c r="BB153" i="7"/>
  <c r="AT153" i="7"/>
  <c r="AL153" i="7"/>
  <c r="AD153" i="7"/>
  <c r="V153" i="7"/>
  <c r="N153" i="7"/>
  <c r="F153" i="7"/>
  <c r="CO153" i="7"/>
  <c r="CG153" i="7"/>
  <c r="BY153" i="7"/>
  <c r="BQ153" i="7"/>
  <c r="BI153" i="7"/>
  <c r="BA153" i="7"/>
  <c r="AS153" i="7"/>
  <c r="AK153" i="7"/>
  <c r="AC153" i="7"/>
  <c r="U153" i="7"/>
  <c r="M153" i="7"/>
  <c r="E153" i="7"/>
  <c r="D153" i="7"/>
  <c r="CN153" i="7"/>
  <c r="CF153" i="7"/>
  <c r="BX153" i="7"/>
  <c r="BP153" i="7"/>
  <c r="BH153" i="7"/>
  <c r="AZ153" i="7"/>
  <c r="AR153" i="7"/>
  <c r="AJ153" i="7"/>
  <c r="AB153" i="7"/>
  <c r="T153" i="7"/>
  <c r="L153" i="7"/>
  <c r="CU153" i="7"/>
  <c r="CM153" i="7"/>
  <c r="CE153" i="7"/>
  <c r="BW153" i="7"/>
  <c r="BO153" i="7"/>
  <c r="BG153" i="7"/>
  <c r="AY153" i="7"/>
  <c r="AQ153" i="7"/>
  <c r="AI153" i="7"/>
  <c r="AA153" i="7"/>
  <c r="S153" i="7"/>
  <c r="K153" i="7"/>
  <c r="D93" i="10"/>
  <c r="BU153" i="7"/>
  <c r="BM153" i="7"/>
  <c r="BE153" i="7"/>
  <c r="AW153" i="7"/>
  <c r="AO153" i="7"/>
  <c r="AG153" i="7"/>
  <c r="Y153" i="7"/>
  <c r="Q153" i="7"/>
  <c r="I153" i="7"/>
  <c r="D93" i="9"/>
  <c r="R93" i="9" s="1"/>
  <c r="CQ153" i="7"/>
  <c r="CI153" i="7"/>
  <c r="CA153" i="7"/>
  <c r="BS153" i="7"/>
  <c r="BK153" i="7"/>
  <c r="BC153" i="7"/>
  <c r="AU153" i="7"/>
  <c r="AM153" i="7"/>
  <c r="AE153" i="7"/>
  <c r="W153" i="7"/>
  <c r="O153" i="7"/>
  <c r="H93" i="9"/>
  <c r="C154" i="7"/>
  <c r="D94" i="10" s="1"/>
  <c r="H154" i="7"/>
  <c r="P154" i="7"/>
  <c r="X154" i="7"/>
  <c r="AF154" i="7"/>
  <c r="AN154" i="7"/>
  <c r="AV154" i="7"/>
  <c r="BD154" i="7"/>
  <c r="BL154" i="7"/>
  <c r="BT154" i="7"/>
  <c r="CB154" i="7"/>
  <c r="CJ154" i="7"/>
  <c r="CR154" i="7"/>
  <c r="I154" i="7"/>
  <c r="Q154" i="7"/>
  <c r="Y154" i="7"/>
  <c r="AG154" i="7"/>
  <c r="AO154" i="7"/>
  <c r="AW154" i="7"/>
  <c r="BE154" i="7"/>
  <c r="BM154" i="7"/>
  <c r="BU154" i="7"/>
  <c r="CC154" i="7"/>
  <c r="CK154" i="7"/>
  <c r="CS154" i="7"/>
  <c r="S93" i="9"/>
  <c r="Z8" i="7"/>
  <c r="Z4" i="7" s="1"/>
  <c r="AA125" i="7"/>
  <c r="Z271" i="7"/>
  <c r="M23" i="3"/>
  <c r="M29" i="3"/>
  <c r="N286" i="7"/>
  <c r="CV144" i="7"/>
  <c r="CV290" i="7" s="1"/>
  <c r="C290" i="7"/>
  <c r="C24" i="7"/>
  <c r="P283" i="7"/>
  <c r="S281" i="7"/>
  <c r="C33" i="6"/>
  <c r="O284" i="7"/>
  <c r="M287" i="7"/>
  <c r="F291" i="7"/>
  <c r="I290" i="7"/>
  <c r="L288" i="7"/>
  <c r="K288" i="7"/>
  <c r="R281" i="7"/>
  <c r="J289" i="7"/>
  <c r="E292" i="7"/>
  <c r="C25" i="7"/>
  <c r="CV145" i="7"/>
  <c r="CV291" i="7" s="1"/>
  <c r="C291" i="7"/>
  <c r="D296" i="7"/>
  <c r="B148" i="7"/>
  <c r="B293" i="7"/>
  <c r="CK124" i="6"/>
  <c r="A299" i="7"/>
  <c r="A154" i="7"/>
  <c r="H293" i="7"/>
  <c r="G293" i="7"/>
  <c r="B31" i="5"/>
  <c r="U31" i="5" s="1"/>
  <c r="A29" i="11"/>
  <c r="CO154" i="7" l="1"/>
  <c r="CG154" i="7"/>
  <c r="BQ154" i="7"/>
  <c r="BA154" i="7"/>
  <c r="AK154" i="7"/>
  <c r="AC154" i="7"/>
  <c r="M154" i="7"/>
  <c r="E154" i="7"/>
  <c r="CN154" i="7"/>
  <c r="BX154" i="7"/>
  <c r="BH154" i="7"/>
  <c r="AR154" i="7"/>
  <c r="CU154" i="7"/>
  <c r="CM154" i="7"/>
  <c r="CE154" i="7"/>
  <c r="BW154" i="7"/>
  <c r="BO154" i="7"/>
  <c r="BG154" i="7"/>
  <c r="AY154" i="7"/>
  <c r="AQ154" i="7"/>
  <c r="AI154" i="7"/>
  <c r="AA154" i="7"/>
  <c r="S154" i="7"/>
  <c r="K154" i="7"/>
  <c r="CT154" i="7"/>
  <c r="CL154" i="7"/>
  <c r="CD154" i="7"/>
  <c r="BV154" i="7"/>
  <c r="BN154" i="7"/>
  <c r="BF154" i="7"/>
  <c r="AX154" i="7"/>
  <c r="AP154" i="7"/>
  <c r="AH154" i="7"/>
  <c r="Z154" i="7"/>
  <c r="R154" i="7"/>
  <c r="J154" i="7"/>
  <c r="D94" i="9"/>
  <c r="R94" i="9" s="1"/>
  <c r="CQ154" i="7"/>
  <c r="CI154" i="7"/>
  <c r="CA154" i="7"/>
  <c r="BS154" i="7"/>
  <c r="BK154" i="7"/>
  <c r="BC154" i="7"/>
  <c r="AU154" i="7"/>
  <c r="AM154" i="7"/>
  <c r="AE154" i="7"/>
  <c r="W154" i="7"/>
  <c r="O154" i="7"/>
  <c r="G154" i="7"/>
  <c r="CP154" i="7"/>
  <c r="CH154" i="7"/>
  <c r="BZ154" i="7"/>
  <c r="BR154" i="7"/>
  <c r="BJ154" i="7"/>
  <c r="BB154" i="7"/>
  <c r="AT154" i="7"/>
  <c r="AL154" i="7"/>
  <c r="AD154" i="7"/>
  <c r="V154" i="7"/>
  <c r="N154" i="7"/>
  <c r="F154" i="7"/>
  <c r="D154" i="7"/>
  <c r="H94" i="9" s="1"/>
  <c r="BY154" i="7"/>
  <c r="BI154" i="7"/>
  <c r="AS154" i="7"/>
  <c r="U154" i="7"/>
  <c r="CF154" i="7"/>
  <c r="BP154" i="7"/>
  <c r="AZ154" i="7"/>
  <c r="AJ154" i="7"/>
  <c r="AB154" i="7"/>
  <c r="T154" i="7"/>
  <c r="L154" i="7"/>
  <c r="C155" i="7"/>
  <c r="L155" i="7" s="1"/>
  <c r="O155" i="7"/>
  <c r="W155" i="7"/>
  <c r="S94" i="9"/>
  <c r="AA8" i="7"/>
  <c r="AA4" i="7" s="1"/>
  <c r="AA271" i="7"/>
  <c r="AB125" i="7"/>
  <c r="N23" i="3"/>
  <c r="R282" i="7"/>
  <c r="K289" i="7"/>
  <c r="L289" i="7"/>
  <c r="I291" i="7"/>
  <c r="F292" i="7"/>
  <c r="M288" i="7"/>
  <c r="O285" i="7"/>
  <c r="S282" i="7"/>
  <c r="P284" i="7"/>
  <c r="J290" i="7"/>
  <c r="C34" i="6"/>
  <c r="N287" i="7"/>
  <c r="E293" i="7"/>
  <c r="C26" i="7"/>
  <c r="CV146" i="7"/>
  <c r="CV292" i="7" s="1"/>
  <c r="C292" i="7"/>
  <c r="D297" i="7"/>
  <c r="B32" i="5"/>
  <c r="U32" i="5" s="1"/>
  <c r="G294" i="7"/>
  <c r="H294" i="7"/>
  <c r="A155" i="7"/>
  <c r="A300" i="7"/>
  <c r="CL124" i="6"/>
  <c r="A30" i="11"/>
  <c r="B149" i="7"/>
  <c r="B294" i="7"/>
  <c r="G155" i="7" l="1"/>
  <c r="N155" i="7"/>
  <c r="F155" i="7"/>
  <c r="U155" i="7"/>
  <c r="E155" i="7"/>
  <c r="T155" i="7"/>
  <c r="D155" i="7"/>
  <c r="AA155" i="7"/>
  <c r="S155" i="7"/>
  <c r="K155" i="7"/>
  <c r="Z155" i="7"/>
  <c r="R155" i="7"/>
  <c r="J155" i="7"/>
  <c r="D95" i="10"/>
  <c r="Y155" i="7"/>
  <c r="Q155" i="7"/>
  <c r="I155" i="7"/>
  <c r="X155" i="7"/>
  <c r="P155" i="7"/>
  <c r="H155" i="7"/>
  <c r="D95" i="9"/>
  <c r="R95" i="9" s="1"/>
  <c r="V155" i="7"/>
  <c r="M155" i="7"/>
  <c r="AB155" i="7"/>
  <c r="S95" i="9"/>
  <c r="C156" i="7"/>
  <c r="D96" i="9" s="1"/>
  <c r="R96" i="9" s="1"/>
  <c r="AA156" i="7"/>
  <c r="S156" i="7"/>
  <c r="Q156" i="7"/>
  <c r="K156" i="7"/>
  <c r="I156" i="7"/>
  <c r="AB156" i="7"/>
  <c r="Z156" i="7"/>
  <c r="T156" i="7"/>
  <c r="R156" i="7"/>
  <c r="L156" i="7"/>
  <c r="J156" i="7"/>
  <c r="AC125" i="7"/>
  <c r="AC155" i="7" s="1"/>
  <c r="AB271" i="7"/>
  <c r="AB8" i="7"/>
  <c r="AB4" i="7" s="1"/>
  <c r="N288" i="7"/>
  <c r="C35" i="6"/>
  <c r="P285" i="7"/>
  <c r="S283" i="7"/>
  <c r="O286" i="7"/>
  <c r="F293" i="7"/>
  <c r="L290" i="7"/>
  <c r="K290" i="7"/>
  <c r="J291" i="7"/>
  <c r="M289" i="7"/>
  <c r="I292" i="7"/>
  <c r="R283" i="7"/>
  <c r="E294" i="7"/>
  <c r="D298" i="7"/>
  <c r="H295" i="7"/>
  <c r="G295" i="7"/>
  <c r="B33" i="5"/>
  <c r="U33" i="5" s="1"/>
  <c r="B150" i="7"/>
  <c r="B295" i="7"/>
  <c r="A31" i="11"/>
  <c r="CM124" i="6"/>
  <c r="A301" i="7"/>
  <c r="A156" i="7"/>
  <c r="F156" i="7" l="1"/>
  <c r="N156" i="7"/>
  <c r="V156" i="7"/>
  <c r="E156" i="7"/>
  <c r="M156" i="7"/>
  <c r="U156" i="7"/>
  <c r="D156" i="7"/>
  <c r="H156" i="7"/>
  <c r="P156" i="7"/>
  <c r="X156" i="7"/>
  <c r="G156" i="7"/>
  <c r="O156" i="7"/>
  <c r="W156" i="7"/>
  <c r="D96" i="10"/>
  <c r="Y156" i="7"/>
  <c r="S96" i="9"/>
  <c r="C157" i="7"/>
  <c r="D157" i="7" s="1"/>
  <c r="AC156" i="7"/>
  <c r="F157" i="7"/>
  <c r="N157" i="7"/>
  <c r="P157" i="7"/>
  <c r="T157" i="7"/>
  <c r="V157" i="7"/>
  <c r="X157" i="7"/>
  <c r="AB157" i="7"/>
  <c r="E157" i="7"/>
  <c r="G157" i="7"/>
  <c r="K157" i="7"/>
  <c r="M157" i="7"/>
  <c r="O157" i="7"/>
  <c r="S157" i="7"/>
  <c r="U157" i="7"/>
  <c r="W157" i="7"/>
  <c r="AA157" i="7"/>
  <c r="AC157" i="7"/>
  <c r="AC8" i="7"/>
  <c r="AC4" i="7" s="1"/>
  <c r="AC271" i="7"/>
  <c r="AD125" i="7"/>
  <c r="R284" i="7"/>
  <c r="J292" i="7"/>
  <c r="C27" i="7"/>
  <c r="CV147" i="7"/>
  <c r="CV293" i="7" s="1"/>
  <c r="C293" i="7"/>
  <c r="O287" i="7"/>
  <c r="S284" i="7"/>
  <c r="C36" i="6"/>
  <c r="I293" i="7"/>
  <c r="M290" i="7"/>
  <c r="K291" i="7"/>
  <c r="L291" i="7"/>
  <c r="F294" i="7"/>
  <c r="P286" i="7"/>
  <c r="N289" i="7"/>
  <c r="E295" i="7"/>
  <c r="D299" i="7"/>
  <c r="CN124" i="6"/>
  <c r="B151" i="7"/>
  <c r="B296" i="7"/>
  <c r="B34" i="5"/>
  <c r="G296" i="7"/>
  <c r="H296" i="7"/>
  <c r="A157" i="7"/>
  <c r="A302" i="7"/>
  <c r="A32" i="11"/>
  <c r="Y157" i="7" l="1"/>
  <c r="Q157" i="7"/>
  <c r="I157" i="7"/>
  <c r="Z157" i="7"/>
  <c r="R157" i="7"/>
  <c r="J157" i="7"/>
  <c r="D97" i="10"/>
  <c r="H157" i="7"/>
  <c r="D97" i="9"/>
  <c r="R97" i="9" s="1"/>
  <c r="L157" i="7"/>
  <c r="AD157" i="7"/>
  <c r="C158" i="7"/>
  <c r="S97" i="9"/>
  <c r="AD155" i="7"/>
  <c r="AD156" i="7"/>
  <c r="D98" i="9"/>
  <c r="R98" i="9" s="1"/>
  <c r="D98" i="10"/>
  <c r="D158" i="7"/>
  <c r="AC158" i="7"/>
  <c r="AA158" i="7"/>
  <c r="Y158" i="7"/>
  <c r="W158" i="7"/>
  <c r="U158" i="7"/>
  <c r="S158" i="7"/>
  <c r="Q158" i="7"/>
  <c r="O158" i="7"/>
  <c r="M158" i="7"/>
  <c r="K158" i="7"/>
  <c r="I158" i="7"/>
  <c r="G158" i="7"/>
  <c r="E158" i="7"/>
  <c r="AD158" i="7"/>
  <c r="AB158" i="7"/>
  <c r="Z158" i="7"/>
  <c r="X158" i="7"/>
  <c r="V158" i="7"/>
  <c r="T158" i="7"/>
  <c r="R158" i="7"/>
  <c r="P158" i="7"/>
  <c r="N158" i="7"/>
  <c r="L158" i="7"/>
  <c r="J158" i="7"/>
  <c r="H158" i="7"/>
  <c r="F158" i="7"/>
  <c r="AE125" i="7"/>
  <c r="AD271" i="7"/>
  <c r="AD8" i="7"/>
  <c r="AD4" i="7" s="1"/>
  <c r="N290" i="7"/>
  <c r="CV148" i="7"/>
  <c r="CV294" i="7" s="1"/>
  <c r="C28" i="7"/>
  <c r="C294" i="7"/>
  <c r="L292" i="7"/>
  <c r="K292" i="7"/>
  <c r="M291" i="7"/>
  <c r="I294" i="7"/>
  <c r="S285" i="7"/>
  <c r="J293" i="7"/>
  <c r="P287" i="7"/>
  <c r="F295" i="7"/>
  <c r="C37" i="6"/>
  <c r="O288" i="7"/>
  <c r="R285" i="7"/>
  <c r="E296" i="7"/>
  <c r="D300" i="7"/>
  <c r="A33" i="11"/>
  <c r="B152" i="7"/>
  <c r="B297" i="7"/>
  <c r="CO124" i="6"/>
  <c r="A303" i="7"/>
  <c r="A158" i="7"/>
  <c r="H297" i="7"/>
  <c r="G297" i="7"/>
  <c r="B35" i="5"/>
  <c r="AE155" i="7" l="1"/>
  <c r="AE156" i="7"/>
  <c r="AE157" i="7"/>
  <c r="AE158" i="7"/>
  <c r="C159" i="7"/>
  <c r="D99" i="9" s="1"/>
  <c r="R99" i="9" s="1"/>
  <c r="S98" i="9"/>
  <c r="D159" i="7"/>
  <c r="H159" i="7"/>
  <c r="T159" i="7"/>
  <c r="X159" i="7"/>
  <c r="E159" i="7"/>
  <c r="G159" i="7"/>
  <c r="M159" i="7"/>
  <c r="O159" i="7"/>
  <c r="U159" i="7"/>
  <c r="W159" i="7"/>
  <c r="AC159" i="7"/>
  <c r="AE159" i="7"/>
  <c r="N159" i="7"/>
  <c r="R159" i="7"/>
  <c r="AE8" i="7"/>
  <c r="AE4" i="7" s="1"/>
  <c r="AE271" i="7"/>
  <c r="AF125" i="7"/>
  <c r="H95" i="9"/>
  <c r="H96" i="9"/>
  <c r="H97" i="9"/>
  <c r="H98" i="9"/>
  <c r="R286" i="7"/>
  <c r="O289" i="7"/>
  <c r="F296" i="7"/>
  <c r="P288" i="7"/>
  <c r="S286" i="7"/>
  <c r="I295" i="7"/>
  <c r="K293" i="7"/>
  <c r="L293" i="7"/>
  <c r="N291" i="7"/>
  <c r="C38" i="6"/>
  <c r="C29" i="7"/>
  <c r="CV149" i="7"/>
  <c r="CV295" i="7" s="1"/>
  <c r="C295" i="7"/>
  <c r="J294" i="7"/>
  <c r="M292" i="7"/>
  <c r="E297" i="7"/>
  <c r="D301" i="7"/>
  <c r="CV151" i="7"/>
  <c r="CV297" i="7" s="1"/>
  <c r="C31" i="7"/>
  <c r="C297" i="7"/>
  <c r="B153" i="7"/>
  <c r="B298" i="7"/>
  <c r="B36" i="5"/>
  <c r="G298" i="7"/>
  <c r="H298" i="7"/>
  <c r="A159" i="7"/>
  <c r="H99" i="9" s="1"/>
  <c r="A304" i="7"/>
  <c r="CP124" i="6"/>
  <c r="A34" i="11"/>
  <c r="AD159" i="7" l="1"/>
  <c r="J159" i="7"/>
  <c r="AA159" i="7"/>
  <c r="S159" i="7"/>
  <c r="K159" i="7"/>
  <c r="AB159" i="7"/>
  <c r="P159" i="7"/>
  <c r="D99" i="10"/>
  <c r="V159" i="7"/>
  <c r="F159" i="7"/>
  <c r="Y159" i="7"/>
  <c r="Q159" i="7"/>
  <c r="I159" i="7"/>
  <c r="Z159" i="7"/>
  <c r="L159" i="7"/>
  <c r="AF159" i="7"/>
  <c r="C160" i="7"/>
  <c r="D100" i="10" s="1"/>
  <c r="AF155" i="7"/>
  <c r="AF156" i="7"/>
  <c r="AF157" i="7"/>
  <c r="AF158" i="7"/>
  <c r="S99" i="9"/>
  <c r="D100" i="9"/>
  <c r="R100" i="9" s="1"/>
  <c r="D160" i="7"/>
  <c r="AD160" i="7"/>
  <c r="R160" i="7"/>
  <c r="AE160" i="7"/>
  <c r="AA160" i="7"/>
  <c r="W160" i="7"/>
  <c r="O160" i="7"/>
  <c r="K160" i="7"/>
  <c r="G160" i="7"/>
  <c r="AB160" i="7"/>
  <c r="X160" i="7"/>
  <c r="P160" i="7"/>
  <c r="H160" i="7"/>
  <c r="V160" i="7"/>
  <c r="N160" i="7"/>
  <c r="AC160" i="7"/>
  <c r="Y160" i="7"/>
  <c r="U160" i="7"/>
  <c r="M160" i="7"/>
  <c r="I160" i="7"/>
  <c r="E160" i="7"/>
  <c r="T160" i="7"/>
  <c r="AG125" i="7"/>
  <c r="AF271" i="7"/>
  <c r="AF8" i="7"/>
  <c r="AF4" i="7" s="1"/>
  <c r="M293" i="7"/>
  <c r="C39" i="6"/>
  <c r="F297" i="7"/>
  <c r="R287" i="7"/>
  <c r="J295" i="7"/>
  <c r="N292" i="7"/>
  <c r="L294" i="7"/>
  <c r="K294" i="7"/>
  <c r="I296" i="7"/>
  <c r="S287" i="7"/>
  <c r="P289" i="7"/>
  <c r="CV150" i="7"/>
  <c r="CV296" i="7" s="1"/>
  <c r="C30" i="7"/>
  <c r="C296" i="7"/>
  <c r="O290" i="7"/>
  <c r="E298" i="7"/>
  <c r="D302" i="7"/>
  <c r="H299" i="7"/>
  <c r="G299" i="7"/>
  <c r="B154" i="7"/>
  <c r="B299" i="7"/>
  <c r="A35" i="11"/>
  <c r="CQ124" i="6"/>
  <c r="A305" i="7"/>
  <c r="A160" i="7"/>
  <c r="H100" i="9" s="1"/>
  <c r="B37" i="5"/>
  <c r="Z160" i="7" l="1"/>
  <c r="Q160" i="7"/>
  <c r="F160" i="7"/>
  <c r="L160" i="7"/>
  <c r="AF160" i="7"/>
  <c r="S160" i="7"/>
  <c r="J160" i="7"/>
  <c r="AG155" i="7"/>
  <c r="AG156" i="7"/>
  <c r="AG157" i="7"/>
  <c r="AG158" i="7"/>
  <c r="AG159" i="7"/>
  <c r="S100" i="9"/>
  <c r="C161" i="7"/>
  <c r="D101" i="9" s="1"/>
  <c r="R101" i="9" s="1"/>
  <c r="AG160" i="7"/>
  <c r="D161" i="7"/>
  <c r="Z161" i="7"/>
  <c r="U161" i="7"/>
  <c r="Y161" i="7"/>
  <c r="F161" i="7"/>
  <c r="N161" i="7"/>
  <c r="L161" i="7"/>
  <c r="P161" i="7"/>
  <c r="AB161" i="7"/>
  <c r="AF161" i="7"/>
  <c r="G161" i="7"/>
  <c r="O161" i="7"/>
  <c r="S161" i="7"/>
  <c r="W161" i="7"/>
  <c r="AE161" i="7"/>
  <c r="J161" i="7"/>
  <c r="R161" i="7"/>
  <c r="T161" i="7"/>
  <c r="I161" i="7"/>
  <c r="Q161" i="7"/>
  <c r="AG8" i="7"/>
  <c r="AG4" i="7" s="1"/>
  <c r="AG271" i="7"/>
  <c r="AH125" i="7"/>
  <c r="S288" i="7"/>
  <c r="N293" i="7"/>
  <c r="J296" i="7"/>
  <c r="R288" i="7"/>
  <c r="F298" i="7"/>
  <c r="C40" i="6"/>
  <c r="O291" i="7"/>
  <c r="P290" i="7"/>
  <c r="I297" i="7"/>
  <c r="K295" i="7"/>
  <c r="L295" i="7"/>
  <c r="M294" i="7"/>
  <c r="CV152" i="7"/>
  <c r="CV298" i="7" s="1"/>
  <c r="C298" i="7"/>
  <c r="C32" i="7"/>
  <c r="E299" i="7"/>
  <c r="D303" i="7"/>
  <c r="CR124" i="6"/>
  <c r="B155" i="7"/>
  <c r="B300" i="7"/>
  <c r="B38" i="5"/>
  <c r="A161" i="7"/>
  <c r="A306" i="7"/>
  <c r="A36" i="11"/>
  <c r="G300" i="7"/>
  <c r="H300" i="7"/>
  <c r="H161" i="7" l="1"/>
  <c r="AG161" i="7"/>
  <c r="M161" i="7"/>
  <c r="D101" i="10"/>
  <c r="AD161" i="7"/>
  <c r="AA161" i="7"/>
  <c r="K161" i="7"/>
  <c r="X161" i="7"/>
  <c r="V161" i="7"/>
  <c r="AC161" i="7"/>
  <c r="E161" i="7"/>
  <c r="AH161" i="7"/>
  <c r="C162" i="7"/>
  <c r="D162" i="7" s="1"/>
  <c r="H101" i="9"/>
  <c r="S101" i="9"/>
  <c r="AH155" i="7"/>
  <c r="AH156" i="7"/>
  <c r="AH157" i="7"/>
  <c r="AH158" i="7"/>
  <c r="AH159" i="7"/>
  <c r="AH160" i="7"/>
  <c r="D102" i="9"/>
  <c r="R102" i="9" s="1"/>
  <c r="D102" i="10"/>
  <c r="Q162" i="7"/>
  <c r="I162" i="7"/>
  <c r="AH162" i="7"/>
  <c r="AD162" i="7"/>
  <c r="R162" i="7"/>
  <c r="J162" i="7"/>
  <c r="AA162" i="7"/>
  <c r="W162" i="7"/>
  <c r="S162" i="7"/>
  <c r="K162" i="7"/>
  <c r="G162" i="7"/>
  <c r="AF162" i="7"/>
  <c r="X162" i="7"/>
  <c r="P162" i="7"/>
  <c r="L162" i="7"/>
  <c r="V162" i="7"/>
  <c r="N162" i="7"/>
  <c r="F162" i="7"/>
  <c r="AC162" i="7"/>
  <c r="Y162" i="7"/>
  <c r="U162" i="7"/>
  <c r="E162" i="7"/>
  <c r="Z162" i="7"/>
  <c r="AI125" i="7"/>
  <c r="AH271" i="7"/>
  <c r="AH8" i="7"/>
  <c r="AH4" i="7" s="1"/>
  <c r="I298" i="7"/>
  <c r="C41" i="6"/>
  <c r="F299" i="7"/>
  <c r="J297" i="7"/>
  <c r="S289" i="7"/>
  <c r="M295" i="7"/>
  <c r="L296" i="7"/>
  <c r="K296" i="7"/>
  <c r="P291" i="7"/>
  <c r="O292" i="7"/>
  <c r="R289" i="7"/>
  <c r="N294" i="7"/>
  <c r="E300" i="7"/>
  <c r="D304" i="7"/>
  <c r="A37" i="11"/>
  <c r="A307" i="7"/>
  <c r="A162" i="7"/>
  <c r="B39" i="5"/>
  <c r="CS124" i="6"/>
  <c r="H301" i="7"/>
  <c r="G301" i="7"/>
  <c r="B156" i="7"/>
  <c r="B301" i="7"/>
  <c r="H102" i="9" l="1"/>
  <c r="M162" i="7"/>
  <c r="AG162" i="7"/>
  <c r="H162" i="7"/>
  <c r="AB162" i="7"/>
  <c r="O162" i="7"/>
  <c r="AE162" i="7"/>
  <c r="T162" i="7"/>
  <c r="S102" i="9"/>
  <c r="AI162" i="7"/>
  <c r="C163" i="7"/>
  <c r="E163" i="7" s="1"/>
  <c r="AI155" i="7"/>
  <c r="AI156" i="7"/>
  <c r="AI157" i="7"/>
  <c r="AI158" i="7"/>
  <c r="AI159" i="7"/>
  <c r="AI160" i="7"/>
  <c r="AI161" i="7"/>
  <c r="D103" i="9"/>
  <c r="R103" i="9" s="1"/>
  <c r="U163" i="7"/>
  <c r="V163" i="7"/>
  <c r="L163" i="7"/>
  <c r="X163" i="7"/>
  <c r="AF163" i="7"/>
  <c r="K163" i="7"/>
  <c r="S163" i="7"/>
  <c r="AA163" i="7"/>
  <c r="AI163" i="7"/>
  <c r="J163" i="7"/>
  <c r="R163" i="7"/>
  <c r="T163" i="7"/>
  <c r="AH163" i="7"/>
  <c r="I163" i="7"/>
  <c r="Z163" i="7"/>
  <c r="M163" i="7"/>
  <c r="Y163" i="7"/>
  <c r="AI8" i="7"/>
  <c r="AI4" i="7" s="1"/>
  <c r="AI271" i="7"/>
  <c r="AJ125" i="7"/>
  <c r="N295" i="7"/>
  <c r="R290" i="7"/>
  <c r="O293" i="7"/>
  <c r="K297" i="7"/>
  <c r="L297" i="7"/>
  <c r="M296" i="7"/>
  <c r="S290" i="7"/>
  <c r="J298" i="7"/>
  <c r="CV153" i="7"/>
  <c r="CV299" i="7" s="1"/>
  <c r="C299" i="7"/>
  <c r="C33" i="7"/>
  <c r="C42" i="6"/>
  <c r="I299" i="7"/>
  <c r="P292" i="7"/>
  <c r="F300" i="7"/>
  <c r="C34" i="7"/>
  <c r="CV154" i="7"/>
  <c r="CV300" i="7" s="1"/>
  <c r="C300" i="7"/>
  <c r="E301" i="7"/>
  <c r="D305" i="7"/>
  <c r="B157" i="7"/>
  <c r="B302" i="7"/>
  <c r="CT124" i="6"/>
  <c r="B40" i="5"/>
  <c r="U40" i="5" s="1"/>
  <c r="A163" i="7"/>
  <c r="A308" i="7"/>
  <c r="G302" i="7"/>
  <c r="H302" i="7"/>
  <c r="A38" i="11"/>
  <c r="F163" i="7" l="1"/>
  <c r="D163" i="7"/>
  <c r="H103" i="9" s="1"/>
  <c r="AG163" i="7"/>
  <c r="Q163" i="7"/>
  <c r="AD163" i="7"/>
  <c r="AE163" i="7"/>
  <c r="O163" i="7"/>
  <c r="AB163" i="7"/>
  <c r="H163" i="7"/>
  <c r="AC163" i="7"/>
  <c r="D103" i="10"/>
  <c r="W163" i="7"/>
  <c r="G163" i="7"/>
  <c r="P163" i="7"/>
  <c r="N163" i="7"/>
  <c r="AJ163" i="7"/>
  <c r="AJ155" i="7"/>
  <c r="AJ156" i="7"/>
  <c r="AJ157" i="7"/>
  <c r="AJ158" i="7"/>
  <c r="AJ159" i="7"/>
  <c r="AJ160" i="7"/>
  <c r="AJ161" i="7"/>
  <c r="AJ162" i="7"/>
  <c r="S103" i="9"/>
  <c r="C164" i="7"/>
  <c r="D104" i="10" s="1"/>
  <c r="D164" i="7"/>
  <c r="AG164" i="7"/>
  <c r="I164" i="7"/>
  <c r="AH164" i="7"/>
  <c r="R164" i="7"/>
  <c r="J164" i="7"/>
  <c r="AA164" i="7"/>
  <c r="W164" i="7"/>
  <c r="K164" i="7"/>
  <c r="G164" i="7"/>
  <c r="X164" i="7"/>
  <c r="P164" i="7"/>
  <c r="V164" i="7"/>
  <c r="N164" i="7"/>
  <c r="U164" i="7"/>
  <c r="E164" i="7"/>
  <c r="Q164" i="7"/>
  <c r="AJ8" i="7"/>
  <c r="AJ4" i="7" s="1"/>
  <c r="AK125" i="7"/>
  <c r="AJ271" i="7"/>
  <c r="F301" i="7"/>
  <c r="P293" i="7"/>
  <c r="J299" i="7"/>
  <c r="L298" i="7"/>
  <c r="K298" i="7"/>
  <c r="I300" i="7"/>
  <c r="C43" i="6"/>
  <c r="S291" i="7"/>
  <c r="M297" i="7"/>
  <c r="O294" i="7"/>
  <c r="R291" i="7"/>
  <c r="N296" i="7"/>
  <c r="E302" i="7"/>
  <c r="C35" i="7"/>
  <c r="CV155" i="7"/>
  <c r="CV301" i="7" s="1"/>
  <c r="C301" i="7"/>
  <c r="C36" i="7"/>
  <c r="D306" i="7"/>
  <c r="A39" i="11"/>
  <c r="H303" i="7"/>
  <c r="G303" i="7"/>
  <c r="B158" i="7"/>
  <c r="B303" i="7"/>
  <c r="A309" i="7"/>
  <c r="A164" i="7"/>
  <c r="B41" i="5"/>
  <c r="U41" i="5" s="1"/>
  <c r="CU124" i="6"/>
  <c r="AC164" i="7" l="1"/>
  <c r="H164" i="7"/>
  <c r="O164" i="7"/>
  <c r="AE164" i="7"/>
  <c r="Z164" i="7"/>
  <c r="AJ164" i="7"/>
  <c r="F164" i="7"/>
  <c r="L164" i="7"/>
  <c r="AF164" i="7"/>
  <c r="S164" i="7"/>
  <c r="AI164" i="7"/>
  <c r="T164" i="7"/>
  <c r="M164" i="7"/>
  <c r="D104" i="9"/>
  <c r="R104" i="9" s="1"/>
  <c r="Y164" i="7"/>
  <c r="AB164" i="7"/>
  <c r="AD164" i="7"/>
  <c r="S104" i="9"/>
  <c r="AK155" i="7"/>
  <c r="AK156" i="7"/>
  <c r="AK157" i="7"/>
  <c r="AK158" i="7"/>
  <c r="AK159" i="7"/>
  <c r="AK160" i="7"/>
  <c r="AK161" i="7"/>
  <c r="AK162" i="7"/>
  <c r="AK163" i="7"/>
  <c r="AK164" i="7"/>
  <c r="C165" i="7"/>
  <c r="D165" i="7" s="1"/>
  <c r="H104" i="9"/>
  <c r="D105" i="9"/>
  <c r="R105" i="9" s="1"/>
  <c r="Y165" i="7"/>
  <c r="AJ165" i="7"/>
  <c r="AC165" i="7"/>
  <c r="AK165" i="7"/>
  <c r="F165" i="7"/>
  <c r="V165" i="7"/>
  <c r="H165" i="7"/>
  <c r="L165" i="7"/>
  <c r="X165" i="7"/>
  <c r="AB165" i="7"/>
  <c r="AF165" i="7"/>
  <c r="K165" i="7"/>
  <c r="O165" i="7"/>
  <c r="S165" i="7"/>
  <c r="AA165" i="7"/>
  <c r="AE165" i="7"/>
  <c r="AI165" i="7"/>
  <c r="R165" i="7"/>
  <c r="AD165" i="7"/>
  <c r="T165" i="7"/>
  <c r="I165" i="7"/>
  <c r="Z165" i="7"/>
  <c r="M165" i="7"/>
  <c r="Q165" i="7"/>
  <c r="E165" i="7"/>
  <c r="AK271" i="7"/>
  <c r="AL125" i="7"/>
  <c r="AK8" i="7"/>
  <c r="AK4" i="7" s="1"/>
  <c r="R292" i="7"/>
  <c r="M298" i="7"/>
  <c r="C44" i="6"/>
  <c r="K299" i="7"/>
  <c r="L299" i="7"/>
  <c r="N297" i="7"/>
  <c r="O295" i="7"/>
  <c r="S292" i="7"/>
  <c r="I301" i="7"/>
  <c r="J300" i="7"/>
  <c r="P294" i="7"/>
  <c r="F302" i="7"/>
  <c r="E303" i="7"/>
  <c r="C302" i="7"/>
  <c r="CV156" i="7"/>
  <c r="CV302" i="7" s="1"/>
  <c r="D307" i="7"/>
  <c r="B159" i="7"/>
  <c r="B304" i="7"/>
  <c r="CV124" i="6"/>
  <c r="B42" i="5"/>
  <c r="U42" i="5" s="1"/>
  <c r="A165" i="7"/>
  <c r="A310" i="7"/>
  <c r="G304" i="7"/>
  <c r="H304" i="7"/>
  <c r="A40" i="11"/>
  <c r="AG165" i="7" l="1"/>
  <c r="AH165" i="7"/>
  <c r="J165" i="7"/>
  <c r="W165" i="7"/>
  <c r="G165" i="7"/>
  <c r="P165" i="7"/>
  <c r="N165" i="7"/>
  <c r="U165" i="7"/>
  <c r="D105" i="10"/>
  <c r="H105" i="9"/>
  <c r="C166" i="7"/>
  <c r="D106" i="9" s="1"/>
  <c r="R106" i="9" s="1"/>
  <c r="AL155" i="7"/>
  <c r="AL156" i="7"/>
  <c r="AL157" i="7"/>
  <c r="AL158" i="7"/>
  <c r="AL159" i="7"/>
  <c r="AL160" i="7"/>
  <c r="AL161" i="7"/>
  <c r="AL162" i="7"/>
  <c r="AL163" i="7"/>
  <c r="AL164" i="7"/>
  <c r="AL165" i="7"/>
  <c r="S105" i="9"/>
  <c r="D106" i="10"/>
  <c r="D166" i="7"/>
  <c r="AG166" i="7"/>
  <c r="Z166" i="7"/>
  <c r="I166" i="7"/>
  <c r="AH166" i="7"/>
  <c r="AD166" i="7"/>
  <c r="R166" i="7"/>
  <c r="J166" i="7"/>
  <c r="AE166" i="7"/>
  <c r="AA166" i="7"/>
  <c r="W166" i="7"/>
  <c r="O166" i="7"/>
  <c r="K166" i="7"/>
  <c r="G166" i="7"/>
  <c r="AF166" i="7"/>
  <c r="AB166" i="7"/>
  <c r="X166" i="7"/>
  <c r="L166" i="7"/>
  <c r="H166" i="7"/>
  <c r="V166" i="7"/>
  <c r="F166" i="7"/>
  <c r="AK166" i="7"/>
  <c r="AC166" i="7"/>
  <c r="AJ166" i="7"/>
  <c r="Y166" i="7"/>
  <c r="E166" i="7"/>
  <c r="AL8" i="7"/>
  <c r="AL4" i="7" s="1"/>
  <c r="AM125" i="7"/>
  <c r="AL271" i="7"/>
  <c r="F303" i="7"/>
  <c r="P295" i="7"/>
  <c r="J301" i="7"/>
  <c r="I302" i="7"/>
  <c r="N298" i="7"/>
  <c r="L300" i="7"/>
  <c r="K300" i="7"/>
  <c r="C45" i="6"/>
  <c r="M299" i="7"/>
  <c r="S293" i="7"/>
  <c r="O296" i="7"/>
  <c r="R293" i="7"/>
  <c r="CV157" i="7"/>
  <c r="CV303" i="7" s="1"/>
  <c r="C303" i="7"/>
  <c r="C37" i="7"/>
  <c r="E304" i="7"/>
  <c r="D308" i="7"/>
  <c r="H305" i="7"/>
  <c r="G305" i="7"/>
  <c r="A311" i="7"/>
  <c r="A166" i="7"/>
  <c r="B43" i="5"/>
  <c r="U43" i="5" s="1"/>
  <c r="CW124" i="6"/>
  <c r="B160" i="7"/>
  <c r="B305" i="7"/>
  <c r="A41" i="11"/>
  <c r="H106" i="9" l="1"/>
  <c r="Q166" i="7"/>
  <c r="U166" i="7"/>
  <c r="N166" i="7"/>
  <c r="P166" i="7"/>
  <c r="AL166" i="7"/>
  <c r="S166" i="7"/>
  <c r="AI166" i="7"/>
  <c r="T166" i="7"/>
  <c r="M166" i="7"/>
  <c r="S106" i="9"/>
  <c r="C167" i="7"/>
  <c r="AM155" i="7"/>
  <c r="AM156" i="7"/>
  <c r="AM157" i="7"/>
  <c r="AM158" i="7"/>
  <c r="AM159" i="7"/>
  <c r="AM160" i="7"/>
  <c r="AM161" i="7"/>
  <c r="AM162" i="7"/>
  <c r="AM163" i="7"/>
  <c r="AM164" i="7"/>
  <c r="AM165" i="7"/>
  <c r="AM166" i="7"/>
  <c r="D107" i="9"/>
  <c r="R107" i="9" s="1"/>
  <c r="D107" i="10"/>
  <c r="D167" i="7"/>
  <c r="Q167" i="7"/>
  <c r="U167" i="7"/>
  <c r="AC167" i="7"/>
  <c r="AK167" i="7"/>
  <c r="F167" i="7"/>
  <c r="N167" i="7"/>
  <c r="V167" i="7"/>
  <c r="H167" i="7"/>
  <c r="L167" i="7"/>
  <c r="P167" i="7"/>
  <c r="X167" i="7"/>
  <c r="AB167" i="7"/>
  <c r="AF167" i="7"/>
  <c r="AL167" i="7"/>
  <c r="G167" i="7"/>
  <c r="K167" i="7"/>
  <c r="O167" i="7"/>
  <c r="S167" i="7"/>
  <c r="W167" i="7"/>
  <c r="AA167" i="7"/>
  <c r="AE167" i="7"/>
  <c r="AI167" i="7"/>
  <c r="AM167" i="7"/>
  <c r="J167" i="7"/>
  <c r="R167" i="7"/>
  <c r="AD167" i="7"/>
  <c r="T167" i="7"/>
  <c r="AH167" i="7"/>
  <c r="I167" i="7"/>
  <c r="Z167" i="7"/>
  <c r="M167" i="7"/>
  <c r="AG167" i="7"/>
  <c r="E167" i="7"/>
  <c r="Y167" i="7"/>
  <c r="AJ167" i="7"/>
  <c r="AM271" i="7"/>
  <c r="AN125" i="7"/>
  <c r="AM8" i="7"/>
  <c r="AM4" i="7" s="1"/>
  <c r="O297" i="7"/>
  <c r="S294" i="7"/>
  <c r="C46" i="6"/>
  <c r="K301" i="7"/>
  <c r="L301" i="7"/>
  <c r="N299" i="7"/>
  <c r="I303" i="7"/>
  <c r="J302" i="7"/>
  <c r="R294" i="7"/>
  <c r="M300" i="7"/>
  <c r="P296" i="7"/>
  <c r="F304" i="7"/>
  <c r="E305" i="7"/>
  <c r="D309" i="7"/>
  <c r="A42" i="11"/>
  <c r="B161" i="7"/>
  <c r="B306" i="7"/>
  <c r="CX124" i="6"/>
  <c r="B44" i="5"/>
  <c r="U44" i="5" s="1"/>
  <c r="A167" i="7"/>
  <c r="A312" i="7"/>
  <c r="G306" i="7"/>
  <c r="H306" i="7"/>
  <c r="AN155" i="7" l="1"/>
  <c r="AN156" i="7"/>
  <c r="AN157" i="7"/>
  <c r="AN158" i="7"/>
  <c r="AN159" i="7"/>
  <c r="AN160" i="7"/>
  <c r="AN161" i="7"/>
  <c r="AN162" i="7"/>
  <c r="AN163" i="7"/>
  <c r="AN164" i="7"/>
  <c r="AN165" i="7"/>
  <c r="AN166" i="7"/>
  <c r="AN167" i="7"/>
  <c r="C168" i="7"/>
  <c r="AJ168" i="7" s="1"/>
  <c r="H107" i="9"/>
  <c r="S107" i="9"/>
  <c r="D108" i="9"/>
  <c r="R108" i="9" s="1"/>
  <c r="D108" i="10"/>
  <c r="D168" i="7"/>
  <c r="Y168" i="7"/>
  <c r="E168" i="7"/>
  <c r="AG168" i="7"/>
  <c r="Z168" i="7"/>
  <c r="I168" i="7"/>
  <c r="AN168" i="7"/>
  <c r="T168" i="7"/>
  <c r="AD168" i="7"/>
  <c r="R168" i="7"/>
  <c r="AM168" i="7"/>
  <c r="AI168" i="7"/>
  <c r="AE168" i="7"/>
  <c r="W168" i="7"/>
  <c r="S168" i="7"/>
  <c r="O168" i="7"/>
  <c r="G168" i="7"/>
  <c r="AL168" i="7"/>
  <c r="AF168" i="7"/>
  <c r="X168" i="7"/>
  <c r="P168" i="7"/>
  <c r="L168" i="7"/>
  <c r="V168" i="7"/>
  <c r="N168" i="7"/>
  <c r="F168" i="7"/>
  <c r="AC168" i="7"/>
  <c r="U168" i="7"/>
  <c r="Q168" i="7"/>
  <c r="AO125" i="7"/>
  <c r="AN271" i="7"/>
  <c r="AN8" i="7"/>
  <c r="AN4" i="7" s="1"/>
  <c r="CV159" i="7"/>
  <c r="CV305" i="7" s="1"/>
  <c r="M301" i="7"/>
  <c r="N300" i="7"/>
  <c r="C47" i="6"/>
  <c r="O298" i="7"/>
  <c r="C38" i="7"/>
  <c r="CV158" i="7"/>
  <c r="CV304" i="7" s="1"/>
  <c r="C304" i="7"/>
  <c r="F305" i="7"/>
  <c r="P297" i="7"/>
  <c r="R295" i="7"/>
  <c r="J303" i="7"/>
  <c r="I304" i="7"/>
  <c r="L302" i="7"/>
  <c r="K302" i="7"/>
  <c r="S295" i="7"/>
  <c r="E306" i="7"/>
  <c r="D310" i="7"/>
  <c r="H307" i="7"/>
  <c r="G307" i="7"/>
  <c r="A313" i="7"/>
  <c r="A168" i="7"/>
  <c r="B45" i="5"/>
  <c r="U45" i="5" s="1"/>
  <c r="CY124" i="6"/>
  <c r="A43" i="11"/>
  <c r="B162" i="7"/>
  <c r="B307" i="7"/>
  <c r="H108" i="9" l="1"/>
  <c r="AK168" i="7"/>
  <c r="H168" i="7"/>
  <c r="AB168" i="7"/>
  <c r="K168" i="7"/>
  <c r="AA168" i="7"/>
  <c r="J168" i="7"/>
  <c r="AH168" i="7"/>
  <c r="M168" i="7"/>
  <c r="AO168" i="7"/>
  <c r="S108" i="9"/>
  <c r="C169" i="7"/>
  <c r="AO155" i="7"/>
  <c r="AO156" i="7"/>
  <c r="AO157" i="7"/>
  <c r="AO158" i="7"/>
  <c r="AO159" i="7"/>
  <c r="AO160" i="7"/>
  <c r="AO161" i="7"/>
  <c r="AO162" i="7"/>
  <c r="AO163" i="7"/>
  <c r="AO164" i="7"/>
  <c r="AO165" i="7"/>
  <c r="AO166" i="7"/>
  <c r="AO167" i="7"/>
  <c r="D109" i="9"/>
  <c r="R109" i="9" s="1"/>
  <c r="D109" i="10"/>
  <c r="D169" i="7"/>
  <c r="Q169" i="7"/>
  <c r="U169" i="7"/>
  <c r="AC169" i="7"/>
  <c r="AK169" i="7"/>
  <c r="F169" i="7"/>
  <c r="N169" i="7"/>
  <c r="V169" i="7"/>
  <c r="H169" i="7"/>
  <c r="L169" i="7"/>
  <c r="P169" i="7"/>
  <c r="X169" i="7"/>
  <c r="AB169" i="7"/>
  <c r="AF169" i="7"/>
  <c r="AL169" i="7"/>
  <c r="G169" i="7"/>
  <c r="K169" i="7"/>
  <c r="O169" i="7"/>
  <c r="S169" i="7"/>
  <c r="W169" i="7"/>
  <c r="AA169" i="7"/>
  <c r="AE169" i="7"/>
  <c r="AI169" i="7"/>
  <c r="AM169" i="7"/>
  <c r="J169" i="7"/>
  <c r="R169" i="7"/>
  <c r="AD169" i="7"/>
  <c r="T169" i="7"/>
  <c r="AH169" i="7"/>
  <c r="AN169" i="7"/>
  <c r="I169" i="7"/>
  <c r="Z169" i="7"/>
  <c r="M169" i="7"/>
  <c r="AG169" i="7"/>
  <c r="E169" i="7"/>
  <c r="Y169" i="7"/>
  <c r="AJ169" i="7"/>
  <c r="AO169" i="7"/>
  <c r="AO8" i="7"/>
  <c r="AO4" i="7" s="1"/>
  <c r="AO271" i="7"/>
  <c r="AP125" i="7"/>
  <c r="C305" i="7"/>
  <c r="C39" i="7"/>
  <c r="S296" i="7"/>
  <c r="K303" i="7"/>
  <c r="L303" i="7"/>
  <c r="I305" i="7"/>
  <c r="J304" i="7"/>
  <c r="P298" i="7"/>
  <c r="F306" i="7"/>
  <c r="O299" i="7"/>
  <c r="R296" i="7"/>
  <c r="C48" i="6"/>
  <c r="N301" i="7"/>
  <c r="M302" i="7"/>
  <c r="E307" i="7"/>
  <c r="D311" i="7"/>
  <c r="B163" i="7"/>
  <c r="B308" i="7"/>
  <c r="A44" i="11"/>
  <c r="CZ124" i="6"/>
  <c r="B46" i="5"/>
  <c r="A169" i="7"/>
  <c r="H109" i="9" s="1"/>
  <c r="A314" i="7"/>
  <c r="G308" i="7"/>
  <c r="H308" i="7"/>
  <c r="AP155" i="7" l="1"/>
  <c r="AP156" i="7"/>
  <c r="AP157" i="7"/>
  <c r="AP158" i="7"/>
  <c r="AP159" i="7"/>
  <c r="AP160" i="7"/>
  <c r="AP161" i="7"/>
  <c r="AP162" i="7"/>
  <c r="AP163" i="7"/>
  <c r="AP164" i="7"/>
  <c r="AP165" i="7"/>
  <c r="AP166" i="7"/>
  <c r="AP167" i="7"/>
  <c r="AP168" i="7"/>
  <c r="S109" i="9"/>
  <c r="C170" i="7"/>
  <c r="AP169" i="7"/>
  <c r="D110" i="9"/>
  <c r="R110" i="9" s="1"/>
  <c r="D110" i="10"/>
  <c r="D170" i="7"/>
  <c r="AJ170" i="7"/>
  <c r="Y170" i="7"/>
  <c r="E170" i="7"/>
  <c r="AG170" i="7"/>
  <c r="M170" i="7"/>
  <c r="Z170" i="7"/>
  <c r="I170" i="7"/>
  <c r="AN170" i="7"/>
  <c r="AH170" i="7"/>
  <c r="T170" i="7"/>
  <c r="AD170" i="7"/>
  <c r="R170" i="7"/>
  <c r="J170" i="7"/>
  <c r="AM170" i="7"/>
  <c r="AI170" i="7"/>
  <c r="AE170" i="7"/>
  <c r="AA170" i="7"/>
  <c r="W170" i="7"/>
  <c r="S170" i="7"/>
  <c r="O170" i="7"/>
  <c r="K170" i="7"/>
  <c r="G170" i="7"/>
  <c r="AP170" i="7"/>
  <c r="AL170" i="7"/>
  <c r="AF170" i="7"/>
  <c r="AB170" i="7"/>
  <c r="X170" i="7"/>
  <c r="P170" i="7"/>
  <c r="L170" i="7"/>
  <c r="H170" i="7"/>
  <c r="V170" i="7"/>
  <c r="V127" i="7" s="1"/>
  <c r="AJ126" i="6" s="1"/>
  <c r="N170" i="7"/>
  <c r="F170" i="7"/>
  <c r="AK170" i="7"/>
  <c r="AC170" i="7"/>
  <c r="U170" i="7"/>
  <c r="Q170" i="7"/>
  <c r="AO170" i="7"/>
  <c r="AP8" i="7"/>
  <c r="AP4" i="7" s="1"/>
  <c r="AQ125" i="7"/>
  <c r="AP271" i="7"/>
  <c r="J127" i="7"/>
  <c r="N127" i="7"/>
  <c r="Z127" i="7"/>
  <c r="AN126" i="6" s="1"/>
  <c r="AD127" i="7"/>
  <c r="AH127" i="7"/>
  <c r="AV126" i="6" s="1"/>
  <c r="AL127" i="7"/>
  <c r="AZ126" i="6" s="1"/>
  <c r="AP127" i="7"/>
  <c r="G127" i="7"/>
  <c r="K127" i="7"/>
  <c r="O127" i="7"/>
  <c r="W127" i="7"/>
  <c r="AK126" i="6" s="1"/>
  <c r="AA127" i="7"/>
  <c r="AO126" i="6" s="1"/>
  <c r="AI127" i="7"/>
  <c r="AW126" i="6" s="1"/>
  <c r="AM127" i="7"/>
  <c r="BA126" i="6" s="1"/>
  <c r="H127" i="7"/>
  <c r="P127" i="7"/>
  <c r="T127" i="7"/>
  <c r="X127" i="7"/>
  <c r="AL126" i="6" s="1"/>
  <c r="AB127" i="7"/>
  <c r="AF127" i="7"/>
  <c r="AJ127" i="7"/>
  <c r="AX126" i="6" s="1"/>
  <c r="AN127" i="7"/>
  <c r="E127" i="7"/>
  <c r="I127" i="7"/>
  <c r="M127" i="7"/>
  <c r="Q127" i="7"/>
  <c r="U127" i="7"/>
  <c r="Y127" i="7"/>
  <c r="AM126" i="6" s="1"/>
  <c r="AC127" i="7"/>
  <c r="AG127" i="7"/>
  <c r="AK127" i="7"/>
  <c r="AY126" i="6" s="1"/>
  <c r="AO127" i="7"/>
  <c r="N302" i="7"/>
  <c r="C49" i="6"/>
  <c r="R297" i="7"/>
  <c r="O300" i="7"/>
  <c r="CV160" i="7"/>
  <c r="CV306" i="7" s="1"/>
  <c r="C306" i="7"/>
  <c r="C40" i="7"/>
  <c r="P299" i="7"/>
  <c r="J305" i="7"/>
  <c r="I306" i="7"/>
  <c r="L304" i="7"/>
  <c r="K304" i="7"/>
  <c r="S297" i="7"/>
  <c r="M303" i="7"/>
  <c r="F307" i="7"/>
  <c r="E308" i="7"/>
  <c r="D312" i="7"/>
  <c r="H309" i="7"/>
  <c r="G309" i="7"/>
  <c r="A315" i="7"/>
  <c r="A170" i="7"/>
  <c r="B47" i="5"/>
  <c r="A45" i="11"/>
  <c r="B164" i="7"/>
  <c r="B309" i="7"/>
  <c r="DA124" i="6"/>
  <c r="AQ170" i="7" l="1"/>
  <c r="AQ127" i="7" s="1"/>
  <c r="AQ155" i="7"/>
  <c r="AQ156" i="7"/>
  <c r="AQ157" i="7"/>
  <c r="AQ158" i="7"/>
  <c r="AQ159" i="7"/>
  <c r="AQ160" i="7"/>
  <c r="AQ161" i="7"/>
  <c r="AQ162" i="7"/>
  <c r="AQ163" i="7"/>
  <c r="AQ164" i="7"/>
  <c r="AQ165" i="7"/>
  <c r="AQ166" i="7"/>
  <c r="AQ167" i="7"/>
  <c r="AQ168" i="7"/>
  <c r="AQ169" i="7"/>
  <c r="S110" i="9"/>
  <c r="C171" i="7"/>
  <c r="D111" i="10" s="1"/>
  <c r="D111" i="9"/>
  <c r="R111" i="9" s="1"/>
  <c r="D171" i="7"/>
  <c r="AO171" i="7"/>
  <c r="U171" i="7"/>
  <c r="AK171" i="7"/>
  <c r="F171" i="7"/>
  <c r="N171" i="7"/>
  <c r="H171" i="7"/>
  <c r="L171" i="7"/>
  <c r="P171" i="7"/>
  <c r="AB171" i="7"/>
  <c r="AF171" i="7"/>
  <c r="AL171" i="7"/>
  <c r="G171" i="7"/>
  <c r="K171" i="7"/>
  <c r="O171" i="7"/>
  <c r="W171" i="7"/>
  <c r="AA171" i="7"/>
  <c r="AE171" i="7"/>
  <c r="AM171" i="7"/>
  <c r="AQ171" i="7"/>
  <c r="J171" i="7"/>
  <c r="AD171" i="7"/>
  <c r="T171" i="7"/>
  <c r="AH171" i="7"/>
  <c r="I171" i="7"/>
  <c r="Z171" i="7"/>
  <c r="M171" i="7"/>
  <c r="E171" i="7"/>
  <c r="Y171" i="7"/>
  <c r="AJ171" i="7"/>
  <c r="M273" i="7"/>
  <c r="AA126" i="6"/>
  <c r="L5" i="2" s="1"/>
  <c r="E273" i="7"/>
  <c r="S126" i="6"/>
  <c r="D5" i="2" s="1"/>
  <c r="K273" i="7"/>
  <c r="Y126" i="6"/>
  <c r="J5" i="2" s="1"/>
  <c r="J273" i="7"/>
  <c r="X126" i="6"/>
  <c r="I5" i="2" s="1"/>
  <c r="I273" i="7"/>
  <c r="W126" i="6"/>
  <c r="H5" i="2" s="1"/>
  <c r="P273" i="7"/>
  <c r="H273" i="7"/>
  <c r="V126" i="6"/>
  <c r="G5" i="2" s="1"/>
  <c r="O273" i="7"/>
  <c r="AC126" i="6"/>
  <c r="N5" i="2" s="1"/>
  <c r="G273" i="7"/>
  <c r="U126" i="6"/>
  <c r="F5" i="2" s="1"/>
  <c r="N273" i="7"/>
  <c r="AB126" i="6"/>
  <c r="M5" i="2" s="1"/>
  <c r="D127" i="7"/>
  <c r="L127" i="7"/>
  <c r="S127" i="7"/>
  <c r="R127" i="7"/>
  <c r="AE127" i="7"/>
  <c r="H110" i="9"/>
  <c r="F127" i="7"/>
  <c r="AQ271" i="7"/>
  <c r="AR125" i="7"/>
  <c r="AQ8" i="7"/>
  <c r="AQ4" i="7" s="1"/>
  <c r="M304" i="7"/>
  <c r="I307" i="7"/>
  <c r="P300" i="7"/>
  <c r="O301" i="7"/>
  <c r="R298" i="7"/>
  <c r="C50" i="6"/>
  <c r="N303" i="7"/>
  <c r="C307" i="7"/>
  <c r="CV161" i="7"/>
  <c r="CV307" i="7" s="1"/>
  <c r="C41" i="7"/>
  <c r="F308" i="7"/>
  <c r="S298" i="7"/>
  <c r="K305" i="7"/>
  <c r="L305" i="7"/>
  <c r="J306" i="7"/>
  <c r="E309" i="7"/>
  <c r="D313" i="7"/>
  <c r="DB124" i="6"/>
  <c r="B165" i="7"/>
  <c r="B310" i="7"/>
  <c r="A46" i="11"/>
  <c r="B48" i="5"/>
  <c r="A171" i="7"/>
  <c r="A316" i="7"/>
  <c r="G310" i="7"/>
  <c r="H310" i="7"/>
  <c r="Q171" i="7" l="1"/>
  <c r="AG171" i="7"/>
  <c r="AN171" i="7"/>
  <c r="R171" i="7"/>
  <c r="AI171" i="7"/>
  <c r="S171" i="7"/>
  <c r="AP171" i="7"/>
  <c r="X171" i="7"/>
  <c r="V171" i="7"/>
  <c r="AC171" i="7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C172" i="7"/>
  <c r="D112" i="9" s="1"/>
  <c r="R112" i="9" s="1"/>
  <c r="H111" i="9"/>
  <c r="S111" i="9"/>
  <c r="AR171" i="7"/>
  <c r="G15" i="3"/>
  <c r="D112" i="10"/>
  <c r="D172" i="7"/>
  <c r="AJ172" i="7"/>
  <c r="AG172" i="7"/>
  <c r="M172" i="7"/>
  <c r="Z172" i="7"/>
  <c r="AN172" i="7"/>
  <c r="AH172" i="7"/>
  <c r="T172" i="7"/>
  <c r="R172" i="7"/>
  <c r="J172" i="7"/>
  <c r="AQ172" i="7"/>
  <c r="AI172" i="7"/>
  <c r="AE172" i="7"/>
  <c r="AA172" i="7"/>
  <c r="S172" i="7"/>
  <c r="O172" i="7"/>
  <c r="K172" i="7"/>
  <c r="AP172" i="7"/>
  <c r="AL172" i="7"/>
  <c r="AF172" i="7"/>
  <c r="X172" i="7"/>
  <c r="P172" i="7"/>
  <c r="L172" i="7"/>
  <c r="V172" i="7"/>
  <c r="N172" i="7"/>
  <c r="F172" i="7"/>
  <c r="AC172" i="7"/>
  <c r="U172" i="7"/>
  <c r="AO172" i="7"/>
  <c r="AR172" i="7"/>
  <c r="Y172" i="7"/>
  <c r="F273" i="7"/>
  <c r="T126" i="6"/>
  <c r="E5" i="2" s="1"/>
  <c r="R273" i="7"/>
  <c r="S273" i="7"/>
  <c r="L273" i="7"/>
  <c r="Z126" i="6"/>
  <c r="K5" i="2" s="1"/>
  <c r="D273" i="7"/>
  <c r="R126" i="6"/>
  <c r="C5" i="2" s="1"/>
  <c r="M15" i="3"/>
  <c r="F15" i="3"/>
  <c r="N15" i="3"/>
  <c r="H15" i="3"/>
  <c r="I15" i="3"/>
  <c r="J15" i="3"/>
  <c r="D15" i="3"/>
  <c r="L15" i="3"/>
  <c r="AS125" i="7"/>
  <c r="AR271" i="7"/>
  <c r="AR8" i="7"/>
  <c r="AR4" i="7" s="1"/>
  <c r="AR127" i="7"/>
  <c r="L306" i="7"/>
  <c r="K306" i="7"/>
  <c r="C51" i="6"/>
  <c r="R299" i="7"/>
  <c r="O302" i="7"/>
  <c r="P301" i="7"/>
  <c r="J307" i="7"/>
  <c r="S299" i="7"/>
  <c r="C42" i="7"/>
  <c r="CV162" i="7"/>
  <c r="CV308" i="7" s="1"/>
  <c r="C308" i="7"/>
  <c r="F309" i="7"/>
  <c r="N304" i="7"/>
  <c r="I308" i="7"/>
  <c r="M305" i="7"/>
  <c r="C43" i="7"/>
  <c r="CV163" i="7"/>
  <c r="CV309" i="7" s="1"/>
  <c r="C309" i="7"/>
  <c r="E310" i="7"/>
  <c r="D314" i="7"/>
  <c r="H311" i="7"/>
  <c r="G311" i="7"/>
  <c r="A317" i="7"/>
  <c r="A172" i="7"/>
  <c r="H112" i="9" s="1"/>
  <c r="B49" i="5"/>
  <c r="A47" i="11"/>
  <c r="B166" i="7"/>
  <c r="B311" i="7"/>
  <c r="DC124" i="6"/>
  <c r="Q172" i="7" l="1"/>
  <c r="AK172" i="7"/>
  <c r="H172" i="7"/>
  <c r="AB172" i="7"/>
  <c r="G172" i="7"/>
  <c r="W172" i="7"/>
  <c r="AM172" i="7"/>
  <c r="AD172" i="7"/>
  <c r="I172" i="7"/>
  <c r="E172" i="7"/>
  <c r="S112" i="9"/>
  <c r="C173" i="7"/>
  <c r="AS172" i="7"/>
  <c r="AS155" i="7"/>
  <c r="AS156" i="7"/>
  <c r="AS157" i="7"/>
  <c r="AS158" i="7"/>
  <c r="AS159" i="7"/>
  <c r="AS160" i="7"/>
  <c r="AS161" i="7"/>
  <c r="AS162" i="7"/>
  <c r="AS163" i="7"/>
  <c r="AS164" i="7"/>
  <c r="AS165" i="7"/>
  <c r="AS166" i="7"/>
  <c r="AS167" i="7"/>
  <c r="AS168" i="7"/>
  <c r="AS169" i="7"/>
  <c r="AS170" i="7"/>
  <c r="AS171" i="7"/>
  <c r="D113" i="9"/>
  <c r="R113" i="9" s="1"/>
  <c r="D113" i="10"/>
  <c r="D173" i="7"/>
  <c r="AR173" i="7"/>
  <c r="Q173" i="7"/>
  <c r="AO173" i="7"/>
  <c r="U173" i="7"/>
  <c r="AC173" i="7"/>
  <c r="AK173" i="7"/>
  <c r="AS173" i="7"/>
  <c r="F173" i="7"/>
  <c r="N173" i="7"/>
  <c r="V173" i="7"/>
  <c r="H173" i="7"/>
  <c r="L173" i="7"/>
  <c r="P173" i="7"/>
  <c r="X173" i="7"/>
  <c r="AB173" i="7"/>
  <c r="AF173" i="7"/>
  <c r="AL173" i="7"/>
  <c r="AP173" i="7"/>
  <c r="G173" i="7"/>
  <c r="K173" i="7"/>
  <c r="O173" i="7"/>
  <c r="S173" i="7"/>
  <c r="W173" i="7"/>
  <c r="AA173" i="7"/>
  <c r="AE173" i="7"/>
  <c r="AI173" i="7"/>
  <c r="AM173" i="7"/>
  <c r="AQ173" i="7"/>
  <c r="J173" i="7"/>
  <c r="R173" i="7"/>
  <c r="AD173" i="7"/>
  <c r="T173" i="7"/>
  <c r="AH173" i="7"/>
  <c r="AN173" i="7"/>
  <c r="I173" i="7"/>
  <c r="Z173" i="7"/>
  <c r="M173" i="7"/>
  <c r="AG173" i="7"/>
  <c r="E173" i="7"/>
  <c r="AJ173" i="7"/>
  <c r="Y173" i="7"/>
  <c r="C15" i="3"/>
  <c r="K15" i="3"/>
  <c r="E15" i="3"/>
  <c r="AS271" i="7"/>
  <c r="AT125" i="7"/>
  <c r="AS8" i="7"/>
  <c r="AS4" i="7" s="1"/>
  <c r="AS127" i="7"/>
  <c r="C44" i="7"/>
  <c r="CV164" i="7"/>
  <c r="CV310" i="7" s="1"/>
  <c r="C310" i="7"/>
  <c r="M306" i="7"/>
  <c r="I309" i="7"/>
  <c r="N305" i="7"/>
  <c r="J308" i="7"/>
  <c r="R300" i="7"/>
  <c r="C52" i="6"/>
  <c r="F310" i="7"/>
  <c r="S300" i="7"/>
  <c r="P302" i="7"/>
  <c r="O303" i="7"/>
  <c r="K307" i="7"/>
  <c r="L307" i="7"/>
  <c r="E311" i="7"/>
  <c r="D315" i="7"/>
  <c r="DD124" i="6"/>
  <c r="B167" i="7"/>
  <c r="B312" i="7"/>
  <c r="A48" i="11"/>
  <c r="A173" i="7"/>
  <c r="A318" i="7"/>
  <c r="B50" i="5"/>
  <c r="G312" i="7"/>
  <c r="H312" i="7"/>
  <c r="S113" i="9" l="1"/>
  <c r="AT155" i="7"/>
  <c r="AT156" i="7"/>
  <c r="AT157" i="7"/>
  <c r="AT158" i="7"/>
  <c r="AT159" i="7"/>
  <c r="AT160" i="7"/>
  <c r="AT161" i="7"/>
  <c r="AT162" i="7"/>
  <c r="AT163" i="7"/>
  <c r="AT164" i="7"/>
  <c r="AT165" i="7"/>
  <c r="AT166" i="7"/>
  <c r="AT167" i="7"/>
  <c r="AT168" i="7"/>
  <c r="AT169" i="7"/>
  <c r="AT170" i="7"/>
  <c r="AT171" i="7"/>
  <c r="AT172" i="7"/>
  <c r="AT173" i="7"/>
  <c r="C174" i="7"/>
  <c r="D114" i="10" s="1"/>
  <c r="H113" i="9"/>
  <c r="D114" i="9"/>
  <c r="R114" i="9" s="1"/>
  <c r="AJ174" i="7"/>
  <c r="E174" i="7"/>
  <c r="Z174" i="7"/>
  <c r="I174" i="7"/>
  <c r="AH174" i="7"/>
  <c r="T174" i="7"/>
  <c r="AD174" i="7"/>
  <c r="J174" i="7"/>
  <c r="AQ174" i="7"/>
  <c r="AM174" i="7"/>
  <c r="AE174" i="7"/>
  <c r="AA174" i="7"/>
  <c r="W174" i="7"/>
  <c r="O174" i="7"/>
  <c r="K174" i="7"/>
  <c r="G174" i="7"/>
  <c r="AP174" i="7"/>
  <c r="AL174" i="7"/>
  <c r="AF174" i="7"/>
  <c r="X174" i="7"/>
  <c r="P174" i="7"/>
  <c r="L174" i="7"/>
  <c r="V174" i="7"/>
  <c r="N174" i="7"/>
  <c r="F174" i="7"/>
  <c r="AK174" i="7"/>
  <c r="AC174" i="7"/>
  <c r="U174" i="7"/>
  <c r="Q174" i="7"/>
  <c r="AR174" i="7"/>
  <c r="Y174" i="7"/>
  <c r="AU125" i="7"/>
  <c r="AT271" i="7"/>
  <c r="AT8" i="7"/>
  <c r="AT4" i="7" s="1"/>
  <c r="AT127" i="7"/>
  <c r="BH126" i="6" s="1"/>
  <c r="O304" i="7"/>
  <c r="P303" i="7"/>
  <c r="R301" i="7"/>
  <c r="I310" i="7"/>
  <c r="M307" i="7"/>
  <c r="L308" i="7"/>
  <c r="K308" i="7"/>
  <c r="S301" i="7"/>
  <c r="F311" i="7"/>
  <c r="C53" i="6"/>
  <c r="J309" i="7"/>
  <c r="N306" i="7"/>
  <c r="CV165" i="7"/>
  <c r="CV311" i="7" s="1"/>
  <c r="C311" i="7"/>
  <c r="C45" i="7"/>
  <c r="E312" i="7"/>
  <c r="D316" i="7"/>
  <c r="B51" i="5"/>
  <c r="A319" i="7"/>
  <c r="A174" i="7"/>
  <c r="A49" i="11"/>
  <c r="B168" i="7"/>
  <c r="B313" i="7"/>
  <c r="DE124" i="6"/>
  <c r="H313" i="7"/>
  <c r="G313" i="7"/>
  <c r="H114" i="9" l="1"/>
  <c r="M174" i="7"/>
  <c r="D174" i="7"/>
  <c r="AO174" i="7"/>
  <c r="AS174" i="7"/>
  <c r="H174" i="7"/>
  <c r="AB174" i="7"/>
  <c r="AT174" i="7"/>
  <c r="S174" i="7"/>
  <c r="AI174" i="7"/>
  <c r="R174" i="7"/>
  <c r="AN174" i="7"/>
  <c r="AG174" i="7"/>
  <c r="AU155" i="7"/>
  <c r="AU156" i="7"/>
  <c r="AU157" i="7"/>
  <c r="AU158" i="7"/>
  <c r="AU159" i="7"/>
  <c r="AU160" i="7"/>
  <c r="AU161" i="7"/>
  <c r="AU162" i="7"/>
  <c r="AU163" i="7"/>
  <c r="AU164" i="7"/>
  <c r="AU165" i="7"/>
  <c r="AU166" i="7"/>
  <c r="AU167" i="7"/>
  <c r="AU168" i="7"/>
  <c r="AU169" i="7"/>
  <c r="AU170" i="7"/>
  <c r="AU171" i="7"/>
  <c r="AU172" i="7"/>
  <c r="AU173" i="7"/>
  <c r="AU174" i="7"/>
  <c r="C175" i="7"/>
  <c r="D115" i="9" s="1"/>
  <c r="R115" i="9" s="1"/>
  <c r="S114" i="9"/>
  <c r="D115" i="10"/>
  <c r="D175" i="7"/>
  <c r="Y175" i="7"/>
  <c r="AO175" i="7"/>
  <c r="U175" i="7"/>
  <c r="AC175" i="7"/>
  <c r="AS175" i="7"/>
  <c r="F175" i="7"/>
  <c r="N175" i="7"/>
  <c r="H175" i="7"/>
  <c r="L175" i="7"/>
  <c r="P175" i="7"/>
  <c r="AB175" i="7"/>
  <c r="AF175" i="7"/>
  <c r="AL175" i="7"/>
  <c r="AT175" i="7"/>
  <c r="G175" i="7"/>
  <c r="K175" i="7"/>
  <c r="S175" i="7"/>
  <c r="W175" i="7"/>
  <c r="AA175" i="7"/>
  <c r="AI175" i="7"/>
  <c r="AM175" i="7"/>
  <c r="AQ175" i="7"/>
  <c r="J175" i="7"/>
  <c r="R175" i="7"/>
  <c r="AD175" i="7"/>
  <c r="AH175" i="7"/>
  <c r="AN175" i="7"/>
  <c r="I175" i="7"/>
  <c r="M175" i="7"/>
  <c r="AG175" i="7"/>
  <c r="E175" i="7"/>
  <c r="AR175" i="7"/>
  <c r="AU8" i="7"/>
  <c r="AU4" i="7" s="1"/>
  <c r="AU271" i="7"/>
  <c r="AV125" i="7"/>
  <c r="AU127" i="7"/>
  <c r="BI126" i="6" s="1"/>
  <c r="C54" i="6"/>
  <c r="S302" i="7"/>
  <c r="L309" i="7"/>
  <c r="M308" i="7"/>
  <c r="R302" i="7"/>
  <c r="P304" i="7"/>
  <c r="O305" i="7"/>
  <c r="N307" i="7"/>
  <c r="J310" i="7"/>
  <c r="F312" i="7"/>
  <c r="K309" i="7"/>
  <c r="I311" i="7"/>
  <c r="E313" i="7"/>
  <c r="CV166" i="7"/>
  <c r="CV312" i="7" s="1"/>
  <c r="C312" i="7"/>
  <c r="C46" i="7"/>
  <c r="D317" i="7"/>
  <c r="DF124" i="6"/>
  <c r="G314" i="7"/>
  <c r="H314" i="7"/>
  <c r="B169" i="7"/>
  <c r="B314" i="7"/>
  <c r="A50" i="11"/>
  <c r="A175" i="7"/>
  <c r="A320" i="7"/>
  <c r="B52" i="5"/>
  <c r="U52" i="5" s="1"/>
  <c r="AJ175" i="7" l="1"/>
  <c r="Z175" i="7"/>
  <c r="T175" i="7"/>
  <c r="AU175" i="7"/>
  <c r="AE175" i="7"/>
  <c r="O175" i="7"/>
  <c r="AP175" i="7"/>
  <c r="X175" i="7"/>
  <c r="V175" i="7"/>
  <c r="AK175" i="7"/>
  <c r="Q175" i="7"/>
  <c r="AV155" i="7"/>
  <c r="AV156" i="7"/>
  <c r="AV157" i="7"/>
  <c r="AV158" i="7"/>
  <c r="AV159" i="7"/>
  <c r="AV160" i="7"/>
  <c r="AV161" i="7"/>
  <c r="AV162" i="7"/>
  <c r="AV163" i="7"/>
  <c r="AV164" i="7"/>
  <c r="AV165" i="7"/>
  <c r="AV166" i="7"/>
  <c r="AV167" i="7"/>
  <c r="AV168" i="7"/>
  <c r="AV169" i="7"/>
  <c r="AV170" i="7"/>
  <c r="AV171" i="7"/>
  <c r="AV172" i="7"/>
  <c r="AV173" i="7"/>
  <c r="AV174" i="7"/>
  <c r="S115" i="9"/>
  <c r="C176" i="7"/>
  <c r="D176" i="7" s="1"/>
  <c r="AV175" i="7"/>
  <c r="H115" i="9"/>
  <c r="D116" i="10"/>
  <c r="AG176" i="7"/>
  <c r="AV176" i="7"/>
  <c r="AD176" i="7"/>
  <c r="AQ176" i="7"/>
  <c r="AA176" i="7"/>
  <c r="K176" i="7"/>
  <c r="AL176" i="7"/>
  <c r="P176" i="7"/>
  <c r="N176" i="7"/>
  <c r="AC176" i="7"/>
  <c r="Y176" i="7"/>
  <c r="AW125" i="7"/>
  <c r="AV271" i="7"/>
  <c r="AV8" i="7"/>
  <c r="AV4" i="7" s="1"/>
  <c r="AV127" i="7"/>
  <c r="BJ126" i="6" s="1"/>
  <c r="K310" i="7"/>
  <c r="F313" i="7"/>
  <c r="J311" i="7"/>
  <c r="N308" i="7"/>
  <c r="O306" i="7"/>
  <c r="P305" i="7"/>
  <c r="R303" i="7"/>
  <c r="S303" i="7"/>
  <c r="C55" i="6"/>
  <c r="I312" i="7"/>
  <c r="M309" i="7"/>
  <c r="L310" i="7"/>
  <c r="E314" i="7"/>
  <c r="D318" i="7"/>
  <c r="A321" i="7"/>
  <c r="A176" i="7"/>
  <c r="A51" i="11"/>
  <c r="B170" i="7"/>
  <c r="B315" i="7"/>
  <c r="H315" i="7"/>
  <c r="G315" i="7"/>
  <c r="B53" i="5"/>
  <c r="U53" i="5" s="1"/>
  <c r="DG124" i="6"/>
  <c r="Q176" i="7" l="1"/>
  <c r="AK176" i="7"/>
  <c r="V176" i="7"/>
  <c r="X176" i="7"/>
  <c r="AP176" i="7"/>
  <c r="O176" i="7"/>
  <c r="AE176" i="7"/>
  <c r="AU176" i="7"/>
  <c r="T176" i="7"/>
  <c r="I176" i="7"/>
  <c r="E176" i="7"/>
  <c r="D116" i="9"/>
  <c r="R116" i="9" s="1"/>
  <c r="AO176" i="7"/>
  <c r="AS176" i="7"/>
  <c r="H176" i="7"/>
  <c r="AB176" i="7"/>
  <c r="AT176" i="7"/>
  <c r="S176" i="7"/>
  <c r="AI176" i="7"/>
  <c r="J176" i="7"/>
  <c r="AH176" i="7"/>
  <c r="Z176" i="7"/>
  <c r="AJ176" i="7"/>
  <c r="H116" i="9"/>
  <c r="AR176" i="7"/>
  <c r="U176" i="7"/>
  <c r="F176" i="7"/>
  <c r="L176" i="7"/>
  <c r="AF176" i="7"/>
  <c r="G176" i="7"/>
  <c r="W176" i="7"/>
  <c r="AM176" i="7"/>
  <c r="R176" i="7"/>
  <c r="AN176" i="7"/>
  <c r="M176" i="7"/>
  <c r="AW176" i="7"/>
  <c r="AW155" i="7"/>
  <c r="AW156" i="7"/>
  <c r="AW157" i="7"/>
  <c r="AW158" i="7"/>
  <c r="AW159" i="7"/>
  <c r="AW160" i="7"/>
  <c r="AW161" i="7"/>
  <c r="AW162" i="7"/>
  <c r="AW163" i="7"/>
  <c r="AW164" i="7"/>
  <c r="AW165" i="7"/>
  <c r="AW166" i="7"/>
  <c r="AW167" i="7"/>
  <c r="AW168" i="7"/>
  <c r="AW169" i="7"/>
  <c r="AW170" i="7"/>
  <c r="AW171" i="7"/>
  <c r="AW172" i="7"/>
  <c r="AW173" i="7"/>
  <c r="AW174" i="7"/>
  <c r="AW175" i="7"/>
  <c r="S116" i="9"/>
  <c r="C177" i="7"/>
  <c r="D117" i="9" s="1"/>
  <c r="R117" i="9" s="1"/>
  <c r="D117" i="10"/>
  <c r="D177" i="7"/>
  <c r="Y177" i="7"/>
  <c r="AO177" i="7"/>
  <c r="U177" i="7"/>
  <c r="AC177" i="7"/>
  <c r="AS177" i="7"/>
  <c r="AW177" i="7"/>
  <c r="F177" i="7"/>
  <c r="V177" i="7"/>
  <c r="H177" i="7"/>
  <c r="L177" i="7"/>
  <c r="X177" i="7"/>
  <c r="AB177" i="7"/>
  <c r="AF177" i="7"/>
  <c r="AP177" i="7"/>
  <c r="AT177" i="7"/>
  <c r="G177" i="7"/>
  <c r="O177" i="7"/>
  <c r="S177" i="7"/>
  <c r="W177" i="7"/>
  <c r="AE177" i="7"/>
  <c r="AI177" i="7"/>
  <c r="AM177" i="7"/>
  <c r="AU177" i="7"/>
  <c r="J177" i="7"/>
  <c r="R177" i="7"/>
  <c r="T177" i="7"/>
  <c r="AH177" i="7"/>
  <c r="AN177" i="7"/>
  <c r="I177" i="7"/>
  <c r="Z177" i="7"/>
  <c r="M177" i="7"/>
  <c r="E177" i="7"/>
  <c r="AJ177" i="7"/>
  <c r="AR177" i="7"/>
  <c r="AW271" i="7"/>
  <c r="AX125" i="7"/>
  <c r="AW8" i="7"/>
  <c r="AW4" i="7" s="1"/>
  <c r="AW127" i="7"/>
  <c r="BK126" i="6" s="1"/>
  <c r="C48" i="7"/>
  <c r="L311" i="7"/>
  <c r="K311" i="7"/>
  <c r="C47" i="7"/>
  <c r="C313" i="7"/>
  <c r="CV167" i="7"/>
  <c r="CV313" i="7" s="1"/>
  <c r="M310" i="7"/>
  <c r="I313" i="7"/>
  <c r="C56" i="6"/>
  <c r="S304" i="7"/>
  <c r="R304" i="7"/>
  <c r="P306" i="7"/>
  <c r="O307" i="7"/>
  <c r="N309" i="7"/>
  <c r="J312" i="7"/>
  <c r="F314" i="7"/>
  <c r="E315" i="7"/>
  <c r="D319" i="7"/>
  <c r="DH124" i="6"/>
  <c r="G316" i="7"/>
  <c r="H316" i="7"/>
  <c r="B171" i="7"/>
  <c r="B316" i="7"/>
  <c r="B54" i="5"/>
  <c r="U54" i="5" s="1"/>
  <c r="A52" i="11"/>
  <c r="A177" i="7"/>
  <c r="A322" i="7"/>
  <c r="AG177" i="7" l="1"/>
  <c r="AV177" i="7"/>
  <c r="AD177" i="7"/>
  <c r="AQ177" i="7"/>
  <c r="AA177" i="7"/>
  <c r="K177" i="7"/>
  <c r="AL177" i="7"/>
  <c r="P177" i="7"/>
  <c r="N177" i="7"/>
  <c r="AK177" i="7"/>
  <c r="Q177" i="7"/>
  <c r="AX155" i="7"/>
  <c r="AX156" i="7"/>
  <c r="AX157" i="7"/>
  <c r="AX158" i="7"/>
  <c r="AX159" i="7"/>
  <c r="AX160" i="7"/>
  <c r="AX161" i="7"/>
  <c r="AX162" i="7"/>
  <c r="AX163" i="7"/>
  <c r="AX164" i="7"/>
  <c r="AX165" i="7"/>
  <c r="AX166" i="7"/>
  <c r="AX167" i="7"/>
  <c r="AX168" i="7"/>
  <c r="AX169" i="7"/>
  <c r="AX170" i="7"/>
  <c r="AX171" i="7"/>
  <c r="AX172" i="7"/>
  <c r="AX173" i="7"/>
  <c r="AX174" i="7"/>
  <c r="AX175" i="7"/>
  <c r="AX176" i="7"/>
  <c r="S117" i="9"/>
  <c r="AX177" i="7"/>
  <c r="C178" i="7"/>
  <c r="H117" i="9"/>
  <c r="D118" i="9"/>
  <c r="R118" i="9" s="1"/>
  <c r="D118" i="10"/>
  <c r="D178" i="7"/>
  <c r="AJ178" i="7"/>
  <c r="E178" i="7"/>
  <c r="AG178" i="7"/>
  <c r="M178" i="7"/>
  <c r="Z178" i="7"/>
  <c r="I178" i="7"/>
  <c r="AV178" i="7"/>
  <c r="AN178" i="7"/>
  <c r="AH178" i="7"/>
  <c r="T178" i="7"/>
  <c r="AD178" i="7"/>
  <c r="R178" i="7"/>
  <c r="J178" i="7"/>
  <c r="AU178" i="7"/>
  <c r="AQ178" i="7"/>
  <c r="AM178" i="7"/>
  <c r="AI178" i="7"/>
  <c r="AE178" i="7"/>
  <c r="AA178" i="7"/>
  <c r="W178" i="7"/>
  <c r="S178" i="7"/>
  <c r="O178" i="7"/>
  <c r="K178" i="7"/>
  <c r="G178" i="7"/>
  <c r="AX178" i="7"/>
  <c r="AT178" i="7"/>
  <c r="AP178" i="7"/>
  <c r="AL178" i="7"/>
  <c r="AF178" i="7"/>
  <c r="AB178" i="7"/>
  <c r="X178" i="7"/>
  <c r="P178" i="7"/>
  <c r="L178" i="7"/>
  <c r="H178" i="7"/>
  <c r="V178" i="7"/>
  <c r="N178" i="7"/>
  <c r="F178" i="7"/>
  <c r="AW178" i="7"/>
  <c r="AS178" i="7"/>
  <c r="AK178" i="7"/>
  <c r="AC178" i="7"/>
  <c r="U178" i="7"/>
  <c r="AO178" i="7"/>
  <c r="Q178" i="7"/>
  <c r="Y178" i="7"/>
  <c r="AR178" i="7"/>
  <c r="AX271" i="7"/>
  <c r="AX8" i="7"/>
  <c r="AX4" i="7" s="1"/>
  <c r="AY125" i="7"/>
  <c r="AX127" i="7"/>
  <c r="BL126" i="6" s="1"/>
  <c r="C314" i="7"/>
  <c r="CV168" i="7"/>
  <c r="CV314" i="7" s="1"/>
  <c r="R305" i="7"/>
  <c r="M311" i="7"/>
  <c r="L312" i="7"/>
  <c r="F315" i="7"/>
  <c r="J313" i="7"/>
  <c r="N310" i="7"/>
  <c r="O308" i="7"/>
  <c r="P307" i="7"/>
  <c r="S305" i="7"/>
  <c r="C57" i="6"/>
  <c r="I314" i="7"/>
  <c r="K312" i="7"/>
  <c r="E316" i="7"/>
  <c r="D320" i="7"/>
  <c r="A323" i="7"/>
  <c r="A178" i="7"/>
  <c r="A53" i="11"/>
  <c r="B55" i="5"/>
  <c r="U55" i="5" s="1"/>
  <c r="B172" i="7"/>
  <c r="B317" i="7"/>
  <c r="H317" i="7"/>
  <c r="G317" i="7"/>
  <c r="DI124" i="6"/>
  <c r="AY155" i="7" l="1"/>
  <c r="AY156" i="7"/>
  <c r="AY157" i="7"/>
  <c r="AY158" i="7"/>
  <c r="AY159" i="7"/>
  <c r="AY160" i="7"/>
  <c r="AY161" i="7"/>
  <c r="AY162" i="7"/>
  <c r="AY163" i="7"/>
  <c r="AY164" i="7"/>
  <c r="AY165" i="7"/>
  <c r="AY166" i="7"/>
  <c r="AY167" i="7"/>
  <c r="AY168" i="7"/>
  <c r="AY169" i="7"/>
  <c r="AY170" i="7"/>
  <c r="AY171" i="7"/>
  <c r="AY172" i="7"/>
  <c r="AY173" i="7"/>
  <c r="AY174" i="7"/>
  <c r="AY175" i="7"/>
  <c r="AY176" i="7"/>
  <c r="AY177" i="7"/>
  <c r="S118" i="9"/>
  <c r="AY178" i="7"/>
  <c r="C179" i="7"/>
  <c r="AA179" i="7" s="1"/>
  <c r="H118" i="9"/>
  <c r="D179" i="7"/>
  <c r="U179" i="7"/>
  <c r="AW179" i="7"/>
  <c r="H179" i="7"/>
  <c r="AB179" i="7"/>
  <c r="AT179" i="7"/>
  <c r="O179" i="7"/>
  <c r="AE179" i="7"/>
  <c r="AU179" i="7"/>
  <c r="AD179" i="7"/>
  <c r="AV179" i="7"/>
  <c r="AG179" i="7"/>
  <c r="AY8" i="7"/>
  <c r="AY4" i="7" s="1"/>
  <c r="AY271" i="7"/>
  <c r="AZ125" i="7"/>
  <c r="AY127" i="7"/>
  <c r="BM126" i="6" s="1"/>
  <c r="P308" i="7"/>
  <c r="N311" i="7"/>
  <c r="F316" i="7"/>
  <c r="K313" i="7"/>
  <c r="I315" i="7"/>
  <c r="C58" i="6"/>
  <c r="S306" i="7"/>
  <c r="O309" i="7"/>
  <c r="J314" i="7"/>
  <c r="CV169" i="7"/>
  <c r="CV315" i="7" s="1"/>
  <c r="C49" i="7"/>
  <c r="C315" i="7"/>
  <c r="L313" i="7"/>
  <c r="M312" i="7"/>
  <c r="R306" i="7"/>
  <c r="E317" i="7"/>
  <c r="D321" i="7"/>
  <c r="G318" i="7"/>
  <c r="B173" i="7"/>
  <c r="B318" i="7"/>
  <c r="B56" i="5"/>
  <c r="U56" i="5" s="1"/>
  <c r="A179" i="7"/>
  <c r="A324" i="7"/>
  <c r="H318" i="7"/>
  <c r="A54" i="11"/>
  <c r="M179" i="7" l="1"/>
  <c r="R179" i="7"/>
  <c r="K179" i="7"/>
  <c r="V179" i="7"/>
  <c r="AJ179" i="7"/>
  <c r="Z179" i="7"/>
  <c r="AH179" i="7"/>
  <c r="J179" i="7"/>
  <c r="AM179" i="7"/>
  <c r="W179" i="7"/>
  <c r="G179" i="7"/>
  <c r="AL179" i="7"/>
  <c r="P179" i="7"/>
  <c r="N179" i="7"/>
  <c r="AK179" i="7"/>
  <c r="Q179" i="7"/>
  <c r="D119" i="9"/>
  <c r="R119" i="9" s="1"/>
  <c r="AR179" i="7"/>
  <c r="AN179" i="7"/>
  <c r="AQ179" i="7"/>
  <c r="AP179" i="7"/>
  <c r="X179" i="7"/>
  <c r="AS179" i="7"/>
  <c r="AO179" i="7"/>
  <c r="D119" i="10"/>
  <c r="E179" i="7"/>
  <c r="I179" i="7"/>
  <c r="T179" i="7"/>
  <c r="AY179" i="7"/>
  <c r="AI179" i="7"/>
  <c r="S179" i="7"/>
  <c r="S119" i="9" s="1"/>
  <c r="AX179" i="7"/>
  <c r="AF179" i="7"/>
  <c r="L179" i="7"/>
  <c r="F179" i="7"/>
  <c r="AC179" i="7"/>
  <c r="Y179" i="7"/>
  <c r="C180" i="7"/>
  <c r="H119" i="9"/>
  <c r="AZ155" i="7"/>
  <c r="AZ156" i="7"/>
  <c r="AZ157" i="7"/>
  <c r="AZ158" i="7"/>
  <c r="AZ159" i="7"/>
  <c r="AZ160" i="7"/>
  <c r="AZ161" i="7"/>
  <c r="AZ162" i="7"/>
  <c r="AZ163" i="7"/>
  <c r="AZ164" i="7"/>
  <c r="AZ165" i="7"/>
  <c r="AZ166" i="7"/>
  <c r="AZ167" i="7"/>
  <c r="AZ168" i="7"/>
  <c r="AZ169" i="7"/>
  <c r="AZ170" i="7"/>
  <c r="AZ127" i="7" s="1"/>
  <c r="AZ171" i="7"/>
  <c r="AZ172" i="7"/>
  <c r="AZ173" i="7"/>
  <c r="AZ174" i="7"/>
  <c r="AZ175" i="7"/>
  <c r="AZ176" i="7"/>
  <c r="AZ177" i="7"/>
  <c r="AZ178" i="7"/>
  <c r="AZ179" i="7"/>
  <c r="D120" i="9"/>
  <c r="R120" i="9" s="1"/>
  <c r="D120" i="10"/>
  <c r="D180" i="7"/>
  <c r="AJ180" i="7"/>
  <c r="E180" i="7"/>
  <c r="AG180" i="7"/>
  <c r="M180" i="7"/>
  <c r="Z180" i="7"/>
  <c r="I180" i="7"/>
  <c r="AV180" i="7"/>
  <c r="AN180" i="7"/>
  <c r="AH180" i="7"/>
  <c r="T180" i="7"/>
  <c r="AD180" i="7"/>
  <c r="R180" i="7"/>
  <c r="J180" i="7"/>
  <c r="AY180" i="7"/>
  <c r="AU180" i="7"/>
  <c r="AQ180" i="7"/>
  <c r="AM180" i="7"/>
  <c r="AI180" i="7"/>
  <c r="AE180" i="7"/>
  <c r="AA180" i="7"/>
  <c r="W180" i="7"/>
  <c r="S180" i="7"/>
  <c r="O180" i="7"/>
  <c r="K180" i="7"/>
  <c r="G180" i="7"/>
  <c r="AX180" i="7"/>
  <c r="AT180" i="7"/>
  <c r="AP180" i="7"/>
  <c r="AL180" i="7"/>
  <c r="AF180" i="7"/>
  <c r="AB180" i="7"/>
  <c r="X180" i="7"/>
  <c r="P180" i="7"/>
  <c r="L180" i="7"/>
  <c r="H180" i="7"/>
  <c r="V180" i="7"/>
  <c r="N180" i="7"/>
  <c r="F180" i="7"/>
  <c r="AW180" i="7"/>
  <c r="AS180" i="7"/>
  <c r="AK180" i="7"/>
  <c r="AC180" i="7"/>
  <c r="U180" i="7"/>
  <c r="AO180" i="7"/>
  <c r="Q180" i="7"/>
  <c r="Y180" i="7"/>
  <c r="AR180" i="7"/>
  <c r="AZ180" i="7"/>
  <c r="BA125" i="7"/>
  <c r="AZ7" i="7"/>
  <c r="AZ8" i="7"/>
  <c r="AZ4" i="7" s="1"/>
  <c r="AZ271" i="7"/>
  <c r="C316" i="7"/>
  <c r="C50" i="7"/>
  <c r="CV170" i="7"/>
  <c r="CV316" i="7" s="1"/>
  <c r="R307" i="7"/>
  <c r="M313" i="7"/>
  <c r="L314" i="7"/>
  <c r="J315" i="7"/>
  <c r="O310" i="7"/>
  <c r="I316" i="7"/>
  <c r="K314" i="7"/>
  <c r="S307" i="7"/>
  <c r="C59" i="6"/>
  <c r="F317" i="7"/>
  <c r="N312" i="7"/>
  <c r="P309" i="7"/>
  <c r="E318" i="7"/>
  <c r="D322" i="7"/>
  <c r="H319" i="7"/>
  <c r="A325" i="7"/>
  <c r="A180" i="7"/>
  <c r="B57" i="5"/>
  <c r="U57" i="5" s="1"/>
  <c r="A55" i="11"/>
  <c r="C32" i="3"/>
  <c r="D32" i="3"/>
  <c r="C41" i="3"/>
  <c r="E32" i="3"/>
  <c r="G32" i="3"/>
  <c r="D41" i="3"/>
  <c r="C50" i="3"/>
  <c r="F32" i="3"/>
  <c r="D50" i="3"/>
  <c r="G41" i="3"/>
  <c r="E41" i="3"/>
  <c r="F41" i="3"/>
  <c r="H32" i="3"/>
  <c r="I32" i="3"/>
  <c r="H41" i="3"/>
  <c r="I41" i="3"/>
  <c r="J41" i="3"/>
  <c r="J32" i="3"/>
  <c r="K32" i="3"/>
  <c r="L32" i="3"/>
  <c r="K41" i="3"/>
  <c r="M32" i="3"/>
  <c r="N32" i="3"/>
  <c r="L41" i="3"/>
  <c r="M41" i="3"/>
  <c r="N41" i="3"/>
  <c r="B174" i="7"/>
  <c r="B319" i="7"/>
  <c r="G319" i="7"/>
  <c r="C181" i="7" l="1"/>
  <c r="S120" i="9"/>
  <c r="BA180" i="7"/>
  <c r="H120" i="9"/>
  <c r="BA155" i="7"/>
  <c r="BA156" i="7"/>
  <c r="BA157" i="7"/>
  <c r="BA158" i="7"/>
  <c r="BA159" i="7"/>
  <c r="BA160" i="7"/>
  <c r="BA161" i="7"/>
  <c r="BA162" i="7"/>
  <c r="BA163" i="7"/>
  <c r="BA164" i="7"/>
  <c r="BA165" i="7"/>
  <c r="BA166" i="7"/>
  <c r="BA167" i="7"/>
  <c r="BA168" i="7"/>
  <c r="BA169" i="7"/>
  <c r="BA170" i="7"/>
  <c r="BA171" i="7"/>
  <c r="BA172" i="7"/>
  <c r="BA173" i="7"/>
  <c r="BA174" i="7"/>
  <c r="BA175" i="7"/>
  <c r="BA176" i="7"/>
  <c r="BA177" i="7"/>
  <c r="BA178" i="7"/>
  <c r="BA179" i="7"/>
  <c r="D121" i="9"/>
  <c r="R121" i="9" s="1"/>
  <c r="D121" i="10"/>
  <c r="D181" i="7"/>
  <c r="Y181" i="7"/>
  <c r="Q181" i="7"/>
  <c r="AO181" i="7"/>
  <c r="U181" i="7"/>
  <c r="AC181" i="7"/>
  <c r="AK181" i="7"/>
  <c r="AS181" i="7"/>
  <c r="AW181" i="7"/>
  <c r="F181" i="7"/>
  <c r="N181" i="7"/>
  <c r="V181" i="7"/>
  <c r="H181" i="7"/>
  <c r="L181" i="7"/>
  <c r="P181" i="7"/>
  <c r="X181" i="7"/>
  <c r="AB181" i="7"/>
  <c r="AF181" i="7"/>
  <c r="AL181" i="7"/>
  <c r="AP181" i="7"/>
  <c r="AT181" i="7"/>
  <c r="AX181" i="7"/>
  <c r="G181" i="7"/>
  <c r="K181" i="7"/>
  <c r="O181" i="7"/>
  <c r="S181" i="7"/>
  <c r="W181" i="7"/>
  <c r="AA181" i="7"/>
  <c r="AE181" i="7"/>
  <c r="AI181" i="7"/>
  <c r="AM181" i="7"/>
  <c r="AQ181" i="7"/>
  <c r="AU181" i="7"/>
  <c r="AY181" i="7"/>
  <c r="J181" i="7"/>
  <c r="R181" i="7"/>
  <c r="AD181" i="7"/>
  <c r="T181" i="7"/>
  <c r="AH181" i="7"/>
  <c r="AN181" i="7"/>
  <c r="AV181" i="7"/>
  <c r="I181" i="7"/>
  <c r="Z181" i="7"/>
  <c r="M181" i="7"/>
  <c r="AG181" i="7"/>
  <c r="E181" i="7"/>
  <c r="AJ181" i="7"/>
  <c r="AR181" i="7"/>
  <c r="AZ181" i="7"/>
  <c r="BA181" i="7"/>
  <c r="BA271" i="7"/>
  <c r="BB125" i="7"/>
  <c r="BA127" i="7"/>
  <c r="BA8" i="7"/>
  <c r="BA4" i="7" s="1"/>
  <c r="BA7" i="7"/>
  <c r="N313" i="7"/>
  <c r="F318" i="7"/>
  <c r="C60" i="6"/>
  <c r="C317" i="7"/>
  <c r="C51" i="7"/>
  <c r="CV171" i="7"/>
  <c r="CV317" i="7" s="1"/>
  <c r="K315" i="7"/>
  <c r="M314" i="7"/>
  <c r="P310" i="7"/>
  <c r="S308" i="7"/>
  <c r="I317" i="7"/>
  <c r="O311" i="7"/>
  <c r="J316" i="7"/>
  <c r="L315" i="7"/>
  <c r="R308" i="7"/>
  <c r="E319" i="7"/>
  <c r="D323" i="7"/>
  <c r="B175" i="7"/>
  <c r="B320" i="7"/>
  <c r="A56" i="11"/>
  <c r="A181" i="7"/>
  <c r="A326" i="7"/>
  <c r="H320" i="7"/>
  <c r="G320" i="7"/>
  <c r="B58" i="5"/>
  <c r="S121" i="9" l="1"/>
  <c r="C182" i="7"/>
  <c r="H121" i="9"/>
  <c r="BB155" i="7"/>
  <c r="BB156" i="7"/>
  <c r="BB157" i="7"/>
  <c r="BB158" i="7"/>
  <c r="BB159" i="7"/>
  <c r="BB160" i="7"/>
  <c r="BB161" i="7"/>
  <c r="BB162" i="7"/>
  <c r="BB163" i="7"/>
  <c r="BB164" i="7"/>
  <c r="BB165" i="7"/>
  <c r="BB166" i="7"/>
  <c r="BB167" i="7"/>
  <c r="BB168" i="7"/>
  <c r="BB169" i="7"/>
  <c r="BB170" i="7"/>
  <c r="BB171" i="7"/>
  <c r="BB172" i="7"/>
  <c r="BB173" i="7"/>
  <c r="BB174" i="7"/>
  <c r="BB175" i="7"/>
  <c r="BB176" i="7"/>
  <c r="BB177" i="7"/>
  <c r="BB178" i="7"/>
  <c r="BB179" i="7"/>
  <c r="BB180" i="7"/>
  <c r="BB181" i="7"/>
  <c r="D122" i="9"/>
  <c r="R122" i="9" s="1"/>
  <c r="D122" i="10"/>
  <c r="D182" i="7"/>
  <c r="AJ182" i="7"/>
  <c r="E182" i="7"/>
  <c r="AG182" i="7"/>
  <c r="M182" i="7"/>
  <c r="Z182" i="7"/>
  <c r="I182" i="7"/>
  <c r="AV182" i="7"/>
  <c r="AN182" i="7"/>
  <c r="AH182" i="7"/>
  <c r="T182" i="7"/>
  <c r="AD182" i="7"/>
  <c r="R182" i="7"/>
  <c r="J182" i="7"/>
  <c r="AY182" i="7"/>
  <c r="AU182" i="7"/>
  <c r="AQ182" i="7"/>
  <c r="AM182" i="7"/>
  <c r="AI182" i="7"/>
  <c r="AE182" i="7"/>
  <c r="AA182" i="7"/>
  <c r="W182" i="7"/>
  <c r="S182" i="7"/>
  <c r="O182" i="7"/>
  <c r="K182" i="7"/>
  <c r="G182" i="7"/>
  <c r="AX182" i="7"/>
  <c r="AT182" i="7"/>
  <c r="AP182" i="7"/>
  <c r="AL182" i="7"/>
  <c r="AF182" i="7"/>
  <c r="AB182" i="7"/>
  <c r="X182" i="7"/>
  <c r="P182" i="7"/>
  <c r="L182" i="7"/>
  <c r="H182" i="7"/>
  <c r="V182" i="7"/>
  <c r="N182" i="7"/>
  <c r="F182" i="7"/>
  <c r="AW182" i="7"/>
  <c r="AS182" i="7"/>
  <c r="AK182" i="7"/>
  <c r="AC182" i="7"/>
  <c r="U182" i="7"/>
  <c r="AO182" i="7"/>
  <c r="Q182" i="7"/>
  <c r="Y182" i="7"/>
  <c r="AR182" i="7"/>
  <c r="AZ182" i="7"/>
  <c r="BA182" i="7"/>
  <c r="BB182" i="7"/>
  <c r="BB127" i="7"/>
  <c r="BB8" i="7"/>
  <c r="BB4" i="7" s="1"/>
  <c r="BB271" i="7"/>
  <c r="BC125" i="7"/>
  <c r="BB7" i="7"/>
  <c r="F50" i="3"/>
  <c r="E50" i="3"/>
  <c r="L316" i="7"/>
  <c r="J317" i="7"/>
  <c r="S309" i="7"/>
  <c r="P311" i="7"/>
  <c r="CV172" i="7"/>
  <c r="CV318" i="7" s="1"/>
  <c r="C52" i="7"/>
  <c r="C318" i="7"/>
  <c r="F319" i="7"/>
  <c r="N314" i="7"/>
  <c r="R309" i="7"/>
  <c r="O312" i="7"/>
  <c r="I318" i="7"/>
  <c r="M315" i="7"/>
  <c r="K316" i="7"/>
  <c r="C61" i="6"/>
  <c r="E320" i="7"/>
  <c r="D324" i="7"/>
  <c r="B59" i="5"/>
  <c r="G321" i="7"/>
  <c r="A327" i="7"/>
  <c r="A182" i="7"/>
  <c r="H122" i="9" s="1"/>
  <c r="A57" i="11"/>
  <c r="C54" i="7"/>
  <c r="CV174" i="7"/>
  <c r="CV320" i="7" s="1"/>
  <c r="C320" i="7"/>
  <c r="H321" i="7"/>
  <c r="B176" i="7"/>
  <c r="B321" i="7"/>
  <c r="BC155" i="7" l="1"/>
  <c r="BC156" i="7"/>
  <c r="BC157" i="7"/>
  <c r="BC158" i="7"/>
  <c r="BC159" i="7"/>
  <c r="BC160" i="7"/>
  <c r="BC161" i="7"/>
  <c r="BC162" i="7"/>
  <c r="BC163" i="7"/>
  <c r="BC164" i="7"/>
  <c r="BC165" i="7"/>
  <c r="BC166" i="7"/>
  <c r="BC167" i="7"/>
  <c r="BC168" i="7"/>
  <c r="BC169" i="7"/>
  <c r="BC170" i="7"/>
  <c r="BC171" i="7"/>
  <c r="BC172" i="7"/>
  <c r="BC173" i="7"/>
  <c r="BC174" i="7"/>
  <c r="BC175" i="7"/>
  <c r="BC176" i="7"/>
  <c r="BC177" i="7"/>
  <c r="BC178" i="7"/>
  <c r="BC179" i="7"/>
  <c r="BC180" i="7"/>
  <c r="BC181" i="7"/>
  <c r="S122" i="9"/>
  <c r="C183" i="7"/>
  <c r="D123" i="9" s="1"/>
  <c r="R123" i="9" s="1"/>
  <c r="BC182" i="7"/>
  <c r="D123" i="10"/>
  <c r="D183" i="7"/>
  <c r="AR183" i="7"/>
  <c r="Q183" i="7"/>
  <c r="AO183" i="7"/>
  <c r="U183" i="7"/>
  <c r="AC183" i="7"/>
  <c r="AK183" i="7"/>
  <c r="AS183" i="7"/>
  <c r="AW183" i="7"/>
  <c r="F183" i="7"/>
  <c r="N183" i="7"/>
  <c r="V183" i="7"/>
  <c r="H183" i="7"/>
  <c r="L183" i="7"/>
  <c r="P183" i="7"/>
  <c r="X183" i="7"/>
  <c r="AB183" i="7"/>
  <c r="AF183" i="7"/>
  <c r="AL183" i="7"/>
  <c r="AP183" i="7"/>
  <c r="AT183" i="7"/>
  <c r="AX183" i="7"/>
  <c r="G183" i="7"/>
  <c r="K183" i="7"/>
  <c r="O183" i="7"/>
  <c r="S183" i="7"/>
  <c r="W183" i="7"/>
  <c r="AA183" i="7"/>
  <c r="AE183" i="7"/>
  <c r="AI183" i="7"/>
  <c r="AM183" i="7"/>
  <c r="AQ183" i="7"/>
  <c r="AU183" i="7"/>
  <c r="AY183" i="7"/>
  <c r="J183" i="7"/>
  <c r="R183" i="7"/>
  <c r="AD183" i="7"/>
  <c r="T183" i="7"/>
  <c r="AH183" i="7"/>
  <c r="AN183" i="7"/>
  <c r="AV183" i="7"/>
  <c r="I183" i="7"/>
  <c r="Z183" i="7"/>
  <c r="M183" i="7"/>
  <c r="AG183" i="7"/>
  <c r="E183" i="7"/>
  <c r="AJ183" i="7"/>
  <c r="AZ183" i="7"/>
  <c r="BA183" i="7"/>
  <c r="BB183" i="7"/>
  <c r="BC183" i="7"/>
  <c r="BC127" i="7"/>
  <c r="BC7" i="7"/>
  <c r="BC271" i="7"/>
  <c r="BD125" i="7"/>
  <c r="BC8" i="7"/>
  <c r="BC4" i="7" s="1"/>
  <c r="C62" i="6"/>
  <c r="K317" i="7"/>
  <c r="I319" i="7"/>
  <c r="O313" i="7"/>
  <c r="P312" i="7"/>
  <c r="S310" i="7"/>
  <c r="J318" i="7"/>
  <c r="M316" i="7"/>
  <c r="R310" i="7"/>
  <c r="N315" i="7"/>
  <c r="F320" i="7"/>
  <c r="C53" i="7"/>
  <c r="C319" i="7"/>
  <c r="CV173" i="7"/>
  <c r="CV319" i="7" s="1"/>
  <c r="L317" i="7"/>
  <c r="E321" i="7"/>
  <c r="D325" i="7"/>
  <c r="H322" i="7"/>
  <c r="A183" i="7"/>
  <c r="H123" i="9" s="1"/>
  <c r="A328" i="7"/>
  <c r="G322" i="7"/>
  <c r="B60" i="5"/>
  <c r="B177" i="7"/>
  <c r="B322" i="7"/>
  <c r="A58" i="11"/>
  <c r="Y183" i="7" l="1"/>
  <c r="BD155" i="7"/>
  <c r="BD156" i="7"/>
  <c r="BD157" i="7"/>
  <c r="BD158" i="7"/>
  <c r="BD159" i="7"/>
  <c r="BD160" i="7"/>
  <c r="BD161" i="7"/>
  <c r="BD162" i="7"/>
  <c r="BD163" i="7"/>
  <c r="BD164" i="7"/>
  <c r="BD165" i="7"/>
  <c r="BD166" i="7"/>
  <c r="BD167" i="7"/>
  <c r="BD168" i="7"/>
  <c r="BD169" i="7"/>
  <c r="BD170" i="7"/>
  <c r="BD171" i="7"/>
  <c r="BD172" i="7"/>
  <c r="BD173" i="7"/>
  <c r="BD174" i="7"/>
  <c r="BD175" i="7"/>
  <c r="BD176" i="7"/>
  <c r="BD177" i="7"/>
  <c r="BD178" i="7"/>
  <c r="BD179" i="7"/>
  <c r="BD180" i="7"/>
  <c r="BD181" i="7"/>
  <c r="BD182" i="7"/>
  <c r="BD183" i="7"/>
  <c r="C184" i="7"/>
  <c r="AJ184" i="7" s="1"/>
  <c r="S123" i="9"/>
  <c r="D124" i="10"/>
  <c r="D184" i="7"/>
  <c r="E184" i="7"/>
  <c r="AG184" i="7"/>
  <c r="M184" i="7"/>
  <c r="I184" i="7"/>
  <c r="AV184" i="7"/>
  <c r="AN184" i="7"/>
  <c r="T184" i="7"/>
  <c r="AD184" i="7"/>
  <c r="R184" i="7"/>
  <c r="AY184" i="7"/>
  <c r="AU184" i="7"/>
  <c r="AQ184" i="7"/>
  <c r="AI184" i="7"/>
  <c r="AE184" i="7"/>
  <c r="AA184" i="7"/>
  <c r="S184" i="7"/>
  <c r="O184" i="7"/>
  <c r="K184" i="7"/>
  <c r="AX184" i="7"/>
  <c r="AT184" i="7"/>
  <c r="AP184" i="7"/>
  <c r="AF184" i="7"/>
  <c r="AB184" i="7"/>
  <c r="X184" i="7"/>
  <c r="L184" i="7"/>
  <c r="H184" i="7"/>
  <c r="V184" i="7"/>
  <c r="F184" i="7"/>
  <c r="AW184" i="7"/>
  <c r="AS184" i="7"/>
  <c r="AC184" i="7"/>
  <c r="U184" i="7"/>
  <c r="AO184" i="7"/>
  <c r="Y184" i="7"/>
  <c r="AR184" i="7"/>
  <c r="AZ184" i="7"/>
  <c r="BB184" i="7"/>
  <c r="BC184" i="7"/>
  <c r="BD184" i="7"/>
  <c r="BD127" i="7"/>
  <c r="BD8" i="7"/>
  <c r="BD4" i="7" s="1"/>
  <c r="BD271" i="7"/>
  <c r="BE125" i="7"/>
  <c r="BD7" i="7"/>
  <c r="H50" i="3"/>
  <c r="G50" i="3"/>
  <c r="F321" i="7"/>
  <c r="M317" i="7"/>
  <c r="J319" i="7"/>
  <c r="P313" i="7"/>
  <c r="O314" i="7"/>
  <c r="C63" i="6"/>
  <c r="L318" i="7"/>
  <c r="N316" i="7"/>
  <c r="R311" i="7"/>
  <c r="S311" i="7"/>
  <c r="I320" i="7"/>
  <c r="K318" i="7"/>
  <c r="E322" i="7"/>
  <c r="D326" i="7"/>
  <c r="B61" i="5"/>
  <c r="G323" i="7"/>
  <c r="A59" i="11"/>
  <c r="B178" i="7"/>
  <c r="B323" i="7"/>
  <c r="A329" i="7"/>
  <c r="A184" i="7"/>
  <c r="H323" i="7"/>
  <c r="D124" i="9" l="1"/>
  <c r="R124" i="9" s="1"/>
  <c r="BA184" i="7"/>
  <c r="Q184" i="7"/>
  <c r="AK184" i="7"/>
  <c r="N184" i="7"/>
  <c r="P184" i="7"/>
  <c r="AL184" i="7"/>
  <c r="G184" i="7"/>
  <c r="W184" i="7"/>
  <c r="AM184" i="7"/>
  <c r="J184" i="7"/>
  <c r="AH184" i="7"/>
  <c r="Z184" i="7"/>
  <c r="C185" i="7"/>
  <c r="BE184" i="7"/>
  <c r="H124" i="9"/>
  <c r="BE155" i="7"/>
  <c r="BE156" i="7"/>
  <c r="BE157" i="7"/>
  <c r="BE158" i="7"/>
  <c r="BE159" i="7"/>
  <c r="BE160" i="7"/>
  <c r="BE161" i="7"/>
  <c r="BE162" i="7"/>
  <c r="BE163" i="7"/>
  <c r="BE164" i="7"/>
  <c r="BE165" i="7"/>
  <c r="BE166" i="7"/>
  <c r="BE167" i="7"/>
  <c r="BE168" i="7"/>
  <c r="BE169" i="7"/>
  <c r="BE170" i="7"/>
  <c r="BE171" i="7"/>
  <c r="BE172" i="7"/>
  <c r="BE173" i="7"/>
  <c r="BE174" i="7"/>
  <c r="BE175" i="7"/>
  <c r="BE176" i="7"/>
  <c r="BE177" i="7"/>
  <c r="BE178" i="7"/>
  <c r="BE179" i="7"/>
  <c r="BE180" i="7"/>
  <c r="BE181" i="7"/>
  <c r="BE182" i="7"/>
  <c r="BE183" i="7"/>
  <c r="S124" i="9"/>
  <c r="D125" i="9"/>
  <c r="R125" i="9" s="1"/>
  <c r="D125" i="10"/>
  <c r="D185" i="7"/>
  <c r="AR185" i="7"/>
  <c r="Y185" i="7"/>
  <c r="Q185" i="7"/>
  <c r="AO185" i="7"/>
  <c r="U185" i="7"/>
  <c r="AC185" i="7"/>
  <c r="AK185" i="7"/>
  <c r="AS185" i="7"/>
  <c r="AW185" i="7"/>
  <c r="F185" i="7"/>
  <c r="N185" i="7"/>
  <c r="V185" i="7"/>
  <c r="H185" i="7"/>
  <c r="L185" i="7"/>
  <c r="P185" i="7"/>
  <c r="X185" i="7"/>
  <c r="AB185" i="7"/>
  <c r="AF185" i="7"/>
  <c r="AL185" i="7"/>
  <c r="AP185" i="7"/>
  <c r="AT185" i="7"/>
  <c r="AX185" i="7"/>
  <c r="G185" i="7"/>
  <c r="K185" i="7"/>
  <c r="O185" i="7"/>
  <c r="S185" i="7"/>
  <c r="W185" i="7"/>
  <c r="AA185" i="7"/>
  <c r="AE185" i="7"/>
  <c r="AI185" i="7"/>
  <c r="AM185" i="7"/>
  <c r="AQ185" i="7"/>
  <c r="AU185" i="7"/>
  <c r="AY185" i="7"/>
  <c r="J185" i="7"/>
  <c r="R185" i="7"/>
  <c r="AD185" i="7"/>
  <c r="T185" i="7"/>
  <c r="AH185" i="7"/>
  <c r="AN185" i="7"/>
  <c r="AV185" i="7"/>
  <c r="I185" i="7"/>
  <c r="Z185" i="7"/>
  <c r="M185" i="7"/>
  <c r="AG185" i="7"/>
  <c r="E185" i="7"/>
  <c r="AJ185" i="7"/>
  <c r="AZ185" i="7"/>
  <c r="BA185" i="7"/>
  <c r="BB185" i="7"/>
  <c r="BC185" i="7"/>
  <c r="BD185" i="7"/>
  <c r="BE185" i="7"/>
  <c r="BE127" i="7"/>
  <c r="BE271" i="7"/>
  <c r="BF125" i="7"/>
  <c r="BE8" i="7"/>
  <c r="BE4" i="7" s="1"/>
  <c r="BE7" i="7"/>
  <c r="S312" i="7"/>
  <c r="R312" i="7"/>
  <c r="O315" i="7"/>
  <c r="P314" i="7"/>
  <c r="J320" i="7"/>
  <c r="F322" i="7"/>
  <c r="K319" i="7"/>
  <c r="I321" i="7"/>
  <c r="N317" i="7"/>
  <c r="L319" i="7"/>
  <c r="C64" i="6"/>
  <c r="M318" i="7"/>
  <c r="CV175" i="7"/>
  <c r="CV321" i="7" s="1"/>
  <c r="C55" i="7"/>
  <c r="C321" i="7"/>
  <c r="E323" i="7"/>
  <c r="D327" i="7"/>
  <c r="A185" i="7"/>
  <c r="A330" i="7"/>
  <c r="B179" i="7"/>
  <c r="B324" i="7"/>
  <c r="G324" i="7"/>
  <c r="B62" i="5"/>
  <c r="H324" i="7"/>
  <c r="A60" i="11"/>
  <c r="C186" i="7" l="1"/>
  <c r="D126" i="10" s="1"/>
  <c r="H125" i="9"/>
  <c r="BF155" i="7"/>
  <c r="BF156" i="7"/>
  <c r="BF157" i="7"/>
  <c r="BF158" i="7"/>
  <c r="BF159" i="7"/>
  <c r="BF160" i="7"/>
  <c r="BF161" i="7"/>
  <c r="BF162" i="7"/>
  <c r="BF163" i="7"/>
  <c r="BF164" i="7"/>
  <c r="BF165" i="7"/>
  <c r="BF166" i="7"/>
  <c r="BF167" i="7"/>
  <c r="BF168" i="7"/>
  <c r="BF169" i="7"/>
  <c r="BF170" i="7"/>
  <c r="BF171" i="7"/>
  <c r="BF172" i="7"/>
  <c r="BF173" i="7"/>
  <c r="BF174" i="7"/>
  <c r="BF175" i="7"/>
  <c r="BF176" i="7"/>
  <c r="BF177" i="7"/>
  <c r="BF178" i="7"/>
  <c r="BF179" i="7"/>
  <c r="BF180" i="7"/>
  <c r="BF181" i="7"/>
  <c r="BF182" i="7"/>
  <c r="BF183" i="7"/>
  <c r="BF184" i="7"/>
  <c r="BF185" i="7"/>
  <c r="S125" i="9"/>
  <c r="D126" i="9"/>
  <c r="R126" i="9" s="1"/>
  <c r="D186" i="7"/>
  <c r="AJ186" i="7"/>
  <c r="E186" i="7"/>
  <c r="M186" i="7"/>
  <c r="Z186" i="7"/>
  <c r="I186" i="7"/>
  <c r="AV186" i="7"/>
  <c r="AN186" i="7"/>
  <c r="AH186" i="7"/>
  <c r="T186" i="7"/>
  <c r="AD186" i="7"/>
  <c r="R186" i="7"/>
  <c r="J186" i="7"/>
  <c r="AY186" i="7"/>
  <c r="AU186" i="7"/>
  <c r="AQ186" i="7"/>
  <c r="AM186" i="7"/>
  <c r="AI186" i="7"/>
  <c r="AE186" i="7"/>
  <c r="AA186" i="7"/>
  <c r="W186" i="7"/>
  <c r="S186" i="7"/>
  <c r="O186" i="7"/>
  <c r="K186" i="7"/>
  <c r="G186" i="7"/>
  <c r="AX186" i="7"/>
  <c r="AT186" i="7"/>
  <c r="AP186" i="7"/>
  <c r="AL186" i="7"/>
  <c r="AF186" i="7"/>
  <c r="AB186" i="7"/>
  <c r="X186" i="7"/>
  <c r="P186" i="7"/>
  <c r="L186" i="7"/>
  <c r="H186" i="7"/>
  <c r="V186" i="7"/>
  <c r="N186" i="7"/>
  <c r="F186" i="7"/>
  <c r="AW186" i="7"/>
  <c r="AS186" i="7"/>
  <c r="AK186" i="7"/>
  <c r="AC186" i="7"/>
  <c r="U186" i="7"/>
  <c r="AO186" i="7"/>
  <c r="Q186" i="7"/>
  <c r="Y186" i="7"/>
  <c r="AR186" i="7"/>
  <c r="AZ186" i="7"/>
  <c r="BA186" i="7"/>
  <c r="BB186" i="7"/>
  <c r="BC186" i="7"/>
  <c r="BD186" i="7"/>
  <c r="BE186" i="7"/>
  <c r="BF186" i="7"/>
  <c r="BF127" i="7"/>
  <c r="BT126" i="6" s="1"/>
  <c r="BF8" i="7"/>
  <c r="BF4" i="7" s="1"/>
  <c r="BF271" i="7"/>
  <c r="BG125" i="7"/>
  <c r="BF7" i="7"/>
  <c r="J50" i="3"/>
  <c r="I50" i="3"/>
  <c r="L320" i="7"/>
  <c r="N318" i="7"/>
  <c r="I322" i="7"/>
  <c r="CV176" i="7"/>
  <c r="CV322" i="7" s="1"/>
  <c r="C56" i="7"/>
  <c r="C322" i="7"/>
  <c r="F323" i="7"/>
  <c r="J321" i="7"/>
  <c r="P315" i="7"/>
  <c r="R313" i="7"/>
  <c r="S313" i="7"/>
  <c r="M319" i="7"/>
  <c r="C65" i="6"/>
  <c r="K320" i="7"/>
  <c r="O316" i="7"/>
  <c r="E324" i="7"/>
  <c r="D328" i="7"/>
  <c r="A61" i="11"/>
  <c r="B180" i="7"/>
  <c r="B325" i="7"/>
  <c r="H325" i="7"/>
  <c r="B63" i="5"/>
  <c r="G325" i="7"/>
  <c r="A331" i="7"/>
  <c r="A186" i="7"/>
  <c r="AG186" i="7" l="1"/>
  <c r="C187" i="7"/>
  <c r="S126" i="9"/>
  <c r="BG155" i="7"/>
  <c r="BG156" i="7"/>
  <c r="BG157" i="7"/>
  <c r="BG158" i="7"/>
  <c r="BG159" i="7"/>
  <c r="BG160" i="7"/>
  <c r="BG161" i="7"/>
  <c r="BG162" i="7"/>
  <c r="BG163" i="7"/>
  <c r="BG164" i="7"/>
  <c r="BG165" i="7"/>
  <c r="BG166" i="7"/>
  <c r="BG167" i="7"/>
  <c r="BG168" i="7"/>
  <c r="BG169" i="7"/>
  <c r="BG170" i="7"/>
  <c r="BG171" i="7"/>
  <c r="BG172" i="7"/>
  <c r="BG173" i="7"/>
  <c r="BG174" i="7"/>
  <c r="BG175" i="7"/>
  <c r="BG176" i="7"/>
  <c r="BG177" i="7"/>
  <c r="BG178" i="7"/>
  <c r="BG179" i="7"/>
  <c r="BG180" i="7"/>
  <c r="BG181" i="7"/>
  <c r="BG182" i="7"/>
  <c r="BG183" i="7"/>
  <c r="BG184" i="7"/>
  <c r="BG185" i="7"/>
  <c r="H126" i="9"/>
  <c r="BG186" i="7"/>
  <c r="D127" i="9"/>
  <c r="R127" i="9" s="1"/>
  <c r="D127" i="10"/>
  <c r="D187" i="7"/>
  <c r="AR187" i="7"/>
  <c r="Y187" i="7"/>
  <c r="Q187" i="7"/>
  <c r="AO187" i="7"/>
  <c r="U187" i="7"/>
  <c r="AC187" i="7"/>
  <c r="AK187" i="7"/>
  <c r="AS187" i="7"/>
  <c r="AW187" i="7"/>
  <c r="F187" i="7"/>
  <c r="N187" i="7"/>
  <c r="V187" i="7"/>
  <c r="H187" i="7"/>
  <c r="L187" i="7"/>
  <c r="P187" i="7"/>
  <c r="X187" i="7"/>
  <c r="AB187" i="7"/>
  <c r="AF187" i="7"/>
  <c r="AL187" i="7"/>
  <c r="AP187" i="7"/>
  <c r="AT187" i="7"/>
  <c r="AX187" i="7"/>
  <c r="G187" i="7"/>
  <c r="K187" i="7"/>
  <c r="O187" i="7"/>
  <c r="S187" i="7"/>
  <c r="W187" i="7"/>
  <c r="AA187" i="7"/>
  <c r="AE187" i="7"/>
  <c r="AI187" i="7"/>
  <c r="AM187" i="7"/>
  <c r="AQ187" i="7"/>
  <c r="AU187" i="7"/>
  <c r="AY187" i="7"/>
  <c r="J187" i="7"/>
  <c r="R187" i="7"/>
  <c r="AD187" i="7"/>
  <c r="T187" i="7"/>
  <c r="AH187" i="7"/>
  <c r="AN187" i="7"/>
  <c r="AV187" i="7"/>
  <c r="I187" i="7"/>
  <c r="Z187" i="7"/>
  <c r="M187" i="7"/>
  <c r="AG187" i="7"/>
  <c r="E187" i="7"/>
  <c r="AJ187" i="7"/>
  <c r="AZ187" i="7"/>
  <c r="BA187" i="7"/>
  <c r="BB187" i="7"/>
  <c r="BC187" i="7"/>
  <c r="BD187" i="7"/>
  <c r="BE187" i="7"/>
  <c r="BF187" i="7"/>
  <c r="BG187" i="7"/>
  <c r="BG127" i="7"/>
  <c r="BU126" i="6" s="1"/>
  <c r="BG8" i="7"/>
  <c r="BG4" i="7" s="1"/>
  <c r="BG7" i="7"/>
  <c r="BG271" i="7"/>
  <c r="BH125" i="7"/>
  <c r="M320" i="7"/>
  <c r="R314" i="7"/>
  <c r="P316" i="7"/>
  <c r="J322" i="7"/>
  <c r="F324" i="7"/>
  <c r="C57" i="7"/>
  <c r="CV177" i="7"/>
  <c r="CV323" i="7" s="1"/>
  <c r="C323" i="7"/>
  <c r="O317" i="7"/>
  <c r="K321" i="7"/>
  <c r="C66" i="6"/>
  <c r="S314" i="7"/>
  <c r="I323" i="7"/>
  <c r="N319" i="7"/>
  <c r="L321" i="7"/>
  <c r="E325" i="7"/>
  <c r="D329" i="7"/>
  <c r="B181" i="7"/>
  <c r="B326" i="7"/>
  <c r="A187" i="7"/>
  <c r="H127" i="9" s="1"/>
  <c r="A332" i="7"/>
  <c r="G326" i="7"/>
  <c r="B64" i="5"/>
  <c r="U64" i="5" s="1"/>
  <c r="H326" i="7"/>
  <c r="A62" i="11"/>
  <c r="BH187" i="7" l="1"/>
  <c r="BH155" i="7"/>
  <c r="BH156" i="7"/>
  <c r="BH157" i="7"/>
  <c r="BH158" i="7"/>
  <c r="BH159" i="7"/>
  <c r="BH160" i="7"/>
  <c r="BH161" i="7"/>
  <c r="BH162" i="7"/>
  <c r="BH163" i="7"/>
  <c r="BH164" i="7"/>
  <c r="BH165" i="7"/>
  <c r="BH166" i="7"/>
  <c r="BH167" i="7"/>
  <c r="BH168" i="7"/>
  <c r="BH169" i="7"/>
  <c r="BH170" i="7"/>
  <c r="BH171" i="7"/>
  <c r="BH172" i="7"/>
  <c r="BH173" i="7"/>
  <c r="BH174" i="7"/>
  <c r="BH175" i="7"/>
  <c r="BH176" i="7"/>
  <c r="BH177" i="7"/>
  <c r="BH178" i="7"/>
  <c r="BH179" i="7"/>
  <c r="BH180" i="7"/>
  <c r="BH181" i="7"/>
  <c r="BH182" i="7"/>
  <c r="BH183" i="7"/>
  <c r="BH184" i="7"/>
  <c r="BH185" i="7"/>
  <c r="BH186" i="7"/>
  <c r="C188" i="7"/>
  <c r="D128" i="9" s="1"/>
  <c r="R128" i="9" s="1"/>
  <c r="S127" i="9"/>
  <c r="D128" i="10"/>
  <c r="D188" i="7"/>
  <c r="AJ188" i="7"/>
  <c r="AG188" i="7"/>
  <c r="M188" i="7"/>
  <c r="Z188" i="7"/>
  <c r="AV188" i="7"/>
  <c r="AN188" i="7"/>
  <c r="AH188" i="7"/>
  <c r="AD188" i="7"/>
  <c r="R188" i="7"/>
  <c r="J188" i="7"/>
  <c r="AU188" i="7"/>
  <c r="AQ188" i="7"/>
  <c r="AM188" i="7"/>
  <c r="AE188" i="7"/>
  <c r="AA188" i="7"/>
  <c r="W188" i="7"/>
  <c r="O188" i="7"/>
  <c r="K188" i="7"/>
  <c r="G188" i="7"/>
  <c r="AT188" i="7"/>
  <c r="AP188" i="7"/>
  <c r="AL188" i="7"/>
  <c r="AB188" i="7"/>
  <c r="X188" i="7"/>
  <c r="P188" i="7"/>
  <c r="H188" i="7"/>
  <c r="V188" i="7"/>
  <c r="N188" i="7"/>
  <c r="AW188" i="7"/>
  <c r="AS188" i="7"/>
  <c r="AK188" i="7"/>
  <c r="U188" i="7"/>
  <c r="AO188" i="7"/>
  <c r="Q188" i="7"/>
  <c r="AR188" i="7"/>
  <c r="AZ188" i="7"/>
  <c r="BA188" i="7"/>
  <c r="BC188" i="7"/>
  <c r="BD188" i="7"/>
  <c r="BE188" i="7"/>
  <c r="BG188" i="7"/>
  <c r="BH188" i="7"/>
  <c r="BH127" i="7"/>
  <c r="BV126" i="6" s="1"/>
  <c r="BI125" i="7"/>
  <c r="BH7" i="7"/>
  <c r="BH8" i="7"/>
  <c r="BH4" i="7" s="1"/>
  <c r="BH271" i="7"/>
  <c r="L50" i="3"/>
  <c r="K50" i="3"/>
  <c r="O318" i="7"/>
  <c r="C58" i="7"/>
  <c r="CV178" i="7"/>
  <c r="CV324" i="7" s="1"/>
  <c r="C324" i="7"/>
  <c r="J323" i="7"/>
  <c r="R315" i="7"/>
  <c r="M321" i="7"/>
  <c r="L322" i="7"/>
  <c r="N320" i="7"/>
  <c r="I324" i="7"/>
  <c r="S315" i="7"/>
  <c r="C67" i="6"/>
  <c r="K322" i="7"/>
  <c r="F325" i="7"/>
  <c r="P317" i="7"/>
  <c r="E326" i="7"/>
  <c r="D330" i="7"/>
  <c r="H327" i="7"/>
  <c r="B65" i="5"/>
  <c r="U65" i="5" s="1"/>
  <c r="G327" i="7"/>
  <c r="A63" i="11"/>
  <c r="A333" i="7"/>
  <c r="A188" i="7"/>
  <c r="B182" i="7"/>
  <c r="B327" i="7"/>
  <c r="H128" i="9" l="1"/>
  <c r="BF188" i="7"/>
  <c r="BB188" i="7"/>
  <c r="Y188" i="7"/>
  <c r="AC188" i="7"/>
  <c r="F188" i="7"/>
  <c r="L188" i="7"/>
  <c r="AF188" i="7"/>
  <c r="AX188" i="7"/>
  <c r="S188" i="7"/>
  <c r="AI188" i="7"/>
  <c r="AY188" i="7"/>
  <c r="T188" i="7"/>
  <c r="I188" i="7"/>
  <c r="E188" i="7"/>
  <c r="BI188" i="7"/>
  <c r="C189" i="7"/>
  <c r="D129" i="9" s="1"/>
  <c r="R129" i="9" s="1"/>
  <c r="BI155" i="7"/>
  <c r="BI156" i="7"/>
  <c r="BI157" i="7"/>
  <c r="BI158" i="7"/>
  <c r="BI159" i="7"/>
  <c r="BI160" i="7"/>
  <c r="BI161" i="7"/>
  <c r="BI162" i="7"/>
  <c r="BI163" i="7"/>
  <c r="BI164" i="7"/>
  <c r="BI165" i="7"/>
  <c r="BI166" i="7"/>
  <c r="BI167" i="7"/>
  <c r="BI168" i="7"/>
  <c r="BI169" i="7"/>
  <c r="BI170" i="7"/>
  <c r="BI127" i="7" s="1"/>
  <c r="BW126" i="6" s="1"/>
  <c r="BI171" i="7"/>
  <c r="BI172" i="7"/>
  <c r="BI173" i="7"/>
  <c r="BI174" i="7"/>
  <c r="BI175" i="7"/>
  <c r="BI176" i="7"/>
  <c r="BI177" i="7"/>
  <c r="BI178" i="7"/>
  <c r="BI179" i="7"/>
  <c r="BI180" i="7"/>
  <c r="BI181" i="7"/>
  <c r="BI182" i="7"/>
  <c r="BI183" i="7"/>
  <c r="BI184" i="7"/>
  <c r="BI185" i="7"/>
  <c r="BI186" i="7"/>
  <c r="BI187" i="7"/>
  <c r="S128" i="9"/>
  <c r="D129" i="10"/>
  <c r="D189" i="7"/>
  <c r="AR189" i="7"/>
  <c r="Q189" i="7"/>
  <c r="AO189" i="7"/>
  <c r="U189" i="7"/>
  <c r="AK189" i="7"/>
  <c r="AS189" i="7"/>
  <c r="AW189" i="7"/>
  <c r="N189" i="7"/>
  <c r="V189" i="7"/>
  <c r="H189" i="7"/>
  <c r="P189" i="7"/>
  <c r="X189" i="7"/>
  <c r="AB189" i="7"/>
  <c r="AL189" i="7"/>
  <c r="AP189" i="7"/>
  <c r="AT189" i="7"/>
  <c r="G189" i="7"/>
  <c r="K189" i="7"/>
  <c r="O189" i="7"/>
  <c r="W189" i="7"/>
  <c r="AA189" i="7"/>
  <c r="AE189" i="7"/>
  <c r="AM189" i="7"/>
  <c r="AQ189" i="7"/>
  <c r="AU189" i="7"/>
  <c r="J189" i="7"/>
  <c r="R189" i="7"/>
  <c r="AD189" i="7"/>
  <c r="AH189" i="7"/>
  <c r="AN189" i="7"/>
  <c r="AV189" i="7"/>
  <c r="Z189" i="7"/>
  <c r="M189" i="7"/>
  <c r="AG189" i="7"/>
  <c r="AJ189" i="7"/>
  <c r="AZ189" i="7"/>
  <c r="BA189" i="7"/>
  <c r="BC189" i="7"/>
  <c r="BD189" i="7"/>
  <c r="BE189" i="7"/>
  <c r="BF189" i="7"/>
  <c r="BG189" i="7"/>
  <c r="BH189" i="7"/>
  <c r="BI189" i="7"/>
  <c r="BI271" i="7"/>
  <c r="BJ125" i="7"/>
  <c r="BI8" i="7"/>
  <c r="BI4" i="7" s="1"/>
  <c r="BI7" i="7"/>
  <c r="P318" i="7"/>
  <c r="F326" i="7"/>
  <c r="S316" i="7"/>
  <c r="I325" i="7"/>
  <c r="N321" i="7"/>
  <c r="J324" i="7"/>
  <c r="O319" i="7"/>
  <c r="C59" i="7"/>
  <c r="C325" i="7"/>
  <c r="CV179" i="7"/>
  <c r="CV325" i="7" s="1"/>
  <c r="K323" i="7"/>
  <c r="C68" i="6"/>
  <c r="C69" i="6" s="1"/>
  <c r="C70" i="6" s="1"/>
  <c r="C71" i="6" s="1"/>
  <c r="C72" i="6" s="1"/>
  <c r="C73" i="6" s="1"/>
  <c r="C74" i="6" s="1"/>
  <c r="C75" i="6" s="1"/>
  <c r="C76" i="6" s="1"/>
  <c r="C77" i="6" s="1"/>
  <c r="C78" i="6" s="1"/>
  <c r="C79" i="6" s="1"/>
  <c r="C80" i="6" s="1"/>
  <c r="C81" i="6" s="1"/>
  <c r="C82" i="6" s="1"/>
  <c r="C83" i="6" s="1"/>
  <c r="C84" i="6" s="1"/>
  <c r="C85" i="6" s="1"/>
  <c r="C86" i="6" s="1"/>
  <c r="C87" i="6" s="1"/>
  <c r="L323" i="7"/>
  <c r="M322" i="7"/>
  <c r="R316" i="7"/>
  <c r="E327" i="7"/>
  <c r="D331" i="7"/>
  <c r="A189" i="7"/>
  <c r="A334" i="7"/>
  <c r="B183" i="7"/>
  <c r="B328" i="7"/>
  <c r="A64" i="11"/>
  <c r="G328" i="7"/>
  <c r="B66" i="5"/>
  <c r="U66" i="5" s="1"/>
  <c r="H328" i="7"/>
  <c r="BB189" i="7" l="1"/>
  <c r="E189" i="7"/>
  <c r="I189" i="7"/>
  <c r="T189" i="7"/>
  <c r="AY189" i="7"/>
  <c r="AI189" i="7"/>
  <c r="S189" i="7"/>
  <c r="AX189" i="7"/>
  <c r="AF189" i="7"/>
  <c r="L189" i="7"/>
  <c r="F189" i="7"/>
  <c r="AC189" i="7"/>
  <c r="Y189" i="7"/>
  <c r="C190" i="7"/>
  <c r="H129" i="9"/>
  <c r="BJ155" i="7"/>
  <c r="BJ156" i="7"/>
  <c r="BJ157" i="7"/>
  <c r="BJ158" i="7"/>
  <c r="BJ159" i="7"/>
  <c r="BJ160" i="7"/>
  <c r="BJ161" i="7"/>
  <c r="BJ162" i="7"/>
  <c r="BJ163" i="7"/>
  <c r="BJ164" i="7"/>
  <c r="BJ165" i="7"/>
  <c r="BJ166" i="7"/>
  <c r="BJ167" i="7"/>
  <c r="BJ168" i="7"/>
  <c r="BJ169" i="7"/>
  <c r="BJ170" i="7"/>
  <c r="BJ171" i="7"/>
  <c r="BJ172" i="7"/>
  <c r="BJ173" i="7"/>
  <c r="BJ174" i="7"/>
  <c r="BJ175" i="7"/>
  <c r="BJ176" i="7"/>
  <c r="BJ177" i="7"/>
  <c r="BJ178" i="7"/>
  <c r="BJ179" i="7"/>
  <c r="BJ180" i="7"/>
  <c r="BJ181" i="7"/>
  <c r="BJ182" i="7"/>
  <c r="BJ183" i="7"/>
  <c r="BJ184" i="7"/>
  <c r="BJ185" i="7"/>
  <c r="BJ186" i="7"/>
  <c r="BJ187" i="7"/>
  <c r="BJ188" i="7"/>
  <c r="BJ189" i="7"/>
  <c r="S129" i="9"/>
  <c r="D130" i="9"/>
  <c r="R130" i="9" s="1"/>
  <c r="D130" i="10"/>
  <c r="D190" i="7"/>
  <c r="AJ190" i="7"/>
  <c r="E190" i="7"/>
  <c r="AG190" i="7"/>
  <c r="M190" i="7"/>
  <c r="Z190" i="7"/>
  <c r="I190" i="7"/>
  <c r="AV190" i="7"/>
  <c r="AN190" i="7"/>
  <c r="AH190" i="7"/>
  <c r="T190" i="7"/>
  <c r="AD190" i="7"/>
  <c r="R190" i="7"/>
  <c r="J190" i="7"/>
  <c r="AY190" i="7"/>
  <c r="AU190" i="7"/>
  <c r="AQ190" i="7"/>
  <c r="AM190" i="7"/>
  <c r="AI190" i="7"/>
  <c r="AE190" i="7"/>
  <c r="AA190" i="7"/>
  <c r="W190" i="7"/>
  <c r="S190" i="7"/>
  <c r="O190" i="7"/>
  <c r="K190" i="7"/>
  <c r="G190" i="7"/>
  <c r="AX190" i="7"/>
  <c r="AT190" i="7"/>
  <c r="AP190" i="7"/>
  <c r="AL190" i="7"/>
  <c r="AF190" i="7"/>
  <c r="AB190" i="7"/>
  <c r="X190" i="7"/>
  <c r="P190" i="7"/>
  <c r="L190" i="7"/>
  <c r="H190" i="7"/>
  <c r="V190" i="7"/>
  <c r="N190" i="7"/>
  <c r="F190" i="7"/>
  <c r="AW190" i="7"/>
  <c r="AS190" i="7"/>
  <c r="AK190" i="7"/>
  <c r="AC190" i="7"/>
  <c r="U190" i="7"/>
  <c r="AO190" i="7"/>
  <c r="Q190" i="7"/>
  <c r="Y190" i="7"/>
  <c r="AR190" i="7"/>
  <c r="AZ190" i="7"/>
  <c r="BA190" i="7"/>
  <c r="BB190" i="7"/>
  <c r="BC190" i="7"/>
  <c r="BD190" i="7"/>
  <c r="BE190" i="7"/>
  <c r="BF190" i="7"/>
  <c r="BG190" i="7"/>
  <c r="BH190" i="7"/>
  <c r="BI190" i="7"/>
  <c r="BJ190" i="7"/>
  <c r="BJ127" i="7"/>
  <c r="BX126" i="6" s="1"/>
  <c r="BJ8" i="7"/>
  <c r="BJ4" i="7" s="1"/>
  <c r="BJ271" i="7"/>
  <c r="BK125" i="7"/>
  <c r="BJ7" i="7"/>
  <c r="N50" i="3"/>
  <c r="M50" i="3"/>
  <c r="M323" i="7"/>
  <c r="C88" i="6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R87" i="6"/>
  <c r="K324" i="7"/>
  <c r="O320" i="7"/>
  <c r="J325" i="7"/>
  <c r="N322" i="7"/>
  <c r="I326" i="7"/>
  <c r="C60" i="7"/>
  <c r="C326" i="7"/>
  <c r="CV180" i="7"/>
  <c r="CV326" i="7" s="1"/>
  <c r="F327" i="7"/>
  <c r="R317" i="7"/>
  <c r="L324" i="7"/>
  <c r="S317" i="7"/>
  <c r="P319" i="7"/>
  <c r="C327" i="7"/>
  <c r="C61" i="7"/>
  <c r="CV181" i="7"/>
  <c r="CV327" i="7" s="1"/>
  <c r="E328" i="7"/>
  <c r="D332" i="7"/>
  <c r="H329" i="7"/>
  <c r="B67" i="5"/>
  <c r="U67" i="5" s="1"/>
  <c r="G329" i="7"/>
  <c r="A65" i="11"/>
  <c r="B184" i="7"/>
  <c r="B329" i="7"/>
  <c r="A335" i="7"/>
  <c r="A190" i="7"/>
  <c r="H130" i="9" s="1"/>
  <c r="BK155" i="7" l="1"/>
  <c r="BK156" i="7"/>
  <c r="BK157" i="7"/>
  <c r="BK158" i="7"/>
  <c r="BK159" i="7"/>
  <c r="BK160" i="7"/>
  <c r="BK161" i="7"/>
  <c r="BK162" i="7"/>
  <c r="BK163" i="7"/>
  <c r="BK164" i="7"/>
  <c r="BK165" i="7"/>
  <c r="BK166" i="7"/>
  <c r="BK167" i="7"/>
  <c r="BK168" i="7"/>
  <c r="BK169" i="7"/>
  <c r="BK170" i="7"/>
  <c r="BK171" i="7"/>
  <c r="BK172" i="7"/>
  <c r="BK173" i="7"/>
  <c r="BK174" i="7"/>
  <c r="BK175" i="7"/>
  <c r="BK176" i="7"/>
  <c r="BK177" i="7"/>
  <c r="BK178" i="7"/>
  <c r="BK179" i="7"/>
  <c r="BK180" i="7"/>
  <c r="BK181" i="7"/>
  <c r="BK182" i="7"/>
  <c r="BK183" i="7"/>
  <c r="BK184" i="7"/>
  <c r="BK185" i="7"/>
  <c r="BK186" i="7"/>
  <c r="BK187" i="7"/>
  <c r="BK188" i="7"/>
  <c r="BK189" i="7"/>
  <c r="BK190" i="7"/>
  <c r="C191" i="7"/>
  <c r="S130" i="9"/>
  <c r="S59" i="6"/>
  <c r="T59" i="6" s="1"/>
  <c r="S64" i="6"/>
  <c r="T64" i="6" s="1"/>
  <c r="S63" i="6"/>
  <c r="T63" i="6" s="1"/>
  <c r="S16" i="6"/>
  <c r="T16" i="6" s="1"/>
  <c r="S60" i="6"/>
  <c r="T60" i="6" s="1"/>
  <c r="S62" i="6"/>
  <c r="T62" i="6" s="1"/>
  <c r="S61" i="6"/>
  <c r="T61" i="6" s="1"/>
  <c r="S15" i="6"/>
  <c r="T15" i="6" s="1"/>
  <c r="S14" i="6"/>
  <c r="T14" i="6" s="1"/>
  <c r="Y125" i="6"/>
  <c r="AC127" i="6"/>
  <c r="Z127" i="6"/>
  <c r="AA127" i="6"/>
  <c r="AC125" i="6"/>
  <c r="X127" i="6"/>
  <c r="X125" i="6"/>
  <c r="AA125" i="6"/>
  <c r="Z125" i="6"/>
  <c r="Y127" i="6"/>
  <c r="AB127" i="6"/>
  <c r="AB125" i="6"/>
  <c r="AD125" i="6"/>
  <c r="AD127" i="6"/>
  <c r="AE125" i="6"/>
  <c r="AG127" i="6"/>
  <c r="AF127" i="6"/>
  <c r="AU126" i="6"/>
  <c r="AQ126" i="6"/>
  <c r="D7" i="2" s="1"/>
  <c r="BE126" i="6"/>
  <c r="BB126" i="6"/>
  <c r="AS126" i="6"/>
  <c r="F7" i="2" s="1"/>
  <c r="AH126" i="6"/>
  <c r="G6" i="2" s="1"/>
  <c r="AI126" i="6"/>
  <c r="BD126" i="6"/>
  <c r="AT126" i="6"/>
  <c r="AE126" i="6"/>
  <c r="D6" i="2" s="1"/>
  <c r="BC126" i="6"/>
  <c r="AR126" i="6"/>
  <c r="E7" i="2" s="1"/>
  <c r="AP126" i="6"/>
  <c r="AD126" i="6"/>
  <c r="C6" i="2" s="1"/>
  <c r="AF126" i="6"/>
  <c r="E6" i="2" s="1"/>
  <c r="BF126" i="6"/>
  <c r="G8" i="2" s="1"/>
  <c r="AG126" i="6"/>
  <c r="BG126" i="6"/>
  <c r="BN126" i="6"/>
  <c r="BO126" i="6"/>
  <c r="BP126" i="6"/>
  <c r="BQ126" i="6"/>
  <c r="F9" i="2" s="1"/>
  <c r="BR126" i="6"/>
  <c r="G9" i="2" s="1"/>
  <c r="BS126" i="6"/>
  <c r="H9" i="2" s="1"/>
  <c r="S12" i="6"/>
  <c r="T12" i="6" s="1"/>
  <c r="S11" i="6"/>
  <c r="T11" i="6" s="1"/>
  <c r="S13" i="6"/>
  <c r="T13" i="6" s="1"/>
  <c r="D131" i="9"/>
  <c r="R131" i="9" s="1"/>
  <c r="D131" i="10"/>
  <c r="D191" i="7"/>
  <c r="AR191" i="7"/>
  <c r="Y191" i="7"/>
  <c r="Q191" i="7"/>
  <c r="AO191" i="7"/>
  <c r="U191" i="7"/>
  <c r="AC191" i="7"/>
  <c r="AK191" i="7"/>
  <c r="AS191" i="7"/>
  <c r="AW191" i="7"/>
  <c r="F191" i="7"/>
  <c r="N191" i="7"/>
  <c r="V191" i="7"/>
  <c r="H191" i="7"/>
  <c r="L191" i="7"/>
  <c r="P191" i="7"/>
  <c r="X191" i="7"/>
  <c r="AB191" i="7"/>
  <c r="AF191" i="7"/>
  <c r="AL191" i="7"/>
  <c r="AP191" i="7"/>
  <c r="AT191" i="7"/>
  <c r="AX191" i="7"/>
  <c r="G191" i="7"/>
  <c r="K191" i="7"/>
  <c r="O191" i="7"/>
  <c r="S191" i="7"/>
  <c r="W191" i="7"/>
  <c r="AA191" i="7"/>
  <c r="AE191" i="7"/>
  <c r="AI191" i="7"/>
  <c r="AM191" i="7"/>
  <c r="AQ191" i="7"/>
  <c r="AU191" i="7"/>
  <c r="AY191" i="7"/>
  <c r="J191" i="7"/>
  <c r="R191" i="7"/>
  <c r="AD191" i="7"/>
  <c r="T191" i="7"/>
  <c r="AH191" i="7"/>
  <c r="AN191" i="7"/>
  <c r="AV191" i="7"/>
  <c r="I191" i="7"/>
  <c r="Z191" i="7"/>
  <c r="M191" i="7"/>
  <c r="AG191" i="7"/>
  <c r="E191" i="7"/>
  <c r="AJ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K127" i="7"/>
  <c r="BY126" i="6" s="1"/>
  <c r="N9" i="2" s="1"/>
  <c r="BK271" i="7"/>
  <c r="BL125" i="7"/>
  <c r="BK8" i="7"/>
  <c r="BK4" i="7" s="1"/>
  <c r="BK7" i="7"/>
  <c r="C59" i="3"/>
  <c r="S318" i="7"/>
  <c r="L325" i="7"/>
  <c r="I327" i="7"/>
  <c r="N323" i="7"/>
  <c r="O321" i="7"/>
  <c r="BH127" i="6"/>
  <c r="AX127" i="6"/>
  <c r="AZ127" i="6"/>
  <c r="BB127" i="6"/>
  <c r="BD127" i="6"/>
  <c r="BS127" i="6"/>
  <c r="C8" i="2"/>
  <c r="K6" i="2"/>
  <c r="K7" i="2"/>
  <c r="I8" i="2"/>
  <c r="E8" i="2"/>
  <c r="BI127" i="6"/>
  <c r="AL127" i="6"/>
  <c r="M6" i="2"/>
  <c r="F8" i="2"/>
  <c r="AP127" i="6"/>
  <c r="BP127" i="6"/>
  <c r="I7" i="2"/>
  <c r="BE127" i="6"/>
  <c r="BG127" i="6"/>
  <c r="M7" i="2"/>
  <c r="BL127" i="6"/>
  <c r="AT127" i="6"/>
  <c r="BT127" i="6"/>
  <c r="AO127" i="6"/>
  <c r="E9" i="2"/>
  <c r="AH125" i="6"/>
  <c r="J8" i="2"/>
  <c r="BM127" i="6"/>
  <c r="I6" i="2"/>
  <c r="H8" i="2"/>
  <c r="AI127" i="6"/>
  <c r="AN127" i="6"/>
  <c r="AY125" i="6"/>
  <c r="G7" i="2"/>
  <c r="AQ127" i="6"/>
  <c r="AR127" i="6"/>
  <c r="AJ127" i="6"/>
  <c r="AV127" i="6"/>
  <c r="M8" i="2"/>
  <c r="BO127" i="6"/>
  <c r="BK127" i="6"/>
  <c r="C7" i="2"/>
  <c r="AE127" i="6"/>
  <c r="BI125" i="6"/>
  <c r="AU125" i="6"/>
  <c r="AR125" i="6"/>
  <c r="AP125" i="6"/>
  <c r="AJ125" i="6"/>
  <c r="I9" i="2"/>
  <c r="BB125" i="6"/>
  <c r="BQ125" i="6"/>
  <c r="AK125" i="6"/>
  <c r="AM125" i="6"/>
  <c r="BM125" i="6"/>
  <c r="AX125" i="6"/>
  <c r="AL125" i="6"/>
  <c r="BH125" i="6"/>
  <c r="AZ125" i="6"/>
  <c r="AW125" i="6"/>
  <c r="AS125" i="6"/>
  <c r="BU127" i="6"/>
  <c r="AG125" i="6"/>
  <c r="BL125" i="6"/>
  <c r="BV127" i="6"/>
  <c r="BP125" i="6"/>
  <c r="AV125" i="6"/>
  <c r="AN125" i="6"/>
  <c r="AF125" i="6"/>
  <c r="BK125" i="6"/>
  <c r="AO125" i="6"/>
  <c r="BN125" i="6"/>
  <c r="AT125" i="6"/>
  <c r="BD125" i="6"/>
  <c r="BE125" i="6"/>
  <c r="BG125" i="6"/>
  <c r="AQ125" i="6"/>
  <c r="BO125" i="6"/>
  <c r="AI125" i="6"/>
  <c r="BJ125" i="6"/>
  <c r="BA125" i="6"/>
  <c r="BC125" i="6"/>
  <c r="BF125" i="6"/>
  <c r="AS127" i="6"/>
  <c r="H6" i="2"/>
  <c r="BR127" i="6"/>
  <c r="H7" i="2"/>
  <c r="BR125" i="6"/>
  <c r="BN127" i="6"/>
  <c r="BQ127" i="6"/>
  <c r="K8" i="2"/>
  <c r="AK127" i="6"/>
  <c r="D9" i="2"/>
  <c r="N6" i="2"/>
  <c r="AW127" i="6"/>
  <c r="AM127" i="6"/>
  <c r="C9" i="2"/>
  <c r="N8" i="2"/>
  <c r="BC127" i="6"/>
  <c r="BA127" i="6"/>
  <c r="BF127" i="6"/>
  <c r="L8" i="2"/>
  <c r="N7" i="2"/>
  <c r="D8" i="2"/>
  <c r="L7" i="2"/>
  <c r="AU127" i="6"/>
  <c r="J6" i="2"/>
  <c r="J7" i="2"/>
  <c r="AY127" i="6"/>
  <c r="BJ127" i="6"/>
  <c r="L6" i="2"/>
  <c r="BS125" i="6"/>
  <c r="BW127" i="6"/>
  <c r="AH127" i="6"/>
  <c r="BX127" i="6"/>
  <c r="J9" i="2"/>
  <c r="K9" i="2"/>
  <c r="BT125" i="6"/>
  <c r="BZ127" i="6"/>
  <c r="L9" i="2"/>
  <c r="BY127" i="6"/>
  <c r="BU125" i="6"/>
  <c r="M9" i="2"/>
  <c r="BV125" i="6"/>
  <c r="CA127" i="6"/>
  <c r="BW125" i="6"/>
  <c r="CB127" i="6"/>
  <c r="BX125" i="6"/>
  <c r="CC127" i="6"/>
  <c r="BY125" i="6"/>
  <c r="CG127" i="6"/>
  <c r="BZ125" i="6"/>
  <c r="CD127" i="6"/>
  <c r="CE127" i="6"/>
  <c r="CF127" i="6"/>
  <c r="CA125" i="6"/>
  <c r="CB125" i="6"/>
  <c r="CC125" i="6"/>
  <c r="CI127" i="6"/>
  <c r="CD125" i="6"/>
  <c r="CH127" i="6"/>
  <c r="CM127" i="6"/>
  <c r="CE125" i="6"/>
  <c r="CF125" i="6"/>
  <c r="CJ127" i="6"/>
  <c r="CK127" i="6"/>
  <c r="CG125" i="6"/>
  <c r="CH125" i="6"/>
  <c r="CL127" i="6"/>
  <c r="CI125" i="6"/>
  <c r="CN127" i="6"/>
  <c r="CJ125" i="6"/>
  <c r="CO127" i="6"/>
  <c r="CP127" i="6"/>
  <c r="CK125" i="6"/>
  <c r="CL125" i="6"/>
  <c r="CM125" i="6"/>
  <c r="CQ127" i="6"/>
  <c r="CR127" i="6"/>
  <c r="CN125" i="6"/>
  <c r="CS127" i="6"/>
  <c r="CP125" i="6"/>
  <c r="CO125" i="6"/>
  <c r="CU127" i="6"/>
  <c r="CQ125" i="6"/>
  <c r="CT127" i="6"/>
  <c r="CV127" i="6"/>
  <c r="CW127" i="6"/>
  <c r="CR125" i="6"/>
  <c r="CS125" i="6"/>
  <c r="CT125" i="6"/>
  <c r="CY127" i="6"/>
  <c r="CX127" i="6"/>
  <c r="CU125" i="6"/>
  <c r="CZ127" i="6"/>
  <c r="CV125" i="6"/>
  <c r="CW125" i="6"/>
  <c r="CX125" i="6"/>
  <c r="DA127" i="6"/>
  <c r="DB125" i="6"/>
  <c r="DB127" i="6"/>
  <c r="CZ125" i="6"/>
  <c r="DC127" i="6"/>
  <c r="DD127" i="6"/>
  <c r="CY125" i="6"/>
  <c r="DE127" i="6"/>
  <c r="DA125" i="6"/>
  <c r="DI127" i="6"/>
  <c r="DH127" i="6"/>
  <c r="DG127" i="6"/>
  <c r="DF127" i="6"/>
  <c r="DC125" i="6"/>
  <c r="DD125" i="6"/>
  <c r="DE125" i="6"/>
  <c r="DF125" i="6"/>
  <c r="DG125" i="6"/>
  <c r="DH125" i="6"/>
  <c r="DI125" i="6"/>
  <c r="P320" i="7"/>
  <c r="R318" i="7"/>
  <c r="F328" i="7"/>
  <c r="J326" i="7"/>
  <c r="K325" i="7"/>
  <c r="S87" i="6"/>
  <c r="T87" i="6" s="1"/>
  <c r="S30" i="6"/>
  <c r="M324" i="7"/>
  <c r="E329" i="7"/>
  <c r="D333" i="7"/>
  <c r="B185" i="7"/>
  <c r="B330" i="7"/>
  <c r="A66" i="11"/>
  <c r="A191" i="7"/>
  <c r="A336" i="7"/>
  <c r="G330" i="7"/>
  <c r="B68" i="5"/>
  <c r="U68" i="5" s="1"/>
  <c r="H330" i="7"/>
  <c r="BL191" i="7" l="1"/>
  <c r="C192" i="7"/>
  <c r="H131" i="9"/>
  <c r="BL155" i="7"/>
  <c r="BL156" i="7"/>
  <c r="BL157" i="7"/>
  <c r="BL158" i="7"/>
  <c r="BL159" i="7"/>
  <c r="BL160" i="7"/>
  <c r="BL161" i="7"/>
  <c r="BL162" i="7"/>
  <c r="BL163" i="7"/>
  <c r="BL164" i="7"/>
  <c r="BL165" i="7"/>
  <c r="BL166" i="7"/>
  <c r="BL167" i="7"/>
  <c r="BL168" i="7"/>
  <c r="BL169" i="7"/>
  <c r="BL170" i="7"/>
  <c r="BL171" i="7"/>
  <c r="BL172" i="7"/>
  <c r="BL173" i="7"/>
  <c r="BL174" i="7"/>
  <c r="BL175" i="7"/>
  <c r="BL176" i="7"/>
  <c r="BL177" i="7"/>
  <c r="BL178" i="7"/>
  <c r="BL179" i="7"/>
  <c r="BL180" i="7"/>
  <c r="BL181" i="7"/>
  <c r="BL182" i="7"/>
  <c r="BL183" i="7"/>
  <c r="BL184" i="7"/>
  <c r="BL185" i="7"/>
  <c r="BL186" i="7"/>
  <c r="BL187" i="7"/>
  <c r="BL188" i="7"/>
  <c r="BL189" i="7"/>
  <c r="BL190" i="7"/>
  <c r="S131" i="9"/>
  <c r="C24" i="3"/>
  <c r="F6" i="2"/>
  <c r="F24" i="3"/>
  <c r="E24" i="3"/>
  <c r="D132" i="9"/>
  <c r="R132" i="9" s="1"/>
  <c r="D132" i="10"/>
  <c r="D192" i="7"/>
  <c r="AJ192" i="7"/>
  <c r="E192" i="7"/>
  <c r="AG192" i="7"/>
  <c r="M192" i="7"/>
  <c r="Z192" i="7"/>
  <c r="I192" i="7"/>
  <c r="AV192" i="7"/>
  <c r="AN192" i="7"/>
  <c r="AH192" i="7"/>
  <c r="T192" i="7"/>
  <c r="AD192" i="7"/>
  <c r="R192" i="7"/>
  <c r="J192" i="7"/>
  <c r="AY192" i="7"/>
  <c r="AU192" i="7"/>
  <c r="AQ192" i="7"/>
  <c r="AM192" i="7"/>
  <c r="AI192" i="7"/>
  <c r="AE192" i="7"/>
  <c r="AA192" i="7"/>
  <c r="W192" i="7"/>
  <c r="S192" i="7"/>
  <c r="O192" i="7"/>
  <c r="K192" i="7"/>
  <c r="G192" i="7"/>
  <c r="AX192" i="7"/>
  <c r="AT192" i="7"/>
  <c r="AP192" i="7"/>
  <c r="AL192" i="7"/>
  <c r="AF192" i="7"/>
  <c r="AB192" i="7"/>
  <c r="X192" i="7"/>
  <c r="P192" i="7"/>
  <c r="L192" i="7"/>
  <c r="H192" i="7"/>
  <c r="V192" i="7"/>
  <c r="N192" i="7"/>
  <c r="F192" i="7"/>
  <c r="AW192" i="7"/>
  <c r="AS192" i="7"/>
  <c r="AK192" i="7"/>
  <c r="AC192" i="7"/>
  <c r="U192" i="7"/>
  <c r="AO192" i="7"/>
  <c r="Q192" i="7"/>
  <c r="Y192" i="7"/>
  <c r="AR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L127" i="7"/>
  <c r="BZ126" i="6" s="1"/>
  <c r="C10" i="2" s="1"/>
  <c r="BL8" i="7"/>
  <c r="BL4" i="7" s="1"/>
  <c r="BL271" i="7"/>
  <c r="BM125" i="7"/>
  <c r="BL7" i="7"/>
  <c r="M325" i="7"/>
  <c r="K326" i="7"/>
  <c r="J327" i="7"/>
  <c r="CV182" i="7"/>
  <c r="CV328" i="7" s="1"/>
  <c r="C62" i="7"/>
  <c r="C328" i="7"/>
  <c r="R319" i="7"/>
  <c r="P321" i="7"/>
  <c r="BK273" i="7"/>
  <c r="N51" i="3" s="1"/>
  <c r="BL273" i="7"/>
  <c r="BJ273" i="7"/>
  <c r="M51" i="3" s="1"/>
  <c r="BI273" i="7"/>
  <c r="L51" i="3" s="1"/>
  <c r="AV273" i="7"/>
  <c r="K42" i="3" s="1"/>
  <c r="Y273" i="7"/>
  <c r="L24" i="3" s="1"/>
  <c r="AZ273" i="7"/>
  <c r="C51" i="3" s="1"/>
  <c r="BG273" i="7"/>
  <c r="J51" i="3" s="1"/>
  <c r="Q273" i="7"/>
  <c r="D24" i="3" s="1"/>
  <c r="AW273" i="7"/>
  <c r="L42" i="3" s="1"/>
  <c r="V273" i="7"/>
  <c r="I24" i="3" s="1"/>
  <c r="AC273" i="7"/>
  <c r="D33" i="3" s="1"/>
  <c r="U273" i="7"/>
  <c r="H24" i="3" s="1"/>
  <c r="AY273" i="7"/>
  <c r="N42" i="3" s="1"/>
  <c r="AA273" i="7"/>
  <c r="N24" i="3" s="1"/>
  <c r="AF273" i="7"/>
  <c r="G33" i="3" s="1"/>
  <c r="AQ273" i="7"/>
  <c r="F42" i="3" s="1"/>
  <c r="BB273" i="7"/>
  <c r="E51" i="3" s="1"/>
  <c r="X273" i="7"/>
  <c r="K24" i="3" s="1"/>
  <c r="AP273" i="7"/>
  <c r="E42" i="3" s="1"/>
  <c r="AL273" i="7"/>
  <c r="M33" i="3" s="1"/>
  <c r="AT273" i="7"/>
  <c r="I42" i="3" s="1"/>
  <c r="I328" i="7"/>
  <c r="S319" i="7"/>
  <c r="T30" i="6"/>
  <c r="D108" i="8"/>
  <c r="D109" i="8"/>
  <c r="D113" i="8"/>
  <c r="D115" i="8"/>
  <c r="D116" i="8"/>
  <c r="D112" i="8"/>
  <c r="D110" i="8"/>
  <c r="D111" i="8"/>
  <c r="D114" i="8"/>
  <c r="D117" i="8"/>
  <c r="D118" i="8"/>
  <c r="D119" i="8"/>
  <c r="D120" i="8"/>
  <c r="E120" i="8" s="1"/>
  <c r="D121" i="8"/>
  <c r="E121" i="8" s="1"/>
  <c r="D122" i="8"/>
  <c r="E122" i="8" s="1"/>
  <c r="D123" i="8"/>
  <c r="E123" i="8" s="1"/>
  <c r="D124" i="8"/>
  <c r="E124" i="8" s="1"/>
  <c r="D125" i="8"/>
  <c r="E125" i="8" s="1"/>
  <c r="D126" i="8"/>
  <c r="E126" i="8" s="1"/>
  <c r="D127" i="8"/>
  <c r="E127" i="8" s="1"/>
  <c r="F329" i="7"/>
  <c r="T273" i="7"/>
  <c r="G24" i="3" s="1"/>
  <c r="AK273" i="7"/>
  <c r="L33" i="3" s="1"/>
  <c r="AG273" i="7"/>
  <c r="H33" i="3" s="1"/>
  <c r="AR273" i="7"/>
  <c r="G42" i="3" s="1"/>
  <c r="AM273" i="7"/>
  <c r="N33" i="3" s="1"/>
  <c r="AO273" i="7"/>
  <c r="D42" i="3" s="1"/>
  <c r="AI273" i="7"/>
  <c r="J33" i="3" s="1"/>
  <c r="W273" i="7"/>
  <c r="J24" i="3" s="1"/>
  <c r="BC273" i="7"/>
  <c r="F51" i="3" s="1"/>
  <c r="BD273" i="7"/>
  <c r="G51" i="3" s="1"/>
  <c r="AE273" i="7"/>
  <c r="F33" i="3" s="1"/>
  <c r="BH273" i="7"/>
  <c r="K51" i="3" s="1"/>
  <c r="BA273" i="7"/>
  <c r="D51" i="3" s="1"/>
  <c r="AH273" i="7"/>
  <c r="I33" i="3" s="1"/>
  <c r="AD273" i="7"/>
  <c r="E33" i="3" s="1"/>
  <c r="Z273" i="7"/>
  <c r="M24" i="3" s="1"/>
  <c r="BF273" i="7"/>
  <c r="I51" i="3" s="1"/>
  <c r="AX273" i="7"/>
  <c r="M42" i="3" s="1"/>
  <c r="AS273" i="7"/>
  <c r="H42" i="3" s="1"/>
  <c r="AB273" i="7"/>
  <c r="C33" i="3" s="1"/>
  <c r="AU273" i="7"/>
  <c r="J42" i="3" s="1"/>
  <c r="BE273" i="7"/>
  <c r="H51" i="3" s="1"/>
  <c r="AN273" i="7"/>
  <c r="C42" i="3" s="1"/>
  <c r="AJ273" i="7"/>
  <c r="K33" i="3" s="1"/>
  <c r="O322" i="7"/>
  <c r="N324" i="7"/>
  <c r="L326" i="7"/>
  <c r="CV184" i="7"/>
  <c r="CV330" i="7" s="1"/>
  <c r="C329" i="7"/>
  <c r="C63" i="7"/>
  <c r="CV183" i="7"/>
  <c r="CV329" i="7" s="1"/>
  <c r="E330" i="7"/>
  <c r="D334" i="7"/>
  <c r="C64" i="7"/>
  <c r="H331" i="7"/>
  <c r="B69" i="5"/>
  <c r="U69" i="5" s="1"/>
  <c r="G331" i="7"/>
  <c r="A337" i="7"/>
  <c r="A192" i="7"/>
  <c r="H132" i="9" s="1"/>
  <c r="A67" i="11"/>
  <c r="B186" i="7"/>
  <c r="B331" i="7"/>
  <c r="BM192" i="7" l="1"/>
  <c r="BM155" i="7"/>
  <c r="BM156" i="7"/>
  <c r="BM157" i="7"/>
  <c r="BM158" i="7"/>
  <c r="BM159" i="7"/>
  <c r="BM160" i="7"/>
  <c r="BM161" i="7"/>
  <c r="BM162" i="7"/>
  <c r="BM163" i="7"/>
  <c r="BM164" i="7"/>
  <c r="BM165" i="7"/>
  <c r="BM166" i="7"/>
  <c r="BM167" i="7"/>
  <c r="BM168" i="7"/>
  <c r="BM169" i="7"/>
  <c r="BM170" i="7"/>
  <c r="BM171" i="7"/>
  <c r="BM172" i="7"/>
  <c r="BM173" i="7"/>
  <c r="BM174" i="7"/>
  <c r="BM175" i="7"/>
  <c r="BM176" i="7"/>
  <c r="BM177" i="7"/>
  <c r="BM178" i="7"/>
  <c r="BM179" i="7"/>
  <c r="BM180" i="7"/>
  <c r="BM181" i="7"/>
  <c r="BM182" i="7"/>
  <c r="BM183" i="7"/>
  <c r="BM184" i="7"/>
  <c r="BM185" i="7"/>
  <c r="BM186" i="7"/>
  <c r="BM187" i="7"/>
  <c r="BM188" i="7"/>
  <c r="BM189" i="7"/>
  <c r="BM190" i="7"/>
  <c r="BM191" i="7"/>
  <c r="C193" i="7"/>
  <c r="AR193" i="7" s="1"/>
  <c r="S132" i="9"/>
  <c r="D133" i="9"/>
  <c r="R133" i="9" s="1"/>
  <c r="D133" i="10"/>
  <c r="D193" i="7"/>
  <c r="Y193" i="7"/>
  <c r="Q193" i="7"/>
  <c r="AO193" i="7"/>
  <c r="AC193" i="7"/>
  <c r="AK193" i="7"/>
  <c r="AS193" i="7"/>
  <c r="F193" i="7"/>
  <c r="N193" i="7"/>
  <c r="V193" i="7"/>
  <c r="L193" i="7"/>
  <c r="P193" i="7"/>
  <c r="X193" i="7"/>
  <c r="AF193" i="7"/>
  <c r="AL193" i="7"/>
  <c r="AP193" i="7"/>
  <c r="AX193" i="7"/>
  <c r="G193" i="7"/>
  <c r="K193" i="7"/>
  <c r="S193" i="7"/>
  <c r="W193" i="7"/>
  <c r="AA193" i="7"/>
  <c r="AI193" i="7"/>
  <c r="AM193" i="7"/>
  <c r="AQ193" i="7"/>
  <c r="AY193" i="7"/>
  <c r="J193" i="7"/>
  <c r="R193" i="7"/>
  <c r="T193" i="7"/>
  <c r="AH193" i="7"/>
  <c r="AN193" i="7"/>
  <c r="I193" i="7"/>
  <c r="Z193" i="7"/>
  <c r="M193" i="7"/>
  <c r="E193" i="7"/>
  <c r="AJ193" i="7"/>
  <c r="AZ193" i="7"/>
  <c r="BB193" i="7"/>
  <c r="BC193" i="7"/>
  <c r="BD193" i="7"/>
  <c r="BF193" i="7"/>
  <c r="BG193" i="7"/>
  <c r="BH193" i="7"/>
  <c r="BJ193" i="7"/>
  <c r="BK193" i="7"/>
  <c r="BL193" i="7"/>
  <c r="C60" i="3"/>
  <c r="BM127" i="7"/>
  <c r="BM271" i="7"/>
  <c r="BN125" i="7"/>
  <c r="BM8" i="7"/>
  <c r="BM4" i="7" s="1"/>
  <c r="BM7" i="7"/>
  <c r="E59" i="3"/>
  <c r="C330" i="7"/>
  <c r="L327" i="7"/>
  <c r="O323" i="7"/>
  <c r="AN276" i="7"/>
  <c r="BE276" i="7"/>
  <c r="AX276" i="7"/>
  <c r="W276" i="7"/>
  <c r="AO276" i="7"/>
  <c r="AR276" i="7"/>
  <c r="T276" i="7"/>
  <c r="BS276" i="7"/>
  <c r="BP276" i="7"/>
  <c r="BY276" i="7"/>
  <c r="BX276" i="7"/>
  <c r="CA276" i="7"/>
  <c r="CB276" i="7"/>
  <c r="CF276" i="7"/>
  <c r="F330" i="7"/>
  <c r="I329" i="7"/>
  <c r="AL276" i="7"/>
  <c r="X276" i="7"/>
  <c r="BB276" i="7"/>
  <c r="AQ276" i="7"/>
  <c r="AF276" i="7"/>
  <c r="AY276" i="7"/>
  <c r="V276" i="7"/>
  <c r="AW276" i="7"/>
  <c r="AZ276" i="7"/>
  <c r="Y276" i="7"/>
  <c r="AV276" i="7"/>
  <c r="BI276" i="7"/>
  <c r="BJ276" i="7"/>
  <c r="BM276" i="7"/>
  <c r="BU276" i="7"/>
  <c r="BT276" i="7"/>
  <c r="BV276" i="7"/>
  <c r="CC276" i="7"/>
  <c r="CD276" i="7"/>
  <c r="CM276" i="7"/>
  <c r="CN276" i="7"/>
  <c r="CO276" i="7"/>
  <c r="CQ276" i="7"/>
  <c r="P322" i="7"/>
  <c r="J328" i="7"/>
  <c r="K327" i="7"/>
  <c r="M326" i="7"/>
  <c r="N325" i="7"/>
  <c r="AJ276" i="7"/>
  <c r="AU276" i="7"/>
  <c r="AB276" i="7"/>
  <c r="AS276" i="7"/>
  <c r="BF276" i="7"/>
  <c r="Z276" i="7"/>
  <c r="AD276" i="7"/>
  <c r="AH276" i="7"/>
  <c r="BA276" i="7"/>
  <c r="BH276" i="7"/>
  <c r="AE276" i="7"/>
  <c r="BD276" i="7"/>
  <c r="BC276" i="7"/>
  <c r="AI276" i="7"/>
  <c r="AM276" i="7"/>
  <c r="AG276" i="7"/>
  <c r="AK276" i="7"/>
  <c r="BN276" i="7"/>
  <c r="BO276" i="7"/>
  <c r="BR276" i="7"/>
  <c r="CE276" i="7"/>
  <c r="CI276" i="7"/>
  <c r="CK276" i="7"/>
  <c r="CL276" i="7"/>
  <c r="CP276" i="7"/>
  <c r="CU276" i="7"/>
  <c r="CS276" i="7"/>
  <c r="S320" i="7"/>
  <c r="AT276" i="7"/>
  <c r="AP276" i="7"/>
  <c r="AA276" i="7"/>
  <c r="U276" i="7"/>
  <c r="AC276" i="7"/>
  <c r="Q276" i="7"/>
  <c r="BG276" i="7"/>
  <c r="BL276" i="7"/>
  <c r="BK276" i="7"/>
  <c r="BQ276" i="7"/>
  <c r="BW276" i="7"/>
  <c r="BZ276" i="7"/>
  <c r="CG276" i="7"/>
  <c r="CH276" i="7"/>
  <c r="CJ276" i="7"/>
  <c r="CT276" i="7"/>
  <c r="CR276" i="7"/>
  <c r="R320" i="7"/>
  <c r="E331" i="7"/>
  <c r="D335" i="7"/>
  <c r="B187" i="7"/>
  <c r="B332" i="7"/>
  <c r="A68" i="11"/>
  <c r="A193" i="7"/>
  <c r="H133" i="9" s="1"/>
  <c r="A338" i="7"/>
  <c r="G332" i="7"/>
  <c r="B70" i="5"/>
  <c r="H332" i="7"/>
  <c r="BM193" i="7" l="1"/>
  <c r="BI193" i="7"/>
  <c r="BE193" i="7"/>
  <c r="BA193" i="7"/>
  <c r="AG193" i="7"/>
  <c r="AV193" i="7"/>
  <c r="AD193" i="7"/>
  <c r="AU193" i="7"/>
  <c r="AE193" i="7"/>
  <c r="O193" i="7"/>
  <c r="AT193" i="7"/>
  <c r="AB193" i="7"/>
  <c r="H193" i="7"/>
  <c r="AW193" i="7"/>
  <c r="U193" i="7"/>
  <c r="C194" i="7"/>
  <c r="BN155" i="7"/>
  <c r="BN156" i="7"/>
  <c r="BN157" i="7"/>
  <c r="BN158" i="7"/>
  <c r="BN159" i="7"/>
  <c r="BN160" i="7"/>
  <c r="BN161" i="7"/>
  <c r="BN162" i="7"/>
  <c r="BN163" i="7"/>
  <c r="BN164" i="7"/>
  <c r="BN165" i="7"/>
  <c r="BN166" i="7"/>
  <c r="BN167" i="7"/>
  <c r="BN168" i="7"/>
  <c r="BN169" i="7"/>
  <c r="BN170" i="7"/>
  <c r="BN171" i="7"/>
  <c r="BN172" i="7"/>
  <c r="BN173" i="7"/>
  <c r="BN174" i="7"/>
  <c r="BN175" i="7"/>
  <c r="BN176" i="7"/>
  <c r="BN177" i="7"/>
  <c r="BN178" i="7"/>
  <c r="BN179" i="7"/>
  <c r="BN180" i="7"/>
  <c r="BN181" i="7"/>
  <c r="BN182" i="7"/>
  <c r="BN183" i="7"/>
  <c r="BN184" i="7"/>
  <c r="BN185" i="7"/>
  <c r="BN186" i="7"/>
  <c r="BN187" i="7"/>
  <c r="BN188" i="7"/>
  <c r="BN189" i="7"/>
  <c r="BN190" i="7"/>
  <c r="BN191" i="7"/>
  <c r="BN192" i="7"/>
  <c r="BN193" i="7"/>
  <c r="S133" i="9"/>
  <c r="D134" i="9"/>
  <c r="R134" i="9" s="1"/>
  <c r="D134" i="10"/>
  <c r="D194" i="7"/>
  <c r="AJ194" i="7"/>
  <c r="E194" i="7"/>
  <c r="AG194" i="7"/>
  <c r="M194" i="7"/>
  <c r="Z194" i="7"/>
  <c r="I194" i="7"/>
  <c r="AV194" i="7"/>
  <c r="AN194" i="7"/>
  <c r="AH194" i="7"/>
  <c r="T194" i="7"/>
  <c r="AD194" i="7"/>
  <c r="R194" i="7"/>
  <c r="J194" i="7"/>
  <c r="AY194" i="7"/>
  <c r="AU194" i="7"/>
  <c r="AQ194" i="7"/>
  <c r="AM194" i="7"/>
  <c r="AI194" i="7"/>
  <c r="AE194" i="7"/>
  <c r="AA194" i="7"/>
  <c r="W194" i="7"/>
  <c r="S194" i="7"/>
  <c r="O194" i="7"/>
  <c r="K194" i="7"/>
  <c r="G194" i="7"/>
  <c r="AX194" i="7"/>
  <c r="AT194" i="7"/>
  <c r="AP194" i="7"/>
  <c r="AL194" i="7"/>
  <c r="AF194" i="7"/>
  <c r="AB194" i="7"/>
  <c r="X194" i="7"/>
  <c r="P194" i="7"/>
  <c r="L194" i="7"/>
  <c r="H194" i="7"/>
  <c r="V194" i="7"/>
  <c r="N194" i="7"/>
  <c r="F194" i="7"/>
  <c r="AW194" i="7"/>
  <c r="AS194" i="7"/>
  <c r="AK194" i="7"/>
  <c r="AC194" i="7"/>
  <c r="U194" i="7"/>
  <c r="AO194" i="7"/>
  <c r="Q194" i="7"/>
  <c r="Y194" i="7"/>
  <c r="AR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BM273" i="7"/>
  <c r="CA126" i="6"/>
  <c r="D10" i="2" s="1"/>
  <c r="BN127" i="7"/>
  <c r="BO125" i="7"/>
  <c r="BN7" i="7"/>
  <c r="BN8" i="7"/>
  <c r="BN4" i="7" s="1"/>
  <c r="BN271" i="7"/>
  <c r="CT277" i="7"/>
  <c r="CJ277" i="7"/>
  <c r="CH277" i="7"/>
  <c r="CG277" i="7"/>
  <c r="BQ277" i="7"/>
  <c r="BL277" i="7"/>
  <c r="U277" i="7"/>
  <c r="S321" i="7"/>
  <c r="CP277" i="7"/>
  <c r="CL277" i="7"/>
  <c r="CK277" i="7"/>
  <c r="BR277" i="7"/>
  <c r="BN277" i="7"/>
  <c r="BD277" i="7"/>
  <c r="BA277" i="7"/>
  <c r="AH277" i="7"/>
  <c r="AD277" i="7"/>
  <c r="Z277" i="7"/>
  <c r="AS277" i="7"/>
  <c r="AU277" i="7"/>
  <c r="AJ277" i="7"/>
  <c r="N326" i="7"/>
  <c r="M327" i="7"/>
  <c r="CQ277" i="7"/>
  <c r="CO277" i="7"/>
  <c r="CM277" i="7"/>
  <c r="CD277" i="7"/>
  <c r="CC277" i="7"/>
  <c r="BV277" i="7"/>
  <c r="BT277" i="7"/>
  <c r="BJ277" i="7"/>
  <c r="BI277" i="7"/>
  <c r="AW277" i="7"/>
  <c r="V277" i="7"/>
  <c r="AY277" i="7"/>
  <c r="AQ277" i="7"/>
  <c r="BB277" i="7"/>
  <c r="I330" i="7"/>
  <c r="BX277" i="7"/>
  <c r="BS277" i="7"/>
  <c r="AO277" i="7"/>
  <c r="W277" i="7"/>
  <c r="BE277" i="7"/>
  <c r="L328" i="7"/>
  <c r="R321" i="7"/>
  <c r="CR277" i="7"/>
  <c r="BZ277" i="7"/>
  <c r="BW277" i="7"/>
  <c r="BK277" i="7"/>
  <c r="BG277" i="7"/>
  <c r="Q277" i="7"/>
  <c r="AC277" i="7"/>
  <c r="AA277" i="7"/>
  <c r="AP277" i="7"/>
  <c r="AT277" i="7"/>
  <c r="CS277" i="7"/>
  <c r="CU277" i="7"/>
  <c r="CI277" i="7"/>
  <c r="CE277" i="7"/>
  <c r="BO277" i="7"/>
  <c r="AK277" i="7"/>
  <c r="AG277" i="7"/>
  <c r="AM277" i="7"/>
  <c r="AI277" i="7"/>
  <c r="BC277" i="7"/>
  <c r="AE277" i="7"/>
  <c r="BH277" i="7"/>
  <c r="BF277" i="7"/>
  <c r="AB277" i="7"/>
  <c r="K328" i="7"/>
  <c r="J329" i="7"/>
  <c r="P323" i="7"/>
  <c r="CN277" i="7"/>
  <c r="BU277" i="7"/>
  <c r="BM277" i="7"/>
  <c r="AV277" i="7"/>
  <c r="Y277" i="7"/>
  <c r="AZ277" i="7"/>
  <c r="AF277" i="7"/>
  <c r="X277" i="7"/>
  <c r="AL277" i="7"/>
  <c r="F331" i="7"/>
  <c r="CF277" i="7"/>
  <c r="CB277" i="7"/>
  <c r="CA277" i="7"/>
  <c r="BY277" i="7"/>
  <c r="BP277" i="7"/>
  <c r="T277" i="7"/>
  <c r="AR277" i="7"/>
  <c r="AX277" i="7"/>
  <c r="AN277" i="7"/>
  <c r="O324" i="7"/>
  <c r="C331" i="7"/>
  <c r="C65" i="7"/>
  <c r="CV185" i="7"/>
  <c r="CV331" i="7" s="1"/>
  <c r="E332" i="7"/>
  <c r="D336" i="7"/>
  <c r="H333" i="7"/>
  <c r="B71" i="5"/>
  <c r="G333" i="7"/>
  <c r="A69" i="11"/>
  <c r="B188" i="7"/>
  <c r="B333" i="7"/>
  <c r="A339" i="7"/>
  <c r="A194" i="7"/>
  <c r="BO155" i="7" l="1"/>
  <c r="BO156" i="7"/>
  <c r="BO157" i="7"/>
  <c r="BO158" i="7"/>
  <c r="BO159" i="7"/>
  <c r="BO160" i="7"/>
  <c r="BO161" i="7"/>
  <c r="BO162" i="7"/>
  <c r="BO163" i="7"/>
  <c r="BO164" i="7"/>
  <c r="BO165" i="7"/>
  <c r="BO166" i="7"/>
  <c r="BO167" i="7"/>
  <c r="BO168" i="7"/>
  <c r="BO169" i="7"/>
  <c r="BO170" i="7"/>
  <c r="BO171" i="7"/>
  <c r="BO172" i="7"/>
  <c r="BO173" i="7"/>
  <c r="BO174" i="7"/>
  <c r="BO175" i="7"/>
  <c r="BO176" i="7"/>
  <c r="BO177" i="7"/>
  <c r="BO178" i="7"/>
  <c r="BO179" i="7"/>
  <c r="BO180" i="7"/>
  <c r="BO181" i="7"/>
  <c r="BO182" i="7"/>
  <c r="BO183" i="7"/>
  <c r="BO184" i="7"/>
  <c r="BO185" i="7"/>
  <c r="BO186" i="7"/>
  <c r="BO187" i="7"/>
  <c r="BO188" i="7"/>
  <c r="BO189" i="7"/>
  <c r="BO190" i="7"/>
  <c r="BO191" i="7"/>
  <c r="BO192" i="7"/>
  <c r="BO193" i="7"/>
  <c r="BO194" i="7"/>
  <c r="C195" i="7"/>
  <c r="D135" i="9" s="1"/>
  <c r="R135" i="9" s="1"/>
  <c r="H134" i="9"/>
  <c r="S134" i="9"/>
  <c r="D135" i="10"/>
  <c r="D195" i="7"/>
  <c r="AR195" i="7"/>
  <c r="Q195" i="7"/>
  <c r="AO195" i="7"/>
  <c r="U195" i="7"/>
  <c r="AK195" i="7"/>
  <c r="AS195" i="7"/>
  <c r="AW195" i="7"/>
  <c r="N195" i="7"/>
  <c r="V195" i="7"/>
  <c r="H195" i="7"/>
  <c r="P195" i="7"/>
  <c r="X195" i="7"/>
  <c r="AB195" i="7"/>
  <c r="AL195" i="7"/>
  <c r="AP195" i="7"/>
  <c r="AT195" i="7"/>
  <c r="G195" i="7"/>
  <c r="K195" i="7"/>
  <c r="O195" i="7"/>
  <c r="W195" i="7"/>
  <c r="AA195" i="7"/>
  <c r="AE195" i="7"/>
  <c r="AM195" i="7"/>
  <c r="AQ195" i="7"/>
  <c r="AU195" i="7"/>
  <c r="J195" i="7"/>
  <c r="R195" i="7"/>
  <c r="AD195" i="7"/>
  <c r="AH195" i="7"/>
  <c r="AN195" i="7"/>
  <c r="AV195" i="7"/>
  <c r="Z195" i="7"/>
  <c r="M195" i="7"/>
  <c r="AG195" i="7"/>
  <c r="AJ195" i="7"/>
  <c r="AZ195" i="7"/>
  <c r="BA195" i="7"/>
  <c r="BC195" i="7"/>
  <c r="BD195" i="7"/>
  <c r="BE195" i="7"/>
  <c r="BG195" i="7"/>
  <c r="BH195" i="7"/>
  <c r="BI195" i="7"/>
  <c r="BK195" i="7"/>
  <c r="BL195" i="7"/>
  <c r="BM195" i="7"/>
  <c r="BO195" i="7"/>
  <c r="BN273" i="7"/>
  <c r="CB126" i="6"/>
  <c r="E10" i="2" s="1"/>
  <c r="D60" i="3"/>
  <c r="BO127" i="7"/>
  <c r="BO271" i="7"/>
  <c r="BP125" i="7"/>
  <c r="BO8" i="7"/>
  <c r="BO4" i="7" s="1"/>
  <c r="BO7" i="7"/>
  <c r="G59" i="3"/>
  <c r="BP278" i="7"/>
  <c r="CA278" i="7"/>
  <c r="CB278" i="7"/>
  <c r="BM278" i="7"/>
  <c r="P324" i="7"/>
  <c r="J330" i="7"/>
  <c r="K329" i="7"/>
  <c r="BF278" i="7"/>
  <c r="BC278" i="7"/>
  <c r="BO278" i="7"/>
  <c r="CU278" i="7"/>
  <c r="BG278" i="7"/>
  <c r="R322" i="7"/>
  <c r="BE278" i="7"/>
  <c r="W278" i="7"/>
  <c r="BX278" i="7"/>
  <c r="BB278" i="7"/>
  <c r="BI278" i="7"/>
  <c r="BJ278" i="7"/>
  <c r="BT278" i="7"/>
  <c r="CC278" i="7"/>
  <c r="CD278" i="7"/>
  <c r="BD278" i="7"/>
  <c r="BR278" i="7"/>
  <c r="CK278" i="7"/>
  <c r="CL278" i="7"/>
  <c r="U278" i="7"/>
  <c r="BQ278" i="7"/>
  <c r="CH278" i="7"/>
  <c r="CJ278" i="7"/>
  <c r="O325" i="7"/>
  <c r="AN278" i="7"/>
  <c r="AX278" i="7"/>
  <c r="AR278" i="7"/>
  <c r="T278" i="7"/>
  <c r="BY278" i="7"/>
  <c r="CF278" i="7"/>
  <c r="F332" i="7"/>
  <c r="AL278" i="7"/>
  <c r="X278" i="7"/>
  <c r="AF278" i="7"/>
  <c r="AZ278" i="7"/>
  <c r="Y278" i="7"/>
  <c r="AV278" i="7"/>
  <c r="BU278" i="7"/>
  <c r="CN278" i="7"/>
  <c r="AB278" i="7"/>
  <c r="BH278" i="7"/>
  <c r="AE278" i="7"/>
  <c r="AI278" i="7"/>
  <c r="AM278" i="7"/>
  <c r="AG278" i="7"/>
  <c r="AK278" i="7"/>
  <c r="CE278" i="7"/>
  <c r="CI278" i="7"/>
  <c r="CS278" i="7"/>
  <c r="AT278" i="7"/>
  <c r="AP278" i="7"/>
  <c r="AA278" i="7"/>
  <c r="AC278" i="7"/>
  <c r="Q278" i="7"/>
  <c r="BK278" i="7"/>
  <c r="BW278" i="7"/>
  <c r="BZ278" i="7"/>
  <c r="CR278" i="7"/>
  <c r="L329" i="7"/>
  <c r="AO278" i="7"/>
  <c r="BS278" i="7"/>
  <c r="I331" i="7"/>
  <c r="AQ278" i="7"/>
  <c r="AY278" i="7"/>
  <c r="V278" i="7"/>
  <c r="AW278" i="7"/>
  <c r="BV278" i="7"/>
  <c r="CM278" i="7"/>
  <c r="CO278" i="7"/>
  <c r="CQ278" i="7"/>
  <c r="M328" i="7"/>
  <c r="N327" i="7"/>
  <c r="AJ278" i="7"/>
  <c r="AU278" i="7"/>
  <c r="AS278" i="7"/>
  <c r="Z278" i="7"/>
  <c r="AD278" i="7"/>
  <c r="AH278" i="7"/>
  <c r="BA278" i="7"/>
  <c r="BN278" i="7"/>
  <c r="CP278" i="7"/>
  <c r="S322" i="7"/>
  <c r="BL278" i="7"/>
  <c r="CG278" i="7"/>
  <c r="CT278" i="7"/>
  <c r="E333" i="7"/>
  <c r="D337" i="7"/>
  <c r="A70" i="11"/>
  <c r="A195" i="7"/>
  <c r="A340" i="7"/>
  <c r="B189" i="7"/>
  <c r="B334" i="7"/>
  <c r="G334" i="7"/>
  <c r="B72" i="5"/>
  <c r="H334" i="7"/>
  <c r="BN195" i="7" l="1"/>
  <c r="BJ195" i="7"/>
  <c r="BF195" i="7"/>
  <c r="BB195" i="7"/>
  <c r="E195" i="7"/>
  <c r="I195" i="7"/>
  <c r="T195" i="7"/>
  <c r="AY195" i="7"/>
  <c r="AI195" i="7"/>
  <c r="S195" i="7"/>
  <c r="S135" i="9" s="1"/>
  <c r="AX195" i="7"/>
  <c r="AF195" i="7"/>
  <c r="L195" i="7"/>
  <c r="F195" i="7"/>
  <c r="AC195" i="7"/>
  <c r="Y195" i="7"/>
  <c r="BP195" i="7"/>
  <c r="C196" i="7"/>
  <c r="H135" i="9"/>
  <c r="BP155" i="7"/>
  <c r="BP156" i="7"/>
  <c r="BP157" i="7"/>
  <c r="BP158" i="7"/>
  <c r="BP159" i="7"/>
  <c r="BP160" i="7"/>
  <c r="BP161" i="7"/>
  <c r="BP162" i="7"/>
  <c r="BP163" i="7"/>
  <c r="BP164" i="7"/>
  <c r="BP165" i="7"/>
  <c r="BP166" i="7"/>
  <c r="BP167" i="7"/>
  <c r="BP168" i="7"/>
  <c r="BP169" i="7"/>
  <c r="BP170" i="7"/>
  <c r="BP171" i="7"/>
  <c r="BP172" i="7"/>
  <c r="BP173" i="7"/>
  <c r="BP174" i="7"/>
  <c r="BP175" i="7"/>
  <c r="BP176" i="7"/>
  <c r="BP177" i="7"/>
  <c r="BP178" i="7"/>
  <c r="BP179" i="7"/>
  <c r="BP180" i="7"/>
  <c r="BP181" i="7"/>
  <c r="BP182" i="7"/>
  <c r="BP183" i="7"/>
  <c r="BP184" i="7"/>
  <c r="BP185" i="7"/>
  <c r="BP186" i="7"/>
  <c r="BP187" i="7"/>
  <c r="BP188" i="7"/>
  <c r="BP189" i="7"/>
  <c r="BP190" i="7"/>
  <c r="BP191" i="7"/>
  <c r="BP192" i="7"/>
  <c r="BP193" i="7"/>
  <c r="BP194" i="7"/>
  <c r="D136" i="9"/>
  <c r="R136" i="9" s="1"/>
  <c r="D136" i="10"/>
  <c r="D196" i="7"/>
  <c r="AJ196" i="7"/>
  <c r="E196" i="7"/>
  <c r="AG196" i="7"/>
  <c r="M196" i="7"/>
  <c r="Z196" i="7"/>
  <c r="I196" i="7"/>
  <c r="AV196" i="7"/>
  <c r="AN196" i="7"/>
  <c r="AH196" i="7"/>
  <c r="T196" i="7"/>
  <c r="AD196" i="7"/>
  <c r="R196" i="7"/>
  <c r="J196" i="7"/>
  <c r="AY196" i="7"/>
  <c r="AU196" i="7"/>
  <c r="AQ196" i="7"/>
  <c r="AM196" i="7"/>
  <c r="AI196" i="7"/>
  <c r="AE196" i="7"/>
  <c r="AA196" i="7"/>
  <c r="W196" i="7"/>
  <c r="S196" i="7"/>
  <c r="O196" i="7"/>
  <c r="K196" i="7"/>
  <c r="G196" i="7"/>
  <c r="AX196" i="7"/>
  <c r="AT196" i="7"/>
  <c r="AP196" i="7"/>
  <c r="AL196" i="7"/>
  <c r="AF196" i="7"/>
  <c r="AB196" i="7"/>
  <c r="X196" i="7"/>
  <c r="P196" i="7"/>
  <c r="L196" i="7"/>
  <c r="H196" i="7"/>
  <c r="V196" i="7"/>
  <c r="N196" i="7"/>
  <c r="F196" i="7"/>
  <c r="AW196" i="7"/>
  <c r="AS196" i="7"/>
  <c r="AK196" i="7"/>
  <c r="AC196" i="7"/>
  <c r="U196" i="7"/>
  <c r="AO196" i="7"/>
  <c r="Q196" i="7"/>
  <c r="Y196" i="7"/>
  <c r="AR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O273" i="7"/>
  <c r="CC126" i="6"/>
  <c r="F10" i="2" s="1"/>
  <c r="E60" i="3"/>
  <c r="BP127" i="7"/>
  <c r="BQ125" i="7"/>
  <c r="BP7" i="7"/>
  <c r="BP8" i="7"/>
  <c r="BP4" i="7" s="1"/>
  <c r="BP271" i="7"/>
  <c r="CT279" i="7"/>
  <c r="CG279" i="7"/>
  <c r="BL279" i="7"/>
  <c r="S323" i="7"/>
  <c r="CP279" i="7"/>
  <c r="BN279" i="7"/>
  <c r="BA279" i="7"/>
  <c r="AH279" i="7"/>
  <c r="AD279" i="7"/>
  <c r="Z279" i="7"/>
  <c r="AS279" i="7"/>
  <c r="AU279" i="7"/>
  <c r="AJ279" i="7"/>
  <c r="N328" i="7"/>
  <c r="M329" i="7"/>
  <c r="CQ279" i="7"/>
  <c r="BV279" i="7"/>
  <c r="AW279" i="7"/>
  <c r="V279" i="7"/>
  <c r="AY279" i="7"/>
  <c r="AQ279" i="7"/>
  <c r="I332" i="7"/>
  <c r="AO279" i="7"/>
  <c r="BW279" i="7"/>
  <c r="BK279" i="7"/>
  <c r="Q279" i="7"/>
  <c r="AC279" i="7"/>
  <c r="AA279" i="7"/>
  <c r="AP279" i="7"/>
  <c r="AT279" i="7"/>
  <c r="CS279" i="7"/>
  <c r="CE279" i="7"/>
  <c r="AK279" i="7"/>
  <c r="AG279" i="7"/>
  <c r="AM279" i="7"/>
  <c r="AI279" i="7"/>
  <c r="AE279" i="7"/>
  <c r="AB279" i="7"/>
  <c r="CN279" i="7"/>
  <c r="BU279" i="7"/>
  <c r="AV279" i="7"/>
  <c r="Y279" i="7"/>
  <c r="AZ279" i="7"/>
  <c r="AF279" i="7"/>
  <c r="X279" i="7"/>
  <c r="AL279" i="7"/>
  <c r="F333" i="7"/>
  <c r="CF279" i="7"/>
  <c r="O326" i="7"/>
  <c r="CJ279" i="7"/>
  <c r="CH279" i="7"/>
  <c r="BQ279" i="7"/>
  <c r="U279" i="7"/>
  <c r="CK279" i="7"/>
  <c r="BD279" i="7"/>
  <c r="CC279" i="7"/>
  <c r="BJ279" i="7"/>
  <c r="BB279" i="7"/>
  <c r="W279" i="7"/>
  <c r="BG279" i="7"/>
  <c r="BO279" i="7"/>
  <c r="BC279" i="7"/>
  <c r="BF279" i="7"/>
  <c r="BM279" i="7"/>
  <c r="CB279" i="7"/>
  <c r="CA279" i="7"/>
  <c r="BP279" i="7"/>
  <c r="CO279" i="7"/>
  <c r="CM279" i="7"/>
  <c r="BS279" i="7"/>
  <c r="L330" i="7"/>
  <c r="CR279" i="7"/>
  <c r="BZ279" i="7"/>
  <c r="CI279" i="7"/>
  <c r="BH279" i="7"/>
  <c r="C66" i="7"/>
  <c r="C332" i="7"/>
  <c r="CV186" i="7"/>
  <c r="CV332" i="7" s="1"/>
  <c r="BY279" i="7"/>
  <c r="T279" i="7"/>
  <c r="AR279" i="7"/>
  <c r="AX279" i="7"/>
  <c r="AN279" i="7"/>
  <c r="CL279" i="7"/>
  <c r="BR279" i="7"/>
  <c r="CD279" i="7"/>
  <c r="BT279" i="7"/>
  <c r="BI279" i="7"/>
  <c r="BX279" i="7"/>
  <c r="BE279" i="7"/>
  <c r="R323" i="7"/>
  <c r="CU279" i="7"/>
  <c r="K330" i="7"/>
  <c r="J331" i="7"/>
  <c r="P325" i="7"/>
  <c r="E334" i="7"/>
  <c r="D338" i="7"/>
  <c r="B190" i="7"/>
  <c r="B335" i="7"/>
  <c r="A71" i="11"/>
  <c r="C68" i="7"/>
  <c r="CV188" i="7"/>
  <c r="CV334" i="7" s="1"/>
  <c r="C334" i="7"/>
  <c r="H335" i="7"/>
  <c r="B73" i="5"/>
  <c r="G335" i="7"/>
  <c r="A341" i="7"/>
  <c r="A196" i="7"/>
  <c r="C197" i="7" l="1"/>
  <c r="S136" i="9"/>
  <c r="BQ196" i="7"/>
  <c r="H136" i="9"/>
  <c r="BQ155" i="7"/>
  <c r="BQ156" i="7"/>
  <c r="BQ157" i="7"/>
  <c r="BQ158" i="7"/>
  <c r="BQ159" i="7"/>
  <c r="BQ160" i="7"/>
  <c r="BQ161" i="7"/>
  <c r="BQ162" i="7"/>
  <c r="BQ163" i="7"/>
  <c r="BQ164" i="7"/>
  <c r="BQ165" i="7"/>
  <c r="BQ166" i="7"/>
  <c r="BQ167" i="7"/>
  <c r="BQ168" i="7"/>
  <c r="BQ169" i="7"/>
  <c r="BQ170" i="7"/>
  <c r="BQ171" i="7"/>
  <c r="BQ172" i="7"/>
  <c r="BQ173" i="7"/>
  <c r="BQ174" i="7"/>
  <c r="BQ175" i="7"/>
  <c r="BQ176" i="7"/>
  <c r="BQ177" i="7"/>
  <c r="BQ178" i="7"/>
  <c r="BQ179" i="7"/>
  <c r="BQ180" i="7"/>
  <c r="BQ181" i="7"/>
  <c r="BQ182" i="7"/>
  <c r="BQ183" i="7"/>
  <c r="BQ184" i="7"/>
  <c r="BQ185" i="7"/>
  <c r="BQ186" i="7"/>
  <c r="BQ187" i="7"/>
  <c r="BQ188" i="7"/>
  <c r="BQ189" i="7"/>
  <c r="BQ190" i="7"/>
  <c r="BQ191" i="7"/>
  <c r="BQ192" i="7"/>
  <c r="BQ193" i="7"/>
  <c r="BQ194" i="7"/>
  <c r="BQ195" i="7"/>
  <c r="D137" i="9"/>
  <c r="R137" i="9" s="1"/>
  <c r="D137" i="10"/>
  <c r="D197" i="7"/>
  <c r="AR197" i="7"/>
  <c r="Y197" i="7"/>
  <c r="Q197" i="7"/>
  <c r="AO197" i="7"/>
  <c r="U197" i="7"/>
  <c r="AC197" i="7"/>
  <c r="AK197" i="7"/>
  <c r="AS197" i="7"/>
  <c r="AW197" i="7"/>
  <c r="F197" i="7"/>
  <c r="N197" i="7"/>
  <c r="V197" i="7"/>
  <c r="H197" i="7"/>
  <c r="L197" i="7"/>
  <c r="P197" i="7"/>
  <c r="X197" i="7"/>
  <c r="AB197" i="7"/>
  <c r="AF197" i="7"/>
  <c r="AL197" i="7"/>
  <c r="AP197" i="7"/>
  <c r="AT197" i="7"/>
  <c r="AX197" i="7"/>
  <c r="G197" i="7"/>
  <c r="K197" i="7"/>
  <c r="O197" i="7"/>
  <c r="S197" i="7"/>
  <c r="W197" i="7"/>
  <c r="AA197" i="7"/>
  <c r="AE197" i="7"/>
  <c r="AI197" i="7"/>
  <c r="AM197" i="7"/>
  <c r="AQ197" i="7"/>
  <c r="AU197" i="7"/>
  <c r="AY197" i="7"/>
  <c r="J197" i="7"/>
  <c r="R197" i="7"/>
  <c r="AD197" i="7"/>
  <c r="T197" i="7"/>
  <c r="AH197" i="7"/>
  <c r="AN197" i="7"/>
  <c r="AV197" i="7"/>
  <c r="I197" i="7"/>
  <c r="Z197" i="7"/>
  <c r="M197" i="7"/>
  <c r="AG197" i="7"/>
  <c r="E197" i="7"/>
  <c r="AJ197" i="7"/>
  <c r="AZ197" i="7"/>
  <c r="BA197" i="7"/>
  <c r="BB197" i="7"/>
  <c r="BC197" i="7"/>
  <c r="BD197" i="7"/>
  <c r="BE197" i="7"/>
  <c r="BF197" i="7"/>
  <c r="BG197" i="7"/>
  <c r="BH197" i="7"/>
  <c r="BI197" i="7"/>
  <c r="BJ197" i="7"/>
  <c r="BK197" i="7"/>
  <c r="BL197" i="7"/>
  <c r="BM197" i="7"/>
  <c r="BN197" i="7"/>
  <c r="BO197" i="7"/>
  <c r="BP197" i="7"/>
  <c r="BQ197" i="7"/>
  <c r="BP273" i="7"/>
  <c r="CD126" i="6"/>
  <c r="G10" i="2" s="1"/>
  <c r="F60" i="3"/>
  <c r="BQ127" i="7"/>
  <c r="BQ271" i="7"/>
  <c r="BR125" i="7"/>
  <c r="BQ8" i="7"/>
  <c r="BQ4" i="7" s="1"/>
  <c r="BQ7" i="7"/>
  <c r="K331" i="7"/>
  <c r="CU280" i="7"/>
  <c r="R324" i="7"/>
  <c r="BX280" i="7"/>
  <c r="BI280" i="7"/>
  <c r="BT280" i="7"/>
  <c r="BR280" i="7"/>
  <c r="CL280" i="7"/>
  <c r="AN280" i="7"/>
  <c r="AX280" i="7"/>
  <c r="T280" i="7"/>
  <c r="BY280" i="7"/>
  <c r="CR280" i="7"/>
  <c r="L331" i="7"/>
  <c r="BS280" i="7"/>
  <c r="CO280" i="7"/>
  <c r="BM280" i="7"/>
  <c r="BO280" i="7"/>
  <c r="BG280" i="7"/>
  <c r="BJ280" i="7"/>
  <c r="BQ280" i="7"/>
  <c r="CF280" i="7"/>
  <c r="F334" i="7"/>
  <c r="C67" i="7"/>
  <c r="C333" i="7"/>
  <c r="CV187" i="7"/>
  <c r="CV333" i="7" s="1"/>
  <c r="AL280" i="7"/>
  <c r="X280" i="7"/>
  <c r="AF280" i="7"/>
  <c r="Y280" i="7"/>
  <c r="AB280" i="7"/>
  <c r="AE280" i="7"/>
  <c r="AI280" i="7"/>
  <c r="AM280" i="7"/>
  <c r="AG280" i="7"/>
  <c r="AK280" i="7"/>
  <c r="CE280" i="7"/>
  <c r="CS280" i="7"/>
  <c r="AT280" i="7"/>
  <c r="AP280" i="7"/>
  <c r="AA280" i="7"/>
  <c r="AC280" i="7"/>
  <c r="Q280" i="7"/>
  <c r="BK280" i="7"/>
  <c r="AO280" i="7"/>
  <c r="AQ280" i="7"/>
  <c r="AY280" i="7"/>
  <c r="V280" i="7"/>
  <c r="AW280" i="7"/>
  <c r="CQ280" i="7"/>
  <c r="M330" i="7"/>
  <c r="N329" i="7"/>
  <c r="AJ280" i="7"/>
  <c r="AU280" i="7"/>
  <c r="AS280" i="7"/>
  <c r="Z280" i="7"/>
  <c r="AD280" i="7"/>
  <c r="AH280" i="7"/>
  <c r="BA280" i="7"/>
  <c r="BN280" i="7"/>
  <c r="S324" i="7"/>
  <c r="BL280" i="7"/>
  <c r="P326" i="7"/>
  <c r="J332" i="7"/>
  <c r="BE280" i="7"/>
  <c r="CD280" i="7"/>
  <c r="AR280" i="7"/>
  <c r="BH280" i="7"/>
  <c r="CI280" i="7"/>
  <c r="BZ280" i="7"/>
  <c r="CM280" i="7"/>
  <c r="BP280" i="7"/>
  <c r="CA280" i="7"/>
  <c r="CB280" i="7"/>
  <c r="BF280" i="7"/>
  <c r="BC280" i="7"/>
  <c r="W280" i="7"/>
  <c r="BB280" i="7"/>
  <c r="CC280" i="7"/>
  <c r="BD280" i="7"/>
  <c r="CK280" i="7"/>
  <c r="U280" i="7"/>
  <c r="CH280" i="7"/>
  <c r="CJ280" i="7"/>
  <c r="O327" i="7"/>
  <c r="AZ280" i="7"/>
  <c r="AV280" i="7"/>
  <c r="BU280" i="7"/>
  <c r="CN280" i="7"/>
  <c r="BW280" i="7"/>
  <c r="I333" i="7"/>
  <c r="BV280" i="7"/>
  <c r="CP280" i="7"/>
  <c r="CG280" i="7"/>
  <c r="CT280" i="7"/>
  <c r="C69" i="7"/>
  <c r="C335" i="7"/>
  <c r="CV189" i="7"/>
  <c r="CV335" i="7" s="1"/>
  <c r="E335" i="7"/>
  <c r="D339" i="7"/>
  <c r="G336" i="7"/>
  <c r="B74" i="5"/>
  <c r="H336" i="7"/>
  <c r="B191" i="7"/>
  <c r="B336" i="7"/>
  <c r="A197" i="7"/>
  <c r="A342" i="7"/>
  <c r="A72" i="11"/>
  <c r="C198" i="7" l="1"/>
  <c r="BR197" i="7"/>
  <c r="S137" i="9"/>
  <c r="H137" i="9"/>
  <c r="BR155" i="7"/>
  <c r="BR156" i="7"/>
  <c r="BR157" i="7"/>
  <c r="BR158" i="7"/>
  <c r="BR159" i="7"/>
  <c r="BR160" i="7"/>
  <c r="BR161" i="7"/>
  <c r="BR162" i="7"/>
  <c r="BR163" i="7"/>
  <c r="BR164" i="7"/>
  <c r="BR165" i="7"/>
  <c r="BR166" i="7"/>
  <c r="BR167" i="7"/>
  <c r="BR168" i="7"/>
  <c r="BR169" i="7"/>
  <c r="BR170" i="7"/>
  <c r="BR171" i="7"/>
  <c r="BR172" i="7"/>
  <c r="BR173" i="7"/>
  <c r="BR174" i="7"/>
  <c r="BR175" i="7"/>
  <c r="BR176" i="7"/>
  <c r="BR177" i="7"/>
  <c r="BR178" i="7"/>
  <c r="BR179" i="7"/>
  <c r="BR180" i="7"/>
  <c r="BR181" i="7"/>
  <c r="BR182" i="7"/>
  <c r="BR183" i="7"/>
  <c r="BR184" i="7"/>
  <c r="BR185" i="7"/>
  <c r="BR186" i="7"/>
  <c r="BR187" i="7"/>
  <c r="BR188" i="7"/>
  <c r="BR189" i="7"/>
  <c r="BR190" i="7"/>
  <c r="BR191" i="7"/>
  <c r="BR192" i="7"/>
  <c r="BR193" i="7"/>
  <c r="BR194" i="7"/>
  <c r="BR195" i="7"/>
  <c r="BR196" i="7"/>
  <c r="I59" i="3"/>
  <c r="D138" i="9"/>
  <c r="R138" i="9" s="1"/>
  <c r="D138" i="10"/>
  <c r="D198" i="7"/>
  <c r="AJ198" i="7"/>
  <c r="E198" i="7"/>
  <c r="AG198" i="7"/>
  <c r="M198" i="7"/>
  <c r="Z198" i="7"/>
  <c r="I198" i="7"/>
  <c r="AV198" i="7"/>
  <c r="AN198" i="7"/>
  <c r="AH198" i="7"/>
  <c r="T198" i="7"/>
  <c r="AD198" i="7"/>
  <c r="R198" i="7"/>
  <c r="J198" i="7"/>
  <c r="AY198" i="7"/>
  <c r="AU198" i="7"/>
  <c r="AQ198" i="7"/>
  <c r="AM198" i="7"/>
  <c r="AI198" i="7"/>
  <c r="AE198" i="7"/>
  <c r="AA198" i="7"/>
  <c r="W198" i="7"/>
  <c r="S198" i="7"/>
  <c r="O198" i="7"/>
  <c r="K198" i="7"/>
  <c r="G198" i="7"/>
  <c r="AX198" i="7"/>
  <c r="AT198" i="7"/>
  <c r="AP198" i="7"/>
  <c r="AL198" i="7"/>
  <c r="AF198" i="7"/>
  <c r="AB198" i="7"/>
  <c r="X198" i="7"/>
  <c r="P198" i="7"/>
  <c r="L198" i="7"/>
  <c r="H198" i="7"/>
  <c r="V198" i="7"/>
  <c r="N198" i="7"/>
  <c r="F198" i="7"/>
  <c r="AW198" i="7"/>
  <c r="AS198" i="7"/>
  <c r="AK198" i="7"/>
  <c r="AC198" i="7"/>
  <c r="U198" i="7"/>
  <c r="AO198" i="7"/>
  <c r="Q198" i="7"/>
  <c r="Y198" i="7"/>
  <c r="AR198" i="7"/>
  <c r="AZ198" i="7"/>
  <c r="BA198" i="7"/>
  <c r="BB198" i="7"/>
  <c r="BC198" i="7"/>
  <c r="BD198" i="7"/>
  <c r="BE198" i="7"/>
  <c r="BF198" i="7"/>
  <c r="BG198" i="7"/>
  <c r="BH198" i="7"/>
  <c r="BI198" i="7"/>
  <c r="BJ198" i="7"/>
  <c r="BK198" i="7"/>
  <c r="BL198" i="7"/>
  <c r="BM198" i="7"/>
  <c r="BN198" i="7"/>
  <c r="BO198" i="7"/>
  <c r="BP198" i="7"/>
  <c r="BQ198" i="7"/>
  <c r="BR198" i="7"/>
  <c r="BQ273" i="7"/>
  <c r="CE126" i="6"/>
  <c r="H10" i="2" s="1"/>
  <c r="G60" i="3"/>
  <c r="BR127" i="7"/>
  <c r="BR8" i="7"/>
  <c r="BR4" i="7" s="1"/>
  <c r="BR271" i="7"/>
  <c r="BS125" i="7"/>
  <c r="BR7" i="7"/>
  <c r="CT281" i="7"/>
  <c r="CP281" i="7"/>
  <c r="I334" i="7"/>
  <c r="BW281" i="7"/>
  <c r="AV281" i="7"/>
  <c r="AZ281" i="7"/>
  <c r="O328" i="7"/>
  <c r="CH281" i="7"/>
  <c r="U281" i="7"/>
  <c r="CK281" i="7"/>
  <c r="BD281" i="7"/>
  <c r="CC281" i="7"/>
  <c r="BB281" i="7"/>
  <c r="W281" i="7"/>
  <c r="BC281" i="7"/>
  <c r="CB281" i="7"/>
  <c r="CA281" i="7"/>
  <c r="BZ281" i="7"/>
  <c r="CI281" i="7"/>
  <c r="AR281" i="7"/>
  <c r="CD281" i="7"/>
  <c r="BE281" i="7"/>
  <c r="P327" i="7"/>
  <c r="BL281" i="7"/>
  <c r="S325" i="7"/>
  <c r="BN281" i="7"/>
  <c r="N330" i="7"/>
  <c r="M331" i="7"/>
  <c r="CQ281" i="7"/>
  <c r="CS281" i="7"/>
  <c r="CE281" i="7"/>
  <c r="CF281" i="7"/>
  <c r="BQ281" i="7"/>
  <c r="BJ281" i="7"/>
  <c r="BG281" i="7"/>
  <c r="BM281" i="7"/>
  <c r="CO281" i="7"/>
  <c r="BS281" i="7"/>
  <c r="BY281" i="7"/>
  <c r="T281" i="7"/>
  <c r="AX281" i="7"/>
  <c r="AN281" i="7"/>
  <c r="BX281" i="7"/>
  <c r="R325" i="7"/>
  <c r="K332" i="7"/>
  <c r="CG281" i="7"/>
  <c r="BV281" i="7"/>
  <c r="CN281" i="7"/>
  <c r="BU281" i="7"/>
  <c r="CJ281" i="7"/>
  <c r="BF281" i="7"/>
  <c r="BP281" i="7"/>
  <c r="CM281" i="7"/>
  <c r="BH281" i="7"/>
  <c r="J333" i="7"/>
  <c r="BA281" i="7"/>
  <c r="AH281" i="7"/>
  <c r="AD281" i="7"/>
  <c r="Z281" i="7"/>
  <c r="AS281" i="7"/>
  <c r="AU281" i="7"/>
  <c r="AJ281" i="7"/>
  <c r="AW281" i="7"/>
  <c r="V281" i="7"/>
  <c r="AY281" i="7"/>
  <c r="AQ281" i="7"/>
  <c r="AO281" i="7"/>
  <c r="BK281" i="7"/>
  <c r="Q281" i="7"/>
  <c r="AC281" i="7"/>
  <c r="AA281" i="7"/>
  <c r="AP281" i="7"/>
  <c r="AT281" i="7"/>
  <c r="AK281" i="7"/>
  <c r="AG281" i="7"/>
  <c r="AM281" i="7"/>
  <c r="AI281" i="7"/>
  <c r="AE281" i="7"/>
  <c r="AB281" i="7"/>
  <c r="Y281" i="7"/>
  <c r="AF281" i="7"/>
  <c r="X281" i="7"/>
  <c r="AL281" i="7"/>
  <c r="F335" i="7"/>
  <c r="BO281" i="7"/>
  <c r="L332" i="7"/>
  <c r="CR281" i="7"/>
  <c r="CL281" i="7"/>
  <c r="BR281" i="7"/>
  <c r="BT281" i="7"/>
  <c r="BI281" i="7"/>
  <c r="CU281" i="7"/>
  <c r="E336" i="7"/>
  <c r="D340" i="7"/>
  <c r="B192" i="7"/>
  <c r="B337" i="7"/>
  <c r="H337" i="7"/>
  <c r="B75" i="5"/>
  <c r="G337" i="7"/>
  <c r="A73" i="11"/>
  <c r="A343" i="7"/>
  <c r="A198" i="7"/>
  <c r="C199" i="7" l="1"/>
  <c r="H138" i="9"/>
  <c r="BS198" i="7"/>
  <c r="BS155" i="7"/>
  <c r="BS156" i="7"/>
  <c r="BS157" i="7"/>
  <c r="BS158" i="7"/>
  <c r="BS159" i="7"/>
  <c r="BS160" i="7"/>
  <c r="BS161" i="7"/>
  <c r="BS162" i="7"/>
  <c r="BS163" i="7"/>
  <c r="BS164" i="7"/>
  <c r="BS165" i="7"/>
  <c r="BS166" i="7"/>
  <c r="BS167" i="7"/>
  <c r="BS168" i="7"/>
  <c r="BS169" i="7"/>
  <c r="BS170" i="7"/>
  <c r="BS171" i="7"/>
  <c r="BS172" i="7"/>
  <c r="BS173" i="7"/>
  <c r="BS174" i="7"/>
  <c r="BS175" i="7"/>
  <c r="BS176" i="7"/>
  <c r="BS177" i="7"/>
  <c r="BS178" i="7"/>
  <c r="BS179" i="7"/>
  <c r="BS180" i="7"/>
  <c r="BS181" i="7"/>
  <c r="BS182" i="7"/>
  <c r="BS183" i="7"/>
  <c r="BS184" i="7"/>
  <c r="BS185" i="7"/>
  <c r="BS186" i="7"/>
  <c r="BS187" i="7"/>
  <c r="BS188" i="7"/>
  <c r="BS189" i="7"/>
  <c r="BS190" i="7"/>
  <c r="BS191" i="7"/>
  <c r="BS192" i="7"/>
  <c r="BS193" i="7"/>
  <c r="BS194" i="7"/>
  <c r="BS195" i="7"/>
  <c r="BS196" i="7"/>
  <c r="BS197" i="7"/>
  <c r="S138" i="9"/>
  <c r="D139" i="9"/>
  <c r="R139" i="9" s="1"/>
  <c r="D139" i="10"/>
  <c r="D199" i="7"/>
  <c r="AR199" i="7"/>
  <c r="Y199" i="7"/>
  <c r="Q199" i="7"/>
  <c r="AO199" i="7"/>
  <c r="U199" i="7"/>
  <c r="AC199" i="7"/>
  <c r="AK199" i="7"/>
  <c r="AS199" i="7"/>
  <c r="AW199" i="7"/>
  <c r="F199" i="7"/>
  <c r="N199" i="7"/>
  <c r="V199" i="7"/>
  <c r="H199" i="7"/>
  <c r="L199" i="7"/>
  <c r="P199" i="7"/>
  <c r="X199" i="7"/>
  <c r="AB199" i="7"/>
  <c r="AF199" i="7"/>
  <c r="AL199" i="7"/>
  <c r="AP199" i="7"/>
  <c r="AT199" i="7"/>
  <c r="AX199" i="7"/>
  <c r="G199" i="7"/>
  <c r="K199" i="7"/>
  <c r="O199" i="7"/>
  <c r="S199" i="7"/>
  <c r="W199" i="7"/>
  <c r="AA199" i="7"/>
  <c r="AE199" i="7"/>
  <c r="AI199" i="7"/>
  <c r="AM199" i="7"/>
  <c r="AQ199" i="7"/>
  <c r="AU199" i="7"/>
  <c r="AY199" i="7"/>
  <c r="J199" i="7"/>
  <c r="R199" i="7"/>
  <c r="AD199" i="7"/>
  <c r="T199" i="7"/>
  <c r="AH199" i="7"/>
  <c r="AN199" i="7"/>
  <c r="AV199" i="7"/>
  <c r="I199" i="7"/>
  <c r="Z199" i="7"/>
  <c r="M199" i="7"/>
  <c r="AG199" i="7"/>
  <c r="E199" i="7"/>
  <c r="AJ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BO199" i="7"/>
  <c r="BP199" i="7"/>
  <c r="BQ199" i="7"/>
  <c r="BR199" i="7"/>
  <c r="BS199" i="7"/>
  <c r="BR273" i="7"/>
  <c r="CF126" i="6"/>
  <c r="I10" i="2" s="1"/>
  <c r="H60" i="3"/>
  <c r="BS127" i="7"/>
  <c r="BS8" i="7"/>
  <c r="BS4" i="7" s="1"/>
  <c r="BS7" i="7"/>
  <c r="BS271" i="7"/>
  <c r="BT125" i="7"/>
  <c r="BI282" i="7"/>
  <c r="BR282" i="7"/>
  <c r="BK282" i="7"/>
  <c r="BP282" i="7"/>
  <c r="BF282" i="7"/>
  <c r="CJ282" i="7"/>
  <c r="BV282" i="7"/>
  <c r="CG282" i="7"/>
  <c r="R326" i="7"/>
  <c r="BX282" i="7"/>
  <c r="BY282" i="7"/>
  <c r="BS282" i="7"/>
  <c r="CO282" i="7"/>
  <c r="BM282" i="7"/>
  <c r="BG282" i="7"/>
  <c r="CF282" i="7"/>
  <c r="CE282" i="7"/>
  <c r="CS282" i="7"/>
  <c r="M332" i="7"/>
  <c r="N331" i="7"/>
  <c r="BE282" i="7"/>
  <c r="BZ282" i="7"/>
  <c r="CA282" i="7"/>
  <c r="CB282" i="7"/>
  <c r="BC282" i="7"/>
  <c r="W282" i="7"/>
  <c r="BB282" i="7"/>
  <c r="BD282" i="7"/>
  <c r="CK282" i="7"/>
  <c r="U282" i="7"/>
  <c r="CH282" i="7"/>
  <c r="BW282" i="7"/>
  <c r="CP282" i="7"/>
  <c r="CU282" i="7"/>
  <c r="BT282" i="7"/>
  <c r="CL282" i="7"/>
  <c r="CR282" i="7"/>
  <c r="L333" i="7"/>
  <c r="BO282" i="7"/>
  <c r="F336" i="7"/>
  <c r="AL282" i="7"/>
  <c r="X282" i="7"/>
  <c r="AF282" i="7"/>
  <c r="Y282" i="7"/>
  <c r="AB282" i="7"/>
  <c r="AE282" i="7"/>
  <c r="AI282" i="7"/>
  <c r="AM282" i="7"/>
  <c r="AG282" i="7"/>
  <c r="AK282" i="7"/>
  <c r="AT282" i="7"/>
  <c r="AP282" i="7"/>
  <c r="AA282" i="7"/>
  <c r="AC282" i="7"/>
  <c r="Q282" i="7"/>
  <c r="AO282" i="7"/>
  <c r="AQ282" i="7"/>
  <c r="AY282" i="7"/>
  <c r="V282" i="7"/>
  <c r="AW282" i="7"/>
  <c r="AJ282" i="7"/>
  <c r="AU282" i="7"/>
  <c r="AS282" i="7"/>
  <c r="Z282" i="7"/>
  <c r="AD282" i="7"/>
  <c r="AH282" i="7"/>
  <c r="BA282" i="7"/>
  <c r="J334" i="7"/>
  <c r="BH282" i="7"/>
  <c r="CM282" i="7"/>
  <c r="BU282" i="7"/>
  <c r="CN282" i="7"/>
  <c r="K333" i="7"/>
  <c r="AN282" i="7"/>
  <c r="AX282" i="7"/>
  <c r="T282" i="7"/>
  <c r="BJ282" i="7"/>
  <c r="BQ282" i="7"/>
  <c r="CQ282" i="7"/>
  <c r="BN282" i="7"/>
  <c r="S326" i="7"/>
  <c r="BL282" i="7"/>
  <c r="P328" i="7"/>
  <c r="CD282" i="7"/>
  <c r="AR282" i="7"/>
  <c r="CI282" i="7"/>
  <c r="CC282" i="7"/>
  <c r="O329" i="7"/>
  <c r="AZ282" i="7"/>
  <c r="AV282" i="7"/>
  <c r="I335" i="7"/>
  <c r="CT282" i="7"/>
  <c r="E337" i="7"/>
  <c r="D341" i="7"/>
  <c r="A344" i="7"/>
  <c r="A199" i="7"/>
  <c r="H139" i="9" s="1"/>
  <c r="G338" i="7"/>
  <c r="B76" i="5"/>
  <c r="U76" i="5" s="1"/>
  <c r="H338" i="7"/>
  <c r="A74" i="11"/>
  <c r="B193" i="7"/>
  <c r="B338" i="7"/>
  <c r="BT155" i="7" l="1"/>
  <c r="BT156" i="7"/>
  <c r="BT157" i="7"/>
  <c r="BT158" i="7"/>
  <c r="BT159" i="7"/>
  <c r="BT160" i="7"/>
  <c r="BT161" i="7"/>
  <c r="BT162" i="7"/>
  <c r="BT164" i="7"/>
  <c r="BT163" i="7"/>
  <c r="BT165" i="7"/>
  <c r="BT166" i="7"/>
  <c r="BT168" i="7"/>
  <c r="BT167" i="7"/>
  <c r="BT169" i="7"/>
  <c r="BT170" i="7"/>
  <c r="BT171" i="7"/>
  <c r="BT173" i="7"/>
  <c r="BT172" i="7"/>
  <c r="BT174" i="7"/>
  <c r="BT175" i="7"/>
  <c r="BT177" i="7"/>
  <c r="BT176" i="7"/>
  <c r="BT179" i="7"/>
  <c r="BT178" i="7"/>
  <c r="BT180" i="7"/>
  <c r="BT181" i="7"/>
  <c r="BT182" i="7"/>
  <c r="BT183" i="7"/>
  <c r="BT184" i="7"/>
  <c r="BT185" i="7"/>
  <c r="BT186" i="7"/>
  <c r="BT188" i="7"/>
  <c r="BT187" i="7"/>
  <c r="BT189" i="7"/>
  <c r="BT190" i="7"/>
  <c r="BT191" i="7"/>
  <c r="BT192" i="7"/>
  <c r="BT193" i="7"/>
  <c r="BT194" i="7"/>
  <c r="BT196" i="7"/>
  <c r="BT195" i="7"/>
  <c r="BT197" i="7"/>
  <c r="BT198" i="7"/>
  <c r="S139" i="9"/>
  <c r="BT199" i="7"/>
  <c r="C200" i="7"/>
  <c r="D200" i="7" s="1"/>
  <c r="E200" i="7"/>
  <c r="E346" i="7" s="1"/>
  <c r="I200" i="7"/>
  <c r="AN200" i="7"/>
  <c r="AH200" i="7"/>
  <c r="T200" i="7"/>
  <c r="T346" i="7" s="1"/>
  <c r="R200" i="7"/>
  <c r="J200" i="7"/>
  <c r="AY200" i="7"/>
  <c r="AQ200" i="7"/>
  <c r="AM200" i="7"/>
  <c r="AI200" i="7"/>
  <c r="AA200" i="7"/>
  <c r="W200" i="7"/>
  <c r="W346" i="7" s="1"/>
  <c r="S200" i="7"/>
  <c r="K200" i="7"/>
  <c r="G200" i="7"/>
  <c r="AX200" i="7"/>
  <c r="AP200" i="7"/>
  <c r="AL200" i="7"/>
  <c r="AF200" i="7"/>
  <c r="X200" i="7"/>
  <c r="P200" i="7"/>
  <c r="L200" i="7"/>
  <c r="V200" i="7"/>
  <c r="N200" i="7"/>
  <c r="F200" i="7"/>
  <c r="AS200" i="7"/>
  <c r="AK200" i="7"/>
  <c r="AC200" i="7"/>
  <c r="AO200" i="7"/>
  <c r="AO346" i="7" s="1"/>
  <c r="Q200" i="7"/>
  <c r="Y200" i="7"/>
  <c r="AZ200" i="7"/>
  <c r="AZ346" i="7" s="1"/>
  <c r="BA200" i="7"/>
  <c r="BB200" i="7"/>
  <c r="BB346" i="7" s="1"/>
  <c r="BD200" i="7"/>
  <c r="BE200" i="7"/>
  <c r="BE346" i="7" s="1"/>
  <c r="BF200" i="7"/>
  <c r="BH200" i="7"/>
  <c r="BH346" i="7" s="1"/>
  <c r="BI200" i="7"/>
  <c r="BJ200" i="7"/>
  <c r="BJ346" i="7" s="1"/>
  <c r="BL200" i="7"/>
  <c r="BL346" i="7" s="1"/>
  <c r="BM200" i="7"/>
  <c r="BM346" i="7" s="1"/>
  <c r="BN200" i="7"/>
  <c r="BP200" i="7"/>
  <c r="BP346" i="7" s="1"/>
  <c r="BQ200" i="7"/>
  <c r="BR200" i="7"/>
  <c r="BT200" i="7"/>
  <c r="BT346" i="7" s="1"/>
  <c r="BS273" i="7"/>
  <c r="CG126" i="6"/>
  <c r="J10" i="2" s="1"/>
  <c r="I60" i="3"/>
  <c r="D140" i="9"/>
  <c r="R140" i="9" s="1"/>
  <c r="CV200" i="7"/>
  <c r="CV346" i="7" s="1"/>
  <c r="BT127" i="7"/>
  <c r="BU125" i="7"/>
  <c r="BT7" i="7"/>
  <c r="BT8" i="7"/>
  <c r="BT4" i="7" s="1"/>
  <c r="BT271" i="7"/>
  <c r="J346" i="7"/>
  <c r="N346" i="7"/>
  <c r="P346" i="7"/>
  <c r="V346" i="7"/>
  <c r="X346" i="7"/>
  <c r="AF346" i="7"/>
  <c r="AH346" i="7"/>
  <c r="AL346" i="7"/>
  <c r="AN346" i="7"/>
  <c r="AP346" i="7"/>
  <c r="AX346" i="7"/>
  <c r="BD346" i="7"/>
  <c r="BF346" i="7"/>
  <c r="BN346" i="7"/>
  <c r="BR346" i="7"/>
  <c r="G346" i="7"/>
  <c r="I346" i="7"/>
  <c r="K346" i="7"/>
  <c r="Q346" i="7"/>
  <c r="Y346" i="7"/>
  <c r="AA346" i="7"/>
  <c r="AC346" i="7"/>
  <c r="AI346" i="7"/>
  <c r="AK346" i="7"/>
  <c r="AM346" i="7"/>
  <c r="AQ346" i="7"/>
  <c r="AS346" i="7"/>
  <c r="AY346" i="7"/>
  <c r="BA346" i="7"/>
  <c r="BI346" i="7"/>
  <c r="BQ346" i="7"/>
  <c r="C346" i="7"/>
  <c r="I336" i="7"/>
  <c r="AZ283" i="7"/>
  <c r="AR283" i="7"/>
  <c r="P329" i="7"/>
  <c r="BL283" i="7"/>
  <c r="S327" i="7"/>
  <c r="BN283" i="7"/>
  <c r="CQ283" i="7"/>
  <c r="T283" i="7"/>
  <c r="AX283" i="7"/>
  <c r="AN283" i="7"/>
  <c r="CM283" i="7"/>
  <c r="BH283" i="7"/>
  <c r="J335" i="7"/>
  <c r="BA283" i="7"/>
  <c r="AH283" i="7"/>
  <c r="AD283" i="7"/>
  <c r="Z283" i="7"/>
  <c r="AS283" i="7"/>
  <c r="AU283" i="7"/>
  <c r="AJ283" i="7"/>
  <c r="AW283" i="7"/>
  <c r="V283" i="7"/>
  <c r="AY283" i="7"/>
  <c r="AQ283" i="7"/>
  <c r="AO283" i="7"/>
  <c r="Q283" i="7"/>
  <c r="AC283" i="7"/>
  <c r="AA283" i="7"/>
  <c r="AP283" i="7"/>
  <c r="AT283" i="7"/>
  <c r="AK283" i="7"/>
  <c r="AG283" i="7"/>
  <c r="AM283" i="7"/>
  <c r="AI283" i="7"/>
  <c r="AE283" i="7"/>
  <c r="AB283" i="7"/>
  <c r="Y283" i="7"/>
  <c r="AF283" i="7"/>
  <c r="X283" i="7"/>
  <c r="AL283" i="7"/>
  <c r="C336" i="7"/>
  <c r="C70" i="7"/>
  <c r="CV190" i="7"/>
  <c r="CV336" i="7" s="1"/>
  <c r="F337" i="7"/>
  <c r="BO283" i="7"/>
  <c r="L334" i="7"/>
  <c r="CR283" i="7"/>
  <c r="CL283" i="7"/>
  <c r="CP283" i="7"/>
  <c r="BW283" i="7"/>
  <c r="U283" i="7"/>
  <c r="W283" i="7"/>
  <c r="BC283" i="7"/>
  <c r="CA283" i="7"/>
  <c r="BZ283" i="7"/>
  <c r="N332" i="7"/>
  <c r="M333" i="7"/>
  <c r="CE283" i="7"/>
  <c r="CF283" i="7"/>
  <c r="BM283" i="7"/>
  <c r="CO283" i="7"/>
  <c r="BS283" i="7"/>
  <c r="BY283" i="7"/>
  <c r="BX283" i="7"/>
  <c r="CG283" i="7"/>
  <c r="BV283" i="7"/>
  <c r="BF283" i="7"/>
  <c r="BK283" i="7"/>
  <c r="BR283" i="7"/>
  <c r="CT283" i="7"/>
  <c r="AV283" i="7"/>
  <c r="O330" i="7"/>
  <c r="CC283" i="7"/>
  <c r="CI283" i="7"/>
  <c r="CD283" i="7"/>
  <c r="BQ283" i="7"/>
  <c r="BJ283" i="7"/>
  <c r="K334" i="7"/>
  <c r="CN283" i="7"/>
  <c r="BU283" i="7"/>
  <c r="BT283" i="7"/>
  <c r="CU283" i="7"/>
  <c r="CH283" i="7"/>
  <c r="CK283" i="7"/>
  <c r="BD283" i="7"/>
  <c r="BB283" i="7"/>
  <c r="CB283" i="7"/>
  <c r="BE283" i="7"/>
  <c r="CS283" i="7"/>
  <c r="BG283" i="7"/>
  <c r="R327" i="7"/>
  <c r="CJ283" i="7"/>
  <c r="BP283" i="7"/>
  <c r="BI283" i="7"/>
  <c r="E338" i="7"/>
  <c r="D342" i="7"/>
  <c r="B194" i="7"/>
  <c r="B339" i="7"/>
  <c r="A75" i="11"/>
  <c r="H339" i="7"/>
  <c r="B77" i="5"/>
  <c r="U77" i="5" s="1"/>
  <c r="G339" i="7"/>
  <c r="A345" i="7"/>
  <c r="A200" i="7"/>
  <c r="C80" i="7" l="1"/>
  <c r="BS200" i="7"/>
  <c r="BS346" i="7" s="1"/>
  <c r="BO200" i="7"/>
  <c r="BO346" i="7" s="1"/>
  <c r="BK200" i="7"/>
  <c r="BK346" i="7" s="1"/>
  <c r="BG200" i="7"/>
  <c r="BG346" i="7" s="1"/>
  <c r="BC200" i="7"/>
  <c r="BC346" i="7" s="1"/>
  <c r="AR200" i="7"/>
  <c r="AR346" i="7" s="1"/>
  <c r="U200" i="7"/>
  <c r="U346" i="7" s="1"/>
  <c r="AW200" i="7"/>
  <c r="AW346" i="7" s="1"/>
  <c r="H200" i="7"/>
  <c r="H346" i="7" s="1"/>
  <c r="AB200" i="7"/>
  <c r="AB346" i="7" s="1"/>
  <c r="AT200" i="7"/>
  <c r="AT346" i="7" s="1"/>
  <c r="O200" i="7"/>
  <c r="O346" i="7" s="1"/>
  <c r="AE200" i="7"/>
  <c r="AU200" i="7"/>
  <c r="AU346" i="7" s="1"/>
  <c r="AD200" i="7"/>
  <c r="AD346" i="7" s="1"/>
  <c r="AV200" i="7"/>
  <c r="AV346" i="7" s="1"/>
  <c r="AG200" i="7"/>
  <c r="AG346" i="7" s="1"/>
  <c r="D140" i="10"/>
  <c r="Z200" i="7"/>
  <c r="Z346" i="7" s="1"/>
  <c r="AJ200" i="7"/>
  <c r="AJ346" i="7" s="1"/>
  <c r="M200" i="7"/>
  <c r="M346" i="7" s="1"/>
  <c r="BU155" i="7"/>
  <c r="BU156" i="7"/>
  <c r="BU157" i="7"/>
  <c r="BU158" i="7"/>
  <c r="BU159" i="7"/>
  <c r="BU160" i="7"/>
  <c r="BU161" i="7"/>
  <c r="BU162" i="7"/>
  <c r="BU163" i="7"/>
  <c r="BU164" i="7"/>
  <c r="BU165" i="7"/>
  <c r="BU166" i="7"/>
  <c r="BU167" i="7"/>
  <c r="BU168" i="7"/>
  <c r="BU169" i="7"/>
  <c r="BU170" i="7"/>
  <c r="BU171" i="7"/>
  <c r="BU172" i="7"/>
  <c r="BU173" i="7"/>
  <c r="BU174" i="7"/>
  <c r="BU175" i="7"/>
  <c r="BU176" i="7"/>
  <c r="BU177" i="7"/>
  <c r="BU178" i="7"/>
  <c r="BU179" i="7"/>
  <c r="BU180" i="7"/>
  <c r="BU181" i="7"/>
  <c r="BU182" i="7"/>
  <c r="BU183" i="7"/>
  <c r="BU184" i="7"/>
  <c r="BU185" i="7"/>
  <c r="BU186" i="7"/>
  <c r="BU187" i="7"/>
  <c r="BU188" i="7"/>
  <c r="BU189" i="7"/>
  <c r="BU190" i="7"/>
  <c r="BU191" i="7"/>
  <c r="BU192" i="7"/>
  <c r="BU193" i="7"/>
  <c r="BU194" i="7"/>
  <c r="BU195" i="7"/>
  <c r="BU196" i="7"/>
  <c r="BU197" i="7"/>
  <c r="BU198" i="7"/>
  <c r="BU199" i="7"/>
  <c r="BU200" i="7"/>
  <c r="BU346" i="7" s="1"/>
  <c r="S140" i="9"/>
  <c r="BT273" i="7"/>
  <c r="CH126" i="6"/>
  <c r="K10" i="2" s="1"/>
  <c r="J60" i="3"/>
  <c r="R346" i="7"/>
  <c r="F346" i="7"/>
  <c r="D346" i="7"/>
  <c r="AE346" i="7"/>
  <c r="H140" i="9"/>
  <c r="S346" i="7"/>
  <c r="L346" i="7"/>
  <c r="BU127" i="7"/>
  <c r="BU271" i="7"/>
  <c r="BV125" i="7"/>
  <c r="BU8" i="7"/>
  <c r="BU4" i="7" s="1"/>
  <c r="BU7" i="7"/>
  <c r="A201" i="7"/>
  <c r="C201" i="7"/>
  <c r="BU201" i="7" s="1"/>
  <c r="BI284" i="7"/>
  <c r="BP284" i="7"/>
  <c r="BG284" i="7"/>
  <c r="BE284" i="7"/>
  <c r="CB284" i="7"/>
  <c r="CK284" i="7"/>
  <c r="CH284" i="7"/>
  <c r="BT284" i="7"/>
  <c r="BU284" i="7"/>
  <c r="BJ284" i="7"/>
  <c r="BQ284" i="7"/>
  <c r="CD284" i="7"/>
  <c r="CI284" i="7"/>
  <c r="O331" i="7"/>
  <c r="BR284" i="7"/>
  <c r="BK284" i="7"/>
  <c r="BV284" i="7"/>
  <c r="CG284" i="7"/>
  <c r="BX284" i="7"/>
  <c r="BY284" i="7"/>
  <c r="CF284" i="7"/>
  <c r="CE284" i="7"/>
  <c r="N333" i="7"/>
  <c r="BW284" i="7"/>
  <c r="C71" i="7"/>
  <c r="C337" i="7"/>
  <c r="CV191" i="7"/>
  <c r="CV337" i="7" s="1"/>
  <c r="BH284" i="7"/>
  <c r="CM284" i="7"/>
  <c r="CQ284" i="7"/>
  <c r="BN284" i="7"/>
  <c r="S328" i="7"/>
  <c r="BL284" i="7"/>
  <c r="P330" i="7"/>
  <c r="I337" i="7"/>
  <c r="CJ284" i="7"/>
  <c r="R328" i="7"/>
  <c r="CS284" i="7"/>
  <c r="BB284" i="7"/>
  <c r="BD284" i="7"/>
  <c r="CU284" i="7"/>
  <c r="CN284" i="7"/>
  <c r="K335" i="7"/>
  <c r="CC284" i="7"/>
  <c r="AV284" i="7"/>
  <c r="CT284" i="7"/>
  <c r="BF284" i="7"/>
  <c r="BS284" i="7"/>
  <c r="CO284" i="7"/>
  <c r="BM284" i="7"/>
  <c r="M334" i="7"/>
  <c r="BZ284" i="7"/>
  <c r="CA284" i="7"/>
  <c r="BC284" i="7"/>
  <c r="W284" i="7"/>
  <c r="U284" i="7"/>
  <c r="CP284" i="7"/>
  <c r="CL284" i="7"/>
  <c r="CR284" i="7"/>
  <c r="L335" i="7"/>
  <c r="BO284" i="7"/>
  <c r="F338" i="7"/>
  <c r="AL284" i="7"/>
  <c r="X284" i="7"/>
  <c r="AF284" i="7"/>
  <c r="Y284" i="7"/>
  <c r="AB284" i="7"/>
  <c r="AE284" i="7"/>
  <c r="AI284" i="7"/>
  <c r="AM284" i="7"/>
  <c r="AG284" i="7"/>
  <c r="AK284" i="7"/>
  <c r="AT284" i="7"/>
  <c r="AP284" i="7"/>
  <c r="AA284" i="7"/>
  <c r="AC284" i="7"/>
  <c r="Q284" i="7"/>
  <c r="AO284" i="7"/>
  <c r="AQ284" i="7"/>
  <c r="AY284" i="7"/>
  <c r="V284" i="7"/>
  <c r="AW284" i="7"/>
  <c r="AJ284" i="7"/>
  <c r="AU284" i="7"/>
  <c r="AS284" i="7"/>
  <c r="Z284" i="7"/>
  <c r="AD284" i="7"/>
  <c r="AH284" i="7"/>
  <c r="BA284" i="7"/>
  <c r="J336" i="7"/>
  <c r="AN284" i="7"/>
  <c r="AX284" i="7"/>
  <c r="T284" i="7"/>
  <c r="AR284" i="7"/>
  <c r="AZ284" i="7"/>
  <c r="E339" i="7"/>
  <c r="D343" i="7"/>
  <c r="G340" i="7"/>
  <c r="B78" i="5"/>
  <c r="U78" i="5" s="1"/>
  <c r="H340" i="7"/>
  <c r="A76" i="11"/>
  <c r="B195" i="7"/>
  <c r="B340" i="7"/>
  <c r="A346" i="7"/>
  <c r="BV155" i="7" l="1"/>
  <c r="BV156" i="7"/>
  <c r="BV157" i="7"/>
  <c r="BV158" i="7"/>
  <c r="BV159" i="7"/>
  <c r="BV160" i="7"/>
  <c r="BV161" i="7"/>
  <c r="BV162" i="7"/>
  <c r="BV163" i="7"/>
  <c r="BV164" i="7"/>
  <c r="BV165" i="7"/>
  <c r="BV166" i="7"/>
  <c r="BV167" i="7"/>
  <c r="BV168" i="7"/>
  <c r="BV169" i="7"/>
  <c r="BV170" i="7"/>
  <c r="BV171" i="7"/>
  <c r="BV172" i="7"/>
  <c r="BV173" i="7"/>
  <c r="BV174" i="7"/>
  <c r="BV175" i="7"/>
  <c r="BV176" i="7"/>
  <c r="BV177" i="7"/>
  <c r="BV178" i="7"/>
  <c r="BV179" i="7"/>
  <c r="BV180" i="7"/>
  <c r="BV181" i="7"/>
  <c r="BV182" i="7"/>
  <c r="BV183" i="7"/>
  <c r="BV184" i="7"/>
  <c r="BV185" i="7"/>
  <c r="BV186" i="7"/>
  <c r="BV187" i="7"/>
  <c r="BV188" i="7"/>
  <c r="BV189" i="7"/>
  <c r="BV190" i="7"/>
  <c r="BV191" i="7"/>
  <c r="BV192" i="7"/>
  <c r="BV193" i="7"/>
  <c r="BV194" i="7"/>
  <c r="BV195" i="7"/>
  <c r="BV196" i="7"/>
  <c r="BV197" i="7"/>
  <c r="BV198" i="7"/>
  <c r="BV199" i="7"/>
  <c r="C202" i="7"/>
  <c r="BV200" i="7"/>
  <c r="D141" i="10"/>
  <c r="D201" i="7"/>
  <c r="AR201" i="7"/>
  <c r="Y201" i="7"/>
  <c r="Q201" i="7"/>
  <c r="AO201" i="7"/>
  <c r="U201" i="7"/>
  <c r="AC201" i="7"/>
  <c r="AK201" i="7"/>
  <c r="AS201" i="7"/>
  <c r="AW201" i="7"/>
  <c r="F201" i="7"/>
  <c r="N201" i="7"/>
  <c r="V201" i="7"/>
  <c r="H201" i="7"/>
  <c r="L201" i="7"/>
  <c r="P201" i="7"/>
  <c r="X201" i="7"/>
  <c r="AB201" i="7"/>
  <c r="AF201" i="7"/>
  <c r="AL201" i="7"/>
  <c r="AP201" i="7"/>
  <c r="AT201" i="7"/>
  <c r="AX201" i="7"/>
  <c r="G201" i="7"/>
  <c r="K201" i="7"/>
  <c r="O201" i="7"/>
  <c r="S201" i="7"/>
  <c r="S141" i="9" s="1"/>
  <c r="W201" i="7"/>
  <c r="AA201" i="7"/>
  <c r="AE201" i="7"/>
  <c r="AI201" i="7"/>
  <c r="AM201" i="7"/>
  <c r="AQ201" i="7"/>
  <c r="AU201" i="7"/>
  <c r="AY201" i="7"/>
  <c r="J201" i="7"/>
  <c r="R201" i="7"/>
  <c r="AD201" i="7"/>
  <c r="T201" i="7"/>
  <c r="AH201" i="7"/>
  <c r="AN201" i="7"/>
  <c r="AV201" i="7"/>
  <c r="I201" i="7"/>
  <c r="Z201" i="7"/>
  <c r="M201" i="7"/>
  <c r="AG201" i="7"/>
  <c r="E201" i="7"/>
  <c r="AJ201" i="7"/>
  <c r="AZ201" i="7"/>
  <c r="BA201" i="7"/>
  <c r="BB201" i="7"/>
  <c r="BC201" i="7"/>
  <c r="BD201" i="7"/>
  <c r="BE201" i="7"/>
  <c r="BF201" i="7"/>
  <c r="BG201" i="7"/>
  <c r="BH201" i="7"/>
  <c r="BI201" i="7"/>
  <c r="BJ201" i="7"/>
  <c r="BK201" i="7"/>
  <c r="BL201" i="7"/>
  <c r="BM201" i="7"/>
  <c r="BN201" i="7"/>
  <c r="BO201" i="7"/>
  <c r="BP201" i="7"/>
  <c r="BQ201" i="7"/>
  <c r="BR201" i="7"/>
  <c r="BS201" i="7"/>
  <c r="BT201" i="7"/>
  <c r="D142" i="10"/>
  <c r="D202" i="7"/>
  <c r="AJ202" i="7"/>
  <c r="E202" i="7"/>
  <c r="AG202" i="7"/>
  <c r="M202" i="7"/>
  <c r="Z202" i="7"/>
  <c r="I202" i="7"/>
  <c r="AV202" i="7"/>
  <c r="AN202" i="7"/>
  <c r="AH202" i="7"/>
  <c r="T202" i="7"/>
  <c r="AD202" i="7"/>
  <c r="R202" i="7"/>
  <c r="J202" i="7"/>
  <c r="AY202" i="7"/>
  <c r="AU202" i="7"/>
  <c r="AQ202" i="7"/>
  <c r="AM202" i="7"/>
  <c r="AI202" i="7"/>
  <c r="AE202" i="7"/>
  <c r="AA202" i="7"/>
  <c r="W202" i="7"/>
  <c r="S202" i="7"/>
  <c r="O202" i="7"/>
  <c r="K202" i="7"/>
  <c r="G202" i="7"/>
  <c r="AX202" i="7"/>
  <c r="AT202" i="7"/>
  <c r="AP202" i="7"/>
  <c r="AL202" i="7"/>
  <c r="AF202" i="7"/>
  <c r="AB202" i="7"/>
  <c r="X202" i="7"/>
  <c r="P202" i="7"/>
  <c r="L202" i="7"/>
  <c r="H202" i="7"/>
  <c r="V202" i="7"/>
  <c r="N202" i="7"/>
  <c r="F202" i="7"/>
  <c r="AW202" i="7"/>
  <c r="AS202" i="7"/>
  <c r="AK202" i="7"/>
  <c r="AC202" i="7"/>
  <c r="U202" i="7"/>
  <c r="AO202" i="7"/>
  <c r="Q202" i="7"/>
  <c r="Y202" i="7"/>
  <c r="AR202" i="7"/>
  <c r="AZ202" i="7"/>
  <c r="BA202" i="7"/>
  <c r="BB202" i="7"/>
  <c r="BC202" i="7"/>
  <c r="BD202" i="7"/>
  <c r="BD348" i="7" s="1"/>
  <c r="BE202" i="7"/>
  <c r="BF202" i="7"/>
  <c r="BG202" i="7"/>
  <c r="BH202" i="7"/>
  <c r="BI202" i="7"/>
  <c r="BJ202" i="7"/>
  <c r="BJ348" i="7" s="1"/>
  <c r="BK202" i="7"/>
  <c r="BL202" i="7"/>
  <c r="BM202" i="7"/>
  <c r="BN202" i="7"/>
  <c r="BO202" i="7"/>
  <c r="BO348" i="7" s="1"/>
  <c r="BP202" i="7"/>
  <c r="BP348" i="7" s="1"/>
  <c r="BQ202" i="7"/>
  <c r="BR202" i="7"/>
  <c r="BS202" i="7"/>
  <c r="BT202" i="7"/>
  <c r="BT348" i="7" s="1"/>
  <c r="BU202" i="7"/>
  <c r="BU348" i="7" s="1"/>
  <c r="BV201" i="7"/>
  <c r="BV347" i="7" s="1"/>
  <c r="BU273" i="7"/>
  <c r="CI126" i="6"/>
  <c r="L10" i="2" s="1"/>
  <c r="K60" i="3"/>
  <c r="C81" i="7"/>
  <c r="D141" i="9"/>
  <c r="R141" i="9" s="1"/>
  <c r="CV201" i="7"/>
  <c r="CV347" i="7" s="1"/>
  <c r="C347" i="7"/>
  <c r="D142" i="9"/>
  <c r="R142" i="9" s="1"/>
  <c r="CV202" i="7"/>
  <c r="CV348" i="7" s="1"/>
  <c r="C348" i="7"/>
  <c r="C82" i="7"/>
  <c r="H348" i="7"/>
  <c r="P348" i="7"/>
  <c r="T348" i="7"/>
  <c r="X348" i="7"/>
  <c r="AB348" i="7"/>
  <c r="AF348" i="7"/>
  <c r="AJ348" i="7"/>
  <c r="AN348" i="7"/>
  <c r="AR348" i="7"/>
  <c r="AV348" i="7"/>
  <c r="AZ348" i="7"/>
  <c r="BH348" i="7"/>
  <c r="BL348" i="7"/>
  <c r="E348" i="7"/>
  <c r="I348" i="7"/>
  <c r="M348" i="7"/>
  <c r="Q348" i="7"/>
  <c r="U348" i="7"/>
  <c r="Y348" i="7"/>
  <c r="AC348" i="7"/>
  <c r="AG348" i="7"/>
  <c r="AK348" i="7"/>
  <c r="AO348" i="7"/>
  <c r="AS348" i="7"/>
  <c r="AW348" i="7"/>
  <c r="BA348" i="7"/>
  <c r="BE348" i="7"/>
  <c r="BI348" i="7"/>
  <c r="BM348" i="7"/>
  <c r="BQ348" i="7"/>
  <c r="J348" i="7"/>
  <c r="N348" i="7"/>
  <c r="V348" i="7"/>
  <c r="Z348" i="7"/>
  <c r="AD348" i="7"/>
  <c r="AH348" i="7"/>
  <c r="AL348" i="7"/>
  <c r="AP348" i="7"/>
  <c r="AT348" i="7"/>
  <c r="AX348" i="7"/>
  <c r="BB348" i="7"/>
  <c r="BF348" i="7"/>
  <c r="BN348" i="7"/>
  <c r="BR348" i="7"/>
  <c r="G348" i="7"/>
  <c r="K348" i="7"/>
  <c r="O348" i="7"/>
  <c r="W348" i="7"/>
  <c r="AA348" i="7"/>
  <c r="AI348" i="7"/>
  <c r="AM348" i="7"/>
  <c r="AQ348" i="7"/>
  <c r="AU348" i="7"/>
  <c r="AY348" i="7"/>
  <c r="BC348" i="7"/>
  <c r="BG348" i="7"/>
  <c r="BK348" i="7"/>
  <c r="BS348" i="7"/>
  <c r="BV127" i="7"/>
  <c r="BV8" i="7"/>
  <c r="BV4" i="7" s="1"/>
  <c r="BV271" i="7"/>
  <c r="BW125" i="7"/>
  <c r="BV7" i="7"/>
  <c r="BV346" i="7"/>
  <c r="E347" i="7"/>
  <c r="G347" i="7"/>
  <c r="I347" i="7"/>
  <c r="K347" i="7"/>
  <c r="M347" i="7"/>
  <c r="O347" i="7"/>
  <c r="Q347" i="7"/>
  <c r="U347" i="7"/>
  <c r="W347" i="7"/>
  <c r="Y347" i="7"/>
  <c r="AA347" i="7"/>
  <c r="AC347" i="7"/>
  <c r="AG347" i="7"/>
  <c r="AI347" i="7"/>
  <c r="AK347" i="7"/>
  <c r="AM347" i="7"/>
  <c r="AO347" i="7"/>
  <c r="AQ347" i="7"/>
  <c r="AS347" i="7"/>
  <c r="AU347" i="7"/>
  <c r="AW347" i="7"/>
  <c r="AY347" i="7"/>
  <c r="BA347" i="7"/>
  <c r="BC347" i="7"/>
  <c r="BE347" i="7"/>
  <c r="BG347" i="7"/>
  <c r="BI347" i="7"/>
  <c r="BK347" i="7"/>
  <c r="BM347" i="7"/>
  <c r="BO347" i="7"/>
  <c r="BQ347" i="7"/>
  <c r="BS347" i="7"/>
  <c r="BU347" i="7"/>
  <c r="H347" i="7"/>
  <c r="J347" i="7"/>
  <c r="N347" i="7"/>
  <c r="P347" i="7"/>
  <c r="T347" i="7"/>
  <c r="V347" i="7"/>
  <c r="X347" i="7"/>
  <c r="Z347" i="7"/>
  <c r="AB347" i="7"/>
  <c r="AD347" i="7"/>
  <c r="AF347" i="7"/>
  <c r="AH347" i="7"/>
  <c r="AJ347" i="7"/>
  <c r="AL347" i="7"/>
  <c r="AN347" i="7"/>
  <c r="AP347" i="7"/>
  <c r="AR347" i="7"/>
  <c r="AT347" i="7"/>
  <c r="AV347" i="7"/>
  <c r="AX347" i="7"/>
  <c r="AZ347" i="7"/>
  <c r="BB347" i="7"/>
  <c r="BD347" i="7"/>
  <c r="BF347" i="7"/>
  <c r="BH347" i="7"/>
  <c r="BJ347" i="7"/>
  <c r="BL347" i="7"/>
  <c r="BN347" i="7"/>
  <c r="BP347" i="7"/>
  <c r="BR347" i="7"/>
  <c r="BT347" i="7"/>
  <c r="A202" i="7"/>
  <c r="AZ285" i="7"/>
  <c r="AR285" i="7"/>
  <c r="T285" i="7"/>
  <c r="AX285" i="7"/>
  <c r="AN285" i="7"/>
  <c r="J337" i="7"/>
  <c r="BA285" i="7"/>
  <c r="AS285" i="7"/>
  <c r="AJ285" i="7"/>
  <c r="AW285" i="7"/>
  <c r="AO285" i="7"/>
  <c r="Q285" i="7"/>
  <c r="AA285" i="7"/>
  <c r="AP285" i="7"/>
  <c r="AK285" i="7"/>
  <c r="AG285" i="7"/>
  <c r="AE285" i="7"/>
  <c r="AB285" i="7"/>
  <c r="AF285" i="7"/>
  <c r="X285" i="7"/>
  <c r="L336" i="7"/>
  <c r="CR285" i="7"/>
  <c r="CL285" i="7"/>
  <c r="U285" i="7"/>
  <c r="W285" i="7"/>
  <c r="BC285" i="7"/>
  <c r="BZ285" i="7"/>
  <c r="CT285" i="7"/>
  <c r="CC285" i="7"/>
  <c r="CN285" i="7"/>
  <c r="CU285" i="7"/>
  <c r="CS285" i="7"/>
  <c r="R329" i="7"/>
  <c r="I338" i="7"/>
  <c r="P331" i="7"/>
  <c r="BL285" i="7"/>
  <c r="BN285" i="7"/>
  <c r="CQ285" i="7"/>
  <c r="CM285" i="7"/>
  <c r="BW285" i="7"/>
  <c r="CE285" i="7"/>
  <c r="BY285" i="7"/>
  <c r="BX285" i="7"/>
  <c r="CG285" i="7"/>
  <c r="BV285" i="7"/>
  <c r="BK285" i="7"/>
  <c r="CD285" i="7"/>
  <c r="BQ285" i="7"/>
  <c r="BJ285" i="7"/>
  <c r="BU285" i="7"/>
  <c r="BT285" i="7"/>
  <c r="CH285" i="7"/>
  <c r="BP285" i="7"/>
  <c r="BI285" i="7"/>
  <c r="AH285" i="7"/>
  <c r="AD285" i="7"/>
  <c r="Z285" i="7"/>
  <c r="AU285" i="7"/>
  <c r="V285" i="7"/>
  <c r="AY285" i="7"/>
  <c r="AQ285" i="7"/>
  <c r="AC285" i="7"/>
  <c r="AT285" i="7"/>
  <c r="AM285" i="7"/>
  <c r="AI285" i="7"/>
  <c r="Y285" i="7"/>
  <c r="AL285" i="7"/>
  <c r="C72" i="7"/>
  <c r="CV192" i="7"/>
  <c r="CV338" i="7" s="1"/>
  <c r="C338" i="7"/>
  <c r="F339" i="7"/>
  <c r="BO285" i="7"/>
  <c r="CP285" i="7"/>
  <c r="CA285" i="7"/>
  <c r="M335" i="7"/>
  <c r="BM285" i="7"/>
  <c r="CO285" i="7"/>
  <c r="BS285" i="7"/>
  <c r="BF285" i="7"/>
  <c r="AV285" i="7"/>
  <c r="K336" i="7"/>
  <c r="BD285" i="7"/>
  <c r="BB285" i="7"/>
  <c r="CJ285" i="7"/>
  <c r="S329" i="7"/>
  <c r="BH285" i="7"/>
  <c r="N334" i="7"/>
  <c r="CF285" i="7"/>
  <c r="BR285" i="7"/>
  <c r="O332" i="7"/>
  <c r="CI285" i="7"/>
  <c r="CK285" i="7"/>
  <c r="CB285" i="7"/>
  <c r="BE285" i="7"/>
  <c r="BG285" i="7"/>
  <c r="E340" i="7"/>
  <c r="D345" i="7"/>
  <c r="D344" i="7"/>
  <c r="H341" i="7"/>
  <c r="B79" i="5"/>
  <c r="U79" i="5" s="1"/>
  <c r="G341" i="7"/>
  <c r="B196" i="7"/>
  <c r="B341" i="7"/>
  <c r="A77" i="11"/>
  <c r="BW200" i="7" l="1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88" i="7"/>
  <c r="BW189" i="7"/>
  <c r="BW190" i="7"/>
  <c r="BW191" i="7"/>
  <c r="BW192" i="7"/>
  <c r="BW193" i="7"/>
  <c r="BW194" i="7"/>
  <c r="BW195" i="7"/>
  <c r="BW196" i="7"/>
  <c r="BW197" i="7"/>
  <c r="BW198" i="7"/>
  <c r="BW199" i="7"/>
  <c r="C203" i="7"/>
  <c r="D143" i="10" s="1"/>
  <c r="S142" i="9"/>
  <c r="AR203" i="7"/>
  <c r="Q203" i="7"/>
  <c r="U203" i="7"/>
  <c r="U349" i="7" s="1"/>
  <c r="AK203" i="7"/>
  <c r="AK349" i="7" s="1"/>
  <c r="AW203" i="7"/>
  <c r="N203" i="7"/>
  <c r="V203" i="7"/>
  <c r="H203" i="7"/>
  <c r="P203" i="7"/>
  <c r="P349" i="7" s="1"/>
  <c r="X203" i="7"/>
  <c r="AB203" i="7"/>
  <c r="AL203" i="7"/>
  <c r="AP203" i="7"/>
  <c r="AP349" i="7" s="1"/>
  <c r="AT203" i="7"/>
  <c r="G203" i="7"/>
  <c r="G349" i="7" s="1"/>
  <c r="K203" i="7"/>
  <c r="O203" i="7"/>
  <c r="W203" i="7"/>
  <c r="AA203" i="7"/>
  <c r="AA349" i="7" s="1"/>
  <c r="AE203" i="7"/>
  <c r="AM203" i="7"/>
  <c r="AQ203" i="7"/>
  <c r="AU203" i="7"/>
  <c r="AU349" i="7" s="1"/>
  <c r="J203" i="7"/>
  <c r="R203" i="7"/>
  <c r="AD203" i="7"/>
  <c r="AH203" i="7"/>
  <c r="AN203" i="7"/>
  <c r="AV203" i="7"/>
  <c r="AV349" i="7" s="1"/>
  <c r="Z203" i="7"/>
  <c r="Z349" i="7" s="1"/>
  <c r="M203" i="7"/>
  <c r="AG203" i="7"/>
  <c r="AJ203" i="7"/>
  <c r="AZ203" i="7"/>
  <c r="BA203" i="7"/>
  <c r="BA349" i="7" s="1"/>
  <c r="BC203" i="7"/>
  <c r="BD203" i="7"/>
  <c r="BE203" i="7"/>
  <c r="BE349" i="7" s="1"/>
  <c r="BG203" i="7"/>
  <c r="BH203" i="7"/>
  <c r="BI203" i="7"/>
  <c r="BK203" i="7"/>
  <c r="BK349" i="7" s="1"/>
  <c r="BL203" i="7"/>
  <c r="BL349" i="7" s="1"/>
  <c r="BM203" i="7"/>
  <c r="BO203" i="7"/>
  <c r="BP203" i="7"/>
  <c r="BQ203" i="7"/>
  <c r="BQ349" i="7" s="1"/>
  <c r="BS203" i="7"/>
  <c r="BT203" i="7"/>
  <c r="BW201" i="7"/>
  <c r="BW347" i="7" s="1"/>
  <c r="BV202" i="7"/>
  <c r="BV348" i="7" s="1"/>
  <c r="BU203" i="7"/>
  <c r="BU349" i="7" s="1"/>
  <c r="D247" i="7"/>
  <c r="L60" i="3"/>
  <c r="BV273" i="7"/>
  <c r="CJ126" i="6"/>
  <c r="M10" i="2" s="1"/>
  <c r="D347" i="7"/>
  <c r="L347" i="7"/>
  <c r="AE347" i="7"/>
  <c r="H141" i="9"/>
  <c r="S347" i="7"/>
  <c r="AE348" i="7"/>
  <c r="H142" i="9"/>
  <c r="F348" i="7"/>
  <c r="D143" i="9"/>
  <c r="R143" i="9" s="1"/>
  <c r="CV203" i="7"/>
  <c r="CV349" i="7" s="1"/>
  <c r="C349" i="7"/>
  <c r="R347" i="7"/>
  <c r="F347" i="7"/>
  <c r="S348" i="7"/>
  <c r="R348" i="7"/>
  <c r="D348" i="7"/>
  <c r="L348" i="7"/>
  <c r="C83" i="7"/>
  <c r="M349" i="7"/>
  <c r="Q349" i="7"/>
  <c r="AG349" i="7"/>
  <c r="AW349" i="7"/>
  <c r="BI349" i="7"/>
  <c r="BM349" i="7"/>
  <c r="J349" i="7"/>
  <c r="N349" i="7"/>
  <c r="V349" i="7"/>
  <c r="AD349" i="7"/>
  <c r="AH349" i="7"/>
  <c r="AL349" i="7"/>
  <c r="AT349" i="7"/>
  <c r="K349" i="7"/>
  <c r="O349" i="7"/>
  <c r="W349" i="7"/>
  <c r="AM349" i="7"/>
  <c r="AQ349" i="7"/>
  <c r="BC349" i="7"/>
  <c r="BG349" i="7"/>
  <c r="BO349" i="7"/>
  <c r="BS349" i="7"/>
  <c r="H349" i="7"/>
  <c r="X349" i="7"/>
  <c r="AB349" i="7"/>
  <c r="AJ349" i="7"/>
  <c r="AN349" i="7"/>
  <c r="AR349" i="7"/>
  <c r="AZ349" i="7"/>
  <c r="BD349" i="7"/>
  <c r="BH349" i="7"/>
  <c r="BP349" i="7"/>
  <c r="BT349" i="7"/>
  <c r="BW127" i="7"/>
  <c r="BW271" i="7"/>
  <c r="BX125" i="7"/>
  <c r="BW8" i="7"/>
  <c r="BW4" i="7" s="1"/>
  <c r="BW7" i="7"/>
  <c r="BW346" i="7"/>
  <c r="A203" i="7"/>
  <c r="BG286" i="7"/>
  <c r="BE286" i="7"/>
  <c r="CI286" i="7"/>
  <c r="BR286" i="7"/>
  <c r="CF286" i="7"/>
  <c r="N335" i="7"/>
  <c r="S330" i="7"/>
  <c r="K337" i="7"/>
  <c r="AV286" i="7"/>
  <c r="BS286" i="7"/>
  <c r="M336" i="7"/>
  <c r="BO286" i="7"/>
  <c r="AL286" i="7"/>
  <c r="Y286" i="7"/>
  <c r="AI286" i="7"/>
  <c r="AM286" i="7"/>
  <c r="AT286" i="7"/>
  <c r="AC286" i="7"/>
  <c r="AQ286" i="7"/>
  <c r="AY286" i="7"/>
  <c r="V286" i="7"/>
  <c r="AU286" i="7"/>
  <c r="Z286" i="7"/>
  <c r="AD286" i="7"/>
  <c r="AH286" i="7"/>
  <c r="BI286" i="7"/>
  <c r="BP286" i="7"/>
  <c r="BT286" i="7"/>
  <c r="BU286" i="7"/>
  <c r="BJ286" i="7"/>
  <c r="CD286" i="7"/>
  <c r="BV286" i="7"/>
  <c r="BX286" i="7"/>
  <c r="CE286" i="7"/>
  <c r="BW286" i="7"/>
  <c r="CM286" i="7"/>
  <c r="BN286" i="7"/>
  <c r="BL286" i="7"/>
  <c r="I339" i="7"/>
  <c r="R330" i="7"/>
  <c r="CU286" i="7"/>
  <c r="BC286" i="7"/>
  <c r="W286" i="7"/>
  <c r="U286" i="7"/>
  <c r="CR286" i="7"/>
  <c r="L337" i="7"/>
  <c r="X286" i="7"/>
  <c r="AF286" i="7"/>
  <c r="AB286" i="7"/>
  <c r="AE286" i="7"/>
  <c r="AG286" i="7"/>
  <c r="AK286" i="7"/>
  <c r="AP286" i="7"/>
  <c r="AA286" i="7"/>
  <c r="Q286" i="7"/>
  <c r="AO286" i="7"/>
  <c r="AW286" i="7"/>
  <c r="AJ286" i="7"/>
  <c r="AS286" i="7"/>
  <c r="BA286" i="7"/>
  <c r="AN286" i="7"/>
  <c r="AX286" i="7"/>
  <c r="T286" i="7"/>
  <c r="AR286" i="7"/>
  <c r="AZ286" i="7"/>
  <c r="CB286" i="7"/>
  <c r="CK286" i="7"/>
  <c r="O333" i="7"/>
  <c r="BH286" i="7"/>
  <c r="CJ286" i="7"/>
  <c r="BB286" i="7"/>
  <c r="BD286" i="7"/>
  <c r="BF286" i="7"/>
  <c r="CO286" i="7"/>
  <c r="BM286" i="7"/>
  <c r="CA286" i="7"/>
  <c r="CP286" i="7"/>
  <c r="F340" i="7"/>
  <c r="CV193" i="7"/>
  <c r="CV339" i="7" s="1"/>
  <c r="C73" i="7"/>
  <c r="C339" i="7"/>
  <c r="CH286" i="7"/>
  <c r="BQ286" i="7"/>
  <c r="BK286" i="7"/>
  <c r="CG286" i="7"/>
  <c r="BY286" i="7"/>
  <c r="CQ286" i="7"/>
  <c r="P332" i="7"/>
  <c r="CS286" i="7"/>
  <c r="CN286" i="7"/>
  <c r="CC286" i="7"/>
  <c r="CT286" i="7"/>
  <c r="BZ286" i="7"/>
  <c r="CL286" i="7"/>
  <c r="J338" i="7"/>
  <c r="E341" i="7"/>
  <c r="B197" i="7"/>
  <c r="B342" i="7"/>
  <c r="G342" i="7"/>
  <c r="B80" i="5"/>
  <c r="U80" i="5" s="1"/>
  <c r="H342" i="7"/>
  <c r="A78" i="11"/>
  <c r="BR203" i="7" l="1"/>
  <c r="BR349" i="7" s="1"/>
  <c r="BN203" i="7"/>
  <c r="BN349" i="7" s="1"/>
  <c r="BJ203" i="7"/>
  <c r="BJ349" i="7" s="1"/>
  <c r="BF203" i="7"/>
  <c r="BF349" i="7" s="1"/>
  <c r="BB203" i="7"/>
  <c r="BB349" i="7" s="1"/>
  <c r="E203" i="7"/>
  <c r="E349" i="7" s="1"/>
  <c r="I203" i="7"/>
  <c r="I349" i="7" s="1"/>
  <c r="T203" i="7"/>
  <c r="T349" i="7" s="1"/>
  <c r="AY203" i="7"/>
  <c r="AY349" i="7" s="1"/>
  <c r="AI203" i="7"/>
  <c r="AI349" i="7" s="1"/>
  <c r="S203" i="7"/>
  <c r="AX203" i="7"/>
  <c r="AX349" i="7" s="1"/>
  <c r="AF203" i="7"/>
  <c r="AF349" i="7" s="1"/>
  <c r="L203" i="7"/>
  <c r="F203" i="7"/>
  <c r="AC203" i="7"/>
  <c r="AC349" i="7" s="1"/>
  <c r="Y203" i="7"/>
  <c r="Y349" i="7" s="1"/>
  <c r="AS203" i="7"/>
  <c r="AS349" i="7" s="1"/>
  <c r="AO203" i="7"/>
  <c r="AO349" i="7" s="1"/>
  <c r="D203" i="7"/>
  <c r="C204" i="7"/>
  <c r="BX155" i="7"/>
  <c r="E95" i="9" s="1"/>
  <c r="BX156" i="7"/>
  <c r="E96" i="9" s="1"/>
  <c r="BX157" i="7"/>
  <c r="E97" i="9" s="1"/>
  <c r="BX158" i="7"/>
  <c r="E98" i="9" s="1"/>
  <c r="BX159" i="7"/>
  <c r="E99" i="9" s="1"/>
  <c r="BX160" i="7"/>
  <c r="E100" i="9" s="1"/>
  <c r="BX161" i="7"/>
  <c r="E101" i="9" s="1"/>
  <c r="BX162" i="7"/>
  <c r="E102" i="9" s="1"/>
  <c r="BX163" i="7"/>
  <c r="E103" i="9" s="1"/>
  <c r="BX164" i="7"/>
  <c r="E104" i="9" s="1"/>
  <c r="BX165" i="7"/>
  <c r="E105" i="9" s="1"/>
  <c r="BX166" i="7"/>
  <c r="E106" i="9" s="1"/>
  <c r="BX167" i="7"/>
  <c r="E107" i="9" s="1"/>
  <c r="BX168" i="7"/>
  <c r="E108" i="9" s="1"/>
  <c r="BX169" i="7"/>
  <c r="E109" i="9" s="1"/>
  <c r="BX170" i="7"/>
  <c r="E110" i="9" s="1"/>
  <c r="BX171" i="7"/>
  <c r="E111" i="9" s="1"/>
  <c r="BX172" i="7"/>
  <c r="E112" i="9" s="1"/>
  <c r="BX173" i="7"/>
  <c r="E113" i="9" s="1"/>
  <c r="BX174" i="7"/>
  <c r="E114" i="9" s="1"/>
  <c r="BX175" i="7"/>
  <c r="E115" i="9" s="1"/>
  <c r="BX176" i="7"/>
  <c r="E116" i="9" s="1"/>
  <c r="BX177" i="7"/>
  <c r="E117" i="9" s="1"/>
  <c r="BX178" i="7"/>
  <c r="E118" i="9" s="1"/>
  <c r="BX179" i="7"/>
  <c r="E119" i="9" s="1"/>
  <c r="BX180" i="7"/>
  <c r="E120" i="9" s="1"/>
  <c r="BX181" i="7"/>
  <c r="E121" i="9" s="1"/>
  <c r="BX182" i="7"/>
  <c r="E122" i="9" s="1"/>
  <c r="BX183" i="7"/>
  <c r="E123" i="9" s="1"/>
  <c r="BX184" i="7"/>
  <c r="E124" i="9" s="1"/>
  <c r="BX185" i="7"/>
  <c r="E125" i="9" s="1"/>
  <c r="BX186" i="7"/>
  <c r="E126" i="9" s="1"/>
  <c r="BX187" i="7"/>
  <c r="E127" i="9" s="1"/>
  <c r="BX188" i="7"/>
  <c r="E128" i="9" s="1"/>
  <c r="BX189" i="7"/>
  <c r="E129" i="9" s="1"/>
  <c r="BX190" i="7"/>
  <c r="E130" i="9" s="1"/>
  <c r="BX191" i="7"/>
  <c r="E131" i="9" s="1"/>
  <c r="BX192" i="7"/>
  <c r="E132" i="9" s="1"/>
  <c r="BX193" i="7"/>
  <c r="E133" i="9" s="1"/>
  <c r="BX194" i="7"/>
  <c r="E134" i="9" s="1"/>
  <c r="BX195" i="7"/>
  <c r="E135" i="9" s="1"/>
  <c r="BX196" i="7"/>
  <c r="E136" i="9" s="1"/>
  <c r="BX197" i="7"/>
  <c r="E137" i="9" s="1"/>
  <c r="BX198" i="7"/>
  <c r="E138" i="9" s="1"/>
  <c r="BX199" i="7"/>
  <c r="E139" i="9" s="1"/>
  <c r="BX200" i="7"/>
  <c r="E140" i="9" s="1"/>
  <c r="S143" i="9"/>
  <c r="D144" i="10"/>
  <c r="D204" i="7"/>
  <c r="AJ204" i="7"/>
  <c r="E204" i="7"/>
  <c r="AG204" i="7"/>
  <c r="M204" i="7"/>
  <c r="Z204" i="7"/>
  <c r="I204" i="7"/>
  <c r="AV204" i="7"/>
  <c r="AN204" i="7"/>
  <c r="AH204" i="7"/>
  <c r="T204" i="7"/>
  <c r="AD204" i="7"/>
  <c r="R204" i="7"/>
  <c r="J204" i="7"/>
  <c r="AY204" i="7"/>
  <c r="AU204" i="7"/>
  <c r="AQ204" i="7"/>
  <c r="AM204" i="7"/>
  <c r="AI204" i="7"/>
  <c r="AE204" i="7"/>
  <c r="AA204" i="7"/>
  <c r="W204" i="7"/>
  <c r="S204" i="7"/>
  <c r="O204" i="7"/>
  <c r="K204" i="7"/>
  <c r="G204" i="7"/>
  <c r="AX204" i="7"/>
  <c r="AT204" i="7"/>
  <c r="AP204" i="7"/>
  <c r="AL204" i="7"/>
  <c r="AF204" i="7"/>
  <c r="AB204" i="7"/>
  <c r="X204" i="7"/>
  <c r="P204" i="7"/>
  <c r="L204" i="7"/>
  <c r="H204" i="7"/>
  <c r="V204" i="7"/>
  <c r="N204" i="7"/>
  <c r="F204" i="7"/>
  <c r="AW204" i="7"/>
  <c r="AS204" i="7"/>
  <c r="AK204" i="7"/>
  <c r="AC204" i="7"/>
  <c r="U204" i="7"/>
  <c r="AO204" i="7"/>
  <c r="Q204" i="7"/>
  <c r="Y204" i="7"/>
  <c r="AR204" i="7"/>
  <c r="AZ204" i="7"/>
  <c r="BA204" i="7"/>
  <c r="BB204" i="7"/>
  <c r="BC204" i="7"/>
  <c r="BD204" i="7"/>
  <c r="BE204" i="7"/>
  <c r="BF204" i="7"/>
  <c r="BG204" i="7"/>
  <c r="BH204" i="7"/>
  <c r="BI204" i="7"/>
  <c r="BJ204" i="7"/>
  <c r="BK204" i="7"/>
  <c r="BL204" i="7"/>
  <c r="BM204" i="7"/>
  <c r="BN204" i="7"/>
  <c r="BO204" i="7"/>
  <c r="BP204" i="7"/>
  <c r="BQ204" i="7"/>
  <c r="BR204" i="7"/>
  <c r="BS204" i="7"/>
  <c r="BT204" i="7"/>
  <c r="BU204" i="7"/>
  <c r="BU350" i="7" s="1"/>
  <c r="BV203" i="7"/>
  <c r="BV349" i="7" s="1"/>
  <c r="BW202" i="7"/>
  <c r="BW348" i="7" s="1"/>
  <c r="BX201" i="7"/>
  <c r="E141" i="9" s="1"/>
  <c r="BW273" i="7"/>
  <c r="CK126" i="6"/>
  <c r="N10" i="2" s="1"/>
  <c r="M60" i="3"/>
  <c r="D144" i="9"/>
  <c r="R144" i="9" s="1"/>
  <c r="CV204" i="7"/>
  <c r="CV350" i="7" s="1"/>
  <c r="C350" i="7"/>
  <c r="AE349" i="7"/>
  <c r="H143" i="9"/>
  <c r="F349" i="7"/>
  <c r="D349" i="7"/>
  <c r="L349" i="7"/>
  <c r="S349" i="7"/>
  <c r="R349" i="7"/>
  <c r="BX127" i="7"/>
  <c r="BX8" i="7"/>
  <c r="BX4" i="7" s="1"/>
  <c r="BY125" i="7"/>
  <c r="BX7" i="7"/>
  <c r="BX271" i="7"/>
  <c r="BX346" i="7"/>
  <c r="BX347" i="7"/>
  <c r="C84" i="7"/>
  <c r="H350" i="7"/>
  <c r="P350" i="7"/>
  <c r="T350" i="7"/>
  <c r="X350" i="7"/>
  <c r="AB350" i="7"/>
  <c r="AF350" i="7"/>
  <c r="AJ350" i="7"/>
  <c r="AN350" i="7"/>
  <c r="AR350" i="7"/>
  <c r="AV350" i="7"/>
  <c r="AZ350" i="7"/>
  <c r="BD350" i="7"/>
  <c r="BH350" i="7"/>
  <c r="BL350" i="7"/>
  <c r="BP350" i="7"/>
  <c r="BT350" i="7"/>
  <c r="E350" i="7"/>
  <c r="I350" i="7"/>
  <c r="M350" i="7"/>
  <c r="Q350" i="7"/>
  <c r="U350" i="7"/>
  <c r="Y350" i="7"/>
  <c r="AC350" i="7"/>
  <c r="AG350" i="7"/>
  <c r="AK350" i="7"/>
  <c r="AO350" i="7"/>
  <c r="AS350" i="7"/>
  <c r="AW350" i="7"/>
  <c r="BA350" i="7"/>
  <c r="BE350" i="7"/>
  <c r="BI350" i="7"/>
  <c r="BM350" i="7"/>
  <c r="BQ350" i="7"/>
  <c r="J350" i="7"/>
  <c r="N350" i="7"/>
  <c r="V350" i="7"/>
  <c r="Z350" i="7"/>
  <c r="AD350" i="7"/>
  <c r="AH350" i="7"/>
  <c r="AL350" i="7"/>
  <c r="AP350" i="7"/>
  <c r="AT350" i="7"/>
  <c r="AX350" i="7"/>
  <c r="BB350" i="7"/>
  <c r="BF350" i="7"/>
  <c r="BJ350" i="7"/>
  <c r="BN350" i="7"/>
  <c r="BR350" i="7"/>
  <c r="G350" i="7"/>
  <c r="K350" i="7"/>
  <c r="O350" i="7"/>
  <c r="W350" i="7"/>
  <c r="AA350" i="7"/>
  <c r="AI350" i="7"/>
  <c r="AM350" i="7"/>
  <c r="AQ350" i="7"/>
  <c r="AU350" i="7"/>
  <c r="AY350" i="7"/>
  <c r="BC350" i="7"/>
  <c r="BG350" i="7"/>
  <c r="BK350" i="7"/>
  <c r="BO350" i="7"/>
  <c r="BS350" i="7"/>
  <c r="A204" i="7"/>
  <c r="J339" i="7"/>
  <c r="CL287" i="7"/>
  <c r="CC287" i="7"/>
  <c r="CN287" i="7"/>
  <c r="CQ287" i="7"/>
  <c r="BY287" i="7"/>
  <c r="BK287" i="7"/>
  <c r="BQ287" i="7"/>
  <c r="CH287" i="7"/>
  <c r="F341" i="7"/>
  <c r="BM287" i="7"/>
  <c r="BF287" i="7"/>
  <c r="BD287" i="7"/>
  <c r="BB287" i="7"/>
  <c r="R331" i="7"/>
  <c r="I340" i="7"/>
  <c r="BN287" i="7"/>
  <c r="BW287" i="7"/>
  <c r="CE287" i="7"/>
  <c r="BV287" i="7"/>
  <c r="CD287" i="7"/>
  <c r="BU287" i="7"/>
  <c r="BT287" i="7"/>
  <c r="BI287" i="7"/>
  <c r="BO287" i="7"/>
  <c r="BS287" i="7"/>
  <c r="K338" i="7"/>
  <c r="S331" i="7"/>
  <c r="N336" i="7"/>
  <c r="BR287" i="7"/>
  <c r="BZ287" i="7"/>
  <c r="CT287" i="7"/>
  <c r="CS287" i="7"/>
  <c r="P333" i="7"/>
  <c r="CG287" i="7"/>
  <c r="C74" i="7"/>
  <c r="CV194" i="7"/>
  <c r="CV340" i="7" s="1"/>
  <c r="C340" i="7"/>
  <c r="CP287" i="7"/>
  <c r="CA287" i="7"/>
  <c r="CO287" i="7"/>
  <c r="CJ287" i="7"/>
  <c r="BH287" i="7"/>
  <c r="O334" i="7"/>
  <c r="CK287" i="7"/>
  <c r="CB287" i="7"/>
  <c r="AZ287" i="7"/>
  <c r="AR287" i="7"/>
  <c r="T287" i="7"/>
  <c r="AX287" i="7"/>
  <c r="AN287" i="7"/>
  <c r="BA287" i="7"/>
  <c r="AS287" i="7"/>
  <c r="AJ287" i="7"/>
  <c r="AW287" i="7"/>
  <c r="AO287" i="7"/>
  <c r="Q287" i="7"/>
  <c r="AA287" i="7"/>
  <c r="AP287" i="7"/>
  <c r="AK287" i="7"/>
  <c r="AG287" i="7"/>
  <c r="AE287" i="7"/>
  <c r="AB287" i="7"/>
  <c r="AF287" i="7"/>
  <c r="X287" i="7"/>
  <c r="L338" i="7"/>
  <c r="CR287" i="7"/>
  <c r="U287" i="7"/>
  <c r="W287" i="7"/>
  <c r="BC287" i="7"/>
  <c r="CU287" i="7"/>
  <c r="BL287" i="7"/>
  <c r="CM287" i="7"/>
  <c r="BX287" i="7"/>
  <c r="BJ287" i="7"/>
  <c r="BP287" i="7"/>
  <c r="AH287" i="7"/>
  <c r="AD287" i="7"/>
  <c r="Z287" i="7"/>
  <c r="AU287" i="7"/>
  <c r="V287" i="7"/>
  <c r="AY287" i="7"/>
  <c r="AQ287" i="7"/>
  <c r="AC287" i="7"/>
  <c r="AT287" i="7"/>
  <c r="AM287" i="7"/>
  <c r="AI287" i="7"/>
  <c r="Y287" i="7"/>
  <c r="AL287" i="7"/>
  <c r="M337" i="7"/>
  <c r="AV287" i="7"/>
  <c r="CF287" i="7"/>
  <c r="CI287" i="7"/>
  <c r="BE287" i="7"/>
  <c r="BG287" i="7"/>
  <c r="E342" i="7"/>
  <c r="A79" i="11"/>
  <c r="H343" i="7"/>
  <c r="B81" i="5"/>
  <c r="U81" i="5" s="1"/>
  <c r="G343" i="7"/>
  <c r="B198" i="7"/>
  <c r="B343" i="7"/>
  <c r="C205" i="7" l="1"/>
  <c r="BT205" i="7" s="1"/>
  <c r="BY200" i="7"/>
  <c r="F140" i="9" s="1"/>
  <c r="BY155" i="7"/>
  <c r="F95" i="9" s="1"/>
  <c r="BY156" i="7"/>
  <c r="F96" i="9" s="1"/>
  <c r="BY157" i="7"/>
  <c r="F97" i="9" s="1"/>
  <c r="BY158" i="7"/>
  <c r="F98" i="9" s="1"/>
  <c r="BY159" i="7"/>
  <c r="F99" i="9" s="1"/>
  <c r="BY160" i="7"/>
  <c r="F100" i="9" s="1"/>
  <c r="BY161" i="7"/>
  <c r="F101" i="9" s="1"/>
  <c r="BY162" i="7"/>
  <c r="F102" i="9" s="1"/>
  <c r="BY163" i="7"/>
  <c r="F103" i="9" s="1"/>
  <c r="BY164" i="7"/>
  <c r="F104" i="9" s="1"/>
  <c r="BY165" i="7"/>
  <c r="F105" i="9" s="1"/>
  <c r="BY166" i="7"/>
  <c r="F106" i="9" s="1"/>
  <c r="BY167" i="7"/>
  <c r="F107" i="9" s="1"/>
  <c r="BY168" i="7"/>
  <c r="F108" i="9" s="1"/>
  <c r="BY169" i="7"/>
  <c r="F109" i="9" s="1"/>
  <c r="BY170" i="7"/>
  <c r="F110" i="9" s="1"/>
  <c r="BY171" i="7"/>
  <c r="F111" i="9" s="1"/>
  <c r="BY172" i="7"/>
  <c r="F112" i="9" s="1"/>
  <c r="BY173" i="7"/>
  <c r="F113" i="9" s="1"/>
  <c r="BY174" i="7"/>
  <c r="F114" i="9" s="1"/>
  <c r="BY175" i="7"/>
  <c r="F115" i="9" s="1"/>
  <c r="BY176" i="7"/>
  <c r="F116" i="9" s="1"/>
  <c r="BY177" i="7"/>
  <c r="F117" i="9" s="1"/>
  <c r="BY178" i="7"/>
  <c r="F118" i="9" s="1"/>
  <c r="BY179" i="7"/>
  <c r="F119" i="9" s="1"/>
  <c r="BY180" i="7"/>
  <c r="F120" i="9" s="1"/>
  <c r="BY181" i="7"/>
  <c r="F121" i="9" s="1"/>
  <c r="BY182" i="7"/>
  <c r="F122" i="9" s="1"/>
  <c r="BY183" i="7"/>
  <c r="F123" i="9" s="1"/>
  <c r="BY184" i="7"/>
  <c r="F124" i="9" s="1"/>
  <c r="BY185" i="7"/>
  <c r="F125" i="9" s="1"/>
  <c r="BY186" i="7"/>
  <c r="F126" i="9" s="1"/>
  <c r="BY187" i="7"/>
  <c r="F127" i="9" s="1"/>
  <c r="BY188" i="7"/>
  <c r="F128" i="9" s="1"/>
  <c r="BY189" i="7"/>
  <c r="F129" i="9" s="1"/>
  <c r="BY190" i="7"/>
  <c r="F130" i="9" s="1"/>
  <c r="BY191" i="7"/>
  <c r="F131" i="9" s="1"/>
  <c r="BY192" i="7"/>
  <c r="F132" i="9" s="1"/>
  <c r="BY193" i="7"/>
  <c r="F133" i="9" s="1"/>
  <c r="BY194" i="7"/>
  <c r="F134" i="9" s="1"/>
  <c r="BY195" i="7"/>
  <c r="F135" i="9" s="1"/>
  <c r="BY196" i="7"/>
  <c r="F136" i="9" s="1"/>
  <c r="BY197" i="7"/>
  <c r="F137" i="9" s="1"/>
  <c r="BY198" i="7"/>
  <c r="F138" i="9" s="1"/>
  <c r="BY199" i="7"/>
  <c r="F139" i="9" s="1"/>
  <c r="S144" i="9"/>
  <c r="D145" i="10"/>
  <c r="D205" i="7"/>
  <c r="AH205" i="7"/>
  <c r="AG205" i="7"/>
  <c r="E205" i="7"/>
  <c r="AR205" i="7"/>
  <c r="Y205" i="7"/>
  <c r="Q205" i="7"/>
  <c r="AO205" i="7"/>
  <c r="U205" i="7"/>
  <c r="AC205" i="7"/>
  <c r="AK205" i="7"/>
  <c r="AS205" i="7"/>
  <c r="AW205" i="7"/>
  <c r="F205" i="7"/>
  <c r="N205" i="7"/>
  <c r="V205" i="7"/>
  <c r="H205" i="7"/>
  <c r="L205" i="7"/>
  <c r="P205" i="7"/>
  <c r="X205" i="7"/>
  <c r="AB205" i="7"/>
  <c r="AF205" i="7"/>
  <c r="AL205" i="7"/>
  <c r="AP205" i="7"/>
  <c r="AT205" i="7"/>
  <c r="AX205" i="7"/>
  <c r="G205" i="7"/>
  <c r="K205" i="7"/>
  <c r="O205" i="7"/>
  <c r="S205" i="7"/>
  <c r="W205" i="7"/>
  <c r="AA205" i="7"/>
  <c r="AE205" i="7"/>
  <c r="AI205" i="7"/>
  <c r="AM205" i="7"/>
  <c r="AQ205" i="7"/>
  <c r="AU205" i="7"/>
  <c r="AY205" i="7"/>
  <c r="J205" i="7"/>
  <c r="R205" i="7"/>
  <c r="AD205" i="7"/>
  <c r="T205" i="7"/>
  <c r="AN205" i="7"/>
  <c r="AV205" i="7"/>
  <c r="I205" i="7"/>
  <c r="I351" i="7" s="1"/>
  <c r="Z205" i="7"/>
  <c r="M205" i="7"/>
  <c r="AJ205" i="7"/>
  <c r="AZ205" i="7"/>
  <c r="BA205" i="7"/>
  <c r="BB205" i="7"/>
  <c r="BC205" i="7"/>
  <c r="BD205" i="7"/>
  <c r="BE205" i="7"/>
  <c r="BE351" i="7" s="1"/>
  <c r="BF205" i="7"/>
  <c r="BG205" i="7"/>
  <c r="BH205" i="7"/>
  <c r="BI205" i="7"/>
  <c r="BJ205" i="7"/>
  <c r="BK205" i="7"/>
  <c r="BL205" i="7"/>
  <c r="BM205" i="7"/>
  <c r="BN205" i="7"/>
  <c r="BO205" i="7"/>
  <c r="BO351" i="7" s="1"/>
  <c r="BP205" i="7"/>
  <c r="BP351" i="7" s="1"/>
  <c r="BQ205" i="7"/>
  <c r="BR205" i="7"/>
  <c r="BS205" i="7"/>
  <c r="BX202" i="7"/>
  <c r="BW203" i="7"/>
  <c r="BW349" i="7" s="1"/>
  <c r="BV204" i="7"/>
  <c r="BV350" i="7" s="1"/>
  <c r="BU205" i="7"/>
  <c r="BU351" i="7" s="1"/>
  <c r="BY201" i="7"/>
  <c r="N60" i="3"/>
  <c r="BX273" i="7"/>
  <c r="CL126" i="6"/>
  <c r="C11" i="2" s="1"/>
  <c r="D145" i="9"/>
  <c r="R145" i="9" s="1"/>
  <c r="CV205" i="7"/>
  <c r="CV351" i="7" s="1"/>
  <c r="C351" i="7"/>
  <c r="AE350" i="7"/>
  <c r="H144" i="9"/>
  <c r="F350" i="7"/>
  <c r="S350" i="7"/>
  <c r="R350" i="7"/>
  <c r="D350" i="7"/>
  <c r="L350" i="7"/>
  <c r="BY127" i="7"/>
  <c r="BY8" i="7"/>
  <c r="BY4" i="7" s="1"/>
  <c r="BY7" i="7"/>
  <c r="BY271" i="7"/>
  <c r="BZ125" i="7"/>
  <c r="BY346" i="7"/>
  <c r="C85" i="7"/>
  <c r="E351" i="7"/>
  <c r="M351" i="7"/>
  <c r="Q351" i="7"/>
  <c r="U351" i="7"/>
  <c r="Y351" i="7"/>
  <c r="AC351" i="7"/>
  <c r="AG351" i="7"/>
  <c r="AK351" i="7"/>
  <c r="AO351" i="7"/>
  <c r="AS351" i="7"/>
  <c r="AW351" i="7"/>
  <c r="BA351" i="7"/>
  <c r="BI351" i="7"/>
  <c r="BM351" i="7"/>
  <c r="BQ351" i="7"/>
  <c r="J351" i="7"/>
  <c r="N351" i="7"/>
  <c r="V351" i="7"/>
  <c r="Z351" i="7"/>
  <c r="AD351" i="7"/>
  <c r="AH351" i="7"/>
  <c r="AL351" i="7"/>
  <c r="AP351" i="7"/>
  <c r="AT351" i="7"/>
  <c r="AX351" i="7"/>
  <c r="BB351" i="7"/>
  <c r="BF351" i="7"/>
  <c r="BJ351" i="7"/>
  <c r="BN351" i="7"/>
  <c r="BR351" i="7"/>
  <c r="G351" i="7"/>
  <c r="K351" i="7"/>
  <c r="O351" i="7"/>
  <c r="W351" i="7"/>
  <c r="AA351" i="7"/>
  <c r="AI351" i="7"/>
  <c r="AM351" i="7"/>
  <c r="AQ351" i="7"/>
  <c r="AU351" i="7"/>
  <c r="AY351" i="7"/>
  <c r="BC351" i="7"/>
  <c r="BG351" i="7"/>
  <c r="BK351" i="7"/>
  <c r="BS351" i="7"/>
  <c r="H351" i="7"/>
  <c r="P351" i="7"/>
  <c r="T351" i="7"/>
  <c r="X351" i="7"/>
  <c r="AB351" i="7"/>
  <c r="AF351" i="7"/>
  <c r="AJ351" i="7"/>
  <c r="AN351" i="7"/>
  <c r="AR351" i="7"/>
  <c r="AV351" i="7"/>
  <c r="AZ351" i="7"/>
  <c r="BD351" i="7"/>
  <c r="BH351" i="7"/>
  <c r="BL351" i="7"/>
  <c r="BT351" i="7"/>
  <c r="A205" i="7"/>
  <c r="BE288" i="7"/>
  <c r="AV288" i="7"/>
  <c r="AL288" i="7"/>
  <c r="Y288" i="7"/>
  <c r="AI288" i="7"/>
  <c r="AM288" i="7"/>
  <c r="AT288" i="7"/>
  <c r="AC288" i="7"/>
  <c r="AQ288" i="7"/>
  <c r="AY288" i="7"/>
  <c r="V288" i="7"/>
  <c r="AU288" i="7"/>
  <c r="Z288" i="7"/>
  <c r="AD288" i="7"/>
  <c r="AH288" i="7"/>
  <c r="BP288" i="7"/>
  <c r="BJ288" i="7"/>
  <c r="BX288" i="7"/>
  <c r="CM288" i="7"/>
  <c r="BL288" i="7"/>
  <c r="CU288" i="7"/>
  <c r="BC288" i="7"/>
  <c r="W288" i="7"/>
  <c r="U288" i="7"/>
  <c r="L339" i="7"/>
  <c r="X288" i="7"/>
  <c r="AF288" i="7"/>
  <c r="AB288" i="7"/>
  <c r="AE288" i="7"/>
  <c r="AG288" i="7"/>
  <c r="AK288" i="7"/>
  <c r="AP288" i="7"/>
  <c r="AA288" i="7"/>
  <c r="Q288" i="7"/>
  <c r="AO288" i="7"/>
  <c r="AW288" i="7"/>
  <c r="AJ288" i="7"/>
  <c r="AS288" i="7"/>
  <c r="BA288" i="7"/>
  <c r="AN288" i="7"/>
  <c r="AX288" i="7"/>
  <c r="T288" i="7"/>
  <c r="AR288" i="7"/>
  <c r="AZ288" i="7"/>
  <c r="CB288" i="7"/>
  <c r="CK288" i="7"/>
  <c r="BH288" i="7"/>
  <c r="CT288" i="7"/>
  <c r="BZ288" i="7"/>
  <c r="N337" i="7"/>
  <c r="S332" i="7"/>
  <c r="BO288" i="7"/>
  <c r="BI288" i="7"/>
  <c r="BV288" i="7"/>
  <c r="BW288" i="7"/>
  <c r="BF288" i="7"/>
  <c r="F342" i="7"/>
  <c r="BQ288" i="7"/>
  <c r="BG288" i="7"/>
  <c r="CI288" i="7"/>
  <c r="CF288" i="7"/>
  <c r="M338" i="7"/>
  <c r="CR288" i="7"/>
  <c r="O335" i="7"/>
  <c r="CJ288" i="7"/>
  <c r="CO288" i="7"/>
  <c r="CA288" i="7"/>
  <c r="CP288" i="7"/>
  <c r="CG288" i="7"/>
  <c r="P334" i="7"/>
  <c r="CS288" i="7"/>
  <c r="BR288" i="7"/>
  <c r="K339" i="7"/>
  <c r="BS288" i="7"/>
  <c r="BT288" i="7"/>
  <c r="BU288" i="7"/>
  <c r="CD288" i="7"/>
  <c r="CE288" i="7"/>
  <c r="BN288" i="7"/>
  <c r="I341" i="7"/>
  <c r="R332" i="7"/>
  <c r="BB288" i="7"/>
  <c r="BD288" i="7"/>
  <c r="BM288" i="7"/>
  <c r="CV195" i="7"/>
  <c r="CV341" i="7" s="1"/>
  <c r="C75" i="7"/>
  <c r="C341" i="7"/>
  <c r="CH288" i="7"/>
  <c r="BK288" i="7"/>
  <c r="BY288" i="7"/>
  <c r="CQ288" i="7"/>
  <c r="CN288" i="7"/>
  <c r="CC288" i="7"/>
  <c r="CL288" i="7"/>
  <c r="J340" i="7"/>
  <c r="CV197" i="7"/>
  <c r="CV343" i="7" s="1"/>
  <c r="C77" i="7"/>
  <c r="E343" i="7"/>
  <c r="B344" i="7"/>
  <c r="B199" i="7"/>
  <c r="G345" i="7"/>
  <c r="G344" i="7"/>
  <c r="B82" i="5"/>
  <c r="H345" i="7"/>
  <c r="H344" i="7"/>
  <c r="A80" i="11"/>
  <c r="C206" i="7" l="1"/>
  <c r="BZ200" i="7"/>
  <c r="G140" i="9" s="1"/>
  <c r="S145" i="9"/>
  <c r="BZ155" i="7"/>
  <c r="G95" i="9" s="1"/>
  <c r="BZ156" i="7"/>
  <c r="G96" i="9" s="1"/>
  <c r="BZ157" i="7"/>
  <c r="G97" i="9" s="1"/>
  <c r="BZ158" i="7"/>
  <c r="G98" i="9" s="1"/>
  <c r="BZ159" i="7"/>
  <c r="G99" i="9" s="1"/>
  <c r="BZ160" i="7"/>
  <c r="G100" i="9" s="1"/>
  <c r="BZ161" i="7"/>
  <c r="G101" i="9" s="1"/>
  <c r="BZ162" i="7"/>
  <c r="G102" i="9" s="1"/>
  <c r="BZ163" i="7"/>
  <c r="G103" i="9" s="1"/>
  <c r="BZ164" i="7"/>
  <c r="G104" i="9" s="1"/>
  <c r="BZ165" i="7"/>
  <c r="G105" i="9" s="1"/>
  <c r="BZ166" i="7"/>
  <c r="G106" i="9" s="1"/>
  <c r="BZ167" i="7"/>
  <c r="G107" i="9" s="1"/>
  <c r="BZ168" i="7"/>
  <c r="G108" i="9" s="1"/>
  <c r="BZ169" i="7"/>
  <c r="G109" i="9" s="1"/>
  <c r="BZ170" i="7"/>
  <c r="G110" i="9" s="1"/>
  <c r="BZ171" i="7"/>
  <c r="G111" i="9" s="1"/>
  <c r="BZ172" i="7"/>
  <c r="G112" i="9" s="1"/>
  <c r="BZ173" i="7"/>
  <c r="G113" i="9" s="1"/>
  <c r="BZ174" i="7"/>
  <c r="G114" i="9" s="1"/>
  <c r="BZ175" i="7"/>
  <c r="G115" i="9" s="1"/>
  <c r="BZ176" i="7"/>
  <c r="G116" i="9" s="1"/>
  <c r="BZ177" i="7"/>
  <c r="G117" i="9" s="1"/>
  <c r="BZ178" i="7"/>
  <c r="G118" i="9" s="1"/>
  <c r="BZ179" i="7"/>
  <c r="G119" i="9" s="1"/>
  <c r="BZ180" i="7"/>
  <c r="G120" i="9" s="1"/>
  <c r="BZ181" i="7"/>
  <c r="G121" i="9" s="1"/>
  <c r="BZ182" i="7"/>
  <c r="G122" i="9" s="1"/>
  <c r="BZ183" i="7"/>
  <c r="G123" i="9" s="1"/>
  <c r="BZ184" i="7"/>
  <c r="G124" i="9" s="1"/>
  <c r="BZ185" i="7"/>
  <c r="G125" i="9" s="1"/>
  <c r="BZ186" i="7"/>
  <c r="G126" i="9" s="1"/>
  <c r="BZ187" i="7"/>
  <c r="G127" i="9" s="1"/>
  <c r="BZ188" i="7"/>
  <c r="G128" i="9" s="1"/>
  <c r="BZ189" i="7"/>
  <c r="G129" i="9" s="1"/>
  <c r="BZ190" i="7"/>
  <c r="G130" i="9" s="1"/>
  <c r="BZ191" i="7"/>
  <c r="G131" i="9" s="1"/>
  <c r="BZ192" i="7"/>
  <c r="G132" i="9" s="1"/>
  <c r="BZ193" i="7"/>
  <c r="G133" i="9" s="1"/>
  <c r="BZ194" i="7"/>
  <c r="G134" i="9" s="1"/>
  <c r="BZ195" i="7"/>
  <c r="G135" i="9" s="1"/>
  <c r="BZ196" i="7"/>
  <c r="G136" i="9" s="1"/>
  <c r="BZ197" i="7"/>
  <c r="G137" i="9" s="1"/>
  <c r="BZ198" i="7"/>
  <c r="G138" i="9" s="1"/>
  <c r="BZ199" i="7"/>
  <c r="G139" i="9" s="1"/>
  <c r="BY347" i="7"/>
  <c r="F141" i="9"/>
  <c r="BX348" i="7"/>
  <c r="E142" i="9"/>
  <c r="D146" i="10"/>
  <c r="D206" i="7"/>
  <c r="AJ206" i="7"/>
  <c r="E206" i="7"/>
  <c r="AG206" i="7"/>
  <c r="M206" i="7"/>
  <c r="Z206" i="7"/>
  <c r="I206" i="7"/>
  <c r="AV206" i="7"/>
  <c r="AN206" i="7"/>
  <c r="AH206" i="7"/>
  <c r="T206" i="7"/>
  <c r="AD206" i="7"/>
  <c r="R206" i="7"/>
  <c r="J206" i="7"/>
  <c r="AY206" i="7"/>
  <c r="AU206" i="7"/>
  <c r="AQ206" i="7"/>
  <c r="AM206" i="7"/>
  <c r="AI206" i="7"/>
  <c r="AE206" i="7"/>
  <c r="AA206" i="7"/>
  <c r="W206" i="7"/>
  <c r="S206" i="7"/>
  <c r="O206" i="7"/>
  <c r="K206" i="7"/>
  <c r="G206" i="7"/>
  <c r="AX206" i="7"/>
  <c r="AT206" i="7"/>
  <c r="AP206" i="7"/>
  <c r="AL206" i="7"/>
  <c r="AF206" i="7"/>
  <c r="AB206" i="7"/>
  <c r="X206" i="7"/>
  <c r="P206" i="7"/>
  <c r="L206" i="7"/>
  <c r="H206" i="7"/>
  <c r="V206" i="7"/>
  <c r="N206" i="7"/>
  <c r="F206" i="7"/>
  <c r="AW206" i="7"/>
  <c r="AS206" i="7"/>
  <c r="AK206" i="7"/>
  <c r="AC206" i="7"/>
  <c r="U206" i="7"/>
  <c r="AO206" i="7"/>
  <c r="Q206" i="7"/>
  <c r="Y206" i="7"/>
  <c r="AR206" i="7"/>
  <c r="AZ206" i="7"/>
  <c r="BA206" i="7"/>
  <c r="BB206" i="7"/>
  <c r="BC206" i="7"/>
  <c r="BD206" i="7"/>
  <c r="BE206" i="7"/>
  <c r="BF206" i="7"/>
  <c r="BG206" i="7"/>
  <c r="BH206" i="7"/>
  <c r="BI206" i="7"/>
  <c r="BJ206" i="7"/>
  <c r="BK206" i="7"/>
  <c r="BL206" i="7"/>
  <c r="BM206" i="7"/>
  <c r="BN206" i="7"/>
  <c r="BO206" i="7"/>
  <c r="BP206" i="7"/>
  <c r="BQ206" i="7"/>
  <c r="BR206" i="7"/>
  <c r="BS206" i="7"/>
  <c r="BT206" i="7"/>
  <c r="BY202" i="7"/>
  <c r="BU206" i="7"/>
  <c r="BU352" i="7" s="1"/>
  <c r="BV205" i="7"/>
  <c r="BV351" i="7" s="1"/>
  <c r="BW204" i="7"/>
  <c r="BW350" i="7" s="1"/>
  <c r="BX203" i="7"/>
  <c r="BZ201" i="7"/>
  <c r="BY273" i="7"/>
  <c r="CM126" i="6"/>
  <c r="D11" i="2" s="1"/>
  <c r="G247" i="7"/>
  <c r="C69" i="3"/>
  <c r="D351" i="7"/>
  <c r="AE351" i="7"/>
  <c r="H145" i="9"/>
  <c r="R351" i="7"/>
  <c r="H247" i="7"/>
  <c r="D146" i="9"/>
  <c r="R146" i="9" s="1"/>
  <c r="CV206" i="7"/>
  <c r="CV352" i="7" s="1"/>
  <c r="C352" i="7"/>
  <c r="L351" i="7"/>
  <c r="S351" i="7"/>
  <c r="F351" i="7"/>
  <c r="C86" i="7"/>
  <c r="J352" i="7"/>
  <c r="N352" i="7"/>
  <c r="V352" i="7"/>
  <c r="Z352" i="7"/>
  <c r="AD352" i="7"/>
  <c r="AH352" i="7"/>
  <c r="AL352" i="7"/>
  <c r="AP352" i="7"/>
  <c r="AT352" i="7"/>
  <c r="AX352" i="7"/>
  <c r="BB352" i="7"/>
  <c r="BF352" i="7"/>
  <c r="BJ352" i="7"/>
  <c r="BN352" i="7"/>
  <c r="BR352" i="7"/>
  <c r="G352" i="7"/>
  <c r="K352" i="7"/>
  <c r="O352" i="7"/>
  <c r="W352" i="7"/>
  <c r="AA352" i="7"/>
  <c r="AI352" i="7"/>
  <c r="AM352" i="7"/>
  <c r="AQ352" i="7"/>
  <c r="AU352" i="7"/>
  <c r="AY352" i="7"/>
  <c r="BC352" i="7"/>
  <c r="BG352" i="7"/>
  <c r="BK352" i="7"/>
  <c r="BO352" i="7"/>
  <c r="BS352" i="7"/>
  <c r="H352" i="7"/>
  <c r="P352" i="7"/>
  <c r="T352" i="7"/>
  <c r="X352" i="7"/>
  <c r="AB352" i="7"/>
  <c r="AF352" i="7"/>
  <c r="AJ352" i="7"/>
  <c r="AN352" i="7"/>
  <c r="AR352" i="7"/>
  <c r="AV352" i="7"/>
  <c r="AZ352" i="7"/>
  <c r="BD352" i="7"/>
  <c r="BH352" i="7"/>
  <c r="BL352" i="7"/>
  <c r="BP352" i="7"/>
  <c r="BT352" i="7"/>
  <c r="E352" i="7"/>
  <c r="I352" i="7"/>
  <c r="M352" i="7"/>
  <c r="Q352" i="7"/>
  <c r="U352" i="7"/>
  <c r="Y352" i="7"/>
  <c r="AC352" i="7"/>
  <c r="AG352" i="7"/>
  <c r="AK352" i="7"/>
  <c r="AO352" i="7"/>
  <c r="AS352" i="7"/>
  <c r="AW352" i="7"/>
  <c r="BA352" i="7"/>
  <c r="BE352" i="7"/>
  <c r="BI352" i="7"/>
  <c r="BM352" i="7"/>
  <c r="BQ352" i="7"/>
  <c r="BZ127" i="7"/>
  <c r="BZ271" i="7"/>
  <c r="CA125" i="7"/>
  <c r="BZ7" i="7"/>
  <c r="BZ8" i="7"/>
  <c r="BZ4" i="7" s="1"/>
  <c r="BZ346" i="7"/>
  <c r="A206" i="7"/>
  <c r="C343" i="7"/>
  <c r="J341" i="7"/>
  <c r="CL289" i="7"/>
  <c r="CC289" i="7"/>
  <c r="BK289" i="7"/>
  <c r="BB289" i="7"/>
  <c r="BN289" i="7"/>
  <c r="CE289" i="7"/>
  <c r="K340" i="7"/>
  <c r="CS289" i="7"/>
  <c r="CG289" i="7"/>
  <c r="CP289" i="7"/>
  <c r="O336" i="7"/>
  <c r="CR289" i="7"/>
  <c r="M339" i="7"/>
  <c r="CI289" i="7"/>
  <c r="C76" i="7"/>
  <c r="CV196" i="7"/>
  <c r="CV342" i="7" s="1"/>
  <c r="C342" i="7"/>
  <c r="F343" i="7"/>
  <c r="BW289" i="7"/>
  <c r="BI289" i="7"/>
  <c r="BO289" i="7"/>
  <c r="S333" i="7"/>
  <c r="N338" i="7"/>
  <c r="BZ289" i="7"/>
  <c r="L340" i="7"/>
  <c r="U289" i="7"/>
  <c r="W289" i="7"/>
  <c r="CU289" i="7"/>
  <c r="BL289" i="7"/>
  <c r="CM289" i="7"/>
  <c r="BP289" i="7"/>
  <c r="CN289" i="7"/>
  <c r="CQ289" i="7"/>
  <c r="BY289" i="7"/>
  <c r="CH289" i="7"/>
  <c r="BM289" i="7"/>
  <c r="BD289" i="7"/>
  <c r="R333" i="7"/>
  <c r="I342" i="7"/>
  <c r="CD289" i="7"/>
  <c r="BU289" i="7"/>
  <c r="BT289" i="7"/>
  <c r="BS289" i="7"/>
  <c r="BR289" i="7"/>
  <c r="P335" i="7"/>
  <c r="CA289" i="7"/>
  <c r="CO289" i="7"/>
  <c r="CJ289" i="7"/>
  <c r="CF289" i="7"/>
  <c r="BG289" i="7"/>
  <c r="BQ289" i="7"/>
  <c r="BF289" i="7"/>
  <c r="BV289" i="7"/>
  <c r="CT289" i="7"/>
  <c r="BH289" i="7"/>
  <c r="CK289" i="7"/>
  <c r="CB289" i="7"/>
  <c r="AZ289" i="7"/>
  <c r="AR289" i="7"/>
  <c r="T289" i="7"/>
  <c r="AX289" i="7"/>
  <c r="AN289" i="7"/>
  <c r="BA289" i="7"/>
  <c r="AS289" i="7"/>
  <c r="AJ289" i="7"/>
  <c r="AW289" i="7"/>
  <c r="AO289" i="7"/>
  <c r="Q289" i="7"/>
  <c r="AA289" i="7"/>
  <c r="AP289" i="7"/>
  <c r="AK289" i="7"/>
  <c r="AG289" i="7"/>
  <c r="AE289" i="7"/>
  <c r="AB289" i="7"/>
  <c r="AF289" i="7"/>
  <c r="X289" i="7"/>
  <c r="BC289" i="7"/>
  <c r="BX289" i="7"/>
  <c r="BJ289" i="7"/>
  <c r="AH289" i="7"/>
  <c r="AD289" i="7"/>
  <c r="Z289" i="7"/>
  <c r="AU289" i="7"/>
  <c r="V289" i="7"/>
  <c r="AY289" i="7"/>
  <c r="AQ289" i="7"/>
  <c r="AC289" i="7"/>
  <c r="AT289" i="7"/>
  <c r="AM289" i="7"/>
  <c r="AI289" i="7"/>
  <c r="Y289" i="7"/>
  <c r="AL289" i="7"/>
  <c r="AV289" i="7"/>
  <c r="BE289" i="7"/>
  <c r="E344" i="7"/>
  <c r="A81" i="11"/>
  <c r="B83" i="5"/>
  <c r="B345" i="7"/>
  <c r="B200" i="7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C207" i="7" l="1"/>
  <c r="CA155" i="7"/>
  <c r="I95" i="9" s="1"/>
  <c r="CA156" i="7"/>
  <c r="I96" i="9" s="1"/>
  <c r="CA157" i="7"/>
  <c r="I97" i="9" s="1"/>
  <c r="CA158" i="7"/>
  <c r="I98" i="9" s="1"/>
  <c r="CA159" i="7"/>
  <c r="I99" i="9" s="1"/>
  <c r="CA160" i="7"/>
  <c r="I100" i="9" s="1"/>
  <c r="CA161" i="7"/>
  <c r="I101" i="9" s="1"/>
  <c r="CA162" i="7"/>
  <c r="I102" i="9" s="1"/>
  <c r="CA163" i="7"/>
  <c r="I103" i="9" s="1"/>
  <c r="CA164" i="7"/>
  <c r="I104" i="9" s="1"/>
  <c r="CA165" i="7"/>
  <c r="I105" i="9" s="1"/>
  <c r="CA166" i="7"/>
  <c r="I106" i="9" s="1"/>
  <c r="CA167" i="7"/>
  <c r="I107" i="9" s="1"/>
  <c r="CA168" i="7"/>
  <c r="I108" i="9" s="1"/>
  <c r="CA169" i="7"/>
  <c r="I109" i="9" s="1"/>
  <c r="CA170" i="7"/>
  <c r="I110" i="9" s="1"/>
  <c r="CA171" i="7"/>
  <c r="I111" i="9" s="1"/>
  <c r="CA172" i="7"/>
  <c r="I112" i="9" s="1"/>
  <c r="CA173" i="7"/>
  <c r="I113" i="9" s="1"/>
  <c r="CA174" i="7"/>
  <c r="I114" i="9" s="1"/>
  <c r="CA175" i="7"/>
  <c r="I115" i="9" s="1"/>
  <c r="CA176" i="7"/>
  <c r="I116" i="9" s="1"/>
  <c r="CA177" i="7"/>
  <c r="I117" i="9" s="1"/>
  <c r="CA178" i="7"/>
  <c r="I118" i="9" s="1"/>
  <c r="CA179" i="7"/>
  <c r="I119" i="9" s="1"/>
  <c r="CA180" i="7"/>
  <c r="I120" i="9" s="1"/>
  <c r="CA181" i="7"/>
  <c r="I121" i="9" s="1"/>
  <c r="CA182" i="7"/>
  <c r="I122" i="9" s="1"/>
  <c r="CA183" i="7"/>
  <c r="I123" i="9" s="1"/>
  <c r="CA184" i="7"/>
  <c r="I124" i="9" s="1"/>
  <c r="CA185" i="7"/>
  <c r="I125" i="9" s="1"/>
  <c r="CA186" i="7"/>
  <c r="I126" i="9" s="1"/>
  <c r="CA187" i="7"/>
  <c r="I127" i="9" s="1"/>
  <c r="CA188" i="7"/>
  <c r="I128" i="9" s="1"/>
  <c r="CA189" i="7"/>
  <c r="I129" i="9" s="1"/>
  <c r="CA190" i="7"/>
  <c r="I130" i="9" s="1"/>
  <c r="CA191" i="7"/>
  <c r="I131" i="9" s="1"/>
  <c r="CA192" i="7"/>
  <c r="I132" i="9" s="1"/>
  <c r="CA193" i="7"/>
  <c r="I133" i="9" s="1"/>
  <c r="CA194" i="7"/>
  <c r="I134" i="9" s="1"/>
  <c r="CA195" i="7"/>
  <c r="I135" i="9" s="1"/>
  <c r="CA196" i="7"/>
  <c r="I136" i="9" s="1"/>
  <c r="CA197" i="7"/>
  <c r="I137" i="9" s="1"/>
  <c r="CA198" i="7"/>
  <c r="I138" i="9" s="1"/>
  <c r="CA199" i="7"/>
  <c r="I139" i="9" s="1"/>
  <c r="CA200" i="7"/>
  <c r="I140" i="9" s="1"/>
  <c r="B260" i="7"/>
  <c r="B264" i="7"/>
  <c r="B268" i="7"/>
  <c r="B261" i="7"/>
  <c r="B265" i="7"/>
  <c r="B269" i="7"/>
  <c r="B258" i="7"/>
  <c r="B262" i="7"/>
  <c r="B266" i="7"/>
  <c r="B257" i="7"/>
  <c r="B259" i="7"/>
  <c r="B263" i="7"/>
  <c r="B267" i="7"/>
  <c r="S146" i="9"/>
  <c r="BX349" i="7"/>
  <c r="E143" i="9"/>
  <c r="BZ347" i="7"/>
  <c r="G141" i="9"/>
  <c r="BY348" i="7"/>
  <c r="F142" i="9"/>
  <c r="D147" i="10"/>
  <c r="D207" i="7"/>
  <c r="V207" i="7"/>
  <c r="L207" i="7"/>
  <c r="X207" i="7"/>
  <c r="AF207" i="7"/>
  <c r="AP207" i="7"/>
  <c r="AX207" i="7"/>
  <c r="G207" i="7"/>
  <c r="O207" i="7"/>
  <c r="W207" i="7"/>
  <c r="AE207" i="7"/>
  <c r="AM207" i="7"/>
  <c r="AQ207" i="7"/>
  <c r="AY207" i="7"/>
  <c r="J207" i="7"/>
  <c r="AD207" i="7"/>
  <c r="AH207" i="7"/>
  <c r="AN207" i="7"/>
  <c r="I207" i="7"/>
  <c r="M207" i="7"/>
  <c r="E207" i="7"/>
  <c r="AR207" i="7"/>
  <c r="Y207" i="7"/>
  <c r="Q207" i="7"/>
  <c r="AO207" i="7"/>
  <c r="U207" i="7"/>
  <c r="AC207" i="7"/>
  <c r="AK207" i="7"/>
  <c r="AS207" i="7"/>
  <c r="AW207" i="7"/>
  <c r="F207" i="7"/>
  <c r="N207" i="7"/>
  <c r="H207" i="7"/>
  <c r="P207" i="7"/>
  <c r="AB207" i="7"/>
  <c r="AL207" i="7"/>
  <c r="AT207" i="7"/>
  <c r="K207" i="7"/>
  <c r="S207" i="7"/>
  <c r="AA207" i="7"/>
  <c r="AI207" i="7"/>
  <c r="AU207" i="7"/>
  <c r="R207" i="7"/>
  <c r="T207" i="7"/>
  <c r="AV207" i="7"/>
  <c r="Z207" i="7"/>
  <c r="AG207" i="7"/>
  <c r="AJ207" i="7"/>
  <c r="AZ207" i="7"/>
  <c r="BA207" i="7"/>
  <c r="BB207" i="7"/>
  <c r="BC207" i="7"/>
  <c r="BD207" i="7"/>
  <c r="BE207" i="7"/>
  <c r="BF207" i="7"/>
  <c r="BG207" i="7"/>
  <c r="BH207" i="7"/>
  <c r="BI207" i="7"/>
  <c r="BJ207" i="7"/>
  <c r="BK207" i="7"/>
  <c r="BL207" i="7"/>
  <c r="BM207" i="7"/>
  <c r="BN207" i="7"/>
  <c r="BN353" i="7" s="1"/>
  <c r="BO207" i="7"/>
  <c r="BP207" i="7"/>
  <c r="BP353" i="7" s="1"/>
  <c r="BQ207" i="7"/>
  <c r="BR207" i="7"/>
  <c r="BS207" i="7"/>
  <c r="BT207" i="7"/>
  <c r="BT353" i="7" s="1"/>
  <c r="BZ202" i="7"/>
  <c r="BX204" i="7"/>
  <c r="CA201" i="7"/>
  <c r="BW205" i="7"/>
  <c r="BW351" i="7" s="1"/>
  <c r="BV206" i="7"/>
  <c r="BV352" i="7" s="1"/>
  <c r="BU207" i="7"/>
  <c r="BY203" i="7"/>
  <c r="D69" i="3"/>
  <c r="BZ273" i="7"/>
  <c r="CN126" i="6"/>
  <c r="E11" i="2" s="1"/>
  <c r="D352" i="7"/>
  <c r="L352" i="7"/>
  <c r="S352" i="7"/>
  <c r="F352" i="7"/>
  <c r="D147" i="9"/>
  <c r="R147" i="9" s="1"/>
  <c r="CV207" i="7"/>
  <c r="CV353" i="7" s="1"/>
  <c r="C353" i="7"/>
  <c r="AE352" i="7"/>
  <c r="H146" i="9"/>
  <c r="R352" i="7"/>
  <c r="C87" i="7"/>
  <c r="G353" i="7"/>
  <c r="K353" i="7"/>
  <c r="O353" i="7"/>
  <c r="W353" i="7"/>
  <c r="AA353" i="7"/>
  <c r="AI353" i="7"/>
  <c r="AM353" i="7"/>
  <c r="AQ353" i="7"/>
  <c r="AU353" i="7"/>
  <c r="AY353" i="7"/>
  <c r="BC353" i="7"/>
  <c r="BG353" i="7"/>
  <c r="BK353" i="7"/>
  <c r="BO353" i="7"/>
  <c r="BS353" i="7"/>
  <c r="H353" i="7"/>
  <c r="P353" i="7"/>
  <c r="T353" i="7"/>
  <c r="X353" i="7"/>
  <c r="AB353" i="7"/>
  <c r="AF353" i="7"/>
  <c r="AJ353" i="7"/>
  <c r="AN353" i="7"/>
  <c r="AR353" i="7"/>
  <c r="AV353" i="7"/>
  <c r="AZ353" i="7"/>
  <c r="BD353" i="7"/>
  <c r="BH353" i="7"/>
  <c r="BL353" i="7"/>
  <c r="E353" i="7"/>
  <c r="I353" i="7"/>
  <c r="M353" i="7"/>
  <c r="Q353" i="7"/>
  <c r="U353" i="7"/>
  <c r="Y353" i="7"/>
  <c r="AC353" i="7"/>
  <c r="AG353" i="7"/>
  <c r="AK353" i="7"/>
  <c r="AO353" i="7"/>
  <c r="AS353" i="7"/>
  <c r="AW353" i="7"/>
  <c r="BA353" i="7"/>
  <c r="BE353" i="7"/>
  <c r="BI353" i="7"/>
  <c r="BM353" i="7"/>
  <c r="BQ353" i="7"/>
  <c r="BU353" i="7"/>
  <c r="J353" i="7"/>
  <c r="N353" i="7"/>
  <c r="V353" i="7"/>
  <c r="Z353" i="7"/>
  <c r="AD353" i="7"/>
  <c r="AH353" i="7"/>
  <c r="AL353" i="7"/>
  <c r="AP353" i="7"/>
  <c r="AT353" i="7"/>
  <c r="AX353" i="7"/>
  <c r="BB353" i="7"/>
  <c r="BF353" i="7"/>
  <c r="BJ353" i="7"/>
  <c r="BR353" i="7"/>
  <c r="CA127" i="7"/>
  <c r="CA8" i="7"/>
  <c r="CA4" i="7" s="1"/>
  <c r="CA7" i="7"/>
  <c r="CA271" i="7"/>
  <c r="CB125" i="7"/>
  <c r="CA346" i="7"/>
  <c r="A207" i="7"/>
  <c r="BE290" i="7"/>
  <c r="BX290" i="7"/>
  <c r="CT290" i="7"/>
  <c r="BV290" i="7"/>
  <c r="BG290" i="7"/>
  <c r="CF290" i="7"/>
  <c r="CJ290" i="7"/>
  <c r="BT290" i="7"/>
  <c r="BU290" i="7"/>
  <c r="CD290" i="7"/>
  <c r="BD290" i="7"/>
  <c r="BM290" i="7"/>
  <c r="CH290" i="7"/>
  <c r="BY290" i="7"/>
  <c r="CM290" i="7"/>
  <c r="W290" i="7"/>
  <c r="N339" i="7"/>
  <c r="BI290" i="7"/>
  <c r="BW290" i="7"/>
  <c r="CI290" i="7"/>
  <c r="M340" i="7"/>
  <c r="O337" i="7"/>
  <c r="CS290" i="7"/>
  <c r="K341" i="7"/>
  <c r="CE290" i="7"/>
  <c r="BN290" i="7"/>
  <c r="BK290" i="7"/>
  <c r="CC290" i="7"/>
  <c r="J342" i="7"/>
  <c r="AV290" i="7"/>
  <c r="AL290" i="7"/>
  <c r="Y290" i="7"/>
  <c r="AI290" i="7"/>
  <c r="AM290" i="7"/>
  <c r="AT290" i="7"/>
  <c r="AC290" i="7"/>
  <c r="AQ290" i="7"/>
  <c r="AY290" i="7"/>
  <c r="V290" i="7"/>
  <c r="AU290" i="7"/>
  <c r="Z290" i="7"/>
  <c r="AD290" i="7"/>
  <c r="AH290" i="7"/>
  <c r="BJ290" i="7"/>
  <c r="BC290" i="7"/>
  <c r="X290" i="7"/>
  <c r="AF290" i="7"/>
  <c r="AB290" i="7"/>
  <c r="AE290" i="7"/>
  <c r="AG290" i="7"/>
  <c r="AK290" i="7"/>
  <c r="AP290" i="7"/>
  <c r="AA290" i="7"/>
  <c r="Q290" i="7"/>
  <c r="AO290" i="7"/>
  <c r="AW290" i="7"/>
  <c r="AJ290" i="7"/>
  <c r="AS290" i="7"/>
  <c r="BA290" i="7"/>
  <c r="AN290" i="7"/>
  <c r="AX290" i="7"/>
  <c r="T290" i="7"/>
  <c r="AR290" i="7"/>
  <c r="AZ290" i="7"/>
  <c r="CB290" i="7"/>
  <c r="CK290" i="7"/>
  <c r="BH290" i="7"/>
  <c r="BF290" i="7"/>
  <c r="BQ290" i="7"/>
  <c r="CO290" i="7"/>
  <c r="CA290" i="7"/>
  <c r="P336" i="7"/>
  <c r="BR290" i="7"/>
  <c r="BS290" i="7"/>
  <c r="I343" i="7"/>
  <c r="R334" i="7"/>
  <c r="CQ290" i="7"/>
  <c r="CN290" i="7"/>
  <c r="BP290" i="7"/>
  <c r="BL290" i="7"/>
  <c r="CU290" i="7"/>
  <c r="U290" i="7"/>
  <c r="L341" i="7"/>
  <c r="BZ290" i="7"/>
  <c r="S334" i="7"/>
  <c r="BO290" i="7"/>
  <c r="F344" i="7"/>
  <c r="F345" i="7"/>
  <c r="CR290" i="7"/>
  <c r="CP290" i="7"/>
  <c r="CG290" i="7"/>
  <c r="BB290" i="7"/>
  <c r="CL290" i="7"/>
  <c r="E345" i="7"/>
  <c r="E247" i="7" s="1"/>
  <c r="B346" i="7"/>
  <c r="B84" i="5"/>
  <c r="A82" i="11"/>
  <c r="CB155" i="7" l="1"/>
  <c r="J95" i="9" s="1"/>
  <c r="CB156" i="7"/>
  <c r="J96" i="9" s="1"/>
  <c r="CB157" i="7"/>
  <c r="J97" i="9" s="1"/>
  <c r="CB158" i="7"/>
  <c r="J98" i="9" s="1"/>
  <c r="CB159" i="7"/>
  <c r="J99" i="9" s="1"/>
  <c r="CB160" i="7"/>
  <c r="J100" i="9" s="1"/>
  <c r="CB161" i="7"/>
  <c r="J101" i="9" s="1"/>
  <c r="CB162" i="7"/>
  <c r="J102" i="9" s="1"/>
  <c r="CB163" i="7"/>
  <c r="J103" i="9" s="1"/>
  <c r="CB164" i="7"/>
  <c r="J104" i="9" s="1"/>
  <c r="CB165" i="7"/>
  <c r="J105" i="9" s="1"/>
  <c r="CB166" i="7"/>
  <c r="J106" i="9" s="1"/>
  <c r="CB167" i="7"/>
  <c r="J107" i="9" s="1"/>
  <c r="CB168" i="7"/>
  <c r="J108" i="9" s="1"/>
  <c r="CB169" i="7"/>
  <c r="J109" i="9" s="1"/>
  <c r="CB170" i="7"/>
  <c r="J110" i="9" s="1"/>
  <c r="CB171" i="7"/>
  <c r="J111" i="9" s="1"/>
  <c r="CB172" i="7"/>
  <c r="J112" i="9" s="1"/>
  <c r="CB173" i="7"/>
  <c r="J113" i="9" s="1"/>
  <c r="CB174" i="7"/>
  <c r="J114" i="9" s="1"/>
  <c r="CB175" i="7"/>
  <c r="J115" i="9" s="1"/>
  <c r="CB176" i="7"/>
  <c r="J116" i="9" s="1"/>
  <c r="CB177" i="7"/>
  <c r="J117" i="9" s="1"/>
  <c r="CB178" i="7"/>
  <c r="J118" i="9" s="1"/>
  <c r="CB179" i="7"/>
  <c r="J119" i="9" s="1"/>
  <c r="CB180" i="7"/>
  <c r="J120" i="9" s="1"/>
  <c r="CB181" i="7"/>
  <c r="J121" i="9" s="1"/>
  <c r="CB182" i="7"/>
  <c r="J122" i="9" s="1"/>
  <c r="CB183" i="7"/>
  <c r="J123" i="9" s="1"/>
  <c r="CB184" i="7"/>
  <c r="J124" i="9" s="1"/>
  <c r="CB185" i="7"/>
  <c r="J125" i="9" s="1"/>
  <c r="CB186" i="7"/>
  <c r="J126" i="9" s="1"/>
  <c r="CB187" i="7"/>
  <c r="J127" i="9" s="1"/>
  <c r="CB188" i="7"/>
  <c r="J128" i="9" s="1"/>
  <c r="CB189" i="7"/>
  <c r="J129" i="9" s="1"/>
  <c r="CB190" i="7"/>
  <c r="J130" i="9" s="1"/>
  <c r="CB191" i="7"/>
  <c r="J131" i="9" s="1"/>
  <c r="CB192" i="7"/>
  <c r="J132" i="9" s="1"/>
  <c r="CB193" i="7"/>
  <c r="J133" i="9" s="1"/>
  <c r="CB194" i="7"/>
  <c r="J134" i="9" s="1"/>
  <c r="CB195" i="7"/>
  <c r="J135" i="9" s="1"/>
  <c r="CB196" i="7"/>
  <c r="J136" i="9" s="1"/>
  <c r="CB197" i="7"/>
  <c r="J137" i="9" s="1"/>
  <c r="CB198" i="7"/>
  <c r="J138" i="9" s="1"/>
  <c r="CB199" i="7"/>
  <c r="J139" i="9" s="1"/>
  <c r="CB200" i="7"/>
  <c r="J140" i="9" s="1"/>
  <c r="C208" i="7"/>
  <c r="BT208" i="7" s="1"/>
  <c r="S147" i="9"/>
  <c r="BX350" i="7"/>
  <c r="E144" i="9"/>
  <c r="BY349" i="7"/>
  <c r="F143" i="9"/>
  <c r="CA347" i="7"/>
  <c r="I141" i="9"/>
  <c r="BZ348" i="7"/>
  <c r="G142" i="9"/>
  <c r="D208" i="7"/>
  <c r="AJ208" i="7"/>
  <c r="M208" i="7"/>
  <c r="Z208" i="7"/>
  <c r="AN208" i="7"/>
  <c r="AH208" i="7"/>
  <c r="R208" i="7"/>
  <c r="J208" i="7"/>
  <c r="AU208" i="7"/>
  <c r="AQ208" i="7"/>
  <c r="AM208" i="7"/>
  <c r="AE208" i="7"/>
  <c r="AA208" i="7"/>
  <c r="W208" i="7"/>
  <c r="O208" i="7"/>
  <c r="K208" i="7"/>
  <c r="G208" i="7"/>
  <c r="AT208" i="7"/>
  <c r="AP208" i="7"/>
  <c r="AL208" i="7"/>
  <c r="AB208" i="7"/>
  <c r="X208" i="7"/>
  <c r="P208" i="7"/>
  <c r="H208" i="7"/>
  <c r="V208" i="7"/>
  <c r="N208" i="7"/>
  <c r="AW208" i="7"/>
  <c r="AS208" i="7"/>
  <c r="AK208" i="7"/>
  <c r="U208" i="7"/>
  <c r="AO208" i="7"/>
  <c r="Q208" i="7"/>
  <c r="AR208" i="7"/>
  <c r="AZ208" i="7"/>
  <c r="BA208" i="7"/>
  <c r="BB208" i="7"/>
  <c r="BC208" i="7"/>
  <c r="BD208" i="7"/>
  <c r="BE208" i="7"/>
  <c r="BF208" i="7"/>
  <c r="BG208" i="7"/>
  <c r="BH208" i="7"/>
  <c r="BI208" i="7"/>
  <c r="BJ208" i="7"/>
  <c r="BK208" i="7"/>
  <c r="BL208" i="7"/>
  <c r="BL354" i="7" s="1"/>
  <c r="BM208" i="7"/>
  <c r="BN208" i="7"/>
  <c r="BO208" i="7"/>
  <c r="BP208" i="7"/>
  <c r="BP354" i="7" s="1"/>
  <c r="BQ208" i="7"/>
  <c r="BR208" i="7"/>
  <c r="BS208" i="7"/>
  <c r="BY204" i="7"/>
  <c r="BU208" i="7"/>
  <c r="BV207" i="7"/>
  <c r="BV353" i="7" s="1"/>
  <c r="BW206" i="7"/>
  <c r="BW352" i="7" s="1"/>
  <c r="CA202" i="7"/>
  <c r="BX205" i="7"/>
  <c r="BZ203" i="7"/>
  <c r="CB201" i="7"/>
  <c r="F247" i="7"/>
  <c r="CA273" i="7"/>
  <c r="CO126" i="6"/>
  <c r="F11" i="2" s="1"/>
  <c r="E69" i="3"/>
  <c r="F353" i="7"/>
  <c r="D353" i="7"/>
  <c r="S353" i="7"/>
  <c r="D148" i="9"/>
  <c r="R148" i="9" s="1"/>
  <c r="CV208" i="7"/>
  <c r="CV354" i="7" s="1"/>
  <c r="C354" i="7"/>
  <c r="R353" i="7"/>
  <c r="L353" i="7"/>
  <c r="AE353" i="7"/>
  <c r="H147" i="9"/>
  <c r="C88" i="7"/>
  <c r="J354" i="7"/>
  <c r="N354" i="7"/>
  <c r="V354" i="7"/>
  <c r="Z354" i="7"/>
  <c r="AH354" i="7"/>
  <c r="AL354" i="7"/>
  <c r="AP354" i="7"/>
  <c r="AT354" i="7"/>
  <c r="BB354" i="7"/>
  <c r="BF354" i="7"/>
  <c r="BJ354" i="7"/>
  <c r="BN354" i="7"/>
  <c r="BR354" i="7"/>
  <c r="G354" i="7"/>
  <c r="K354" i="7"/>
  <c r="O354" i="7"/>
  <c r="W354" i="7"/>
  <c r="AA354" i="7"/>
  <c r="AM354" i="7"/>
  <c r="AQ354" i="7"/>
  <c r="AU354" i="7"/>
  <c r="BC354" i="7"/>
  <c r="BG354" i="7"/>
  <c r="BK354" i="7"/>
  <c r="BO354" i="7"/>
  <c r="BS354" i="7"/>
  <c r="H354" i="7"/>
  <c r="P354" i="7"/>
  <c r="X354" i="7"/>
  <c r="AB354" i="7"/>
  <c r="AJ354" i="7"/>
  <c r="AN354" i="7"/>
  <c r="AR354" i="7"/>
  <c r="AZ354" i="7"/>
  <c r="BD354" i="7"/>
  <c r="BH354" i="7"/>
  <c r="BT354" i="7"/>
  <c r="M354" i="7"/>
  <c r="Q354" i="7"/>
  <c r="U354" i="7"/>
  <c r="AK354" i="7"/>
  <c r="AO354" i="7"/>
  <c r="AS354" i="7"/>
  <c r="AW354" i="7"/>
  <c r="BA354" i="7"/>
  <c r="BE354" i="7"/>
  <c r="BI354" i="7"/>
  <c r="BM354" i="7"/>
  <c r="BQ354" i="7"/>
  <c r="BU354" i="7"/>
  <c r="CB127" i="7"/>
  <c r="CB8" i="7"/>
  <c r="CB4" i="7" s="1"/>
  <c r="CB271" i="7"/>
  <c r="CC125" i="7"/>
  <c r="CB7" i="7"/>
  <c r="CB346" i="7"/>
  <c r="A208" i="7"/>
  <c r="CL291" i="7"/>
  <c r="BB291" i="7"/>
  <c r="CG291" i="7"/>
  <c r="CR291" i="7"/>
  <c r="BO291" i="7"/>
  <c r="S335" i="7"/>
  <c r="L342" i="7"/>
  <c r="BP291" i="7"/>
  <c r="R335" i="7"/>
  <c r="I344" i="7"/>
  <c r="BR291" i="7"/>
  <c r="CA291" i="7"/>
  <c r="BQ291" i="7"/>
  <c r="CB291" i="7"/>
  <c r="BJ291" i="7"/>
  <c r="J343" i="7"/>
  <c r="BK291" i="7"/>
  <c r="BN291" i="7"/>
  <c r="K342" i="7"/>
  <c r="CS291" i="7"/>
  <c r="O338" i="7"/>
  <c r="M341" i="7"/>
  <c r="BI291" i="7"/>
  <c r="BY291" i="7"/>
  <c r="CH291" i="7"/>
  <c r="BM291" i="7"/>
  <c r="CD291" i="7"/>
  <c r="BU291" i="7"/>
  <c r="CJ291" i="7"/>
  <c r="BG291" i="7"/>
  <c r="BE291" i="7"/>
  <c r="CP291" i="7"/>
  <c r="C78" i="7"/>
  <c r="C344" i="7"/>
  <c r="CV198" i="7"/>
  <c r="CV344" i="7" s="1"/>
  <c r="BZ291" i="7"/>
  <c r="U291" i="7"/>
  <c r="CU291" i="7"/>
  <c r="BL291" i="7"/>
  <c r="CN291" i="7"/>
  <c r="CQ291" i="7"/>
  <c r="BS291" i="7"/>
  <c r="P337" i="7"/>
  <c r="CO291" i="7"/>
  <c r="BF291" i="7"/>
  <c r="BH291" i="7"/>
  <c r="CK291" i="7"/>
  <c r="AZ291" i="7"/>
  <c r="AR291" i="7"/>
  <c r="T291" i="7"/>
  <c r="AX291" i="7"/>
  <c r="AN291" i="7"/>
  <c r="BA291" i="7"/>
  <c r="AS291" i="7"/>
  <c r="AJ291" i="7"/>
  <c r="AW291" i="7"/>
  <c r="AO291" i="7"/>
  <c r="Q291" i="7"/>
  <c r="AA291" i="7"/>
  <c r="AP291" i="7"/>
  <c r="AK291" i="7"/>
  <c r="AG291" i="7"/>
  <c r="AE291" i="7"/>
  <c r="AB291" i="7"/>
  <c r="AF291" i="7"/>
  <c r="X291" i="7"/>
  <c r="BC291" i="7"/>
  <c r="AH291" i="7"/>
  <c r="AD291" i="7"/>
  <c r="Z291" i="7"/>
  <c r="AU291" i="7"/>
  <c r="V291" i="7"/>
  <c r="AY291" i="7"/>
  <c r="AQ291" i="7"/>
  <c r="AC291" i="7"/>
  <c r="AT291" i="7"/>
  <c r="AM291" i="7"/>
  <c r="AI291" i="7"/>
  <c r="Y291" i="7"/>
  <c r="AL291" i="7"/>
  <c r="AV291" i="7"/>
  <c r="CC291" i="7"/>
  <c r="CE291" i="7"/>
  <c r="CI291" i="7"/>
  <c r="BW291" i="7"/>
  <c r="N340" i="7"/>
  <c r="W291" i="7"/>
  <c r="CM291" i="7"/>
  <c r="BD291" i="7"/>
  <c r="BT291" i="7"/>
  <c r="CF291" i="7"/>
  <c r="BV291" i="7"/>
  <c r="CT291" i="7"/>
  <c r="BX291" i="7"/>
  <c r="C345" i="7"/>
  <c r="C79" i="7"/>
  <c r="CV199" i="7"/>
  <c r="A83" i="11"/>
  <c r="B85" i="5"/>
  <c r="Y208" i="7" l="1"/>
  <c r="Y354" i="7" s="1"/>
  <c r="AC208" i="7"/>
  <c r="AC354" i="7" s="1"/>
  <c r="F208" i="7"/>
  <c r="L208" i="7"/>
  <c r="AF208" i="7"/>
  <c r="AF354" i="7" s="1"/>
  <c r="AX208" i="7"/>
  <c r="AX354" i="7" s="1"/>
  <c r="S208" i="7"/>
  <c r="AI208" i="7"/>
  <c r="AI354" i="7" s="1"/>
  <c r="AY208" i="7"/>
  <c r="AY354" i="7" s="1"/>
  <c r="T208" i="7"/>
  <c r="T354" i="7" s="1"/>
  <c r="I208" i="7"/>
  <c r="I354" i="7" s="1"/>
  <c r="E208" i="7"/>
  <c r="E354" i="7" s="1"/>
  <c r="AD208" i="7"/>
  <c r="AD354" i="7" s="1"/>
  <c r="AV208" i="7"/>
  <c r="AV354" i="7" s="1"/>
  <c r="AG208" i="7"/>
  <c r="AG354" i="7" s="1"/>
  <c r="D148" i="10"/>
  <c r="CC155" i="7"/>
  <c r="K95" i="9" s="1"/>
  <c r="CC156" i="7"/>
  <c r="K96" i="9" s="1"/>
  <c r="CC157" i="7"/>
  <c r="K97" i="9" s="1"/>
  <c r="CC158" i="7"/>
  <c r="K98" i="9" s="1"/>
  <c r="CC159" i="7"/>
  <c r="K99" i="9" s="1"/>
  <c r="CC160" i="7"/>
  <c r="K100" i="9" s="1"/>
  <c r="CC161" i="7"/>
  <c r="K101" i="9" s="1"/>
  <c r="CC162" i="7"/>
  <c r="K102" i="9" s="1"/>
  <c r="CC163" i="7"/>
  <c r="K103" i="9" s="1"/>
  <c r="CC164" i="7"/>
  <c r="K104" i="9" s="1"/>
  <c r="CC165" i="7"/>
  <c r="K105" i="9" s="1"/>
  <c r="CC166" i="7"/>
  <c r="K106" i="9" s="1"/>
  <c r="CC167" i="7"/>
  <c r="K107" i="9" s="1"/>
  <c r="CC168" i="7"/>
  <c r="K108" i="9" s="1"/>
  <c r="CC169" i="7"/>
  <c r="K109" i="9" s="1"/>
  <c r="CC170" i="7"/>
  <c r="K110" i="9" s="1"/>
  <c r="CC171" i="7"/>
  <c r="K111" i="9" s="1"/>
  <c r="CC172" i="7"/>
  <c r="K112" i="9" s="1"/>
  <c r="CC173" i="7"/>
  <c r="K113" i="9" s="1"/>
  <c r="CC174" i="7"/>
  <c r="K114" i="9" s="1"/>
  <c r="CC175" i="7"/>
  <c r="K115" i="9" s="1"/>
  <c r="CC176" i="7"/>
  <c r="K116" i="9" s="1"/>
  <c r="CC177" i="7"/>
  <c r="K117" i="9" s="1"/>
  <c r="CC178" i="7"/>
  <c r="K118" i="9" s="1"/>
  <c r="CC179" i="7"/>
  <c r="K119" i="9" s="1"/>
  <c r="CC180" i="7"/>
  <c r="K120" i="9" s="1"/>
  <c r="CC181" i="7"/>
  <c r="K121" i="9" s="1"/>
  <c r="CC182" i="7"/>
  <c r="K122" i="9" s="1"/>
  <c r="CC183" i="7"/>
  <c r="K123" i="9" s="1"/>
  <c r="CC184" i="7"/>
  <c r="K124" i="9" s="1"/>
  <c r="CC185" i="7"/>
  <c r="K125" i="9" s="1"/>
  <c r="CC186" i="7"/>
  <c r="K126" i="9" s="1"/>
  <c r="CC187" i="7"/>
  <c r="K127" i="9" s="1"/>
  <c r="CC188" i="7"/>
  <c r="K128" i="9" s="1"/>
  <c r="CC189" i="7"/>
  <c r="K129" i="9" s="1"/>
  <c r="CC190" i="7"/>
  <c r="K130" i="9" s="1"/>
  <c r="CC191" i="7"/>
  <c r="K131" i="9" s="1"/>
  <c r="CC192" i="7"/>
  <c r="K132" i="9" s="1"/>
  <c r="CC193" i="7"/>
  <c r="K133" i="9" s="1"/>
  <c r="CC194" i="7"/>
  <c r="K134" i="9" s="1"/>
  <c r="CC195" i="7"/>
  <c r="K135" i="9" s="1"/>
  <c r="CC196" i="7"/>
  <c r="K136" i="9" s="1"/>
  <c r="CC197" i="7"/>
  <c r="K137" i="9" s="1"/>
  <c r="CC198" i="7"/>
  <c r="K138" i="9" s="1"/>
  <c r="CC199" i="7"/>
  <c r="K139" i="9" s="1"/>
  <c r="CC200" i="7"/>
  <c r="K140" i="9" s="1"/>
  <c r="C209" i="7"/>
  <c r="BT209" i="7" s="1"/>
  <c r="S148" i="9"/>
  <c r="BZ349" i="7"/>
  <c r="G143" i="9"/>
  <c r="CA348" i="7"/>
  <c r="I142" i="9"/>
  <c r="BY350" i="7"/>
  <c r="F144" i="9"/>
  <c r="CB347" i="7"/>
  <c r="J141" i="9"/>
  <c r="BX351" i="7"/>
  <c r="E145" i="9"/>
  <c r="D149" i="10"/>
  <c r="AR209" i="7"/>
  <c r="Y209" i="7"/>
  <c r="Y355" i="7" s="1"/>
  <c r="Q209" i="7"/>
  <c r="U209" i="7"/>
  <c r="AC209" i="7"/>
  <c r="AK209" i="7"/>
  <c r="AW209" i="7"/>
  <c r="F209" i="7"/>
  <c r="N209" i="7"/>
  <c r="H209" i="7"/>
  <c r="L209" i="7"/>
  <c r="P209" i="7"/>
  <c r="AB209" i="7"/>
  <c r="AF209" i="7"/>
  <c r="AL209" i="7"/>
  <c r="AT209" i="7"/>
  <c r="AT355" i="7" s="1"/>
  <c r="AX209" i="7"/>
  <c r="G209" i="7"/>
  <c r="O209" i="7"/>
  <c r="S209" i="7"/>
  <c r="W209" i="7"/>
  <c r="AE209" i="7"/>
  <c r="AI209" i="7"/>
  <c r="AI355" i="7" s="1"/>
  <c r="AM209" i="7"/>
  <c r="AU209" i="7"/>
  <c r="AY209" i="7"/>
  <c r="AY355" i="7" s="1"/>
  <c r="J209" i="7"/>
  <c r="J355" i="7" s="1"/>
  <c r="AD209" i="7"/>
  <c r="AD355" i="7" s="1"/>
  <c r="T209" i="7"/>
  <c r="T355" i="7" s="1"/>
  <c r="AH209" i="7"/>
  <c r="AV209" i="7"/>
  <c r="I209" i="7"/>
  <c r="I355" i="7" s="1"/>
  <c r="Z209" i="7"/>
  <c r="AG209" i="7"/>
  <c r="E209" i="7"/>
  <c r="AJ209" i="7"/>
  <c r="AJ355" i="7" s="1"/>
  <c r="BA209" i="7"/>
  <c r="BB209" i="7"/>
  <c r="BC209" i="7"/>
  <c r="BE209" i="7"/>
  <c r="BE355" i="7" s="1"/>
  <c r="BF209" i="7"/>
  <c r="BG209" i="7"/>
  <c r="BI209" i="7"/>
  <c r="BJ209" i="7"/>
  <c r="BJ355" i="7" s="1"/>
  <c r="BK209" i="7"/>
  <c r="BM209" i="7"/>
  <c r="BN209" i="7"/>
  <c r="BN355" i="7" s="1"/>
  <c r="BO209" i="7"/>
  <c r="BO355" i="7" s="1"/>
  <c r="BQ209" i="7"/>
  <c r="BR209" i="7"/>
  <c r="BS209" i="7"/>
  <c r="CC201" i="7"/>
  <c r="K141" i="9" s="1"/>
  <c r="CB202" i="7"/>
  <c r="BZ204" i="7"/>
  <c r="BX206" i="7"/>
  <c r="CA203" i="7"/>
  <c r="BW207" i="7"/>
  <c r="BW353" i="7" s="1"/>
  <c r="BV208" i="7"/>
  <c r="BV354" i="7" s="1"/>
  <c r="BU209" i="7"/>
  <c r="BU355" i="7" s="1"/>
  <c r="BY205" i="7"/>
  <c r="F69" i="3"/>
  <c r="CB273" i="7"/>
  <c r="CP126" i="6"/>
  <c r="G11" i="2" s="1"/>
  <c r="D149" i="9"/>
  <c r="R149" i="9" s="1"/>
  <c r="CV209" i="7"/>
  <c r="CV355" i="7" s="1"/>
  <c r="C355" i="7"/>
  <c r="L354" i="7"/>
  <c r="AE354" i="7"/>
  <c r="H148" i="9"/>
  <c r="R354" i="7"/>
  <c r="D354" i="7"/>
  <c r="S354" i="7"/>
  <c r="F354" i="7"/>
  <c r="C89" i="7"/>
  <c r="E355" i="7"/>
  <c r="Q355" i="7"/>
  <c r="U355" i="7"/>
  <c r="AC355" i="7"/>
  <c r="AG355" i="7"/>
  <c r="AK355" i="7"/>
  <c r="AW355" i="7"/>
  <c r="BA355" i="7"/>
  <c r="BI355" i="7"/>
  <c r="BM355" i="7"/>
  <c r="BQ355" i="7"/>
  <c r="N355" i="7"/>
  <c r="Z355" i="7"/>
  <c r="AH355" i="7"/>
  <c r="AL355" i="7"/>
  <c r="AX355" i="7"/>
  <c r="BB355" i="7"/>
  <c r="BF355" i="7"/>
  <c r="BR355" i="7"/>
  <c r="G355" i="7"/>
  <c r="O355" i="7"/>
  <c r="W355" i="7"/>
  <c r="AM355" i="7"/>
  <c r="AU355" i="7"/>
  <c r="BC355" i="7"/>
  <c r="BG355" i="7"/>
  <c r="BK355" i="7"/>
  <c r="BS355" i="7"/>
  <c r="H355" i="7"/>
  <c r="P355" i="7"/>
  <c r="AB355" i="7"/>
  <c r="AF355" i="7"/>
  <c r="AR355" i="7"/>
  <c r="AV355" i="7"/>
  <c r="BT355" i="7"/>
  <c r="CC127" i="7"/>
  <c r="CC8" i="7"/>
  <c r="CC4" i="7" s="1"/>
  <c r="CC7" i="7"/>
  <c r="CC271" i="7"/>
  <c r="CD125" i="7"/>
  <c r="CC346" i="7"/>
  <c r="CC347" i="7"/>
  <c r="A209" i="7"/>
  <c r="I345" i="7"/>
  <c r="I247" i="7" s="1"/>
  <c r="BV292" i="7"/>
  <c r="CF292" i="7"/>
  <c r="CM292" i="7"/>
  <c r="W292" i="7"/>
  <c r="N341" i="7"/>
  <c r="BW292" i="7"/>
  <c r="CE292" i="7"/>
  <c r="AV292" i="7"/>
  <c r="AL292" i="7"/>
  <c r="Y292" i="7"/>
  <c r="AI292" i="7"/>
  <c r="AM292" i="7"/>
  <c r="AT292" i="7"/>
  <c r="AC292" i="7"/>
  <c r="AQ292" i="7"/>
  <c r="AY292" i="7"/>
  <c r="V292" i="7"/>
  <c r="AU292" i="7"/>
  <c r="Z292" i="7"/>
  <c r="AD292" i="7"/>
  <c r="AH292" i="7"/>
  <c r="BC292" i="7"/>
  <c r="X292" i="7"/>
  <c r="AF292" i="7"/>
  <c r="AB292" i="7"/>
  <c r="AE292" i="7"/>
  <c r="AG292" i="7"/>
  <c r="AK292" i="7"/>
  <c r="AP292" i="7"/>
  <c r="AA292" i="7"/>
  <c r="Q292" i="7"/>
  <c r="AO292" i="7"/>
  <c r="AW292" i="7"/>
  <c r="AJ292" i="7"/>
  <c r="AS292" i="7"/>
  <c r="BA292" i="7"/>
  <c r="AN292" i="7"/>
  <c r="AX292" i="7"/>
  <c r="T292" i="7"/>
  <c r="AR292" i="7"/>
  <c r="AZ292" i="7"/>
  <c r="CK292" i="7"/>
  <c r="P338" i="7"/>
  <c r="BS292" i="7"/>
  <c r="CQ292" i="7"/>
  <c r="CN292" i="7"/>
  <c r="BL292" i="7"/>
  <c r="CU292" i="7"/>
  <c r="U292" i="7"/>
  <c r="BM292" i="7"/>
  <c r="BY292" i="7"/>
  <c r="BI292" i="7"/>
  <c r="M342" i="7"/>
  <c r="O339" i="7"/>
  <c r="CS292" i="7"/>
  <c r="BN292" i="7"/>
  <c r="J344" i="7"/>
  <c r="J345" i="7"/>
  <c r="BJ292" i="7"/>
  <c r="BQ292" i="7"/>
  <c r="CA292" i="7"/>
  <c r="BP292" i="7"/>
  <c r="L343" i="7"/>
  <c r="S336" i="7"/>
  <c r="BO292" i="7"/>
  <c r="CG292" i="7"/>
  <c r="BB292" i="7"/>
  <c r="BX292" i="7"/>
  <c r="CT292" i="7"/>
  <c r="BT292" i="7"/>
  <c r="BD292" i="7"/>
  <c r="CI292" i="7"/>
  <c r="CC292" i="7"/>
  <c r="BH292" i="7"/>
  <c r="BF292" i="7"/>
  <c r="CO292" i="7"/>
  <c r="BZ292" i="7"/>
  <c r="CP292" i="7"/>
  <c r="BE292" i="7"/>
  <c r="BG292" i="7"/>
  <c r="CJ292" i="7"/>
  <c r="BU292" i="7"/>
  <c r="CD292" i="7"/>
  <c r="CH292" i="7"/>
  <c r="K343" i="7"/>
  <c r="BK292" i="7"/>
  <c r="CB292" i="7"/>
  <c r="BR292" i="7"/>
  <c r="R336" i="7"/>
  <c r="CR292" i="7"/>
  <c r="CL292" i="7"/>
  <c r="CV345" i="7"/>
  <c r="A84" i="11"/>
  <c r="B86" i="5"/>
  <c r="BP209" i="7" l="1"/>
  <c r="BP355" i="7" s="1"/>
  <c r="BL209" i="7"/>
  <c r="BL355" i="7" s="1"/>
  <c r="BH209" i="7"/>
  <c r="BH355" i="7" s="1"/>
  <c r="BD209" i="7"/>
  <c r="BD355" i="7" s="1"/>
  <c r="AZ209" i="7"/>
  <c r="AZ355" i="7" s="1"/>
  <c r="M209" i="7"/>
  <c r="M355" i="7" s="1"/>
  <c r="AN209" i="7"/>
  <c r="AN355" i="7" s="1"/>
  <c r="R209" i="7"/>
  <c r="AQ209" i="7"/>
  <c r="AQ355" i="7" s="1"/>
  <c r="AA209" i="7"/>
  <c r="AA355" i="7" s="1"/>
  <c r="K209" i="7"/>
  <c r="K355" i="7" s="1"/>
  <c r="AP209" i="7"/>
  <c r="AP355" i="7" s="1"/>
  <c r="X209" i="7"/>
  <c r="X355" i="7" s="1"/>
  <c r="V209" i="7"/>
  <c r="V355" i="7" s="1"/>
  <c r="AS209" i="7"/>
  <c r="AS355" i="7" s="1"/>
  <c r="AO209" i="7"/>
  <c r="AO355" i="7" s="1"/>
  <c r="D209" i="7"/>
  <c r="S149" i="9"/>
  <c r="CD155" i="7"/>
  <c r="CD156" i="7"/>
  <c r="CD157" i="7"/>
  <c r="CD158" i="7"/>
  <c r="CD159" i="7"/>
  <c r="CD160" i="7"/>
  <c r="CD161" i="7"/>
  <c r="CD162" i="7"/>
  <c r="CD163" i="7"/>
  <c r="CD164" i="7"/>
  <c r="CD165" i="7"/>
  <c r="CD166" i="7"/>
  <c r="CD167" i="7"/>
  <c r="CD168" i="7"/>
  <c r="CD169" i="7"/>
  <c r="CD170" i="7"/>
  <c r="CD171" i="7"/>
  <c r="CD172" i="7"/>
  <c r="CD173" i="7"/>
  <c r="CD174" i="7"/>
  <c r="CD175" i="7"/>
  <c r="CD176" i="7"/>
  <c r="CD177" i="7"/>
  <c r="CD178" i="7"/>
  <c r="CD179" i="7"/>
  <c r="CD180" i="7"/>
  <c r="CD181" i="7"/>
  <c r="CD182" i="7"/>
  <c r="CD183" i="7"/>
  <c r="CD184" i="7"/>
  <c r="CD185" i="7"/>
  <c r="CD186" i="7"/>
  <c r="CD187" i="7"/>
  <c r="CD188" i="7"/>
  <c r="CD189" i="7"/>
  <c r="CD190" i="7"/>
  <c r="CD191" i="7"/>
  <c r="CD192" i="7"/>
  <c r="CD193" i="7"/>
  <c r="CD194" i="7"/>
  <c r="CD195" i="7"/>
  <c r="CD196" i="7"/>
  <c r="CD197" i="7"/>
  <c r="CD198" i="7"/>
  <c r="CD199" i="7"/>
  <c r="CD200" i="7"/>
  <c r="C210" i="7"/>
  <c r="AJ210" i="7" s="1"/>
  <c r="AJ356" i="7" s="1"/>
  <c r="BY351" i="7"/>
  <c r="F145" i="9"/>
  <c r="CA349" i="7"/>
  <c r="I143" i="9"/>
  <c r="BZ350" i="7"/>
  <c r="G144" i="9"/>
  <c r="BX352" i="7"/>
  <c r="E146" i="9"/>
  <c r="CB348" i="7"/>
  <c r="J142" i="9"/>
  <c r="D210" i="7"/>
  <c r="E210" i="7"/>
  <c r="M210" i="7"/>
  <c r="I210" i="7"/>
  <c r="AN210" i="7"/>
  <c r="T210" i="7"/>
  <c r="R210" i="7"/>
  <c r="AY210" i="7"/>
  <c r="AY356" i="7" s="1"/>
  <c r="AQ210" i="7"/>
  <c r="AI210" i="7"/>
  <c r="AI356" i="7" s="1"/>
  <c r="AA210" i="7"/>
  <c r="S210" i="7"/>
  <c r="K210" i="7"/>
  <c r="K356" i="7" s="1"/>
  <c r="AX210" i="7"/>
  <c r="AP210" i="7"/>
  <c r="AF210" i="7"/>
  <c r="AF356" i="7" s="1"/>
  <c r="X210" i="7"/>
  <c r="P210" i="7"/>
  <c r="P356" i="7" s="1"/>
  <c r="L210" i="7"/>
  <c r="V210" i="7"/>
  <c r="V356" i="7" s="1"/>
  <c r="N210" i="7"/>
  <c r="F210" i="7"/>
  <c r="AS210" i="7"/>
  <c r="AK210" i="7"/>
  <c r="AC210" i="7"/>
  <c r="AO210" i="7"/>
  <c r="Q210" i="7"/>
  <c r="Q356" i="7" s="1"/>
  <c r="Y210" i="7"/>
  <c r="AZ210" i="7"/>
  <c r="BA210" i="7"/>
  <c r="BB210" i="7"/>
  <c r="BB356" i="7" s="1"/>
  <c r="BD210" i="7"/>
  <c r="BE210" i="7"/>
  <c r="BF210" i="7"/>
  <c r="BH210" i="7"/>
  <c r="BI210" i="7"/>
  <c r="BJ210" i="7"/>
  <c r="BL210" i="7"/>
  <c r="BL356" i="7" s="1"/>
  <c r="BM210" i="7"/>
  <c r="BM356" i="7" s="1"/>
  <c r="BN210" i="7"/>
  <c r="BP210" i="7"/>
  <c r="BQ210" i="7"/>
  <c r="BR210" i="7"/>
  <c r="BR356" i="7" s="1"/>
  <c r="J247" i="7"/>
  <c r="BT210" i="7"/>
  <c r="BY206" i="7"/>
  <c r="BV209" i="7"/>
  <c r="BV355" i="7" s="1"/>
  <c r="BW208" i="7"/>
  <c r="BW354" i="7" s="1"/>
  <c r="CA204" i="7"/>
  <c r="BX207" i="7"/>
  <c r="BZ205" i="7"/>
  <c r="CB203" i="7"/>
  <c r="CC202" i="7"/>
  <c r="CD201" i="7"/>
  <c r="CD347" i="7" s="1"/>
  <c r="CC273" i="7"/>
  <c r="CQ126" i="6"/>
  <c r="H11" i="2" s="1"/>
  <c r="G69" i="3"/>
  <c r="D355" i="7"/>
  <c r="L355" i="7"/>
  <c r="AE355" i="7"/>
  <c r="H149" i="9"/>
  <c r="R355" i="7"/>
  <c r="D150" i="9"/>
  <c r="R150" i="9" s="1"/>
  <c r="CV210" i="7"/>
  <c r="CV356" i="7" s="1"/>
  <c r="C356" i="7"/>
  <c r="S355" i="7"/>
  <c r="F355" i="7"/>
  <c r="C90" i="7"/>
  <c r="T356" i="7"/>
  <c r="X356" i="7"/>
  <c r="AN356" i="7"/>
  <c r="AZ356" i="7"/>
  <c r="BD356" i="7"/>
  <c r="BH356" i="7"/>
  <c r="BP356" i="7"/>
  <c r="BT356" i="7"/>
  <c r="AA356" i="7"/>
  <c r="AQ356" i="7"/>
  <c r="N356" i="7"/>
  <c r="AP356" i="7"/>
  <c r="AX356" i="7"/>
  <c r="BF356" i="7"/>
  <c r="BJ356" i="7"/>
  <c r="BN356" i="7"/>
  <c r="E356" i="7"/>
  <c r="I356" i="7"/>
  <c r="M356" i="7"/>
  <c r="Y356" i="7"/>
  <c r="AC356" i="7"/>
  <c r="AK356" i="7"/>
  <c r="AO356" i="7"/>
  <c r="AS356" i="7"/>
  <c r="BA356" i="7"/>
  <c r="BE356" i="7"/>
  <c r="BI356" i="7"/>
  <c r="BQ356" i="7"/>
  <c r="CD127" i="7"/>
  <c r="CD8" i="7"/>
  <c r="CD4" i="7" s="1"/>
  <c r="CD271" i="7"/>
  <c r="CE125" i="7"/>
  <c r="CD7" i="7"/>
  <c r="CD346" i="7"/>
  <c r="A210" i="7"/>
  <c r="CL293" i="7"/>
  <c r="CR293" i="7"/>
  <c r="BR293" i="7"/>
  <c r="CD293" i="7"/>
  <c r="BU293" i="7"/>
  <c r="CJ293" i="7"/>
  <c r="BF293" i="7"/>
  <c r="CC293" i="7"/>
  <c r="CI293" i="7"/>
  <c r="BD293" i="7"/>
  <c r="BT293" i="7"/>
  <c r="BX293" i="7"/>
  <c r="BB293" i="7"/>
  <c r="CG293" i="7"/>
  <c r="CA293" i="7"/>
  <c r="BQ293" i="7"/>
  <c r="BJ293" i="7"/>
  <c r="CS293" i="7"/>
  <c r="O340" i="7"/>
  <c r="M343" i="7"/>
  <c r="U293" i="7"/>
  <c r="CU293" i="7"/>
  <c r="BL293" i="7"/>
  <c r="CN293" i="7"/>
  <c r="BS293" i="7"/>
  <c r="P339" i="7"/>
  <c r="AZ293" i="7"/>
  <c r="AR293" i="7"/>
  <c r="AX293" i="7"/>
  <c r="AN293" i="7"/>
  <c r="BA293" i="7"/>
  <c r="AJ293" i="7"/>
  <c r="Q293" i="7"/>
  <c r="AA293" i="7"/>
  <c r="AP293" i="7"/>
  <c r="AK293" i="7"/>
  <c r="AG293" i="7"/>
  <c r="AE293" i="7"/>
  <c r="BC293" i="7"/>
  <c r="AD293" i="7"/>
  <c r="Z293" i="7"/>
  <c r="AU293" i="7"/>
  <c r="V293" i="7"/>
  <c r="AY293" i="7"/>
  <c r="AQ293" i="7"/>
  <c r="AC293" i="7"/>
  <c r="AT293" i="7"/>
  <c r="AM293" i="7"/>
  <c r="AI293" i="7"/>
  <c r="Y293" i="7"/>
  <c r="AV293" i="7"/>
  <c r="BW293" i="7"/>
  <c r="W293" i="7"/>
  <c r="CF293" i="7"/>
  <c r="BV293" i="7"/>
  <c r="R337" i="7"/>
  <c r="CB293" i="7"/>
  <c r="BK293" i="7"/>
  <c r="K344" i="7"/>
  <c r="K345" i="7"/>
  <c r="CH293" i="7"/>
  <c r="BG293" i="7"/>
  <c r="BE293" i="7"/>
  <c r="CP293" i="7"/>
  <c r="BZ293" i="7"/>
  <c r="CO293" i="7"/>
  <c r="BH293" i="7"/>
  <c r="CT293" i="7"/>
  <c r="BO293" i="7"/>
  <c r="S337" i="7"/>
  <c r="L344" i="7"/>
  <c r="L345" i="7"/>
  <c r="BP293" i="7"/>
  <c r="BN293" i="7"/>
  <c r="BI293" i="7"/>
  <c r="BY293" i="7"/>
  <c r="BM293" i="7"/>
  <c r="CQ293" i="7"/>
  <c r="CK293" i="7"/>
  <c r="T293" i="7"/>
  <c r="AS293" i="7"/>
  <c r="AW293" i="7"/>
  <c r="AO293" i="7"/>
  <c r="AB293" i="7"/>
  <c r="AF293" i="7"/>
  <c r="X293" i="7"/>
  <c r="AH293" i="7"/>
  <c r="AL293" i="7"/>
  <c r="CE293" i="7"/>
  <c r="N342" i="7"/>
  <c r="CM293" i="7"/>
  <c r="A85" i="11"/>
  <c r="B87" i="5"/>
  <c r="BU210" i="7" l="1"/>
  <c r="BU356" i="7" s="1"/>
  <c r="BS210" i="7"/>
  <c r="BS356" i="7" s="1"/>
  <c r="BO210" i="7"/>
  <c r="BO356" i="7" s="1"/>
  <c r="BK210" i="7"/>
  <c r="BK356" i="7" s="1"/>
  <c r="BG210" i="7"/>
  <c r="BG356" i="7" s="1"/>
  <c r="BC210" i="7"/>
  <c r="BC356" i="7" s="1"/>
  <c r="AR210" i="7"/>
  <c r="AR356" i="7" s="1"/>
  <c r="U210" i="7"/>
  <c r="U356" i="7" s="1"/>
  <c r="AW210" i="7"/>
  <c r="AW356" i="7" s="1"/>
  <c r="H210" i="7"/>
  <c r="H356" i="7" s="1"/>
  <c r="AB210" i="7"/>
  <c r="AB356" i="7" s="1"/>
  <c r="AT210" i="7"/>
  <c r="AT356" i="7" s="1"/>
  <c r="O210" i="7"/>
  <c r="O356" i="7" s="1"/>
  <c r="AE210" i="7"/>
  <c r="AU210" i="7"/>
  <c r="AU356" i="7" s="1"/>
  <c r="AD210" i="7"/>
  <c r="AD356" i="7" s="1"/>
  <c r="AV210" i="7"/>
  <c r="AV356" i="7" s="1"/>
  <c r="AG210" i="7"/>
  <c r="AG356" i="7" s="1"/>
  <c r="D150" i="10"/>
  <c r="AL210" i="7"/>
  <c r="AL356" i="7" s="1"/>
  <c r="G210" i="7"/>
  <c r="G356" i="7" s="1"/>
  <c r="W210" i="7"/>
  <c r="W356" i="7" s="1"/>
  <c r="AM210" i="7"/>
  <c r="AM356" i="7" s="1"/>
  <c r="J210" i="7"/>
  <c r="J356" i="7" s="1"/>
  <c r="AH210" i="7"/>
  <c r="AH356" i="7" s="1"/>
  <c r="Z210" i="7"/>
  <c r="Z356" i="7" s="1"/>
  <c r="S150" i="9"/>
  <c r="CE155" i="7"/>
  <c r="CE156" i="7"/>
  <c r="CE157" i="7"/>
  <c r="CE158" i="7"/>
  <c r="CE159" i="7"/>
  <c r="CE160" i="7"/>
  <c r="CE161" i="7"/>
  <c r="CE162" i="7"/>
  <c r="CE163" i="7"/>
  <c r="CE164" i="7"/>
  <c r="CE165" i="7"/>
  <c r="CE166" i="7"/>
  <c r="CE167" i="7"/>
  <c r="CE168" i="7"/>
  <c r="CE169" i="7"/>
  <c r="CE170" i="7"/>
  <c r="CE171" i="7"/>
  <c r="CE172" i="7"/>
  <c r="CE173" i="7"/>
  <c r="CE174" i="7"/>
  <c r="CE175" i="7"/>
  <c r="CE176" i="7"/>
  <c r="CE177" i="7"/>
  <c r="CE178" i="7"/>
  <c r="CE179" i="7"/>
  <c r="CE180" i="7"/>
  <c r="CE181" i="7"/>
  <c r="CE182" i="7"/>
  <c r="CE183" i="7"/>
  <c r="CE184" i="7"/>
  <c r="CE185" i="7"/>
  <c r="CE186" i="7"/>
  <c r="CE187" i="7"/>
  <c r="CE188" i="7"/>
  <c r="CE189" i="7"/>
  <c r="CE190" i="7"/>
  <c r="CE191" i="7"/>
  <c r="CE192" i="7"/>
  <c r="CE193" i="7"/>
  <c r="CE194" i="7"/>
  <c r="CE195" i="7"/>
  <c r="CE196" i="7"/>
  <c r="CE197" i="7"/>
  <c r="CE198" i="7"/>
  <c r="CE199" i="7"/>
  <c r="C211" i="7"/>
  <c r="BT211" i="7" s="1"/>
  <c r="CE200" i="7"/>
  <c r="CC348" i="7"/>
  <c r="K142" i="9"/>
  <c r="BZ351" i="7"/>
  <c r="G145" i="9"/>
  <c r="CA350" i="7"/>
  <c r="I144" i="9"/>
  <c r="BY352" i="7"/>
  <c r="F146" i="9"/>
  <c r="CB349" i="7"/>
  <c r="J143" i="9"/>
  <c r="BX353" i="7"/>
  <c r="E147" i="9"/>
  <c r="D151" i="10"/>
  <c r="AR211" i="7"/>
  <c r="Y211" i="7"/>
  <c r="Q211" i="7"/>
  <c r="U211" i="7"/>
  <c r="AC211" i="7"/>
  <c r="AK211" i="7"/>
  <c r="AW211" i="7"/>
  <c r="F211" i="7"/>
  <c r="N211" i="7"/>
  <c r="H211" i="7"/>
  <c r="L211" i="7"/>
  <c r="P211" i="7"/>
  <c r="AB211" i="7"/>
  <c r="AF211" i="7"/>
  <c r="AL211" i="7"/>
  <c r="AX211" i="7"/>
  <c r="G211" i="7"/>
  <c r="K211" i="7"/>
  <c r="S211" i="7"/>
  <c r="W211" i="7"/>
  <c r="AA211" i="7"/>
  <c r="AQ211" i="7"/>
  <c r="AY211" i="7"/>
  <c r="J211" i="7"/>
  <c r="AN211" i="7"/>
  <c r="I211" i="7"/>
  <c r="I357" i="7" s="1"/>
  <c r="M211" i="7"/>
  <c r="AT211" i="7"/>
  <c r="AE211" i="7"/>
  <c r="AM211" i="7"/>
  <c r="AU211" i="7"/>
  <c r="R211" i="7"/>
  <c r="AD211" i="7"/>
  <c r="AD357" i="7" s="1"/>
  <c r="AH211" i="7"/>
  <c r="AV211" i="7"/>
  <c r="Z211" i="7"/>
  <c r="AG211" i="7"/>
  <c r="AJ211" i="7"/>
  <c r="AZ211" i="7"/>
  <c r="BA211" i="7"/>
  <c r="BB211" i="7"/>
  <c r="BC211" i="7"/>
  <c r="BD211" i="7"/>
  <c r="BE211" i="7"/>
  <c r="BE357" i="7" s="1"/>
  <c r="BF211" i="7"/>
  <c r="BG211" i="7"/>
  <c r="BH211" i="7"/>
  <c r="BI211" i="7"/>
  <c r="BJ211" i="7"/>
  <c r="BJ357" i="7" s="1"/>
  <c r="BK211" i="7"/>
  <c r="BL211" i="7"/>
  <c r="BM211" i="7"/>
  <c r="BN211" i="7"/>
  <c r="BO211" i="7"/>
  <c r="BO357" i="7" s="1"/>
  <c r="BP211" i="7"/>
  <c r="BQ211" i="7"/>
  <c r="BR211" i="7"/>
  <c r="BS211" i="7"/>
  <c r="CD202" i="7"/>
  <c r="CD348" i="7" s="1"/>
  <c r="CC203" i="7"/>
  <c r="CB204" i="7"/>
  <c r="BZ206" i="7"/>
  <c r="BX208" i="7"/>
  <c r="CA205" i="7"/>
  <c r="BW209" i="7"/>
  <c r="BW355" i="7" s="1"/>
  <c r="BV210" i="7"/>
  <c r="BV356" i="7" s="1"/>
  <c r="BU211" i="7"/>
  <c r="BU357" i="7" s="1"/>
  <c r="BY207" i="7"/>
  <c r="CE201" i="7"/>
  <c r="CE347" i="7" s="1"/>
  <c r="H69" i="3"/>
  <c r="CD273" i="7"/>
  <c r="CR126" i="6"/>
  <c r="I11" i="2" s="1"/>
  <c r="K247" i="7"/>
  <c r="F356" i="7"/>
  <c r="S356" i="7"/>
  <c r="D356" i="7"/>
  <c r="L356" i="7"/>
  <c r="L247" i="7"/>
  <c r="D151" i="9"/>
  <c r="R151" i="9" s="1"/>
  <c r="CV211" i="7"/>
  <c r="CV357" i="7" s="1"/>
  <c r="C357" i="7"/>
  <c r="R356" i="7"/>
  <c r="AE356" i="7"/>
  <c r="H150" i="9"/>
  <c r="C91" i="7"/>
  <c r="M357" i="7"/>
  <c r="Q357" i="7"/>
  <c r="U357" i="7"/>
  <c r="Y357" i="7"/>
  <c r="AC357" i="7"/>
  <c r="AG357" i="7"/>
  <c r="AK357" i="7"/>
  <c r="AW357" i="7"/>
  <c r="BA357" i="7"/>
  <c r="BI357" i="7"/>
  <c r="BM357" i="7"/>
  <c r="BQ357" i="7"/>
  <c r="J357" i="7"/>
  <c r="N357" i="7"/>
  <c r="Z357" i="7"/>
  <c r="AH357" i="7"/>
  <c r="AL357" i="7"/>
  <c r="AT357" i="7"/>
  <c r="AX357" i="7"/>
  <c r="BB357" i="7"/>
  <c r="BF357" i="7"/>
  <c r="BN357" i="7"/>
  <c r="BR357" i="7"/>
  <c r="G357" i="7"/>
  <c r="K357" i="7"/>
  <c r="W357" i="7"/>
  <c r="AA357" i="7"/>
  <c r="AM357" i="7"/>
  <c r="AQ357" i="7"/>
  <c r="AU357" i="7"/>
  <c r="AY357" i="7"/>
  <c r="BC357" i="7"/>
  <c r="BG357" i="7"/>
  <c r="BK357" i="7"/>
  <c r="BS357" i="7"/>
  <c r="H357" i="7"/>
  <c r="P357" i="7"/>
  <c r="AB357" i="7"/>
  <c r="AF357" i="7"/>
  <c r="AJ357" i="7"/>
  <c r="AN357" i="7"/>
  <c r="AR357" i="7"/>
  <c r="AV357" i="7"/>
  <c r="AZ357" i="7"/>
  <c r="BD357" i="7"/>
  <c r="BH357" i="7"/>
  <c r="BL357" i="7"/>
  <c r="BP357" i="7"/>
  <c r="BT357" i="7"/>
  <c r="CE127" i="7"/>
  <c r="CE8" i="7"/>
  <c r="CE4" i="7" s="1"/>
  <c r="CE7" i="7"/>
  <c r="CE346" i="7"/>
  <c r="CE271" i="7"/>
  <c r="CF125" i="7"/>
  <c r="A211" i="7"/>
  <c r="N343" i="7"/>
  <c r="AL294" i="7"/>
  <c r="AH294" i="7"/>
  <c r="X294" i="7"/>
  <c r="AF294" i="7"/>
  <c r="AB294" i="7"/>
  <c r="AO294" i="7"/>
  <c r="AW294" i="7"/>
  <c r="AS294" i="7"/>
  <c r="T294" i="7"/>
  <c r="CK294" i="7"/>
  <c r="BI294" i="7"/>
  <c r="BP294" i="7"/>
  <c r="CT294" i="7"/>
  <c r="CO294" i="7"/>
  <c r="BZ294" i="7"/>
  <c r="BE294" i="7"/>
  <c r="CH294" i="7"/>
  <c r="CB294" i="7"/>
  <c r="R338" i="7"/>
  <c r="CF294" i="7"/>
  <c r="W294" i="7"/>
  <c r="AV294" i="7"/>
  <c r="Y294" i="7"/>
  <c r="AI294" i="7"/>
  <c r="AM294" i="7"/>
  <c r="AT294" i="7"/>
  <c r="AC294" i="7"/>
  <c r="AQ294" i="7"/>
  <c r="AY294" i="7"/>
  <c r="V294" i="7"/>
  <c r="AU294" i="7"/>
  <c r="Z294" i="7"/>
  <c r="AD294" i="7"/>
  <c r="BC294" i="7"/>
  <c r="AE294" i="7"/>
  <c r="AG294" i="7"/>
  <c r="AK294" i="7"/>
  <c r="AP294" i="7"/>
  <c r="AA294" i="7"/>
  <c r="Q294" i="7"/>
  <c r="AJ294" i="7"/>
  <c r="BA294" i="7"/>
  <c r="AN294" i="7"/>
  <c r="AX294" i="7"/>
  <c r="AR294" i="7"/>
  <c r="AZ294" i="7"/>
  <c r="BS294" i="7"/>
  <c r="CN294" i="7"/>
  <c r="CU294" i="7"/>
  <c r="U294" i="7"/>
  <c r="CS294" i="7"/>
  <c r="BQ294" i="7"/>
  <c r="BT294" i="7"/>
  <c r="CI294" i="7"/>
  <c r="CC294" i="7"/>
  <c r="CJ294" i="7"/>
  <c r="BU294" i="7"/>
  <c r="CD294" i="7"/>
  <c r="CL294" i="7"/>
  <c r="CM294" i="7"/>
  <c r="CE294" i="7"/>
  <c r="CQ294" i="7"/>
  <c r="BM294" i="7"/>
  <c r="BY294" i="7"/>
  <c r="BN294" i="7"/>
  <c r="S338" i="7"/>
  <c r="BO294" i="7"/>
  <c r="BH294" i="7"/>
  <c r="CP294" i="7"/>
  <c r="BG294" i="7"/>
  <c r="BK294" i="7"/>
  <c r="BV294" i="7"/>
  <c r="BW294" i="7"/>
  <c r="P340" i="7"/>
  <c r="BL294" i="7"/>
  <c r="M344" i="7"/>
  <c r="M345" i="7"/>
  <c r="O341" i="7"/>
  <c r="BJ294" i="7"/>
  <c r="CA294" i="7"/>
  <c r="CG294" i="7"/>
  <c r="BB294" i="7"/>
  <c r="BX294" i="7"/>
  <c r="BD294" i="7"/>
  <c r="BF294" i="7"/>
  <c r="BR294" i="7"/>
  <c r="CR294" i="7"/>
  <c r="B88" i="5"/>
  <c r="U88" i="5" s="1"/>
  <c r="A86" i="11"/>
  <c r="E211" i="7" l="1"/>
  <c r="E357" i="7" s="1"/>
  <c r="T211" i="7"/>
  <c r="T357" i="7" s="1"/>
  <c r="AI211" i="7"/>
  <c r="AI357" i="7" s="1"/>
  <c r="O211" i="7"/>
  <c r="O357" i="7" s="1"/>
  <c r="AP211" i="7"/>
  <c r="AP357" i="7" s="1"/>
  <c r="X211" i="7"/>
  <c r="X357" i="7" s="1"/>
  <c r="V211" i="7"/>
  <c r="V357" i="7" s="1"/>
  <c r="AS211" i="7"/>
  <c r="AS357" i="7" s="1"/>
  <c r="AO211" i="7"/>
  <c r="AO357" i="7" s="1"/>
  <c r="D211" i="7"/>
  <c r="C212" i="7"/>
  <c r="CF155" i="7"/>
  <c r="CF156" i="7"/>
  <c r="CF157" i="7"/>
  <c r="CF158" i="7"/>
  <c r="CF159" i="7"/>
  <c r="CF160" i="7"/>
  <c r="CF161" i="7"/>
  <c r="CF162" i="7"/>
  <c r="CF163" i="7"/>
  <c r="CF164" i="7"/>
  <c r="CF165" i="7"/>
  <c r="CF166" i="7"/>
  <c r="CF167" i="7"/>
  <c r="CF168" i="7"/>
  <c r="CF169" i="7"/>
  <c r="CF170" i="7"/>
  <c r="CF171" i="7"/>
  <c r="CF172" i="7"/>
  <c r="CF173" i="7"/>
  <c r="CF174" i="7"/>
  <c r="CF175" i="7"/>
  <c r="CF176" i="7"/>
  <c r="CF177" i="7"/>
  <c r="CF178" i="7"/>
  <c r="CF179" i="7"/>
  <c r="CF180" i="7"/>
  <c r="CF181" i="7"/>
  <c r="CF182" i="7"/>
  <c r="CF183" i="7"/>
  <c r="CF184" i="7"/>
  <c r="CF185" i="7"/>
  <c r="CF186" i="7"/>
  <c r="CF187" i="7"/>
  <c r="CF188" i="7"/>
  <c r="CF189" i="7"/>
  <c r="CF190" i="7"/>
  <c r="CF191" i="7"/>
  <c r="CF192" i="7"/>
  <c r="CF193" i="7"/>
  <c r="CF194" i="7"/>
  <c r="CF195" i="7"/>
  <c r="CF196" i="7"/>
  <c r="CF197" i="7"/>
  <c r="CF198" i="7"/>
  <c r="CF199" i="7"/>
  <c r="CF200" i="7"/>
  <c r="S151" i="9"/>
  <c r="BY353" i="7"/>
  <c r="F147" i="9"/>
  <c r="CA351" i="7"/>
  <c r="I145" i="9"/>
  <c r="BZ352" i="7"/>
  <c r="G146" i="9"/>
  <c r="CC349" i="7"/>
  <c r="K143" i="9"/>
  <c r="BX354" i="7"/>
  <c r="E148" i="9"/>
  <c r="CB350" i="7"/>
  <c r="J144" i="9"/>
  <c r="D152" i="10"/>
  <c r="D212" i="7"/>
  <c r="AJ212" i="7"/>
  <c r="E212" i="7"/>
  <c r="AG212" i="7"/>
  <c r="M212" i="7"/>
  <c r="Z212" i="7"/>
  <c r="I212" i="7"/>
  <c r="AV212" i="7"/>
  <c r="AN212" i="7"/>
  <c r="AH212" i="7"/>
  <c r="T212" i="7"/>
  <c r="AD212" i="7"/>
  <c r="R212" i="7"/>
  <c r="J212" i="7"/>
  <c r="AY212" i="7"/>
  <c r="AU212" i="7"/>
  <c r="AQ212" i="7"/>
  <c r="AM212" i="7"/>
  <c r="AI212" i="7"/>
  <c r="AE212" i="7"/>
  <c r="AA212" i="7"/>
  <c r="W212" i="7"/>
  <c r="S212" i="7"/>
  <c r="O212" i="7"/>
  <c r="K212" i="7"/>
  <c r="G212" i="7"/>
  <c r="AX212" i="7"/>
  <c r="AT212" i="7"/>
  <c r="AP212" i="7"/>
  <c r="AL212" i="7"/>
  <c r="AF212" i="7"/>
  <c r="AB212" i="7"/>
  <c r="X212" i="7"/>
  <c r="P212" i="7"/>
  <c r="L212" i="7"/>
  <c r="H212" i="7"/>
  <c r="V212" i="7"/>
  <c r="N212" i="7"/>
  <c r="F212" i="7"/>
  <c r="AW212" i="7"/>
  <c r="AS212" i="7"/>
  <c r="AK212" i="7"/>
  <c r="AC212" i="7"/>
  <c r="U212" i="7"/>
  <c r="AO212" i="7"/>
  <c r="Q212" i="7"/>
  <c r="Y212" i="7"/>
  <c r="AR212" i="7"/>
  <c r="AZ212" i="7"/>
  <c r="AZ358" i="7" s="1"/>
  <c r="BA212" i="7"/>
  <c r="BB212" i="7"/>
  <c r="BC212" i="7"/>
  <c r="BD212" i="7"/>
  <c r="BE212" i="7"/>
  <c r="BF212" i="7"/>
  <c r="BF358" i="7" s="1"/>
  <c r="BG212" i="7"/>
  <c r="BH212" i="7"/>
  <c r="BH358" i="7" s="1"/>
  <c r="BI212" i="7"/>
  <c r="BJ212" i="7"/>
  <c r="BK212" i="7"/>
  <c r="BL212" i="7"/>
  <c r="BM212" i="7"/>
  <c r="BN212" i="7"/>
  <c r="BN358" i="7" s="1"/>
  <c r="BO212" i="7"/>
  <c r="BP212" i="7"/>
  <c r="BP358" i="7" s="1"/>
  <c r="BQ212" i="7"/>
  <c r="BR212" i="7"/>
  <c r="BS212" i="7"/>
  <c r="BT212" i="7"/>
  <c r="CE202" i="7"/>
  <c r="CE348" i="7" s="1"/>
  <c r="BY208" i="7"/>
  <c r="BU212" i="7"/>
  <c r="BV211" i="7"/>
  <c r="BV357" i="7" s="1"/>
  <c r="BW210" i="7"/>
  <c r="BW356" i="7" s="1"/>
  <c r="CA206" i="7"/>
  <c r="BX209" i="7"/>
  <c r="BZ207" i="7"/>
  <c r="CB205" i="7"/>
  <c r="CF201" i="7"/>
  <c r="CF347" i="7" s="1"/>
  <c r="CC204" i="7"/>
  <c r="CD203" i="7"/>
  <c r="CD349" i="7" s="1"/>
  <c r="M247" i="7"/>
  <c r="CE273" i="7"/>
  <c r="CS126" i="6"/>
  <c r="J11" i="2" s="1"/>
  <c r="I69" i="3"/>
  <c r="D152" i="9"/>
  <c r="R152" i="9" s="1"/>
  <c r="CV212" i="7"/>
  <c r="CV358" i="7" s="1"/>
  <c r="C358" i="7"/>
  <c r="AE357" i="7"/>
  <c r="H151" i="9"/>
  <c r="F357" i="7"/>
  <c r="D357" i="7"/>
  <c r="L357" i="7"/>
  <c r="S357" i="7"/>
  <c r="R357" i="7"/>
  <c r="C92" i="7"/>
  <c r="H358" i="7"/>
  <c r="P358" i="7"/>
  <c r="T358" i="7"/>
  <c r="X358" i="7"/>
  <c r="AB358" i="7"/>
  <c r="AF358" i="7"/>
  <c r="AJ358" i="7"/>
  <c r="AN358" i="7"/>
  <c r="AR358" i="7"/>
  <c r="AV358" i="7"/>
  <c r="BD358" i="7"/>
  <c r="BL358" i="7"/>
  <c r="BT358" i="7"/>
  <c r="G358" i="7"/>
  <c r="K358" i="7"/>
  <c r="O358" i="7"/>
  <c r="W358" i="7"/>
  <c r="AA358" i="7"/>
  <c r="AI358" i="7"/>
  <c r="AM358" i="7"/>
  <c r="AQ358" i="7"/>
  <c r="AU358" i="7"/>
  <c r="AY358" i="7"/>
  <c r="BC358" i="7"/>
  <c r="BG358" i="7"/>
  <c r="BK358" i="7"/>
  <c r="BO358" i="7"/>
  <c r="BS358" i="7"/>
  <c r="J358" i="7"/>
  <c r="N358" i="7"/>
  <c r="V358" i="7"/>
  <c r="Z358" i="7"/>
  <c r="AD358" i="7"/>
  <c r="AH358" i="7"/>
  <c r="AL358" i="7"/>
  <c r="AP358" i="7"/>
  <c r="AT358" i="7"/>
  <c r="AX358" i="7"/>
  <c r="BB358" i="7"/>
  <c r="BJ358" i="7"/>
  <c r="BR358" i="7"/>
  <c r="E358" i="7"/>
  <c r="I358" i="7"/>
  <c r="M358" i="7"/>
  <c r="Q358" i="7"/>
  <c r="U358" i="7"/>
  <c r="Y358" i="7"/>
  <c r="AC358" i="7"/>
  <c r="AG358" i="7"/>
  <c r="AK358" i="7"/>
  <c r="AO358" i="7"/>
  <c r="AS358" i="7"/>
  <c r="AW358" i="7"/>
  <c r="BA358" i="7"/>
  <c r="BE358" i="7"/>
  <c r="BI358" i="7"/>
  <c r="BM358" i="7"/>
  <c r="BQ358" i="7"/>
  <c r="BU358" i="7"/>
  <c r="CF127" i="7"/>
  <c r="CF346" i="7"/>
  <c r="CG125" i="7"/>
  <c r="CF7" i="7"/>
  <c r="CF8" i="7"/>
  <c r="CF4" i="7" s="1"/>
  <c r="CF271" i="7"/>
  <c r="A212" i="7"/>
  <c r="CR295" i="7"/>
  <c r="BF295" i="7"/>
  <c r="BX295" i="7"/>
  <c r="BJ295" i="7"/>
  <c r="O342" i="7"/>
  <c r="BL295" i="7"/>
  <c r="BW295" i="7"/>
  <c r="BK295" i="7"/>
  <c r="BG295" i="7"/>
  <c r="CP295" i="7"/>
  <c r="BY295" i="7"/>
  <c r="CE295" i="7"/>
  <c r="CM295" i="7"/>
  <c r="CL295" i="7"/>
  <c r="CD295" i="7"/>
  <c r="BU295" i="7"/>
  <c r="CS295" i="7"/>
  <c r="U295" i="7"/>
  <c r="CU295" i="7"/>
  <c r="AZ295" i="7"/>
  <c r="AR295" i="7"/>
  <c r="AX295" i="7"/>
  <c r="AN295" i="7"/>
  <c r="BA295" i="7"/>
  <c r="AJ295" i="7"/>
  <c r="Q295" i="7"/>
  <c r="AA295" i="7"/>
  <c r="AP295" i="7"/>
  <c r="AK295" i="7"/>
  <c r="AG295" i="7"/>
  <c r="AE295" i="7"/>
  <c r="BC295" i="7"/>
  <c r="AD295" i="7"/>
  <c r="Z295" i="7"/>
  <c r="AU295" i="7"/>
  <c r="V295" i="7"/>
  <c r="AY295" i="7"/>
  <c r="AQ295" i="7"/>
  <c r="AC295" i="7"/>
  <c r="AT295" i="7"/>
  <c r="AM295" i="7"/>
  <c r="AI295" i="7"/>
  <c r="Y295" i="7"/>
  <c r="AV295" i="7"/>
  <c r="W295" i="7"/>
  <c r="CF295" i="7"/>
  <c r="R339" i="7"/>
  <c r="BE295" i="7"/>
  <c r="BI295" i="7"/>
  <c r="T295" i="7"/>
  <c r="AS295" i="7"/>
  <c r="AW295" i="7"/>
  <c r="AO295" i="7"/>
  <c r="AB295" i="7"/>
  <c r="AF295" i="7"/>
  <c r="X295" i="7"/>
  <c r="AH295" i="7"/>
  <c r="AL295" i="7"/>
  <c r="BR295" i="7"/>
  <c r="BD295" i="7"/>
  <c r="BB295" i="7"/>
  <c r="CG295" i="7"/>
  <c r="CA295" i="7"/>
  <c r="P341" i="7"/>
  <c r="BV295" i="7"/>
  <c r="BH295" i="7"/>
  <c r="BO295" i="7"/>
  <c r="S339" i="7"/>
  <c r="BN295" i="7"/>
  <c r="BM295" i="7"/>
  <c r="CQ295" i="7"/>
  <c r="CJ295" i="7"/>
  <c r="CC295" i="7"/>
  <c r="CI295" i="7"/>
  <c r="BT295" i="7"/>
  <c r="BQ295" i="7"/>
  <c r="CN295" i="7"/>
  <c r="BS295" i="7"/>
  <c r="CB295" i="7"/>
  <c r="CH295" i="7"/>
  <c r="BZ295" i="7"/>
  <c r="CO295" i="7"/>
  <c r="CT295" i="7"/>
  <c r="BP295" i="7"/>
  <c r="CK295" i="7"/>
  <c r="N345" i="7"/>
  <c r="N344" i="7"/>
  <c r="A87" i="11"/>
  <c r="B89" i="5"/>
  <c r="U89" i="5" s="1"/>
  <c r="CG200" i="7" l="1"/>
  <c r="S152" i="9"/>
  <c r="C213" i="7"/>
  <c r="BT213" i="7" s="1"/>
  <c r="CG155" i="7"/>
  <c r="CG156" i="7"/>
  <c r="CG157" i="7"/>
  <c r="CG158" i="7"/>
  <c r="CG159" i="7"/>
  <c r="CG160" i="7"/>
  <c r="CG161" i="7"/>
  <c r="CG162" i="7"/>
  <c r="CG163" i="7"/>
  <c r="CG164" i="7"/>
  <c r="CG165" i="7"/>
  <c r="CG166" i="7"/>
  <c r="CG167" i="7"/>
  <c r="CG168" i="7"/>
  <c r="CG169" i="7"/>
  <c r="CG170" i="7"/>
  <c r="CG171" i="7"/>
  <c r="CG172" i="7"/>
  <c r="CG173" i="7"/>
  <c r="CG174" i="7"/>
  <c r="CG175" i="7"/>
  <c r="CG176" i="7"/>
  <c r="CG177" i="7"/>
  <c r="CG178" i="7"/>
  <c r="CG179" i="7"/>
  <c r="CG180" i="7"/>
  <c r="CG181" i="7"/>
  <c r="CG182" i="7"/>
  <c r="CG183" i="7"/>
  <c r="CG184" i="7"/>
  <c r="CG185" i="7"/>
  <c r="CG186" i="7"/>
  <c r="CG187" i="7"/>
  <c r="CG188" i="7"/>
  <c r="CG189" i="7"/>
  <c r="CG190" i="7"/>
  <c r="CG191" i="7"/>
  <c r="CG192" i="7"/>
  <c r="CG193" i="7"/>
  <c r="CG194" i="7"/>
  <c r="CG195" i="7"/>
  <c r="CG196" i="7"/>
  <c r="CG197" i="7"/>
  <c r="CG198" i="7"/>
  <c r="CG199" i="7"/>
  <c r="CB351" i="7"/>
  <c r="J145" i="9"/>
  <c r="BX355" i="7"/>
  <c r="E149" i="9"/>
  <c r="CC350" i="7"/>
  <c r="K144" i="9"/>
  <c r="BZ353" i="7"/>
  <c r="G147" i="9"/>
  <c r="CA352" i="7"/>
  <c r="I146" i="9"/>
  <c r="BY354" i="7"/>
  <c r="F148" i="9"/>
  <c r="D153" i="10"/>
  <c r="D213" i="7"/>
  <c r="AR213" i="7"/>
  <c r="Y213" i="7"/>
  <c r="Q213" i="7"/>
  <c r="AO213" i="7"/>
  <c r="U213" i="7"/>
  <c r="AC213" i="7"/>
  <c r="AK213" i="7"/>
  <c r="AS213" i="7"/>
  <c r="AW213" i="7"/>
  <c r="F213" i="7"/>
  <c r="N213" i="7"/>
  <c r="V213" i="7"/>
  <c r="H213" i="7"/>
  <c r="L213" i="7"/>
  <c r="P213" i="7"/>
  <c r="X213" i="7"/>
  <c r="AB213" i="7"/>
  <c r="AF213" i="7"/>
  <c r="AL213" i="7"/>
  <c r="AP213" i="7"/>
  <c r="AT213" i="7"/>
  <c r="AX213" i="7"/>
  <c r="G213" i="7"/>
  <c r="K213" i="7"/>
  <c r="O213" i="7"/>
  <c r="S213" i="7"/>
  <c r="W213" i="7"/>
  <c r="AA213" i="7"/>
  <c r="AE213" i="7"/>
  <c r="AI213" i="7"/>
  <c r="AM213" i="7"/>
  <c r="AQ213" i="7"/>
  <c r="AU213" i="7"/>
  <c r="AY213" i="7"/>
  <c r="J213" i="7"/>
  <c r="R213" i="7"/>
  <c r="AD213" i="7"/>
  <c r="T213" i="7"/>
  <c r="AH213" i="7"/>
  <c r="AN213" i="7"/>
  <c r="AV213" i="7"/>
  <c r="I213" i="7"/>
  <c r="Z213" i="7"/>
  <c r="M213" i="7"/>
  <c r="AG213" i="7"/>
  <c r="E213" i="7"/>
  <c r="AJ213" i="7"/>
  <c r="AZ213" i="7"/>
  <c r="BA213" i="7"/>
  <c r="BB213" i="7"/>
  <c r="BC213" i="7"/>
  <c r="BD213" i="7"/>
  <c r="BE213" i="7"/>
  <c r="BF213" i="7"/>
  <c r="BG213" i="7"/>
  <c r="BH213" i="7"/>
  <c r="BI213" i="7"/>
  <c r="BJ213" i="7"/>
  <c r="BK213" i="7"/>
  <c r="BL213" i="7"/>
  <c r="BM213" i="7"/>
  <c r="BN213" i="7"/>
  <c r="BO213" i="7"/>
  <c r="BP213" i="7"/>
  <c r="BQ213" i="7"/>
  <c r="BR213" i="7"/>
  <c r="BS213" i="7"/>
  <c r="CD204" i="7"/>
  <c r="CD350" i="7" s="1"/>
  <c r="CC205" i="7"/>
  <c r="CG201" i="7"/>
  <c r="CG347" i="7" s="1"/>
  <c r="CF202" i="7"/>
  <c r="CF348" i="7" s="1"/>
  <c r="CB206" i="7"/>
  <c r="BZ208" i="7"/>
  <c r="BX210" i="7"/>
  <c r="CA207" i="7"/>
  <c r="BW211" i="7"/>
  <c r="BW357" i="7" s="1"/>
  <c r="BV212" i="7"/>
  <c r="BV358" i="7" s="1"/>
  <c r="BU213" i="7"/>
  <c r="BU359" i="7" s="1"/>
  <c r="BY209" i="7"/>
  <c r="CE203" i="7"/>
  <c r="CE349" i="7" s="1"/>
  <c r="J69" i="3"/>
  <c r="CF273" i="7"/>
  <c r="CT126" i="6"/>
  <c r="K11" i="2" s="1"/>
  <c r="F358" i="7"/>
  <c r="AE358" i="7"/>
  <c r="H152" i="9"/>
  <c r="L358" i="7"/>
  <c r="N247" i="7"/>
  <c r="D153" i="9"/>
  <c r="R153" i="9" s="1"/>
  <c r="CV213" i="7"/>
  <c r="CV359" i="7" s="1"/>
  <c r="C359" i="7"/>
  <c r="R358" i="7"/>
  <c r="S358" i="7"/>
  <c r="D358" i="7"/>
  <c r="C93" i="7"/>
  <c r="E359" i="7"/>
  <c r="I359" i="7"/>
  <c r="M359" i="7"/>
  <c r="Q359" i="7"/>
  <c r="U359" i="7"/>
  <c r="Y359" i="7"/>
  <c r="AC359" i="7"/>
  <c r="AG359" i="7"/>
  <c r="AK359" i="7"/>
  <c r="AO359" i="7"/>
  <c r="AS359" i="7"/>
  <c r="AW359" i="7"/>
  <c r="BA359" i="7"/>
  <c r="BE359" i="7"/>
  <c r="BI359" i="7"/>
  <c r="BM359" i="7"/>
  <c r="BQ359" i="7"/>
  <c r="J359" i="7"/>
  <c r="N359" i="7"/>
  <c r="V359" i="7"/>
  <c r="Z359" i="7"/>
  <c r="AD359" i="7"/>
  <c r="AH359" i="7"/>
  <c r="AL359" i="7"/>
  <c r="AP359" i="7"/>
  <c r="AT359" i="7"/>
  <c r="AX359" i="7"/>
  <c r="BB359" i="7"/>
  <c r="BF359" i="7"/>
  <c r="BJ359" i="7"/>
  <c r="BN359" i="7"/>
  <c r="BR359" i="7"/>
  <c r="G359" i="7"/>
  <c r="K359" i="7"/>
  <c r="O359" i="7"/>
  <c r="W359" i="7"/>
  <c r="AA359" i="7"/>
  <c r="AI359" i="7"/>
  <c r="AM359" i="7"/>
  <c r="AQ359" i="7"/>
  <c r="AU359" i="7"/>
  <c r="AY359" i="7"/>
  <c r="BC359" i="7"/>
  <c r="BG359" i="7"/>
  <c r="BK359" i="7"/>
  <c r="BO359" i="7"/>
  <c r="BS359" i="7"/>
  <c r="H359" i="7"/>
  <c r="P359" i="7"/>
  <c r="T359" i="7"/>
  <c r="X359" i="7"/>
  <c r="AB359" i="7"/>
  <c r="AF359" i="7"/>
  <c r="AJ359" i="7"/>
  <c r="AN359" i="7"/>
  <c r="AR359" i="7"/>
  <c r="AV359" i="7"/>
  <c r="AZ359" i="7"/>
  <c r="BD359" i="7"/>
  <c r="BH359" i="7"/>
  <c r="BL359" i="7"/>
  <c r="BP359" i="7"/>
  <c r="BT359" i="7"/>
  <c r="CG127" i="7"/>
  <c r="CG346" i="7"/>
  <c r="CG8" i="7"/>
  <c r="CG4" i="7" s="1"/>
  <c r="CG7" i="7"/>
  <c r="CG271" i="7"/>
  <c r="CH125" i="7"/>
  <c r="A213" i="7"/>
  <c r="BP296" i="7"/>
  <c r="CT296" i="7"/>
  <c r="CO296" i="7"/>
  <c r="BT296" i="7"/>
  <c r="CC296" i="7"/>
  <c r="CQ296" i="7"/>
  <c r="BM296" i="7"/>
  <c r="S340" i="7"/>
  <c r="BO296" i="7"/>
  <c r="P342" i="7"/>
  <c r="CA296" i="7"/>
  <c r="CG296" i="7"/>
  <c r="BR296" i="7"/>
  <c r="BI296" i="7"/>
  <c r="BE296" i="7"/>
  <c r="R340" i="7"/>
  <c r="CU296" i="7"/>
  <c r="CM296" i="7"/>
  <c r="CE296" i="7"/>
  <c r="BY296" i="7"/>
  <c r="BK296" i="7"/>
  <c r="BW296" i="7"/>
  <c r="BL296" i="7"/>
  <c r="O343" i="7"/>
  <c r="BJ296" i="7"/>
  <c r="BF296" i="7"/>
  <c r="CK296" i="7"/>
  <c r="BZ296" i="7"/>
  <c r="CH296" i="7"/>
  <c r="CB296" i="7"/>
  <c r="BS296" i="7"/>
  <c r="CN296" i="7"/>
  <c r="BQ296" i="7"/>
  <c r="CI296" i="7"/>
  <c r="CJ296" i="7"/>
  <c r="BN296" i="7"/>
  <c r="BH296" i="7"/>
  <c r="BV296" i="7"/>
  <c r="BB296" i="7"/>
  <c r="BD296" i="7"/>
  <c r="AL296" i="7"/>
  <c r="AH296" i="7"/>
  <c r="X296" i="7"/>
  <c r="AF296" i="7"/>
  <c r="AB296" i="7"/>
  <c r="AO296" i="7"/>
  <c r="AW296" i="7"/>
  <c r="AS296" i="7"/>
  <c r="T296" i="7"/>
  <c r="CF296" i="7"/>
  <c r="W296" i="7"/>
  <c r="AV296" i="7"/>
  <c r="Y296" i="7"/>
  <c r="AI296" i="7"/>
  <c r="AM296" i="7"/>
  <c r="AT296" i="7"/>
  <c r="AC296" i="7"/>
  <c r="AQ296" i="7"/>
  <c r="AY296" i="7"/>
  <c r="V296" i="7"/>
  <c r="AU296" i="7"/>
  <c r="Z296" i="7"/>
  <c r="AD296" i="7"/>
  <c r="BC296" i="7"/>
  <c r="AE296" i="7"/>
  <c r="AG296" i="7"/>
  <c r="AK296" i="7"/>
  <c r="AP296" i="7"/>
  <c r="AA296" i="7"/>
  <c r="Q296" i="7"/>
  <c r="AJ296" i="7"/>
  <c r="BA296" i="7"/>
  <c r="AN296" i="7"/>
  <c r="AX296" i="7"/>
  <c r="AR296" i="7"/>
  <c r="AZ296" i="7"/>
  <c r="U296" i="7"/>
  <c r="CS296" i="7"/>
  <c r="BU296" i="7"/>
  <c r="CD296" i="7"/>
  <c r="CL296" i="7"/>
  <c r="CP296" i="7"/>
  <c r="BG296" i="7"/>
  <c r="BX296" i="7"/>
  <c r="CR296" i="7"/>
  <c r="B90" i="5"/>
  <c r="U90" i="5" s="1"/>
  <c r="A88" i="11"/>
  <c r="C214" i="7" l="1"/>
  <c r="CH155" i="7"/>
  <c r="CH156" i="7"/>
  <c r="CH157" i="7"/>
  <c r="CH158" i="7"/>
  <c r="CH159" i="7"/>
  <c r="CH160" i="7"/>
  <c r="CH161" i="7"/>
  <c r="CH162" i="7"/>
  <c r="CH163" i="7"/>
  <c r="CH164" i="7"/>
  <c r="CH165" i="7"/>
  <c r="CH166" i="7"/>
  <c r="CH167" i="7"/>
  <c r="CH168" i="7"/>
  <c r="CH169" i="7"/>
  <c r="CH170" i="7"/>
  <c r="CH171" i="7"/>
  <c r="CH172" i="7"/>
  <c r="CH173" i="7"/>
  <c r="CH174" i="7"/>
  <c r="CH175" i="7"/>
  <c r="CH176" i="7"/>
  <c r="CH177" i="7"/>
  <c r="CH178" i="7"/>
  <c r="CH179" i="7"/>
  <c r="CH180" i="7"/>
  <c r="CH181" i="7"/>
  <c r="CH182" i="7"/>
  <c r="CH183" i="7"/>
  <c r="CH184" i="7"/>
  <c r="CH185" i="7"/>
  <c r="CH186" i="7"/>
  <c r="CH187" i="7"/>
  <c r="CH188" i="7"/>
  <c r="CH189" i="7"/>
  <c r="CH190" i="7"/>
  <c r="CH191" i="7"/>
  <c r="CH192" i="7"/>
  <c r="CH193" i="7"/>
  <c r="CH194" i="7"/>
  <c r="CH195" i="7"/>
  <c r="CH196" i="7"/>
  <c r="CH197" i="7"/>
  <c r="CH198" i="7"/>
  <c r="CH199" i="7"/>
  <c r="CH200" i="7"/>
  <c r="S153" i="9"/>
  <c r="BY355" i="7"/>
  <c r="F149" i="9"/>
  <c r="CA353" i="7"/>
  <c r="I147" i="9"/>
  <c r="BZ354" i="7"/>
  <c r="G148" i="9"/>
  <c r="CC351" i="7"/>
  <c r="K145" i="9"/>
  <c r="BX356" i="7"/>
  <c r="E150" i="9"/>
  <c r="CB352" i="7"/>
  <c r="J146" i="9"/>
  <c r="D154" i="10"/>
  <c r="D214" i="7"/>
  <c r="AJ214" i="7"/>
  <c r="E214" i="7"/>
  <c r="AG214" i="7"/>
  <c r="M214" i="7"/>
  <c r="Z214" i="7"/>
  <c r="I214" i="7"/>
  <c r="AV214" i="7"/>
  <c r="AN214" i="7"/>
  <c r="AH214" i="7"/>
  <c r="T214" i="7"/>
  <c r="AD214" i="7"/>
  <c r="R214" i="7"/>
  <c r="J214" i="7"/>
  <c r="AY214" i="7"/>
  <c r="AU214" i="7"/>
  <c r="AQ214" i="7"/>
  <c r="AM214" i="7"/>
  <c r="AI214" i="7"/>
  <c r="AE214" i="7"/>
  <c r="AA214" i="7"/>
  <c r="W214" i="7"/>
  <c r="S214" i="7"/>
  <c r="O214" i="7"/>
  <c r="K214" i="7"/>
  <c r="G214" i="7"/>
  <c r="AX214" i="7"/>
  <c r="AT214" i="7"/>
  <c r="AP214" i="7"/>
  <c r="AL214" i="7"/>
  <c r="AF214" i="7"/>
  <c r="AB214" i="7"/>
  <c r="X214" i="7"/>
  <c r="P214" i="7"/>
  <c r="L214" i="7"/>
  <c r="H214" i="7"/>
  <c r="V214" i="7"/>
  <c r="N214" i="7"/>
  <c r="F214" i="7"/>
  <c r="AW214" i="7"/>
  <c r="AS214" i="7"/>
  <c r="AK214" i="7"/>
  <c r="AC214" i="7"/>
  <c r="U214" i="7"/>
  <c r="AO214" i="7"/>
  <c r="Q214" i="7"/>
  <c r="Y214" i="7"/>
  <c r="AR214" i="7"/>
  <c r="AZ214" i="7"/>
  <c r="BA214" i="7"/>
  <c r="BB214" i="7"/>
  <c r="BC214" i="7"/>
  <c r="BD214" i="7"/>
  <c r="BE214" i="7"/>
  <c r="BF214" i="7"/>
  <c r="BG214" i="7"/>
  <c r="BH214" i="7"/>
  <c r="BI214" i="7"/>
  <c r="BJ214" i="7"/>
  <c r="BK214" i="7"/>
  <c r="BL214" i="7"/>
  <c r="BM214" i="7"/>
  <c r="BN214" i="7"/>
  <c r="BO214" i="7"/>
  <c r="BP214" i="7"/>
  <c r="BQ214" i="7"/>
  <c r="BR214" i="7"/>
  <c r="BS214" i="7"/>
  <c r="BT214" i="7"/>
  <c r="CE204" i="7"/>
  <c r="CE350" i="7" s="1"/>
  <c r="BY210" i="7"/>
  <c r="BU214" i="7"/>
  <c r="BV213" i="7"/>
  <c r="BV359" i="7" s="1"/>
  <c r="BW212" i="7"/>
  <c r="BW358" i="7" s="1"/>
  <c r="CA208" i="7"/>
  <c r="BX211" i="7"/>
  <c r="BZ209" i="7"/>
  <c r="CB207" i="7"/>
  <c r="CF203" i="7"/>
  <c r="CF349" i="7" s="1"/>
  <c r="CH201" i="7"/>
  <c r="CG202" i="7"/>
  <c r="CG348" i="7" s="1"/>
  <c r="CC206" i="7"/>
  <c r="CD205" i="7"/>
  <c r="CD351" i="7" s="1"/>
  <c r="CG273" i="7"/>
  <c r="CU126" i="6"/>
  <c r="L11" i="2" s="1"/>
  <c r="K69" i="3"/>
  <c r="D154" i="9"/>
  <c r="R154" i="9" s="1"/>
  <c r="CV214" i="7"/>
  <c r="CV360" i="7" s="1"/>
  <c r="C360" i="7"/>
  <c r="L359" i="7"/>
  <c r="S359" i="7"/>
  <c r="R359" i="7"/>
  <c r="D359" i="7"/>
  <c r="AE359" i="7"/>
  <c r="H153" i="9"/>
  <c r="F359" i="7"/>
  <c r="C94" i="7"/>
  <c r="N360" i="7"/>
  <c r="V360" i="7"/>
  <c r="Z360" i="7"/>
  <c r="AD360" i="7"/>
  <c r="AH360" i="7"/>
  <c r="AL360" i="7"/>
  <c r="AP360" i="7"/>
  <c r="AT360" i="7"/>
  <c r="AX360" i="7"/>
  <c r="BB360" i="7"/>
  <c r="BF360" i="7"/>
  <c r="BJ360" i="7"/>
  <c r="BN360" i="7"/>
  <c r="BR360" i="7"/>
  <c r="Q360" i="7"/>
  <c r="U360" i="7"/>
  <c r="Y360" i="7"/>
  <c r="AC360" i="7"/>
  <c r="AG360" i="7"/>
  <c r="AK360" i="7"/>
  <c r="AO360" i="7"/>
  <c r="AS360" i="7"/>
  <c r="AW360" i="7"/>
  <c r="BA360" i="7"/>
  <c r="BE360" i="7"/>
  <c r="BI360" i="7"/>
  <c r="BM360" i="7"/>
  <c r="BQ360" i="7"/>
  <c r="BU360" i="7"/>
  <c r="P360" i="7"/>
  <c r="T360" i="7"/>
  <c r="X360" i="7"/>
  <c r="AB360" i="7"/>
  <c r="AF360" i="7"/>
  <c r="AJ360" i="7"/>
  <c r="AN360" i="7"/>
  <c r="AR360" i="7"/>
  <c r="AV360" i="7"/>
  <c r="AZ360" i="7"/>
  <c r="BD360" i="7"/>
  <c r="BH360" i="7"/>
  <c r="BL360" i="7"/>
  <c r="BP360" i="7"/>
  <c r="BT360" i="7"/>
  <c r="K360" i="7"/>
  <c r="O360" i="7"/>
  <c r="W360" i="7"/>
  <c r="AA360" i="7"/>
  <c r="AI360" i="7"/>
  <c r="AM360" i="7"/>
  <c r="AQ360" i="7"/>
  <c r="AU360" i="7"/>
  <c r="AY360" i="7"/>
  <c r="BC360" i="7"/>
  <c r="BG360" i="7"/>
  <c r="BK360" i="7"/>
  <c r="BO360" i="7"/>
  <c r="BS360" i="7"/>
  <c r="CH127" i="7"/>
  <c r="CH346" i="7"/>
  <c r="CH347" i="7"/>
  <c r="CI125" i="7"/>
  <c r="CH7" i="7"/>
  <c r="CH8" i="7"/>
  <c r="CH4" i="7" s="1"/>
  <c r="CH271" i="7"/>
  <c r="A214" i="7"/>
  <c r="CD297" i="7"/>
  <c r="BU297" i="7"/>
  <c r="CS297" i="7"/>
  <c r="U297" i="7"/>
  <c r="AZ297" i="7"/>
  <c r="AR297" i="7"/>
  <c r="AX297" i="7"/>
  <c r="AN297" i="7"/>
  <c r="BA297" i="7"/>
  <c r="AJ297" i="7"/>
  <c r="Q297" i="7"/>
  <c r="AA297" i="7"/>
  <c r="AP297" i="7"/>
  <c r="AK297" i="7"/>
  <c r="AG297" i="7"/>
  <c r="AE297" i="7"/>
  <c r="BC297" i="7"/>
  <c r="AD297" i="7"/>
  <c r="Z297" i="7"/>
  <c r="AU297" i="7"/>
  <c r="V297" i="7"/>
  <c r="AY297" i="7"/>
  <c r="AQ297" i="7"/>
  <c r="AC297" i="7"/>
  <c r="AT297" i="7"/>
  <c r="AM297" i="7"/>
  <c r="AI297" i="7"/>
  <c r="Y297" i="7"/>
  <c r="AV297" i="7"/>
  <c r="W297" i="7"/>
  <c r="T297" i="7"/>
  <c r="AS297" i="7"/>
  <c r="AW297" i="7"/>
  <c r="AO297" i="7"/>
  <c r="AB297" i="7"/>
  <c r="AF297" i="7"/>
  <c r="X297" i="7"/>
  <c r="AH297" i="7"/>
  <c r="AL297" i="7"/>
  <c r="BD297" i="7"/>
  <c r="BB297" i="7"/>
  <c r="BV297" i="7"/>
  <c r="BH297" i="7"/>
  <c r="CN297" i="7"/>
  <c r="BS297" i="7"/>
  <c r="CB297" i="7"/>
  <c r="BZ297" i="7"/>
  <c r="BJ297" i="7"/>
  <c r="O344" i="7"/>
  <c r="O345" i="7"/>
  <c r="BL297" i="7"/>
  <c r="BK297" i="7"/>
  <c r="CM297" i="7"/>
  <c r="BE297" i="7"/>
  <c r="BI297" i="7"/>
  <c r="BO297" i="7"/>
  <c r="BM297" i="7"/>
  <c r="CQ297" i="7"/>
  <c r="CC297" i="7"/>
  <c r="BT297" i="7"/>
  <c r="CO297" i="7"/>
  <c r="BP297" i="7"/>
  <c r="BG297" i="7"/>
  <c r="CR297" i="7"/>
  <c r="BX297" i="7"/>
  <c r="CP297" i="7"/>
  <c r="CL297" i="7"/>
  <c r="CF297" i="7"/>
  <c r="BN297" i="7"/>
  <c r="CJ297" i="7"/>
  <c r="CI297" i="7"/>
  <c r="BQ297" i="7"/>
  <c r="CH297" i="7"/>
  <c r="CK297" i="7"/>
  <c r="BF297" i="7"/>
  <c r="BW297" i="7"/>
  <c r="BY297" i="7"/>
  <c r="CE297" i="7"/>
  <c r="CU297" i="7"/>
  <c r="R341" i="7"/>
  <c r="BR297" i="7"/>
  <c r="CG297" i="7"/>
  <c r="CA297" i="7"/>
  <c r="P343" i="7"/>
  <c r="S341" i="7"/>
  <c r="CT297" i="7"/>
  <c r="A89" i="11"/>
  <c r="B91" i="5"/>
  <c r="U91" i="5" s="1"/>
  <c r="C215" i="7" l="1"/>
  <c r="BT215" i="7" s="1"/>
  <c r="CI155" i="7"/>
  <c r="CI156" i="7"/>
  <c r="CI157" i="7"/>
  <c r="CI158" i="7"/>
  <c r="CI159" i="7"/>
  <c r="CI160" i="7"/>
  <c r="CI161" i="7"/>
  <c r="CI162" i="7"/>
  <c r="CI163" i="7"/>
  <c r="CI164" i="7"/>
  <c r="CI165" i="7"/>
  <c r="CI166" i="7"/>
  <c r="CI167" i="7"/>
  <c r="CI168" i="7"/>
  <c r="CI169" i="7"/>
  <c r="CI170" i="7"/>
  <c r="CI171" i="7"/>
  <c r="CI172" i="7"/>
  <c r="CI173" i="7"/>
  <c r="CI174" i="7"/>
  <c r="CI175" i="7"/>
  <c r="CI176" i="7"/>
  <c r="CI177" i="7"/>
  <c r="CI178" i="7"/>
  <c r="CI179" i="7"/>
  <c r="CI180" i="7"/>
  <c r="CI181" i="7"/>
  <c r="CI182" i="7"/>
  <c r="CI183" i="7"/>
  <c r="CI184" i="7"/>
  <c r="CI185" i="7"/>
  <c r="CI186" i="7"/>
  <c r="CI187" i="7"/>
  <c r="CI188" i="7"/>
  <c r="CI189" i="7"/>
  <c r="CI190" i="7"/>
  <c r="CI191" i="7"/>
  <c r="CI192" i="7"/>
  <c r="CI193" i="7"/>
  <c r="CI194" i="7"/>
  <c r="CI195" i="7"/>
  <c r="CI196" i="7"/>
  <c r="CI197" i="7"/>
  <c r="CI198" i="7"/>
  <c r="CI199" i="7"/>
  <c r="S154" i="9"/>
  <c r="CI200" i="7"/>
  <c r="CB353" i="7"/>
  <c r="J147" i="9"/>
  <c r="BX357" i="7"/>
  <c r="E151" i="9"/>
  <c r="CC352" i="7"/>
  <c r="K146" i="9"/>
  <c r="BZ355" i="7"/>
  <c r="G149" i="9"/>
  <c r="CA354" i="7"/>
  <c r="I148" i="9"/>
  <c r="BY356" i="7"/>
  <c r="F150" i="9"/>
  <c r="D155" i="10"/>
  <c r="D215" i="7"/>
  <c r="AR215" i="7"/>
  <c r="Y215" i="7"/>
  <c r="Q215" i="7"/>
  <c r="AO215" i="7"/>
  <c r="U215" i="7"/>
  <c r="AC215" i="7"/>
  <c r="AK215" i="7"/>
  <c r="AS215" i="7"/>
  <c r="AW215" i="7"/>
  <c r="F215" i="7"/>
  <c r="N215" i="7"/>
  <c r="V215" i="7"/>
  <c r="H215" i="7"/>
  <c r="L215" i="7"/>
  <c r="P215" i="7"/>
  <c r="X215" i="7"/>
  <c r="AB215" i="7"/>
  <c r="AF215" i="7"/>
  <c r="AL215" i="7"/>
  <c r="AP215" i="7"/>
  <c r="AT215" i="7"/>
  <c r="AX215" i="7"/>
  <c r="G215" i="7"/>
  <c r="K215" i="7"/>
  <c r="O215" i="7"/>
  <c r="S215" i="7"/>
  <c r="W215" i="7"/>
  <c r="AA215" i="7"/>
  <c r="AE215" i="7"/>
  <c r="AI215" i="7"/>
  <c r="AM215" i="7"/>
  <c r="AQ215" i="7"/>
  <c r="AU215" i="7"/>
  <c r="AY215" i="7"/>
  <c r="J215" i="7"/>
  <c r="R215" i="7"/>
  <c r="AD215" i="7"/>
  <c r="T215" i="7"/>
  <c r="AH215" i="7"/>
  <c r="AN215" i="7"/>
  <c r="AV215" i="7"/>
  <c r="I215" i="7"/>
  <c r="Z215" i="7"/>
  <c r="M215" i="7"/>
  <c r="AG215" i="7"/>
  <c r="E215" i="7"/>
  <c r="AJ215" i="7"/>
  <c r="AZ215" i="7"/>
  <c r="BA215" i="7"/>
  <c r="BB215" i="7"/>
  <c r="BC215" i="7"/>
  <c r="BD215" i="7"/>
  <c r="BE215" i="7"/>
  <c r="BF215" i="7"/>
  <c r="BG215" i="7"/>
  <c r="BH215" i="7"/>
  <c r="BI215" i="7"/>
  <c r="BJ215" i="7"/>
  <c r="BK215" i="7"/>
  <c r="BL215" i="7"/>
  <c r="BM215" i="7"/>
  <c r="BN215" i="7"/>
  <c r="BO215" i="7"/>
  <c r="BP215" i="7"/>
  <c r="BQ215" i="7"/>
  <c r="BR215" i="7"/>
  <c r="BS215" i="7"/>
  <c r="O247" i="7"/>
  <c r="CD206" i="7"/>
  <c r="CD352" i="7" s="1"/>
  <c r="CC207" i="7"/>
  <c r="CI201" i="7"/>
  <c r="CG203" i="7"/>
  <c r="CG349" i="7" s="1"/>
  <c r="CH202" i="7"/>
  <c r="CH348" i="7" s="1"/>
  <c r="CF204" i="7"/>
  <c r="CF350" i="7" s="1"/>
  <c r="CB208" i="7"/>
  <c r="BZ210" i="7"/>
  <c r="BX212" i="7"/>
  <c r="CA209" i="7"/>
  <c r="BW213" i="7"/>
  <c r="BW359" i="7" s="1"/>
  <c r="BV214" i="7"/>
  <c r="BV360" i="7" s="1"/>
  <c r="BU215" i="7"/>
  <c r="BU361" i="7" s="1"/>
  <c r="BY211" i="7"/>
  <c r="CE205" i="7"/>
  <c r="CE351" i="7" s="1"/>
  <c r="L69" i="3"/>
  <c r="CH273" i="7"/>
  <c r="CV126" i="6"/>
  <c r="M11" i="2" s="1"/>
  <c r="D155" i="9"/>
  <c r="R155" i="9" s="1"/>
  <c r="CV215" i="7"/>
  <c r="CV361" i="7" s="1"/>
  <c r="C361" i="7"/>
  <c r="AE360" i="7"/>
  <c r="H154" i="9"/>
  <c r="G360" i="7"/>
  <c r="L360" i="7"/>
  <c r="M360" i="7"/>
  <c r="E360" i="7"/>
  <c r="R360" i="7"/>
  <c r="J360" i="7"/>
  <c r="S360" i="7"/>
  <c r="D360" i="7"/>
  <c r="H360" i="7"/>
  <c r="I360" i="7"/>
  <c r="F360" i="7"/>
  <c r="CI127" i="7"/>
  <c r="CI346" i="7"/>
  <c r="CI347" i="7"/>
  <c r="CI271" i="7"/>
  <c r="CJ125" i="7"/>
  <c r="CI8" i="7"/>
  <c r="CI4" i="7" s="1"/>
  <c r="CI7" i="7"/>
  <c r="C95" i="7"/>
  <c r="M361" i="7"/>
  <c r="Q361" i="7"/>
  <c r="U361" i="7"/>
  <c r="Y361" i="7"/>
  <c r="AC361" i="7"/>
  <c r="AG361" i="7"/>
  <c r="AK361" i="7"/>
  <c r="AO361" i="7"/>
  <c r="AS361" i="7"/>
  <c r="AW361" i="7"/>
  <c r="BA361" i="7"/>
  <c r="BE361" i="7"/>
  <c r="BI361" i="7"/>
  <c r="BM361" i="7"/>
  <c r="BQ361" i="7"/>
  <c r="N361" i="7"/>
  <c r="V361" i="7"/>
  <c r="Z361" i="7"/>
  <c r="AD361" i="7"/>
  <c r="AH361" i="7"/>
  <c r="AL361" i="7"/>
  <c r="AP361" i="7"/>
  <c r="AT361" i="7"/>
  <c r="AX361" i="7"/>
  <c r="BB361" i="7"/>
  <c r="BF361" i="7"/>
  <c r="BJ361" i="7"/>
  <c r="BN361" i="7"/>
  <c r="BR361" i="7"/>
  <c r="O361" i="7"/>
  <c r="W361" i="7"/>
  <c r="AA361" i="7"/>
  <c r="AI361" i="7"/>
  <c r="AM361" i="7"/>
  <c r="AQ361" i="7"/>
  <c r="AU361" i="7"/>
  <c r="AY361" i="7"/>
  <c r="BC361" i="7"/>
  <c r="BG361" i="7"/>
  <c r="BK361" i="7"/>
  <c r="BO361" i="7"/>
  <c r="BS361" i="7"/>
  <c r="P361" i="7"/>
  <c r="T361" i="7"/>
  <c r="X361" i="7"/>
  <c r="AB361" i="7"/>
  <c r="AF361" i="7"/>
  <c r="AJ361" i="7"/>
  <c r="AN361" i="7"/>
  <c r="AR361" i="7"/>
  <c r="AV361" i="7"/>
  <c r="AZ361" i="7"/>
  <c r="BD361" i="7"/>
  <c r="BH361" i="7"/>
  <c r="BL361" i="7"/>
  <c r="BP361" i="7"/>
  <c r="BT361" i="7"/>
  <c r="A215" i="7"/>
  <c r="CT298" i="7"/>
  <c r="S342" i="7"/>
  <c r="P345" i="7"/>
  <c r="P344" i="7"/>
  <c r="CA298" i="7"/>
  <c r="BR298" i="7"/>
  <c r="BW298" i="7"/>
  <c r="BF298" i="7"/>
  <c r="BQ298" i="7"/>
  <c r="CP298" i="7"/>
  <c r="CR298" i="7"/>
  <c r="BG298" i="7"/>
  <c r="BT298" i="7"/>
  <c r="CC298" i="7"/>
  <c r="BI298" i="7"/>
  <c r="CM298" i="7"/>
  <c r="BK298" i="7"/>
  <c r="BJ298" i="7"/>
  <c r="BZ298" i="7"/>
  <c r="CN298" i="7"/>
  <c r="BH298" i="7"/>
  <c r="BB298" i="7"/>
  <c r="BD298" i="7"/>
  <c r="AL298" i="7"/>
  <c r="AH298" i="7"/>
  <c r="X298" i="7"/>
  <c r="AF298" i="7"/>
  <c r="AB298" i="7"/>
  <c r="AO298" i="7"/>
  <c r="AW298" i="7"/>
  <c r="AS298" i="7"/>
  <c r="T298" i="7"/>
  <c r="W298" i="7"/>
  <c r="AV298" i="7"/>
  <c r="Y298" i="7"/>
  <c r="AI298" i="7"/>
  <c r="AM298" i="7"/>
  <c r="AT298" i="7"/>
  <c r="AC298" i="7"/>
  <c r="AQ298" i="7"/>
  <c r="AY298" i="7"/>
  <c r="V298" i="7"/>
  <c r="AU298" i="7"/>
  <c r="Z298" i="7"/>
  <c r="AD298" i="7"/>
  <c r="BC298" i="7"/>
  <c r="AE298" i="7"/>
  <c r="AG298" i="7"/>
  <c r="AK298" i="7"/>
  <c r="AP298" i="7"/>
  <c r="AA298" i="7"/>
  <c r="Q298" i="7"/>
  <c r="AJ298" i="7"/>
  <c r="BA298" i="7"/>
  <c r="AN298" i="7"/>
  <c r="AX298" i="7"/>
  <c r="AR298" i="7"/>
  <c r="AZ298" i="7"/>
  <c r="U298" i="7"/>
  <c r="CS298" i="7"/>
  <c r="BU298" i="7"/>
  <c r="CG298" i="7"/>
  <c r="R342" i="7"/>
  <c r="CU298" i="7"/>
  <c r="CE298" i="7"/>
  <c r="BY298" i="7"/>
  <c r="CK298" i="7"/>
  <c r="CH298" i="7"/>
  <c r="CI298" i="7"/>
  <c r="CJ298" i="7"/>
  <c r="BN298" i="7"/>
  <c r="CF298" i="7"/>
  <c r="CL298" i="7"/>
  <c r="BX298" i="7"/>
  <c r="BP298" i="7"/>
  <c r="CO298" i="7"/>
  <c r="CQ298" i="7"/>
  <c r="BM298" i="7"/>
  <c r="BO298" i="7"/>
  <c r="BE298" i="7"/>
  <c r="BL298" i="7"/>
  <c r="CB298" i="7"/>
  <c r="BS298" i="7"/>
  <c r="BV298" i="7"/>
  <c r="CD298" i="7"/>
  <c r="B92" i="5"/>
  <c r="U92" i="5" s="1"/>
  <c r="A90" i="11"/>
  <c r="S155" i="9" l="1"/>
  <c r="CJ200" i="7"/>
  <c r="C216" i="7"/>
  <c r="BT216" i="7" s="1"/>
  <c r="CJ155" i="7"/>
  <c r="CJ156" i="7"/>
  <c r="CJ157" i="7"/>
  <c r="CJ158" i="7"/>
  <c r="CJ159" i="7"/>
  <c r="CJ160" i="7"/>
  <c r="CJ161" i="7"/>
  <c r="CJ162" i="7"/>
  <c r="CJ163" i="7"/>
  <c r="CJ164" i="7"/>
  <c r="CJ165" i="7"/>
  <c r="CJ166" i="7"/>
  <c r="CJ167" i="7"/>
  <c r="CJ168" i="7"/>
  <c r="CJ169" i="7"/>
  <c r="CJ170" i="7"/>
  <c r="CJ171" i="7"/>
  <c r="CJ172" i="7"/>
  <c r="CJ173" i="7"/>
  <c r="CJ174" i="7"/>
  <c r="CJ175" i="7"/>
  <c r="CJ176" i="7"/>
  <c r="CJ177" i="7"/>
  <c r="CJ178" i="7"/>
  <c r="CJ179" i="7"/>
  <c r="CJ180" i="7"/>
  <c r="CJ181" i="7"/>
  <c r="CJ182" i="7"/>
  <c r="CJ183" i="7"/>
  <c r="CJ184" i="7"/>
  <c r="CJ185" i="7"/>
  <c r="CJ186" i="7"/>
  <c r="CJ187" i="7"/>
  <c r="CJ188" i="7"/>
  <c r="CJ189" i="7"/>
  <c r="CJ190" i="7"/>
  <c r="CJ191" i="7"/>
  <c r="CJ192" i="7"/>
  <c r="CJ193" i="7"/>
  <c r="CJ194" i="7"/>
  <c r="CJ195" i="7"/>
  <c r="CJ196" i="7"/>
  <c r="CJ197" i="7"/>
  <c r="CJ198" i="7"/>
  <c r="CJ199" i="7"/>
  <c r="BX358" i="7"/>
  <c r="E152" i="9"/>
  <c r="CB354" i="7"/>
  <c r="J148" i="9"/>
  <c r="BY357" i="7"/>
  <c r="F151" i="9"/>
  <c r="CA355" i="7"/>
  <c r="I149" i="9"/>
  <c r="BZ356" i="7"/>
  <c r="G150" i="9"/>
  <c r="CC353" i="7"/>
  <c r="K147" i="9"/>
  <c r="D156" i="10"/>
  <c r="D216" i="7"/>
  <c r="AJ216" i="7"/>
  <c r="E216" i="7"/>
  <c r="AG216" i="7"/>
  <c r="M216" i="7"/>
  <c r="Z216" i="7"/>
  <c r="I216" i="7"/>
  <c r="AV216" i="7"/>
  <c r="AN216" i="7"/>
  <c r="AH216" i="7"/>
  <c r="T216" i="7"/>
  <c r="AD216" i="7"/>
  <c r="R216" i="7"/>
  <c r="J216" i="7"/>
  <c r="AY216" i="7"/>
  <c r="AU216" i="7"/>
  <c r="AQ216" i="7"/>
  <c r="AM216" i="7"/>
  <c r="AI216" i="7"/>
  <c r="AE216" i="7"/>
  <c r="AA216" i="7"/>
  <c r="W216" i="7"/>
  <c r="S216" i="7"/>
  <c r="O216" i="7"/>
  <c r="K216" i="7"/>
  <c r="G216" i="7"/>
  <c r="AX216" i="7"/>
  <c r="AT216" i="7"/>
  <c r="AP216" i="7"/>
  <c r="AL216" i="7"/>
  <c r="AF216" i="7"/>
  <c r="AB216" i="7"/>
  <c r="X216" i="7"/>
  <c r="P216" i="7"/>
  <c r="L216" i="7"/>
  <c r="H216" i="7"/>
  <c r="V216" i="7"/>
  <c r="N216" i="7"/>
  <c r="F216" i="7"/>
  <c r="AW216" i="7"/>
  <c r="AS216" i="7"/>
  <c r="AK216" i="7"/>
  <c r="AC216" i="7"/>
  <c r="U216" i="7"/>
  <c r="AO216" i="7"/>
  <c r="Q216" i="7"/>
  <c r="Y216" i="7"/>
  <c r="AR216" i="7"/>
  <c r="AZ216" i="7"/>
  <c r="BA216" i="7"/>
  <c r="BB216" i="7"/>
  <c r="BC216" i="7"/>
  <c r="BD216" i="7"/>
  <c r="BE216" i="7"/>
  <c r="BF216" i="7"/>
  <c r="BG216" i="7"/>
  <c r="BH216" i="7"/>
  <c r="BI216" i="7"/>
  <c r="BJ216" i="7"/>
  <c r="BK216" i="7"/>
  <c r="BL216" i="7"/>
  <c r="BM216" i="7"/>
  <c r="BN216" i="7"/>
  <c r="BO216" i="7"/>
  <c r="BP216" i="7"/>
  <c r="BQ216" i="7"/>
  <c r="BR216" i="7"/>
  <c r="BS216" i="7"/>
  <c r="CE206" i="7"/>
  <c r="CE352" i="7" s="1"/>
  <c r="BY212" i="7"/>
  <c r="BU216" i="7"/>
  <c r="BU362" i="7" s="1"/>
  <c r="BV215" i="7"/>
  <c r="BV361" i="7" s="1"/>
  <c r="BW214" i="7"/>
  <c r="BW360" i="7" s="1"/>
  <c r="CA210" i="7"/>
  <c r="BX213" i="7"/>
  <c r="BZ211" i="7"/>
  <c r="CB209" i="7"/>
  <c r="CF205" i="7"/>
  <c r="CF351" i="7" s="1"/>
  <c r="CH203" i="7"/>
  <c r="CH349" i="7" s="1"/>
  <c r="CG204" i="7"/>
  <c r="CG350" i="7" s="1"/>
  <c r="CJ201" i="7"/>
  <c r="CJ347" i="7" s="1"/>
  <c r="CI202" i="7"/>
  <c r="CI348" i="7" s="1"/>
  <c r="CC208" i="7"/>
  <c r="CD207" i="7"/>
  <c r="CD353" i="7" s="1"/>
  <c r="CI273" i="7"/>
  <c r="CW126" i="6"/>
  <c r="N11" i="2" s="1"/>
  <c r="M69" i="3"/>
  <c r="H361" i="7"/>
  <c r="S361" i="7"/>
  <c r="K361" i="7"/>
  <c r="F361" i="7"/>
  <c r="I361" i="7"/>
  <c r="D156" i="9"/>
  <c r="R156" i="9" s="1"/>
  <c r="CV216" i="7"/>
  <c r="CV362" i="7" s="1"/>
  <c r="C362" i="7"/>
  <c r="D361" i="7"/>
  <c r="L361" i="7"/>
  <c r="AE361" i="7"/>
  <c r="H155" i="9"/>
  <c r="G361" i="7"/>
  <c r="R361" i="7"/>
  <c r="J361" i="7"/>
  <c r="E361" i="7"/>
  <c r="P247" i="7"/>
  <c r="CJ127" i="7"/>
  <c r="CJ346" i="7"/>
  <c r="CJ8" i="7"/>
  <c r="CJ4" i="7" s="1"/>
  <c r="CJ271" i="7"/>
  <c r="CK125" i="7"/>
  <c r="CJ7" i="7"/>
  <c r="C96" i="7"/>
  <c r="AB362" i="7"/>
  <c r="AF362" i="7"/>
  <c r="AJ362" i="7"/>
  <c r="AN362" i="7"/>
  <c r="AR362" i="7"/>
  <c r="AV362" i="7"/>
  <c r="AZ362" i="7"/>
  <c r="BD362" i="7"/>
  <c r="BH362" i="7"/>
  <c r="BL362" i="7"/>
  <c r="BP362" i="7"/>
  <c r="BT362" i="7"/>
  <c r="O362" i="7"/>
  <c r="AA362" i="7"/>
  <c r="AI362" i="7"/>
  <c r="AM362" i="7"/>
  <c r="AQ362" i="7"/>
  <c r="AU362" i="7"/>
  <c r="AY362" i="7"/>
  <c r="BC362" i="7"/>
  <c r="BG362" i="7"/>
  <c r="BK362" i="7"/>
  <c r="BO362" i="7"/>
  <c r="BS362" i="7"/>
  <c r="J362" i="7"/>
  <c r="N362" i="7"/>
  <c r="Z362" i="7"/>
  <c r="AD362" i="7"/>
  <c r="AH362" i="7"/>
  <c r="AL362" i="7"/>
  <c r="AP362" i="7"/>
  <c r="AT362" i="7"/>
  <c r="AX362" i="7"/>
  <c r="BB362" i="7"/>
  <c r="BF362" i="7"/>
  <c r="BJ362" i="7"/>
  <c r="BN362" i="7"/>
  <c r="BR362" i="7"/>
  <c r="M362" i="7"/>
  <c r="U362" i="7"/>
  <c r="Y362" i="7"/>
  <c r="AC362" i="7"/>
  <c r="AG362" i="7"/>
  <c r="AK362" i="7"/>
  <c r="AO362" i="7"/>
  <c r="AS362" i="7"/>
  <c r="AW362" i="7"/>
  <c r="BA362" i="7"/>
  <c r="BE362" i="7"/>
  <c r="BI362" i="7"/>
  <c r="BM362" i="7"/>
  <c r="BQ362" i="7"/>
  <c r="A216" i="7"/>
  <c r="CB299" i="7"/>
  <c r="CD299" i="7"/>
  <c r="BV299" i="7"/>
  <c r="BL299" i="7"/>
  <c r="BO299" i="7"/>
  <c r="BM299" i="7"/>
  <c r="CF299" i="7"/>
  <c r="BN299" i="7"/>
  <c r="CJ299" i="7"/>
  <c r="CI299" i="7"/>
  <c r="CK299" i="7"/>
  <c r="BY299" i="7"/>
  <c r="CE299" i="7"/>
  <c r="CU299" i="7"/>
  <c r="R343" i="7"/>
  <c r="CG299" i="7"/>
  <c r="BU299" i="7"/>
  <c r="CS299" i="7"/>
  <c r="BD299" i="7"/>
  <c r="BB299" i="7"/>
  <c r="BK299" i="7"/>
  <c r="CC299" i="7"/>
  <c r="CP299" i="7"/>
  <c r="BW299" i="7"/>
  <c r="BR299" i="7"/>
  <c r="CA299" i="7"/>
  <c r="BS299" i="7"/>
  <c r="BE299" i="7"/>
  <c r="CQ299" i="7"/>
  <c r="CO299" i="7"/>
  <c r="BP299" i="7"/>
  <c r="BX299" i="7"/>
  <c r="CL299" i="7"/>
  <c r="CH299" i="7"/>
  <c r="U299" i="7"/>
  <c r="AZ299" i="7"/>
  <c r="AR299" i="7"/>
  <c r="AX299" i="7"/>
  <c r="AN299" i="7"/>
  <c r="BA299" i="7"/>
  <c r="AJ299" i="7"/>
  <c r="Q299" i="7"/>
  <c r="AA299" i="7"/>
  <c r="AP299" i="7"/>
  <c r="AK299" i="7"/>
  <c r="AG299" i="7"/>
  <c r="AE299" i="7"/>
  <c r="BC299" i="7"/>
  <c r="AD299" i="7"/>
  <c r="Z299" i="7"/>
  <c r="AU299" i="7"/>
  <c r="V299" i="7"/>
  <c r="AY299" i="7"/>
  <c r="AQ299" i="7"/>
  <c r="AC299" i="7"/>
  <c r="AT299" i="7"/>
  <c r="AM299" i="7"/>
  <c r="AI299" i="7"/>
  <c r="Y299" i="7"/>
  <c r="AV299" i="7"/>
  <c r="W299" i="7"/>
  <c r="T299" i="7"/>
  <c r="AS299" i="7"/>
  <c r="AW299" i="7"/>
  <c r="AO299" i="7"/>
  <c r="AB299" i="7"/>
  <c r="AF299" i="7"/>
  <c r="X299" i="7"/>
  <c r="AH299" i="7"/>
  <c r="AL299" i="7"/>
  <c r="BH299" i="7"/>
  <c r="CN299" i="7"/>
  <c r="BZ299" i="7"/>
  <c r="BJ299" i="7"/>
  <c r="CM299" i="7"/>
  <c r="BI299" i="7"/>
  <c r="BT299" i="7"/>
  <c r="BG299" i="7"/>
  <c r="CR299" i="7"/>
  <c r="BQ299" i="7"/>
  <c r="BF299" i="7"/>
  <c r="S343" i="7"/>
  <c r="CT299" i="7"/>
  <c r="N68" i="3"/>
  <c r="F68" i="3"/>
  <c r="C77" i="3"/>
  <c r="L59" i="3"/>
  <c r="D68" i="3"/>
  <c r="M68" i="3"/>
  <c r="E68" i="3"/>
  <c r="N59" i="3"/>
  <c r="L68" i="3"/>
  <c r="K59" i="3"/>
  <c r="J68" i="3"/>
  <c r="M59" i="3"/>
  <c r="D77" i="3"/>
  <c r="C68" i="3"/>
  <c r="K68" i="3"/>
  <c r="G68" i="3"/>
  <c r="I68" i="3"/>
  <c r="H68" i="3"/>
  <c r="A91" i="11"/>
  <c r="B93" i="5"/>
  <c r="U93" i="5" s="1"/>
  <c r="A89" i="5" s="1"/>
  <c r="A93" i="5" l="1"/>
  <c r="A5" i="5"/>
  <c r="A4" i="5"/>
  <c r="A9" i="5"/>
  <c r="A16" i="5"/>
  <c r="A17" i="5"/>
  <c r="A6" i="5"/>
  <c r="A8" i="5"/>
  <c r="A7" i="5"/>
  <c r="A18" i="5"/>
  <c r="A19" i="5"/>
  <c r="A21" i="5"/>
  <c r="A20" i="5"/>
  <c r="A28" i="5"/>
  <c r="A29" i="5"/>
  <c r="A31" i="5"/>
  <c r="A30" i="5"/>
  <c r="A32" i="5"/>
  <c r="A33" i="5"/>
  <c r="A40" i="5"/>
  <c r="A41" i="5"/>
  <c r="A42" i="5"/>
  <c r="A43" i="5"/>
  <c r="A44" i="5"/>
  <c r="A45" i="5"/>
  <c r="A52" i="5"/>
  <c r="A53" i="5"/>
  <c r="A55" i="5"/>
  <c r="A54" i="5"/>
  <c r="A56" i="5"/>
  <c r="A57" i="5"/>
  <c r="A65" i="5"/>
  <c r="A66" i="5"/>
  <c r="A64" i="5"/>
  <c r="A67" i="5"/>
  <c r="A68" i="5"/>
  <c r="A69" i="5"/>
  <c r="A76" i="5"/>
  <c r="A78" i="5"/>
  <c r="A77" i="5"/>
  <c r="A79" i="5"/>
  <c r="A80" i="5"/>
  <c r="A81" i="5"/>
  <c r="A88" i="5"/>
  <c r="CK155" i="7"/>
  <c r="CK156" i="7"/>
  <c r="CK157" i="7"/>
  <c r="CK158" i="7"/>
  <c r="CK159" i="7"/>
  <c r="CK160" i="7"/>
  <c r="CK161" i="7"/>
  <c r="CK162" i="7"/>
  <c r="CK163" i="7"/>
  <c r="CK164" i="7"/>
  <c r="CK165" i="7"/>
  <c r="CK166" i="7"/>
  <c r="CK167" i="7"/>
  <c r="CK168" i="7"/>
  <c r="CK169" i="7"/>
  <c r="CK170" i="7"/>
  <c r="CK171" i="7"/>
  <c r="CK172" i="7"/>
  <c r="CK173" i="7"/>
  <c r="CK174" i="7"/>
  <c r="CK175" i="7"/>
  <c r="CK176" i="7"/>
  <c r="CK177" i="7"/>
  <c r="CK178" i="7"/>
  <c r="CK179" i="7"/>
  <c r="CK180" i="7"/>
  <c r="CK181" i="7"/>
  <c r="CK182" i="7"/>
  <c r="CK183" i="7"/>
  <c r="CK184" i="7"/>
  <c r="CK185" i="7"/>
  <c r="CK186" i="7"/>
  <c r="CK187" i="7"/>
  <c r="CK188" i="7"/>
  <c r="CK189" i="7"/>
  <c r="CK190" i="7"/>
  <c r="CK191" i="7"/>
  <c r="CK192" i="7"/>
  <c r="CK193" i="7"/>
  <c r="CK194" i="7"/>
  <c r="CK195" i="7"/>
  <c r="CK196" i="7"/>
  <c r="CK197" i="7"/>
  <c r="CK198" i="7"/>
  <c r="CK199" i="7"/>
  <c r="A92" i="5"/>
  <c r="C217" i="7"/>
  <c r="BT217" i="7" s="1"/>
  <c r="S156" i="9"/>
  <c r="CK200" i="7"/>
  <c r="A90" i="5"/>
  <c r="J91" i="11" s="1"/>
  <c r="A91" i="5"/>
  <c r="K91" i="11" s="1"/>
  <c r="CC354" i="7"/>
  <c r="K148" i="9"/>
  <c r="BZ357" i="7"/>
  <c r="G151" i="9"/>
  <c r="CA356" i="7"/>
  <c r="I150" i="9"/>
  <c r="BY358" i="7"/>
  <c r="F152" i="9"/>
  <c r="CB355" i="7"/>
  <c r="J149" i="9"/>
  <c r="BX359" i="7"/>
  <c r="E153" i="9"/>
  <c r="D217" i="7"/>
  <c r="AR217" i="7"/>
  <c r="Y217" i="7"/>
  <c r="AO217" i="7"/>
  <c r="U217" i="7"/>
  <c r="AC217" i="7"/>
  <c r="AS217" i="7"/>
  <c r="AW217" i="7"/>
  <c r="F217" i="7"/>
  <c r="V217" i="7"/>
  <c r="H217" i="7"/>
  <c r="L217" i="7"/>
  <c r="X217" i="7"/>
  <c r="AB217" i="7"/>
  <c r="AF217" i="7"/>
  <c r="AP217" i="7"/>
  <c r="AT217" i="7"/>
  <c r="AX217" i="7"/>
  <c r="K217" i="7"/>
  <c r="O217" i="7"/>
  <c r="S217" i="7"/>
  <c r="AA217" i="7"/>
  <c r="AE217" i="7"/>
  <c r="AI217" i="7"/>
  <c r="AQ217" i="7"/>
  <c r="AU217" i="7"/>
  <c r="AY217" i="7"/>
  <c r="R217" i="7"/>
  <c r="AD217" i="7"/>
  <c r="T217" i="7"/>
  <c r="AN217" i="7"/>
  <c r="AV217" i="7"/>
  <c r="I217" i="7"/>
  <c r="I363" i="7" s="1"/>
  <c r="M217" i="7"/>
  <c r="AG217" i="7"/>
  <c r="E217" i="7"/>
  <c r="AZ217" i="7"/>
  <c r="BA217" i="7"/>
  <c r="BB217" i="7"/>
  <c r="BD217" i="7"/>
  <c r="BE217" i="7"/>
  <c r="BF217" i="7"/>
  <c r="BH217" i="7"/>
  <c r="BI217" i="7"/>
  <c r="BJ217" i="7"/>
  <c r="BJ363" i="7" s="1"/>
  <c r="BL217" i="7"/>
  <c r="BM217" i="7"/>
  <c r="BN217" i="7"/>
  <c r="BP217" i="7"/>
  <c r="BP363" i="7" s="1"/>
  <c r="BQ217" i="7"/>
  <c r="BR217" i="7"/>
  <c r="CD208" i="7"/>
  <c r="CD354" i="7" s="1"/>
  <c r="CC209" i="7"/>
  <c r="CI203" i="7"/>
  <c r="CI349" i="7" s="1"/>
  <c r="CJ202" i="7"/>
  <c r="CJ348" i="7" s="1"/>
  <c r="CG205" i="7"/>
  <c r="CG351" i="7" s="1"/>
  <c r="CH204" i="7"/>
  <c r="CH350" i="7" s="1"/>
  <c r="CF206" i="7"/>
  <c r="CF352" i="7" s="1"/>
  <c r="CB210" i="7"/>
  <c r="BZ212" i="7"/>
  <c r="BX214" i="7"/>
  <c r="CA211" i="7"/>
  <c r="BW215" i="7"/>
  <c r="BW361" i="7" s="1"/>
  <c r="BV216" i="7"/>
  <c r="BV362" i="7" s="1"/>
  <c r="BU217" i="7"/>
  <c r="BU363" i="7" s="1"/>
  <c r="BY213" i="7"/>
  <c r="CE207" i="7"/>
  <c r="CE353" i="7" s="1"/>
  <c r="CK201" i="7"/>
  <c r="CK347" i="7" s="1"/>
  <c r="N69" i="3"/>
  <c r="CJ273" i="7"/>
  <c r="CX126" i="6"/>
  <c r="C12" i="2" s="1"/>
  <c r="Q362" i="7"/>
  <c r="I362" i="7"/>
  <c r="V362" i="7"/>
  <c r="F362" i="7"/>
  <c r="S362" i="7"/>
  <c r="K362" i="7"/>
  <c r="D362" i="7"/>
  <c r="T362" i="7"/>
  <c r="L362" i="7"/>
  <c r="D157" i="9"/>
  <c r="R157" i="9" s="1"/>
  <c r="CV217" i="7"/>
  <c r="CV363" i="7" s="1"/>
  <c r="C363" i="7"/>
  <c r="E362" i="7"/>
  <c r="R362" i="7"/>
  <c r="AE362" i="7"/>
  <c r="H156" i="9"/>
  <c r="W362" i="7"/>
  <c r="G362" i="7"/>
  <c r="X362" i="7"/>
  <c r="P362" i="7"/>
  <c r="H362" i="7"/>
  <c r="C97" i="7"/>
  <c r="E363" i="7"/>
  <c r="M363" i="7"/>
  <c r="U363" i="7"/>
  <c r="Y363" i="7"/>
  <c r="AC363" i="7"/>
  <c r="AG363" i="7"/>
  <c r="AO363" i="7"/>
  <c r="AS363" i="7"/>
  <c r="AW363" i="7"/>
  <c r="BA363" i="7"/>
  <c r="BE363" i="7"/>
  <c r="BI363" i="7"/>
  <c r="BM363" i="7"/>
  <c r="BQ363" i="7"/>
  <c r="V363" i="7"/>
  <c r="AD363" i="7"/>
  <c r="AP363" i="7"/>
  <c r="AT363" i="7"/>
  <c r="AX363" i="7"/>
  <c r="BB363" i="7"/>
  <c r="BF363" i="7"/>
  <c r="BN363" i="7"/>
  <c r="BR363" i="7"/>
  <c r="K363" i="7"/>
  <c r="O363" i="7"/>
  <c r="AA363" i="7"/>
  <c r="AI363" i="7"/>
  <c r="AQ363" i="7"/>
  <c r="AU363" i="7"/>
  <c r="AY363" i="7"/>
  <c r="H363" i="7"/>
  <c r="T363" i="7"/>
  <c r="X363" i="7"/>
  <c r="AB363" i="7"/>
  <c r="AF363" i="7"/>
  <c r="AN363" i="7"/>
  <c r="AR363" i="7"/>
  <c r="AV363" i="7"/>
  <c r="AZ363" i="7"/>
  <c r="BD363" i="7"/>
  <c r="BH363" i="7"/>
  <c r="BL363" i="7"/>
  <c r="BT363" i="7"/>
  <c r="CK127" i="7"/>
  <c r="CK346" i="7"/>
  <c r="CK8" i="7"/>
  <c r="CK4" i="7" s="1"/>
  <c r="CK7" i="7"/>
  <c r="CK271" i="7"/>
  <c r="CL125" i="7"/>
  <c r="A217" i="7"/>
  <c r="S344" i="7"/>
  <c r="BQ300" i="7"/>
  <c r="CR300" i="7"/>
  <c r="BT300" i="7"/>
  <c r="CM300" i="7"/>
  <c r="BJ300" i="7"/>
  <c r="BZ300" i="7"/>
  <c r="CN300" i="7"/>
  <c r="AL300" i="7"/>
  <c r="AH300" i="7"/>
  <c r="X300" i="7"/>
  <c r="AF300" i="7"/>
  <c r="AB300" i="7"/>
  <c r="AO300" i="7"/>
  <c r="AW300" i="7"/>
  <c r="AS300" i="7"/>
  <c r="T300" i="7"/>
  <c r="W300" i="7"/>
  <c r="AV300" i="7"/>
  <c r="Y300" i="7"/>
  <c r="AI300" i="7"/>
  <c r="AM300" i="7"/>
  <c r="AT300" i="7"/>
  <c r="AC300" i="7"/>
  <c r="AQ300" i="7"/>
  <c r="AY300" i="7"/>
  <c r="V300" i="7"/>
  <c r="AU300" i="7"/>
  <c r="Z300" i="7"/>
  <c r="AD300" i="7"/>
  <c r="BC300" i="7"/>
  <c r="AE300" i="7"/>
  <c r="AG300" i="7"/>
  <c r="AK300" i="7"/>
  <c r="AP300" i="7"/>
  <c r="AA300" i="7"/>
  <c r="Q300" i="7"/>
  <c r="AJ300" i="7"/>
  <c r="BA300" i="7"/>
  <c r="AN300" i="7"/>
  <c r="AX300" i="7"/>
  <c r="AR300" i="7"/>
  <c r="AZ300" i="7"/>
  <c r="U300" i="7"/>
  <c r="CH300" i="7"/>
  <c r="BX300" i="7"/>
  <c r="CO300" i="7"/>
  <c r="CA300" i="7"/>
  <c r="BR300" i="7"/>
  <c r="CP300" i="7"/>
  <c r="BB300" i="7"/>
  <c r="BD300" i="7"/>
  <c r="BU300" i="7"/>
  <c r="CG300" i="7"/>
  <c r="R344" i="7"/>
  <c r="R345" i="7"/>
  <c r="CU300" i="7"/>
  <c r="BY300" i="7"/>
  <c r="CK300" i="7"/>
  <c r="BO300" i="7"/>
  <c r="CT300" i="7"/>
  <c r="BF300" i="7"/>
  <c r="BG300" i="7"/>
  <c r="BI300" i="7"/>
  <c r="BH300" i="7"/>
  <c r="CL300" i="7"/>
  <c r="BP300" i="7"/>
  <c r="CQ300" i="7"/>
  <c r="BE300" i="7"/>
  <c r="BS300" i="7"/>
  <c r="BW300" i="7"/>
  <c r="CC300" i="7"/>
  <c r="BK300" i="7"/>
  <c r="CS300" i="7"/>
  <c r="CE300" i="7"/>
  <c r="CI300" i="7"/>
  <c r="CJ300" i="7"/>
  <c r="BN300" i="7"/>
  <c r="CF300" i="7"/>
  <c r="BM300" i="7"/>
  <c r="BL300" i="7"/>
  <c r="BV300" i="7"/>
  <c r="CD300" i="7"/>
  <c r="CB300" i="7"/>
  <c r="G91" i="11"/>
  <c r="F91" i="11"/>
  <c r="B91" i="11"/>
  <c r="C91" i="11"/>
  <c r="D91" i="11"/>
  <c r="E91" i="11"/>
  <c r="H91" i="11"/>
  <c r="I91" i="11"/>
  <c r="Q91" i="11"/>
  <c r="R91" i="11"/>
  <c r="A92" i="11"/>
  <c r="B94" i="5"/>
  <c r="C47" i="3"/>
  <c r="AN257" i="7" s="1"/>
  <c r="C38" i="3"/>
  <c r="AB257" i="7" s="1"/>
  <c r="D38" i="3"/>
  <c r="AC257" i="7" s="1"/>
  <c r="D47" i="3"/>
  <c r="AO257" i="7" s="1"/>
  <c r="C65" i="3"/>
  <c r="BL257" i="7" s="1"/>
  <c r="D56" i="3"/>
  <c r="BA257" i="7" s="1"/>
  <c r="C56" i="3"/>
  <c r="AZ257" i="7" s="1"/>
  <c r="D65" i="3"/>
  <c r="BM257" i="7" s="1"/>
  <c r="E38" i="3"/>
  <c r="AD257" i="7" s="1"/>
  <c r="F38" i="3"/>
  <c r="AE257" i="7" s="1"/>
  <c r="C83" i="3"/>
  <c r="CJ257" i="7" s="1"/>
  <c r="D83" i="3"/>
  <c r="CK257" i="7" s="1"/>
  <c r="E47" i="3"/>
  <c r="AP257" i="7" s="1"/>
  <c r="E56" i="3"/>
  <c r="BB257" i="7" s="1"/>
  <c r="F47" i="3"/>
  <c r="AQ257" i="7" s="1"/>
  <c r="C74" i="3"/>
  <c r="BX257" i="7" s="1"/>
  <c r="G38" i="3"/>
  <c r="AF257" i="7" s="1"/>
  <c r="J47" i="3"/>
  <c r="AU257" i="7" s="1"/>
  <c r="G56" i="3"/>
  <c r="BD257" i="7" s="1"/>
  <c r="F56" i="3"/>
  <c r="BC257" i="7" s="1"/>
  <c r="D74" i="3"/>
  <c r="BY257" i="7" s="1"/>
  <c r="G47" i="3"/>
  <c r="AR257" i="7" s="1"/>
  <c r="H38" i="3"/>
  <c r="AG257" i="7" s="1"/>
  <c r="E65" i="3"/>
  <c r="BN257" i="7" s="1"/>
  <c r="I38" i="3"/>
  <c r="AH257" i="7" s="1"/>
  <c r="G65" i="3"/>
  <c r="BP257" i="7" s="1"/>
  <c r="F65" i="3"/>
  <c r="BO257" i="7" s="1"/>
  <c r="H47" i="3"/>
  <c r="AS257" i="7" s="1"/>
  <c r="E74" i="3"/>
  <c r="BZ257" i="7" s="1"/>
  <c r="M56" i="3"/>
  <c r="BJ257" i="7" s="1"/>
  <c r="H56" i="3"/>
  <c r="BE257" i="7" s="1"/>
  <c r="F74" i="3"/>
  <c r="CA257" i="7" s="1"/>
  <c r="M38" i="3"/>
  <c r="AL257" i="7" s="1"/>
  <c r="J38" i="3"/>
  <c r="AI257" i="7" s="1"/>
  <c r="I47" i="3"/>
  <c r="AT257" i="7" s="1"/>
  <c r="I56" i="3"/>
  <c r="BF257" i="7" s="1"/>
  <c r="K38" i="3"/>
  <c r="AJ257" i="7" s="1"/>
  <c r="L38" i="3"/>
  <c r="AK257" i="7" s="1"/>
  <c r="H74" i="3"/>
  <c r="CC257" i="7" s="1"/>
  <c r="K56" i="3"/>
  <c r="BH257" i="7" s="1"/>
  <c r="K47" i="3"/>
  <c r="AV257" i="7" s="1"/>
  <c r="J65" i="3"/>
  <c r="BS257" i="7" s="1"/>
  <c r="J56" i="3"/>
  <c r="BG257" i="7" s="1"/>
  <c r="I65" i="3"/>
  <c r="BR257" i="7" s="1"/>
  <c r="H65" i="3"/>
  <c r="BQ257" i="7" s="1"/>
  <c r="G74" i="3"/>
  <c r="CB257" i="7" s="1"/>
  <c r="I74" i="3"/>
  <c r="CD257" i="7" s="1"/>
  <c r="N47" i="3"/>
  <c r="AY257" i="7" s="1"/>
  <c r="J74" i="3"/>
  <c r="CE257" i="7" s="1"/>
  <c r="M47" i="3"/>
  <c r="AX257" i="7" s="1"/>
  <c r="L56" i="3"/>
  <c r="BI257" i="7" s="1"/>
  <c r="K65" i="3"/>
  <c r="BT257" i="7" s="1"/>
  <c r="N38" i="3"/>
  <c r="AM257" i="7" s="1"/>
  <c r="L47" i="3"/>
  <c r="AW257" i="7" s="1"/>
  <c r="K74" i="3"/>
  <c r="CF257" i="7" s="1"/>
  <c r="M65" i="3"/>
  <c r="BV257" i="7" s="1"/>
  <c r="L65" i="3"/>
  <c r="BU257" i="7" s="1"/>
  <c r="N56" i="3"/>
  <c r="BK257" i="7" s="1"/>
  <c r="N74" i="3"/>
  <c r="CI257" i="7" s="1"/>
  <c r="L74" i="3"/>
  <c r="CG257" i="7" s="1"/>
  <c r="M74" i="3"/>
  <c r="CH257" i="7" s="1"/>
  <c r="N65" i="3"/>
  <c r="BW257" i="7" s="1"/>
  <c r="BS217" i="7" l="1"/>
  <c r="BS363" i="7" s="1"/>
  <c r="BO217" i="7"/>
  <c r="BO363" i="7" s="1"/>
  <c r="BK217" i="7"/>
  <c r="BK363" i="7" s="1"/>
  <c r="BG217" i="7"/>
  <c r="BG363" i="7" s="1"/>
  <c r="BC217" i="7"/>
  <c r="BC363" i="7" s="1"/>
  <c r="AJ217" i="7"/>
  <c r="AJ363" i="7" s="1"/>
  <c r="Z217" i="7"/>
  <c r="Z363" i="7" s="1"/>
  <c r="AH217" i="7"/>
  <c r="AH363" i="7" s="1"/>
  <c r="J217" i="7"/>
  <c r="J363" i="7" s="1"/>
  <c r="AM217" i="7"/>
  <c r="AM363" i="7" s="1"/>
  <c r="W217" i="7"/>
  <c r="W363" i="7" s="1"/>
  <c r="G217" i="7"/>
  <c r="G363" i="7" s="1"/>
  <c r="AL217" i="7"/>
  <c r="AL363" i="7" s="1"/>
  <c r="P217" i="7"/>
  <c r="P363" i="7" s="1"/>
  <c r="N217" i="7"/>
  <c r="N363" i="7" s="1"/>
  <c r="AK217" i="7"/>
  <c r="AK363" i="7" s="1"/>
  <c r="Q217" i="7"/>
  <c r="Q363" i="7" s="1"/>
  <c r="D157" i="10"/>
  <c r="C218" i="7"/>
  <c r="J92" i="11"/>
  <c r="K92" i="11"/>
  <c r="CL155" i="7"/>
  <c r="CL156" i="7"/>
  <c r="CL157" i="7"/>
  <c r="CL158" i="7"/>
  <c r="CL159" i="7"/>
  <c r="CL160" i="7"/>
  <c r="CL161" i="7"/>
  <c r="CL162" i="7"/>
  <c r="CL163" i="7"/>
  <c r="CL164" i="7"/>
  <c r="CL165" i="7"/>
  <c r="CL166" i="7"/>
  <c r="CL167" i="7"/>
  <c r="CL168" i="7"/>
  <c r="CL169" i="7"/>
  <c r="CL170" i="7"/>
  <c r="CL171" i="7"/>
  <c r="CL172" i="7"/>
  <c r="CL173" i="7"/>
  <c r="CL174" i="7"/>
  <c r="CL175" i="7"/>
  <c r="CL176" i="7"/>
  <c r="CL177" i="7"/>
  <c r="CL178" i="7"/>
  <c r="CL179" i="7"/>
  <c r="CL180" i="7"/>
  <c r="CL181" i="7"/>
  <c r="CL182" i="7"/>
  <c r="CL183" i="7"/>
  <c r="CL184" i="7"/>
  <c r="CL185" i="7"/>
  <c r="CL186" i="7"/>
  <c r="CL187" i="7"/>
  <c r="CL188" i="7"/>
  <c r="CL189" i="7"/>
  <c r="CL190" i="7"/>
  <c r="CL191" i="7"/>
  <c r="CL192" i="7"/>
  <c r="CL193" i="7"/>
  <c r="CL194" i="7"/>
  <c r="CL195" i="7"/>
  <c r="CL196" i="7"/>
  <c r="CL197" i="7"/>
  <c r="CL198" i="7"/>
  <c r="CL199" i="7"/>
  <c r="CL200" i="7"/>
  <c r="F12" i="11"/>
  <c r="J7" i="11"/>
  <c r="K7" i="11"/>
  <c r="J12" i="11"/>
  <c r="K12" i="11"/>
  <c r="G8" i="11"/>
  <c r="F10" i="11"/>
  <c r="F13" i="11"/>
  <c r="R12" i="11"/>
  <c r="D10" i="11"/>
  <c r="E7" i="11"/>
  <c r="R8" i="11"/>
  <c r="C9" i="11"/>
  <c r="H11" i="11"/>
  <c r="H10" i="11"/>
  <c r="B8" i="11"/>
  <c r="C11" i="11"/>
  <c r="I8" i="11"/>
  <c r="Q10" i="11"/>
  <c r="B13" i="11"/>
  <c r="E13" i="11"/>
  <c r="E12" i="11"/>
  <c r="I7" i="11"/>
  <c r="E9" i="11"/>
  <c r="Q7" i="11"/>
  <c r="E11" i="11"/>
  <c r="E10" i="11"/>
  <c r="K13" i="11"/>
  <c r="G10" i="11"/>
  <c r="D12" i="11"/>
  <c r="H9" i="11"/>
  <c r="B7" i="11"/>
  <c r="Q13" i="11"/>
  <c r="Q12" i="11"/>
  <c r="J9" i="11"/>
  <c r="K9" i="11"/>
  <c r="F7" i="11"/>
  <c r="G9" i="11"/>
  <c r="G11" i="11"/>
  <c r="I12" i="11"/>
  <c r="R7" i="11"/>
  <c r="H8" i="11"/>
  <c r="I11" i="11"/>
  <c r="C8" i="11"/>
  <c r="B9" i="11"/>
  <c r="R13" i="11"/>
  <c r="H13" i="11"/>
  <c r="J13" i="11"/>
  <c r="J10" i="11"/>
  <c r="F8" i="11"/>
  <c r="I10" i="11"/>
  <c r="D11" i="11"/>
  <c r="I9" i="11"/>
  <c r="J11" i="11"/>
  <c r="K11" i="11"/>
  <c r="J8" i="11"/>
  <c r="K8" i="11"/>
  <c r="G7" i="11"/>
  <c r="F9" i="11"/>
  <c r="F11" i="11"/>
  <c r="B12" i="11"/>
  <c r="H12" i="11"/>
  <c r="B10" i="11"/>
  <c r="H7" i="11"/>
  <c r="Q8" i="11"/>
  <c r="D9" i="11"/>
  <c r="Q9" i="11"/>
  <c r="B11" i="11"/>
  <c r="D7" i="11"/>
  <c r="D8" i="11"/>
  <c r="R11" i="11"/>
  <c r="R9" i="11"/>
  <c r="C13" i="11"/>
  <c r="I13" i="11"/>
  <c r="C12" i="11"/>
  <c r="E8" i="11"/>
  <c r="R10" i="11"/>
  <c r="G12" i="11"/>
  <c r="K10" i="11"/>
  <c r="G13" i="11"/>
  <c r="C7" i="11"/>
  <c r="C10" i="11"/>
  <c r="Q11" i="11"/>
  <c r="D13" i="11"/>
  <c r="Q14" i="11"/>
  <c r="J14" i="11"/>
  <c r="B14" i="11"/>
  <c r="I14" i="11"/>
  <c r="K14" i="11"/>
  <c r="C14" i="11"/>
  <c r="H14" i="11"/>
  <c r="G14" i="11"/>
  <c r="D14" i="11"/>
  <c r="E14" i="11"/>
  <c r="F14" i="11"/>
  <c r="R14" i="11"/>
  <c r="K15" i="11"/>
  <c r="E15" i="11"/>
  <c r="H15" i="11"/>
  <c r="C15" i="11"/>
  <c r="R15" i="11"/>
  <c r="I15" i="11"/>
  <c r="Q15" i="11"/>
  <c r="J15" i="11"/>
  <c r="G15" i="11"/>
  <c r="B15" i="11"/>
  <c r="D15" i="11"/>
  <c r="F15" i="11"/>
  <c r="K16" i="11"/>
  <c r="Q16" i="11"/>
  <c r="D16" i="11"/>
  <c r="F16" i="11"/>
  <c r="H16" i="11"/>
  <c r="J16" i="11"/>
  <c r="I16" i="11"/>
  <c r="B16" i="11"/>
  <c r="C16" i="11"/>
  <c r="R16" i="11"/>
  <c r="G16" i="11"/>
  <c r="E16" i="11"/>
  <c r="R17" i="11"/>
  <c r="J17" i="11"/>
  <c r="F17" i="11"/>
  <c r="B17" i="11"/>
  <c r="H17" i="11"/>
  <c r="K17" i="11"/>
  <c r="C17" i="11"/>
  <c r="I17" i="11"/>
  <c r="D17" i="11"/>
  <c r="Q17" i="11"/>
  <c r="G17" i="11"/>
  <c r="E17" i="11"/>
  <c r="K18" i="11"/>
  <c r="E18" i="11"/>
  <c r="H18" i="11"/>
  <c r="F18" i="11"/>
  <c r="R18" i="11"/>
  <c r="C18" i="11"/>
  <c r="J18" i="11"/>
  <c r="B18" i="11"/>
  <c r="D18" i="11"/>
  <c r="I18" i="11"/>
  <c r="G18" i="11"/>
  <c r="Q18" i="11"/>
  <c r="J19" i="11"/>
  <c r="D19" i="11"/>
  <c r="R19" i="11"/>
  <c r="K19" i="11"/>
  <c r="B19" i="11"/>
  <c r="I19" i="11"/>
  <c r="F19" i="11"/>
  <c r="C19" i="11"/>
  <c r="Q19" i="11"/>
  <c r="E19" i="11"/>
  <c r="H19" i="11"/>
  <c r="G19" i="11"/>
  <c r="H20" i="11"/>
  <c r="J20" i="11"/>
  <c r="C20" i="11"/>
  <c r="K20" i="11"/>
  <c r="G20" i="11"/>
  <c r="D20" i="11"/>
  <c r="Q20" i="11"/>
  <c r="F20" i="11"/>
  <c r="E20" i="11"/>
  <c r="R20" i="11"/>
  <c r="B20" i="11"/>
  <c r="I20" i="11"/>
  <c r="F21" i="11"/>
  <c r="R21" i="11"/>
  <c r="B21" i="11"/>
  <c r="H21" i="11"/>
  <c r="I21" i="11"/>
  <c r="J21" i="11"/>
  <c r="K21" i="11"/>
  <c r="G21" i="11"/>
  <c r="C21" i="11"/>
  <c r="Q21" i="11"/>
  <c r="D21" i="11"/>
  <c r="E21" i="11"/>
  <c r="G22" i="11"/>
  <c r="C22" i="11"/>
  <c r="I22" i="11"/>
  <c r="R22" i="11"/>
  <c r="E22" i="11"/>
  <c r="F22" i="11"/>
  <c r="D22" i="11"/>
  <c r="J22" i="11"/>
  <c r="K22" i="11"/>
  <c r="B22" i="11"/>
  <c r="H22" i="11"/>
  <c r="Q22" i="11"/>
  <c r="J23" i="11"/>
  <c r="F23" i="11"/>
  <c r="C23" i="11"/>
  <c r="I23" i="11"/>
  <c r="R23" i="11"/>
  <c r="K23" i="11"/>
  <c r="D23" i="11"/>
  <c r="Q23" i="11"/>
  <c r="E23" i="11"/>
  <c r="G23" i="11"/>
  <c r="B23" i="11"/>
  <c r="H23" i="11"/>
  <c r="G24" i="11"/>
  <c r="H24" i="11"/>
  <c r="B24" i="11"/>
  <c r="E24" i="11"/>
  <c r="F24" i="11"/>
  <c r="I24" i="11"/>
  <c r="J24" i="11"/>
  <c r="C24" i="11"/>
  <c r="Q24" i="11"/>
  <c r="K24" i="11"/>
  <c r="D24" i="11"/>
  <c r="R24" i="11"/>
  <c r="J25" i="11"/>
  <c r="G25" i="11"/>
  <c r="B25" i="11"/>
  <c r="D25" i="11"/>
  <c r="E25" i="11"/>
  <c r="I25" i="11"/>
  <c r="K25" i="11"/>
  <c r="F25" i="11"/>
  <c r="Q25" i="11"/>
  <c r="R25" i="11"/>
  <c r="H25" i="11"/>
  <c r="C25" i="11"/>
  <c r="H26" i="11"/>
  <c r="K26" i="11"/>
  <c r="G26" i="11"/>
  <c r="Q26" i="11"/>
  <c r="I26" i="11"/>
  <c r="J26" i="11"/>
  <c r="F26" i="11"/>
  <c r="R26" i="11"/>
  <c r="B26" i="11"/>
  <c r="C26" i="11"/>
  <c r="E26" i="11"/>
  <c r="D26" i="11"/>
  <c r="J27" i="11"/>
  <c r="I27" i="11"/>
  <c r="R27" i="11"/>
  <c r="K27" i="11"/>
  <c r="G27" i="11"/>
  <c r="C27" i="11"/>
  <c r="Q27" i="11"/>
  <c r="F27" i="11"/>
  <c r="D27" i="11"/>
  <c r="B27" i="11"/>
  <c r="H27" i="11"/>
  <c r="E27" i="11"/>
  <c r="B28" i="11"/>
  <c r="H28" i="11"/>
  <c r="R28" i="11"/>
  <c r="C28" i="11"/>
  <c r="I28" i="11"/>
  <c r="D28" i="11"/>
  <c r="E28" i="11"/>
  <c r="G28" i="11"/>
  <c r="J28" i="11"/>
  <c r="F28" i="11"/>
  <c r="Q28" i="11"/>
  <c r="K28" i="11"/>
  <c r="J29" i="11"/>
  <c r="C29" i="11"/>
  <c r="I29" i="11"/>
  <c r="D29" i="11"/>
  <c r="Q29" i="11"/>
  <c r="G29" i="11"/>
  <c r="E29" i="11"/>
  <c r="R29" i="11"/>
  <c r="K29" i="11"/>
  <c r="F29" i="11"/>
  <c r="B29" i="11"/>
  <c r="H29" i="11"/>
  <c r="F30" i="11"/>
  <c r="R30" i="11"/>
  <c r="J30" i="11"/>
  <c r="C30" i="11"/>
  <c r="I30" i="11"/>
  <c r="K30" i="11"/>
  <c r="D30" i="11"/>
  <c r="Q30" i="11"/>
  <c r="B30" i="11"/>
  <c r="G30" i="11"/>
  <c r="E30" i="11"/>
  <c r="H30" i="11"/>
  <c r="J31" i="11"/>
  <c r="G31" i="11"/>
  <c r="B31" i="11"/>
  <c r="H31" i="11"/>
  <c r="D31" i="11"/>
  <c r="K31" i="11"/>
  <c r="F31" i="11"/>
  <c r="C31" i="11"/>
  <c r="I31" i="11"/>
  <c r="Q31" i="11"/>
  <c r="E31" i="11"/>
  <c r="R31" i="11"/>
  <c r="K32" i="11"/>
  <c r="E32" i="11"/>
  <c r="R32" i="11"/>
  <c r="G32" i="11"/>
  <c r="B32" i="11"/>
  <c r="H32" i="11"/>
  <c r="F32" i="11"/>
  <c r="I32" i="11"/>
  <c r="C32" i="11"/>
  <c r="J32" i="11"/>
  <c r="D32" i="11"/>
  <c r="Q32" i="11"/>
  <c r="K33" i="11"/>
  <c r="G33" i="11"/>
  <c r="C33" i="11"/>
  <c r="I33" i="11"/>
  <c r="Q33" i="11"/>
  <c r="F33" i="11"/>
  <c r="D33" i="11"/>
  <c r="E33" i="11"/>
  <c r="J33" i="11"/>
  <c r="B33" i="11"/>
  <c r="H33" i="11"/>
  <c r="R33" i="11"/>
  <c r="E34" i="11"/>
  <c r="R34" i="11"/>
  <c r="K34" i="11"/>
  <c r="G34" i="11"/>
  <c r="B34" i="11"/>
  <c r="H34" i="11"/>
  <c r="Q34" i="11"/>
  <c r="J34" i="11"/>
  <c r="F34" i="11"/>
  <c r="C34" i="11"/>
  <c r="I34" i="11"/>
  <c r="D34" i="11"/>
  <c r="J35" i="11"/>
  <c r="F35" i="11"/>
  <c r="C35" i="11"/>
  <c r="Q35" i="11"/>
  <c r="R35" i="11"/>
  <c r="K35" i="11"/>
  <c r="D35" i="11"/>
  <c r="H35" i="11"/>
  <c r="B35" i="11"/>
  <c r="G35" i="11"/>
  <c r="I35" i="11"/>
  <c r="E35" i="11"/>
  <c r="G36" i="11"/>
  <c r="C36" i="11"/>
  <c r="Q36" i="11"/>
  <c r="R36" i="11"/>
  <c r="F36" i="11"/>
  <c r="D36" i="11"/>
  <c r="J36" i="11"/>
  <c r="H36" i="11"/>
  <c r="B36" i="11"/>
  <c r="K36" i="11"/>
  <c r="I36" i="11"/>
  <c r="E36" i="11"/>
  <c r="K37" i="11"/>
  <c r="C37" i="11"/>
  <c r="Q37" i="11"/>
  <c r="H37" i="11"/>
  <c r="B37" i="11"/>
  <c r="D37" i="11"/>
  <c r="I37" i="11"/>
  <c r="G37" i="11"/>
  <c r="E37" i="11"/>
  <c r="J37" i="11"/>
  <c r="F37" i="11"/>
  <c r="R37" i="11"/>
  <c r="I38" i="11"/>
  <c r="Q38" i="11"/>
  <c r="J38" i="11"/>
  <c r="G38" i="11"/>
  <c r="C38" i="11"/>
  <c r="R38" i="11"/>
  <c r="K38" i="11"/>
  <c r="F38" i="11"/>
  <c r="D38" i="11"/>
  <c r="B38" i="11"/>
  <c r="H38" i="11"/>
  <c r="E38" i="11"/>
  <c r="J39" i="11"/>
  <c r="F39" i="11"/>
  <c r="K39" i="11"/>
  <c r="B39" i="11"/>
  <c r="H39" i="11"/>
  <c r="I39" i="11"/>
  <c r="E39" i="11"/>
  <c r="C39" i="11"/>
  <c r="D39" i="11"/>
  <c r="R39" i="11"/>
  <c r="G39" i="11"/>
  <c r="Q39" i="11"/>
  <c r="D40" i="11"/>
  <c r="Q40" i="11"/>
  <c r="R40" i="11"/>
  <c r="J40" i="11"/>
  <c r="K40" i="11"/>
  <c r="G40" i="11"/>
  <c r="B40" i="11"/>
  <c r="H40" i="11"/>
  <c r="I40" i="11"/>
  <c r="F40" i="11"/>
  <c r="C40" i="11"/>
  <c r="E40" i="11"/>
  <c r="D41" i="11"/>
  <c r="Q41" i="11"/>
  <c r="J41" i="11"/>
  <c r="E41" i="11"/>
  <c r="R41" i="11"/>
  <c r="K41" i="11"/>
  <c r="G41" i="11"/>
  <c r="B41" i="11"/>
  <c r="H41" i="11"/>
  <c r="F41" i="11"/>
  <c r="C41" i="11"/>
  <c r="I41" i="11"/>
  <c r="F42" i="11"/>
  <c r="C42" i="11"/>
  <c r="I42" i="11"/>
  <c r="J42" i="11"/>
  <c r="R42" i="11"/>
  <c r="D42" i="11"/>
  <c r="Q42" i="11"/>
  <c r="B42" i="11"/>
  <c r="K42" i="11"/>
  <c r="E42" i="11"/>
  <c r="G42" i="11"/>
  <c r="H42" i="11"/>
  <c r="C43" i="11"/>
  <c r="I43" i="11"/>
  <c r="R43" i="11"/>
  <c r="J43" i="11"/>
  <c r="G43" i="11"/>
  <c r="D43" i="11"/>
  <c r="Q43" i="11"/>
  <c r="K43" i="11"/>
  <c r="F43" i="11"/>
  <c r="E43" i="11"/>
  <c r="B43" i="11"/>
  <c r="H43" i="11"/>
  <c r="D44" i="11"/>
  <c r="Q44" i="11"/>
  <c r="G44" i="11"/>
  <c r="E44" i="11"/>
  <c r="H44" i="11"/>
  <c r="J44" i="11"/>
  <c r="R44" i="11"/>
  <c r="B44" i="11"/>
  <c r="K44" i="11"/>
  <c r="F44" i="11"/>
  <c r="C44" i="11"/>
  <c r="I44" i="11"/>
  <c r="R45" i="11"/>
  <c r="B45" i="11"/>
  <c r="C45" i="11"/>
  <c r="J45" i="11"/>
  <c r="K45" i="11"/>
  <c r="G45" i="11"/>
  <c r="F45" i="11"/>
  <c r="D45" i="11"/>
  <c r="Q45" i="11"/>
  <c r="E45" i="11"/>
  <c r="H45" i="11"/>
  <c r="I45" i="11"/>
  <c r="J46" i="11"/>
  <c r="F46" i="11"/>
  <c r="E46" i="11"/>
  <c r="K46" i="11"/>
  <c r="R46" i="11"/>
  <c r="H46" i="11"/>
  <c r="I46" i="11"/>
  <c r="G46" i="11"/>
  <c r="B46" i="11"/>
  <c r="C46" i="11"/>
  <c r="Q46" i="11"/>
  <c r="D46" i="11"/>
  <c r="J47" i="11"/>
  <c r="G47" i="11"/>
  <c r="D47" i="11"/>
  <c r="B47" i="11"/>
  <c r="K47" i="11"/>
  <c r="F47" i="11"/>
  <c r="H47" i="11"/>
  <c r="E47" i="11"/>
  <c r="R47" i="11"/>
  <c r="I47" i="11"/>
  <c r="C47" i="11"/>
  <c r="Q47" i="11"/>
  <c r="F48" i="11"/>
  <c r="I48" i="11"/>
  <c r="J48" i="11"/>
  <c r="B48" i="11"/>
  <c r="C48" i="11"/>
  <c r="Q48" i="11"/>
  <c r="E48" i="11"/>
  <c r="K48" i="11"/>
  <c r="D48" i="11"/>
  <c r="G48" i="11"/>
  <c r="R48" i="11"/>
  <c r="H48" i="11"/>
  <c r="J49" i="11"/>
  <c r="I49" i="11"/>
  <c r="K49" i="11"/>
  <c r="G49" i="11"/>
  <c r="C49" i="11"/>
  <c r="Q49" i="11"/>
  <c r="E49" i="11"/>
  <c r="F49" i="11"/>
  <c r="D49" i="11"/>
  <c r="R49" i="11"/>
  <c r="B49" i="11"/>
  <c r="H49" i="11"/>
  <c r="F50" i="11"/>
  <c r="C50" i="11"/>
  <c r="I50" i="11"/>
  <c r="J50" i="11"/>
  <c r="Q50" i="11"/>
  <c r="D50" i="11"/>
  <c r="R50" i="11"/>
  <c r="K50" i="11"/>
  <c r="E50" i="11"/>
  <c r="G50" i="11"/>
  <c r="B50" i="11"/>
  <c r="H50" i="11"/>
  <c r="C51" i="11"/>
  <c r="I51" i="11"/>
  <c r="J51" i="11"/>
  <c r="G51" i="11"/>
  <c r="D51" i="11"/>
  <c r="Q51" i="11"/>
  <c r="H51" i="11"/>
  <c r="K51" i="11"/>
  <c r="F51" i="11"/>
  <c r="E51" i="11"/>
  <c r="R51" i="11"/>
  <c r="B51" i="11"/>
  <c r="G52" i="11"/>
  <c r="F52" i="11"/>
  <c r="D52" i="11"/>
  <c r="Q52" i="11"/>
  <c r="J52" i="11"/>
  <c r="E52" i="11"/>
  <c r="R52" i="11"/>
  <c r="I52" i="11"/>
  <c r="K52" i="11"/>
  <c r="B52" i="11"/>
  <c r="H52" i="11"/>
  <c r="C52" i="11"/>
  <c r="J53" i="11"/>
  <c r="E53" i="11"/>
  <c r="R53" i="11"/>
  <c r="H53" i="11"/>
  <c r="I53" i="11"/>
  <c r="B53" i="11"/>
  <c r="Q53" i="11"/>
  <c r="G53" i="11"/>
  <c r="C53" i="11"/>
  <c r="K53" i="11"/>
  <c r="F53" i="11"/>
  <c r="D53" i="11"/>
  <c r="D54" i="11"/>
  <c r="Q54" i="11"/>
  <c r="J54" i="11"/>
  <c r="G54" i="11"/>
  <c r="E54" i="11"/>
  <c r="R54" i="11"/>
  <c r="K54" i="11"/>
  <c r="F54" i="11"/>
  <c r="B54" i="11"/>
  <c r="H54" i="11"/>
  <c r="C54" i="11"/>
  <c r="I54" i="11"/>
  <c r="J55" i="11"/>
  <c r="F55" i="11"/>
  <c r="E55" i="11"/>
  <c r="R55" i="11"/>
  <c r="H55" i="11"/>
  <c r="C55" i="11"/>
  <c r="Q55" i="11"/>
  <c r="K55" i="11"/>
  <c r="B55" i="11"/>
  <c r="I55" i="11"/>
  <c r="G55" i="11"/>
  <c r="D55" i="11"/>
  <c r="F56" i="11"/>
  <c r="E56" i="11"/>
  <c r="B56" i="11"/>
  <c r="J56" i="11"/>
  <c r="K56" i="11"/>
  <c r="C56" i="11"/>
  <c r="I56" i="11"/>
  <c r="Q56" i="11"/>
  <c r="G56" i="11"/>
  <c r="R56" i="11"/>
  <c r="D56" i="11"/>
  <c r="H56" i="11"/>
  <c r="J57" i="11"/>
  <c r="G57" i="11"/>
  <c r="D57" i="11"/>
  <c r="B57" i="11"/>
  <c r="K57" i="11"/>
  <c r="F57" i="11"/>
  <c r="H57" i="11"/>
  <c r="E57" i="11"/>
  <c r="R57" i="11"/>
  <c r="I57" i="11"/>
  <c r="C57" i="11"/>
  <c r="Q57" i="11"/>
  <c r="E58" i="11"/>
  <c r="D58" i="11"/>
  <c r="I58" i="11"/>
  <c r="K58" i="11"/>
  <c r="G58" i="11"/>
  <c r="R58" i="11"/>
  <c r="H58" i="11"/>
  <c r="F58" i="11"/>
  <c r="J58" i="11"/>
  <c r="B58" i="11"/>
  <c r="C58" i="11"/>
  <c r="Q58" i="11"/>
  <c r="F59" i="11"/>
  <c r="H59" i="11"/>
  <c r="E59" i="11"/>
  <c r="I59" i="11"/>
  <c r="R59" i="11"/>
  <c r="C59" i="11"/>
  <c r="J59" i="11"/>
  <c r="Q59" i="11"/>
  <c r="B59" i="11"/>
  <c r="K59" i="11"/>
  <c r="G59" i="11"/>
  <c r="D59" i="11"/>
  <c r="G60" i="11"/>
  <c r="B60" i="11"/>
  <c r="C60" i="11"/>
  <c r="Q60" i="11"/>
  <c r="H60" i="11"/>
  <c r="F60" i="11"/>
  <c r="E60" i="11"/>
  <c r="D60" i="11"/>
  <c r="J60" i="11"/>
  <c r="R60" i="11"/>
  <c r="K60" i="11"/>
  <c r="I60" i="11"/>
  <c r="F61" i="11"/>
  <c r="E61" i="11"/>
  <c r="R61" i="11"/>
  <c r="K61" i="11"/>
  <c r="B61" i="11"/>
  <c r="H61" i="11"/>
  <c r="G61" i="11"/>
  <c r="C61" i="11"/>
  <c r="I61" i="11"/>
  <c r="D61" i="11"/>
  <c r="J61" i="11"/>
  <c r="Q61" i="11"/>
  <c r="B62" i="11"/>
  <c r="D62" i="11"/>
  <c r="J62" i="11"/>
  <c r="G62" i="11"/>
  <c r="C62" i="11"/>
  <c r="I62" i="11"/>
  <c r="K62" i="11"/>
  <c r="F62" i="11"/>
  <c r="E62" i="11"/>
  <c r="H62" i="11"/>
  <c r="Q62" i="11"/>
  <c r="R62" i="11"/>
  <c r="F63" i="11"/>
  <c r="B63" i="11"/>
  <c r="H63" i="11"/>
  <c r="J63" i="11"/>
  <c r="C63" i="11"/>
  <c r="I63" i="11"/>
  <c r="K63" i="11"/>
  <c r="D63" i="11"/>
  <c r="Q63" i="11"/>
  <c r="G63" i="11"/>
  <c r="R63" i="11"/>
  <c r="E63" i="11"/>
  <c r="R64" i="11"/>
  <c r="D64" i="11"/>
  <c r="Q64" i="11"/>
  <c r="I64" i="11"/>
  <c r="J64" i="11"/>
  <c r="E64" i="11"/>
  <c r="G64" i="11"/>
  <c r="K64" i="11"/>
  <c r="B64" i="11"/>
  <c r="H64" i="11"/>
  <c r="F64" i="11"/>
  <c r="C64" i="11"/>
  <c r="Q65" i="11"/>
  <c r="R65" i="11"/>
  <c r="E65" i="11"/>
  <c r="H65" i="11"/>
  <c r="G65" i="11"/>
  <c r="F65" i="11"/>
  <c r="J65" i="11"/>
  <c r="B65" i="11"/>
  <c r="I65" i="11"/>
  <c r="K65" i="11"/>
  <c r="C65" i="11"/>
  <c r="D65" i="11"/>
  <c r="E66" i="11"/>
  <c r="J66" i="11"/>
  <c r="B66" i="11"/>
  <c r="H66" i="11"/>
  <c r="G66" i="11"/>
  <c r="C66" i="11"/>
  <c r="R66" i="11"/>
  <c r="K66" i="11"/>
  <c r="I66" i="11"/>
  <c r="Q66" i="11"/>
  <c r="F66" i="11"/>
  <c r="D66" i="11"/>
  <c r="K67" i="11"/>
  <c r="F67" i="11"/>
  <c r="H67" i="11"/>
  <c r="R67" i="11"/>
  <c r="C67" i="11"/>
  <c r="I67" i="11"/>
  <c r="D67" i="11"/>
  <c r="Q67" i="11"/>
  <c r="J67" i="11"/>
  <c r="G67" i="11"/>
  <c r="E67" i="11"/>
  <c r="B67" i="11"/>
  <c r="B68" i="11"/>
  <c r="I68" i="11"/>
  <c r="E68" i="11"/>
  <c r="F68" i="11"/>
  <c r="H68" i="11"/>
  <c r="J68" i="11"/>
  <c r="C68" i="11"/>
  <c r="Q68" i="11"/>
  <c r="G68" i="11"/>
  <c r="R68" i="11"/>
  <c r="K68" i="11"/>
  <c r="D68" i="11"/>
  <c r="J69" i="11"/>
  <c r="G69" i="11"/>
  <c r="E69" i="11"/>
  <c r="H69" i="11"/>
  <c r="K69" i="11"/>
  <c r="F69" i="11"/>
  <c r="B69" i="11"/>
  <c r="I69" i="11"/>
  <c r="R69" i="11"/>
  <c r="C69" i="11"/>
  <c r="Q69" i="11"/>
  <c r="D69" i="11"/>
  <c r="C70" i="11"/>
  <c r="Q70" i="11"/>
  <c r="F70" i="11"/>
  <c r="H70" i="11"/>
  <c r="J70" i="11"/>
  <c r="G70" i="11"/>
  <c r="D70" i="11"/>
  <c r="R70" i="11"/>
  <c r="K70" i="11"/>
  <c r="B70" i="11"/>
  <c r="I70" i="11"/>
  <c r="E70" i="11"/>
  <c r="J71" i="11"/>
  <c r="B71" i="11"/>
  <c r="I71" i="11"/>
  <c r="Q71" i="11"/>
  <c r="K71" i="11"/>
  <c r="G71" i="11"/>
  <c r="C71" i="11"/>
  <c r="F71" i="11"/>
  <c r="D71" i="11"/>
  <c r="R71" i="11"/>
  <c r="E71" i="11"/>
  <c r="H71" i="11"/>
  <c r="F72" i="11"/>
  <c r="B72" i="11"/>
  <c r="D72" i="11"/>
  <c r="Q72" i="11"/>
  <c r="C72" i="11"/>
  <c r="J72" i="11"/>
  <c r="R72" i="11"/>
  <c r="E72" i="11"/>
  <c r="K72" i="11"/>
  <c r="H72" i="11"/>
  <c r="G72" i="11"/>
  <c r="I72" i="11"/>
  <c r="F73" i="11"/>
  <c r="Q73" i="11"/>
  <c r="D73" i="11"/>
  <c r="B73" i="11"/>
  <c r="R73" i="11"/>
  <c r="J73" i="11"/>
  <c r="H73" i="11"/>
  <c r="E73" i="11"/>
  <c r="G73" i="11"/>
  <c r="C73" i="11"/>
  <c r="K73" i="11"/>
  <c r="I73" i="11"/>
  <c r="G74" i="11"/>
  <c r="D74" i="11"/>
  <c r="E74" i="11"/>
  <c r="Q74" i="11"/>
  <c r="J74" i="11"/>
  <c r="F74" i="11"/>
  <c r="H74" i="11"/>
  <c r="K74" i="11"/>
  <c r="B74" i="11"/>
  <c r="I74" i="11"/>
  <c r="R74" i="11"/>
  <c r="C74" i="11"/>
  <c r="C75" i="11"/>
  <c r="Q75" i="11"/>
  <c r="D75" i="11"/>
  <c r="I75" i="11"/>
  <c r="J75" i="11"/>
  <c r="B75" i="11"/>
  <c r="E75" i="11"/>
  <c r="F75" i="11"/>
  <c r="K75" i="11"/>
  <c r="G75" i="11"/>
  <c r="H75" i="11"/>
  <c r="R75" i="11"/>
  <c r="J76" i="11"/>
  <c r="D76" i="11"/>
  <c r="G76" i="11"/>
  <c r="B76" i="11"/>
  <c r="E76" i="11"/>
  <c r="K76" i="11"/>
  <c r="H76" i="11"/>
  <c r="R76" i="11"/>
  <c r="F76" i="11"/>
  <c r="I76" i="11"/>
  <c r="C76" i="11"/>
  <c r="Q76" i="11"/>
  <c r="J77" i="11"/>
  <c r="R77" i="11"/>
  <c r="I77" i="11"/>
  <c r="K77" i="11"/>
  <c r="C77" i="11"/>
  <c r="Q77" i="11"/>
  <c r="E77" i="11"/>
  <c r="G77" i="11"/>
  <c r="B77" i="11"/>
  <c r="D77" i="11"/>
  <c r="F77" i="11"/>
  <c r="H77" i="11"/>
  <c r="J78" i="11"/>
  <c r="H78" i="11"/>
  <c r="K78" i="11"/>
  <c r="I78" i="11"/>
  <c r="E78" i="11"/>
  <c r="Q78" i="11"/>
  <c r="D78" i="11"/>
  <c r="F78" i="11"/>
  <c r="B78" i="11"/>
  <c r="C78" i="11"/>
  <c r="R78" i="11"/>
  <c r="G78" i="11"/>
  <c r="G79" i="11"/>
  <c r="C79" i="11"/>
  <c r="I79" i="11"/>
  <c r="Q79" i="11"/>
  <c r="F79" i="11"/>
  <c r="E79" i="11"/>
  <c r="J79" i="11"/>
  <c r="K79" i="11"/>
  <c r="B79" i="11"/>
  <c r="H79" i="11"/>
  <c r="D79" i="11"/>
  <c r="R79" i="11"/>
  <c r="G80" i="11"/>
  <c r="B80" i="11"/>
  <c r="H80" i="11"/>
  <c r="J80" i="11"/>
  <c r="F80" i="11"/>
  <c r="C80" i="11"/>
  <c r="I80" i="11"/>
  <c r="Q80" i="11"/>
  <c r="K80" i="11"/>
  <c r="D80" i="11"/>
  <c r="E80" i="11"/>
  <c r="R80" i="11"/>
  <c r="K81" i="11"/>
  <c r="B81" i="11"/>
  <c r="C81" i="11"/>
  <c r="I81" i="11"/>
  <c r="Q81" i="11"/>
  <c r="D81" i="11"/>
  <c r="F81" i="11"/>
  <c r="H81" i="11"/>
  <c r="J81" i="11"/>
  <c r="G81" i="11"/>
  <c r="E81" i="11"/>
  <c r="R81" i="11"/>
  <c r="J82" i="11"/>
  <c r="C82" i="11"/>
  <c r="I82" i="11"/>
  <c r="K82" i="11"/>
  <c r="G82" i="11"/>
  <c r="D82" i="11"/>
  <c r="Q82" i="11"/>
  <c r="R82" i="11"/>
  <c r="H82" i="11"/>
  <c r="F82" i="11"/>
  <c r="E82" i="11"/>
  <c r="B82" i="11"/>
  <c r="K83" i="11"/>
  <c r="B83" i="11"/>
  <c r="D83" i="11"/>
  <c r="G83" i="11"/>
  <c r="H83" i="11"/>
  <c r="E83" i="11"/>
  <c r="R83" i="11"/>
  <c r="J83" i="11"/>
  <c r="C83" i="11"/>
  <c r="Q83" i="11"/>
  <c r="F83" i="11"/>
  <c r="I83" i="11"/>
  <c r="K84" i="11"/>
  <c r="D84" i="11"/>
  <c r="G84" i="11"/>
  <c r="H84" i="11"/>
  <c r="C84" i="11"/>
  <c r="B84" i="11"/>
  <c r="F84" i="11"/>
  <c r="I84" i="11"/>
  <c r="E84" i="11"/>
  <c r="Q84" i="11"/>
  <c r="J84" i="11"/>
  <c r="R84" i="11"/>
  <c r="J85" i="11"/>
  <c r="G85" i="11"/>
  <c r="F85" i="11"/>
  <c r="R85" i="11"/>
  <c r="I85" i="11"/>
  <c r="C85" i="11"/>
  <c r="Q85" i="11"/>
  <c r="B85" i="11"/>
  <c r="K85" i="11"/>
  <c r="D85" i="11"/>
  <c r="E85" i="11"/>
  <c r="H85" i="11"/>
  <c r="K86" i="11"/>
  <c r="Q86" i="11"/>
  <c r="C86" i="11"/>
  <c r="R86" i="11"/>
  <c r="D86" i="11"/>
  <c r="F86" i="11"/>
  <c r="H86" i="11"/>
  <c r="E86" i="11"/>
  <c r="B86" i="11"/>
  <c r="G86" i="11"/>
  <c r="J86" i="11"/>
  <c r="I86" i="11"/>
  <c r="J87" i="11"/>
  <c r="G87" i="11"/>
  <c r="D87" i="11"/>
  <c r="B87" i="11"/>
  <c r="E87" i="11"/>
  <c r="R87" i="11"/>
  <c r="K87" i="11"/>
  <c r="F87" i="11"/>
  <c r="H87" i="11"/>
  <c r="I87" i="11"/>
  <c r="C87" i="11"/>
  <c r="Q87" i="11"/>
  <c r="E88" i="11"/>
  <c r="D88" i="11"/>
  <c r="R88" i="11"/>
  <c r="J88" i="11"/>
  <c r="G88" i="11"/>
  <c r="H88" i="11"/>
  <c r="K88" i="11"/>
  <c r="F88" i="11"/>
  <c r="I88" i="11"/>
  <c r="B88" i="11"/>
  <c r="Q88" i="11"/>
  <c r="C88" i="11"/>
  <c r="F89" i="11"/>
  <c r="H89" i="11"/>
  <c r="E89" i="11"/>
  <c r="I89" i="11"/>
  <c r="R89" i="11"/>
  <c r="G89" i="11"/>
  <c r="D89" i="11"/>
  <c r="J89" i="11"/>
  <c r="C89" i="11"/>
  <c r="Q89" i="11"/>
  <c r="K89" i="11"/>
  <c r="B89" i="11"/>
  <c r="K90" i="11"/>
  <c r="E90" i="11"/>
  <c r="R90" i="11"/>
  <c r="B90" i="11"/>
  <c r="H90" i="11"/>
  <c r="Q90" i="11"/>
  <c r="J90" i="11"/>
  <c r="G90" i="11"/>
  <c r="F90" i="11"/>
  <c r="C90" i="11"/>
  <c r="I90" i="11"/>
  <c r="D90" i="11"/>
  <c r="S157" i="9"/>
  <c r="BY359" i="7"/>
  <c r="F153" i="9"/>
  <c r="CA357" i="7"/>
  <c r="I151" i="9"/>
  <c r="BZ358" i="7"/>
  <c r="G152" i="9"/>
  <c r="CC355" i="7"/>
  <c r="K149" i="9"/>
  <c r="BX360" i="7"/>
  <c r="E154" i="9"/>
  <c r="CB356" i="7"/>
  <c r="J150" i="9"/>
  <c r="D158" i="10"/>
  <c r="D218" i="7"/>
  <c r="AJ218" i="7"/>
  <c r="E218" i="7"/>
  <c r="AG218" i="7"/>
  <c r="M218" i="7"/>
  <c r="Z218" i="7"/>
  <c r="I218" i="7"/>
  <c r="AV218" i="7"/>
  <c r="AN218" i="7"/>
  <c r="AH218" i="7"/>
  <c r="T218" i="7"/>
  <c r="AD218" i="7"/>
  <c r="R218" i="7"/>
  <c r="J218" i="7"/>
  <c r="AY218" i="7"/>
  <c r="AU218" i="7"/>
  <c r="AQ218" i="7"/>
  <c r="AM218" i="7"/>
  <c r="AI218" i="7"/>
  <c r="AE218" i="7"/>
  <c r="AA218" i="7"/>
  <c r="W218" i="7"/>
  <c r="S218" i="7"/>
  <c r="O218" i="7"/>
  <c r="K218" i="7"/>
  <c r="G218" i="7"/>
  <c r="AX218" i="7"/>
  <c r="AT218" i="7"/>
  <c r="AP218" i="7"/>
  <c r="AL218" i="7"/>
  <c r="AF218" i="7"/>
  <c r="AB218" i="7"/>
  <c r="X218" i="7"/>
  <c r="P218" i="7"/>
  <c r="L218" i="7"/>
  <c r="H218" i="7"/>
  <c r="V218" i="7"/>
  <c r="N218" i="7"/>
  <c r="F218" i="7"/>
  <c r="AW218" i="7"/>
  <c r="AS218" i="7"/>
  <c r="AK218" i="7"/>
  <c r="AC218" i="7"/>
  <c r="U218" i="7"/>
  <c r="AO218" i="7"/>
  <c r="Q218" i="7"/>
  <c r="Y218" i="7"/>
  <c r="AR218" i="7"/>
  <c r="AZ218" i="7"/>
  <c r="BA218" i="7"/>
  <c r="BB218" i="7"/>
  <c r="BC218" i="7"/>
  <c r="BD218" i="7"/>
  <c r="BE218" i="7"/>
  <c r="BF218" i="7"/>
  <c r="BG218" i="7"/>
  <c r="BH218" i="7"/>
  <c r="BI218" i="7"/>
  <c r="BJ218" i="7"/>
  <c r="BK218" i="7"/>
  <c r="BL218" i="7"/>
  <c r="BM218" i="7"/>
  <c r="BN218" i="7"/>
  <c r="BO218" i="7"/>
  <c r="BP218" i="7"/>
  <c r="BQ218" i="7"/>
  <c r="BR218" i="7"/>
  <c r="BS218" i="7"/>
  <c r="BT218" i="7"/>
  <c r="BT364" i="7" s="1"/>
  <c r="CK202" i="7"/>
  <c r="CK348" i="7" s="1"/>
  <c r="CE208" i="7"/>
  <c r="CE354" i="7" s="1"/>
  <c r="BY214" i="7"/>
  <c r="BU218" i="7"/>
  <c r="BV217" i="7"/>
  <c r="BV363" i="7" s="1"/>
  <c r="BW216" i="7"/>
  <c r="BW362" i="7" s="1"/>
  <c r="CA212" i="7"/>
  <c r="BX215" i="7"/>
  <c r="BZ213" i="7"/>
  <c r="CB211" i="7"/>
  <c r="CF207" i="7"/>
  <c r="CF353" i="7" s="1"/>
  <c r="CH205" i="7"/>
  <c r="CH351" i="7" s="1"/>
  <c r="CG206" i="7"/>
  <c r="CG352" i="7" s="1"/>
  <c r="CJ203" i="7"/>
  <c r="CJ349" i="7" s="1"/>
  <c r="CL201" i="7"/>
  <c r="CL347" i="7" s="1"/>
  <c r="CI204" i="7"/>
  <c r="CI350" i="7" s="1"/>
  <c r="CC210" i="7"/>
  <c r="CD209" i="7"/>
  <c r="CD355" i="7" s="1"/>
  <c r="CK273" i="7"/>
  <c r="CY126" i="6"/>
  <c r="D12" i="2" s="1"/>
  <c r="C78" i="3"/>
  <c r="R247" i="7"/>
  <c r="D158" i="9"/>
  <c r="R158" i="9" s="1"/>
  <c r="CV218" i="7"/>
  <c r="CV364" i="7" s="1"/>
  <c r="C364" i="7"/>
  <c r="D363" i="7"/>
  <c r="L363" i="7"/>
  <c r="AE363" i="7"/>
  <c r="H157" i="9"/>
  <c r="R363" i="7"/>
  <c r="S363" i="7"/>
  <c r="F363" i="7"/>
  <c r="C98" i="7"/>
  <c r="H364" i="7"/>
  <c r="P364" i="7"/>
  <c r="T364" i="7"/>
  <c r="X364" i="7"/>
  <c r="AB364" i="7"/>
  <c r="AF364" i="7"/>
  <c r="AJ364" i="7"/>
  <c r="AN364" i="7"/>
  <c r="AR364" i="7"/>
  <c r="AV364" i="7"/>
  <c r="AZ364" i="7"/>
  <c r="BD364" i="7"/>
  <c r="BH364" i="7"/>
  <c r="BL364" i="7"/>
  <c r="BP364" i="7"/>
  <c r="G364" i="7"/>
  <c r="K364" i="7"/>
  <c r="O364" i="7"/>
  <c r="W364" i="7"/>
  <c r="AA364" i="7"/>
  <c r="AI364" i="7"/>
  <c r="AM364" i="7"/>
  <c r="AQ364" i="7"/>
  <c r="AU364" i="7"/>
  <c r="AY364" i="7"/>
  <c r="BC364" i="7"/>
  <c r="BG364" i="7"/>
  <c r="BK364" i="7"/>
  <c r="BO364" i="7"/>
  <c r="BS364" i="7"/>
  <c r="J364" i="7"/>
  <c r="N364" i="7"/>
  <c r="V364" i="7"/>
  <c r="Z364" i="7"/>
  <c r="AD364" i="7"/>
  <c r="AH364" i="7"/>
  <c r="AL364" i="7"/>
  <c r="AP364" i="7"/>
  <c r="AT364" i="7"/>
  <c r="AX364" i="7"/>
  <c r="BB364" i="7"/>
  <c r="BF364" i="7"/>
  <c r="BJ364" i="7"/>
  <c r="BN364" i="7"/>
  <c r="BR364" i="7"/>
  <c r="E364" i="7"/>
  <c r="I364" i="7"/>
  <c r="M364" i="7"/>
  <c r="Q364" i="7"/>
  <c r="U364" i="7"/>
  <c r="Y364" i="7"/>
  <c r="AC364" i="7"/>
  <c r="AG364" i="7"/>
  <c r="AK364" i="7"/>
  <c r="AO364" i="7"/>
  <c r="AS364" i="7"/>
  <c r="AW364" i="7"/>
  <c r="BA364" i="7"/>
  <c r="BE364" i="7"/>
  <c r="BI364" i="7"/>
  <c r="BM364" i="7"/>
  <c r="BQ364" i="7"/>
  <c r="BU364" i="7"/>
  <c r="CL127" i="7"/>
  <c r="CL346" i="7"/>
  <c r="CM125" i="7"/>
  <c r="CL7" i="7"/>
  <c r="CL8" i="7"/>
  <c r="CL4" i="7" s="1"/>
  <c r="CL271" i="7"/>
  <c r="F77" i="3"/>
  <c r="E77" i="3"/>
  <c r="A218" i="7"/>
  <c r="BV301" i="7"/>
  <c r="CF301" i="7"/>
  <c r="BN301" i="7"/>
  <c r="BE301" i="7"/>
  <c r="CL301" i="7"/>
  <c r="BH301" i="7"/>
  <c r="BG301" i="7"/>
  <c r="BF301" i="7"/>
  <c r="BY301" i="7"/>
  <c r="CG301" i="7"/>
  <c r="BU301" i="7"/>
  <c r="CA301" i="7"/>
  <c r="CH301" i="7"/>
  <c r="BA301" i="7"/>
  <c r="AJ301" i="7"/>
  <c r="AU301" i="7"/>
  <c r="V301" i="7"/>
  <c r="AY301" i="7"/>
  <c r="AQ301" i="7"/>
  <c r="AB301" i="7"/>
  <c r="AF301" i="7"/>
  <c r="X301" i="7"/>
  <c r="BJ301" i="7"/>
  <c r="BT301" i="7"/>
  <c r="CB301" i="7"/>
  <c r="CD301" i="7"/>
  <c r="BL301" i="7"/>
  <c r="BM301" i="7"/>
  <c r="CJ301" i="7"/>
  <c r="CI301" i="7"/>
  <c r="CE301" i="7"/>
  <c r="BK301" i="7"/>
  <c r="CC301" i="7"/>
  <c r="BW301" i="7"/>
  <c r="BS301" i="7"/>
  <c r="BP301" i="7"/>
  <c r="BI301" i="7"/>
  <c r="BO301" i="7"/>
  <c r="CK301" i="7"/>
  <c r="BD301" i="7"/>
  <c r="BB301" i="7"/>
  <c r="BR301" i="7"/>
  <c r="BX301" i="7"/>
  <c r="U301" i="7"/>
  <c r="AZ301" i="7"/>
  <c r="AR301" i="7"/>
  <c r="AX301" i="7"/>
  <c r="AN301" i="7"/>
  <c r="Q301" i="7"/>
  <c r="AA301" i="7"/>
  <c r="AP301" i="7"/>
  <c r="AK301" i="7"/>
  <c r="AG301" i="7"/>
  <c r="AE301" i="7"/>
  <c r="BC301" i="7"/>
  <c r="AD301" i="7"/>
  <c r="Z301" i="7"/>
  <c r="AC301" i="7"/>
  <c r="AT301" i="7"/>
  <c r="AM301" i="7"/>
  <c r="AI301" i="7"/>
  <c r="Y301" i="7"/>
  <c r="AV301" i="7"/>
  <c r="W301" i="7"/>
  <c r="T301" i="7"/>
  <c r="AS301" i="7"/>
  <c r="AW301" i="7"/>
  <c r="AO301" i="7"/>
  <c r="AH301" i="7"/>
  <c r="AL301" i="7"/>
  <c r="BZ301" i="7"/>
  <c r="BQ301" i="7"/>
  <c r="S345" i="7"/>
  <c r="S247" i="7" s="1"/>
  <c r="G92" i="11"/>
  <c r="F92" i="11"/>
  <c r="J257" i="7"/>
  <c r="N257" i="7"/>
  <c r="L257" i="7"/>
  <c r="M257" i="7"/>
  <c r="O257" i="7"/>
  <c r="Z257" i="7"/>
  <c r="BW261" i="7"/>
  <c r="CG261" i="7"/>
  <c r="BK261" i="7"/>
  <c r="AW261" i="7"/>
  <c r="AM261" i="7"/>
  <c r="BI261" i="7"/>
  <c r="CE261" i="7"/>
  <c r="CD261" i="7"/>
  <c r="CB261" i="7"/>
  <c r="BR261" i="7"/>
  <c r="BS261" i="7"/>
  <c r="BH261" i="7"/>
  <c r="CC261" i="7"/>
  <c r="AJ261" i="7"/>
  <c r="AT261" i="7"/>
  <c r="CA261" i="7"/>
  <c r="BJ261" i="7"/>
  <c r="AS261" i="7"/>
  <c r="BP261" i="7"/>
  <c r="BN261" i="7"/>
  <c r="AR261" i="7"/>
  <c r="BC261" i="7"/>
  <c r="AU261" i="7"/>
  <c r="BX261" i="7"/>
  <c r="BB261" i="7"/>
  <c r="CK261" i="7"/>
  <c r="AE261" i="7"/>
  <c r="BM261" i="7"/>
  <c r="BA261" i="7"/>
  <c r="AO261" i="7"/>
  <c r="AB261" i="7"/>
  <c r="B95" i="5"/>
  <c r="CH261" i="7"/>
  <c r="CI261" i="7"/>
  <c r="BU261" i="7"/>
  <c r="BV261" i="7"/>
  <c r="CF261" i="7"/>
  <c r="BT261" i="7"/>
  <c r="AX261" i="7"/>
  <c r="AY261" i="7"/>
  <c r="BQ261" i="7"/>
  <c r="BG261" i="7"/>
  <c r="AV261" i="7"/>
  <c r="AK261" i="7"/>
  <c r="BF261" i="7"/>
  <c r="AI261" i="7"/>
  <c r="AL261" i="7"/>
  <c r="BE261" i="7"/>
  <c r="BZ261" i="7"/>
  <c r="BO261" i="7"/>
  <c r="AH261" i="7"/>
  <c r="AG261" i="7"/>
  <c r="BY261" i="7"/>
  <c r="BD261" i="7"/>
  <c r="AF261" i="7"/>
  <c r="AQ261" i="7"/>
  <c r="AP261" i="7"/>
  <c r="CJ261" i="7"/>
  <c r="AD261" i="7"/>
  <c r="AZ261" i="7"/>
  <c r="BL261" i="7"/>
  <c r="AC261" i="7"/>
  <c r="AN261" i="7"/>
  <c r="B92" i="11"/>
  <c r="C92" i="11"/>
  <c r="D92" i="11"/>
  <c r="E92" i="11"/>
  <c r="H92" i="11"/>
  <c r="I92" i="11"/>
  <c r="Q92" i="11"/>
  <c r="R92" i="11"/>
  <c r="A93" i="11"/>
  <c r="CM200" i="7" l="1"/>
  <c r="CM155" i="7"/>
  <c r="CM156" i="7"/>
  <c r="CM157" i="7"/>
  <c r="CM158" i="7"/>
  <c r="CM159" i="7"/>
  <c r="CM160" i="7"/>
  <c r="CM161" i="7"/>
  <c r="CM162" i="7"/>
  <c r="CM163" i="7"/>
  <c r="CM164" i="7"/>
  <c r="CM165" i="7"/>
  <c r="CM166" i="7"/>
  <c r="CM167" i="7"/>
  <c r="CM168" i="7"/>
  <c r="CM169" i="7"/>
  <c r="CM170" i="7"/>
  <c r="CM171" i="7"/>
  <c r="CM172" i="7"/>
  <c r="CM173" i="7"/>
  <c r="CM174" i="7"/>
  <c r="CM175" i="7"/>
  <c r="CM176" i="7"/>
  <c r="CM177" i="7"/>
  <c r="CM178" i="7"/>
  <c r="CM179" i="7"/>
  <c r="CM180" i="7"/>
  <c r="CM181" i="7"/>
  <c r="CM182" i="7"/>
  <c r="CM183" i="7"/>
  <c r="CM184" i="7"/>
  <c r="CM185" i="7"/>
  <c r="CM186" i="7"/>
  <c r="CM187" i="7"/>
  <c r="CM188" i="7"/>
  <c r="CM189" i="7"/>
  <c r="CM190" i="7"/>
  <c r="CM191" i="7"/>
  <c r="CM192" i="7"/>
  <c r="CM193" i="7"/>
  <c r="CM194" i="7"/>
  <c r="CM195" i="7"/>
  <c r="CM196" i="7"/>
  <c r="CM197" i="7"/>
  <c r="CM198" i="7"/>
  <c r="CM199" i="7"/>
  <c r="K93" i="11"/>
  <c r="J93" i="11"/>
  <c r="C219" i="7"/>
  <c r="BT219" i="7" s="1"/>
  <c r="S158" i="9"/>
  <c r="CB357" i="7"/>
  <c r="J151" i="9"/>
  <c r="BX361" i="7"/>
  <c r="E155" i="9"/>
  <c r="CC356" i="7"/>
  <c r="K150" i="9"/>
  <c r="BZ359" i="7"/>
  <c r="G153" i="9"/>
  <c r="CA358" i="7"/>
  <c r="I152" i="9"/>
  <c r="BY360" i="7"/>
  <c r="F154" i="9"/>
  <c r="D159" i="10"/>
  <c r="D219" i="7"/>
  <c r="AR219" i="7"/>
  <c r="Y219" i="7"/>
  <c r="Q219" i="7"/>
  <c r="AO219" i="7"/>
  <c r="U219" i="7"/>
  <c r="AC219" i="7"/>
  <c r="AK219" i="7"/>
  <c r="AS219" i="7"/>
  <c r="AW219" i="7"/>
  <c r="F219" i="7"/>
  <c r="N219" i="7"/>
  <c r="V219" i="7"/>
  <c r="H219" i="7"/>
  <c r="L219" i="7"/>
  <c r="P219" i="7"/>
  <c r="X219" i="7"/>
  <c r="AB219" i="7"/>
  <c r="AF219" i="7"/>
  <c r="AL219" i="7"/>
  <c r="AP219" i="7"/>
  <c r="AT219" i="7"/>
  <c r="AX219" i="7"/>
  <c r="G219" i="7"/>
  <c r="K219" i="7"/>
  <c r="O219" i="7"/>
  <c r="S219" i="7"/>
  <c r="W219" i="7"/>
  <c r="AA219" i="7"/>
  <c r="AE219" i="7"/>
  <c r="AI219" i="7"/>
  <c r="AM219" i="7"/>
  <c r="AQ219" i="7"/>
  <c r="AU219" i="7"/>
  <c r="AY219" i="7"/>
  <c r="J219" i="7"/>
  <c r="R219" i="7"/>
  <c r="AD219" i="7"/>
  <c r="T219" i="7"/>
  <c r="AH219" i="7"/>
  <c r="AN219" i="7"/>
  <c r="AV219" i="7"/>
  <c r="I219" i="7"/>
  <c r="Z219" i="7"/>
  <c r="M219" i="7"/>
  <c r="AG219" i="7"/>
  <c r="E219" i="7"/>
  <c r="AJ219" i="7"/>
  <c r="AZ219" i="7"/>
  <c r="BA219" i="7"/>
  <c r="BB219" i="7"/>
  <c r="BC219" i="7"/>
  <c r="BD219" i="7"/>
  <c r="BE219" i="7"/>
  <c r="BF219" i="7"/>
  <c r="BG219" i="7"/>
  <c r="BH219" i="7"/>
  <c r="BI219" i="7"/>
  <c r="BJ219" i="7"/>
  <c r="BK219" i="7"/>
  <c r="BL219" i="7"/>
  <c r="BM219" i="7"/>
  <c r="BN219" i="7"/>
  <c r="BO219" i="7"/>
  <c r="BP219" i="7"/>
  <c r="BQ219" i="7"/>
  <c r="BR219" i="7"/>
  <c r="BS219" i="7"/>
  <c r="CD210" i="7"/>
  <c r="CD356" i="7" s="1"/>
  <c r="CC211" i="7"/>
  <c r="CI205" i="7"/>
  <c r="CI351" i="7" s="1"/>
  <c r="CM201" i="7"/>
  <c r="CM347" i="7" s="1"/>
  <c r="CL202" i="7"/>
  <c r="CL348" i="7" s="1"/>
  <c r="CJ204" i="7"/>
  <c r="CJ350" i="7" s="1"/>
  <c r="CG207" i="7"/>
  <c r="CG353" i="7" s="1"/>
  <c r="CH206" i="7"/>
  <c r="CH352" i="7" s="1"/>
  <c r="CF208" i="7"/>
  <c r="CF354" i="7" s="1"/>
  <c r="CB212" i="7"/>
  <c r="BZ214" i="7"/>
  <c r="BX216" i="7"/>
  <c r="E156" i="9" s="1"/>
  <c r="CA213" i="7"/>
  <c r="BW217" i="7"/>
  <c r="BW363" i="7" s="1"/>
  <c r="BV218" i="7"/>
  <c r="BV364" i="7" s="1"/>
  <c r="BU219" i="7"/>
  <c r="BU365" i="7" s="1"/>
  <c r="BY215" i="7"/>
  <c r="CE209" i="7"/>
  <c r="CE355" i="7" s="1"/>
  <c r="CK203" i="7"/>
  <c r="CK349" i="7" s="1"/>
  <c r="CL273" i="7"/>
  <c r="CZ126" i="6"/>
  <c r="E12" i="2" s="1"/>
  <c r="D78" i="3"/>
  <c r="D159" i="9"/>
  <c r="R159" i="9" s="1"/>
  <c r="CV219" i="7"/>
  <c r="CV365" i="7" s="1"/>
  <c r="C365" i="7"/>
  <c r="F364" i="7"/>
  <c r="S364" i="7"/>
  <c r="D364" i="7"/>
  <c r="L364" i="7"/>
  <c r="R364" i="7"/>
  <c r="AE364" i="7"/>
  <c r="H158" i="9"/>
  <c r="C99" i="7"/>
  <c r="E365" i="7"/>
  <c r="I365" i="7"/>
  <c r="M365" i="7"/>
  <c r="Q365" i="7"/>
  <c r="U365" i="7"/>
  <c r="Y365" i="7"/>
  <c r="AC365" i="7"/>
  <c r="AG365" i="7"/>
  <c r="AK365" i="7"/>
  <c r="AO365" i="7"/>
  <c r="AS365" i="7"/>
  <c r="AW365" i="7"/>
  <c r="BA365" i="7"/>
  <c r="BE365" i="7"/>
  <c r="BI365" i="7"/>
  <c r="BM365" i="7"/>
  <c r="BQ365" i="7"/>
  <c r="J365" i="7"/>
  <c r="N365" i="7"/>
  <c r="V365" i="7"/>
  <c r="Z365" i="7"/>
  <c r="AD365" i="7"/>
  <c r="AH365" i="7"/>
  <c r="AL365" i="7"/>
  <c r="AP365" i="7"/>
  <c r="AT365" i="7"/>
  <c r="AX365" i="7"/>
  <c r="BB365" i="7"/>
  <c r="BF365" i="7"/>
  <c r="BJ365" i="7"/>
  <c r="BN365" i="7"/>
  <c r="BR365" i="7"/>
  <c r="G365" i="7"/>
  <c r="K365" i="7"/>
  <c r="O365" i="7"/>
  <c r="W365" i="7"/>
  <c r="AA365" i="7"/>
  <c r="AI365" i="7"/>
  <c r="AM365" i="7"/>
  <c r="AQ365" i="7"/>
  <c r="AU365" i="7"/>
  <c r="AY365" i="7"/>
  <c r="BC365" i="7"/>
  <c r="BG365" i="7"/>
  <c r="BK365" i="7"/>
  <c r="BO365" i="7"/>
  <c r="BS365" i="7"/>
  <c r="H365" i="7"/>
  <c r="P365" i="7"/>
  <c r="T365" i="7"/>
  <c r="X365" i="7"/>
  <c r="AB365" i="7"/>
  <c r="AF365" i="7"/>
  <c r="AJ365" i="7"/>
  <c r="AN365" i="7"/>
  <c r="AR365" i="7"/>
  <c r="AV365" i="7"/>
  <c r="AZ365" i="7"/>
  <c r="BD365" i="7"/>
  <c r="BH365" i="7"/>
  <c r="BL365" i="7"/>
  <c r="BP365" i="7"/>
  <c r="BT365" i="7"/>
  <c r="E83" i="3"/>
  <c r="CL257" i="7" s="1"/>
  <c r="CL261" i="7" s="1"/>
  <c r="CL260" i="7" s="1"/>
  <c r="CM301" i="7"/>
  <c r="CM127" i="7"/>
  <c r="CM346" i="7"/>
  <c r="CM271" i="7"/>
  <c r="CN125" i="7"/>
  <c r="CM8" i="7"/>
  <c r="CM4" i="7" s="1"/>
  <c r="F83" i="3" s="1"/>
  <c r="CM257" i="7" s="1"/>
  <c r="CM261" i="7" s="1"/>
  <c r="CM7" i="7"/>
  <c r="A219" i="7"/>
  <c r="BQ302" i="7"/>
  <c r="AL302" i="7"/>
  <c r="AH302" i="7"/>
  <c r="AO302" i="7"/>
  <c r="AW302" i="7"/>
  <c r="AS302" i="7"/>
  <c r="T302" i="7"/>
  <c r="W302" i="7"/>
  <c r="AV302" i="7"/>
  <c r="Y302" i="7"/>
  <c r="AI302" i="7"/>
  <c r="AM302" i="7"/>
  <c r="AT302" i="7"/>
  <c r="AC302" i="7"/>
  <c r="Z302" i="7"/>
  <c r="AD302" i="7"/>
  <c r="BC302" i="7"/>
  <c r="AE302" i="7"/>
  <c r="AG302" i="7"/>
  <c r="AK302" i="7"/>
  <c r="AP302" i="7"/>
  <c r="AA302" i="7"/>
  <c r="Q302" i="7"/>
  <c r="AN302" i="7"/>
  <c r="AX302" i="7"/>
  <c r="AR302" i="7"/>
  <c r="AZ302" i="7"/>
  <c r="U302" i="7"/>
  <c r="BB302" i="7"/>
  <c r="BD302" i="7"/>
  <c r="CK302" i="7"/>
  <c r="BO302" i="7"/>
  <c r="BP302" i="7"/>
  <c r="BW302" i="7"/>
  <c r="CE302" i="7"/>
  <c r="CI302" i="7"/>
  <c r="CJ302" i="7"/>
  <c r="BT302" i="7"/>
  <c r="CH302" i="7"/>
  <c r="CA302" i="7"/>
  <c r="BU302" i="7"/>
  <c r="CG302" i="7"/>
  <c r="CL302" i="7"/>
  <c r="CF302" i="7"/>
  <c r="CM302" i="7"/>
  <c r="BZ302" i="7"/>
  <c r="BX302" i="7"/>
  <c r="BR302" i="7"/>
  <c r="BI302" i="7"/>
  <c r="BS302" i="7"/>
  <c r="CC302" i="7"/>
  <c r="BK302" i="7"/>
  <c r="BM302" i="7"/>
  <c r="BL302" i="7"/>
  <c r="CD302" i="7"/>
  <c r="CB302" i="7"/>
  <c r="BJ302" i="7"/>
  <c r="X302" i="7"/>
  <c r="AF302" i="7"/>
  <c r="AB302" i="7"/>
  <c r="AQ302" i="7"/>
  <c r="AY302" i="7"/>
  <c r="V302" i="7"/>
  <c r="AU302" i="7"/>
  <c r="AJ302" i="7"/>
  <c r="BA302" i="7"/>
  <c r="BY302" i="7"/>
  <c r="BF302" i="7"/>
  <c r="BG302" i="7"/>
  <c r="BH302" i="7"/>
  <c r="BE302" i="7"/>
  <c r="BN302" i="7"/>
  <c r="BV302" i="7"/>
  <c r="G93" i="11"/>
  <c r="F93" i="11"/>
  <c r="AB260" i="7"/>
  <c r="AB262" i="7"/>
  <c r="AO262" i="7"/>
  <c r="AO260" i="7"/>
  <c r="BA262" i="7"/>
  <c r="BA260" i="7"/>
  <c r="BM262" i="7"/>
  <c r="BM260" i="7"/>
  <c r="AE262" i="7"/>
  <c r="AE260" i="7"/>
  <c r="CK262" i="7"/>
  <c r="CK260" i="7"/>
  <c r="BB260" i="7"/>
  <c r="BB262" i="7"/>
  <c r="BX260" i="7"/>
  <c r="BX262" i="7"/>
  <c r="AU262" i="7"/>
  <c r="AU260" i="7"/>
  <c r="BC262" i="7"/>
  <c r="BC260" i="7"/>
  <c r="AR260" i="7"/>
  <c r="AR262" i="7"/>
  <c r="BN260" i="7"/>
  <c r="BN262" i="7"/>
  <c r="BP260" i="7"/>
  <c r="BP262" i="7"/>
  <c r="AS262" i="7"/>
  <c r="AS260" i="7"/>
  <c r="BJ260" i="7"/>
  <c r="BJ262" i="7"/>
  <c r="CA262" i="7"/>
  <c r="CA260" i="7"/>
  <c r="CL262" i="7"/>
  <c r="AT260" i="7"/>
  <c r="AT262" i="7"/>
  <c r="AJ260" i="7"/>
  <c r="AJ262" i="7"/>
  <c r="CC262" i="7"/>
  <c r="CC260" i="7"/>
  <c r="BH260" i="7"/>
  <c r="BH262" i="7"/>
  <c r="BS262" i="7"/>
  <c r="BS260" i="7"/>
  <c r="BR260" i="7"/>
  <c r="BR262" i="7"/>
  <c r="CB260" i="7"/>
  <c r="CB262" i="7"/>
  <c r="CD260" i="7"/>
  <c r="CD262" i="7"/>
  <c r="CE262" i="7"/>
  <c r="CE260" i="7"/>
  <c r="BI262" i="7"/>
  <c r="BI260" i="7"/>
  <c r="AM262" i="7"/>
  <c r="AM260" i="7"/>
  <c r="AW262" i="7"/>
  <c r="AW260" i="7"/>
  <c r="Z261" i="7"/>
  <c r="M261" i="7"/>
  <c r="C93" i="11"/>
  <c r="E93" i="11"/>
  <c r="Q93" i="11"/>
  <c r="B93" i="11"/>
  <c r="D93" i="11"/>
  <c r="H93" i="11"/>
  <c r="I93" i="11"/>
  <c r="R93" i="11"/>
  <c r="A94" i="11"/>
  <c r="AN260" i="7"/>
  <c r="AN262" i="7"/>
  <c r="AC262" i="7"/>
  <c r="AC260" i="7"/>
  <c r="BL260" i="7"/>
  <c r="BL262" i="7"/>
  <c r="AZ260" i="7"/>
  <c r="AZ262" i="7"/>
  <c r="AD260" i="7"/>
  <c r="AD262" i="7"/>
  <c r="CJ260" i="7"/>
  <c r="CJ262" i="7"/>
  <c r="AP260" i="7"/>
  <c r="AP262" i="7"/>
  <c r="AQ262" i="7"/>
  <c r="AQ260" i="7"/>
  <c r="AF260" i="7"/>
  <c r="AF262" i="7"/>
  <c r="BD260" i="7"/>
  <c r="BD262" i="7"/>
  <c r="BY262" i="7"/>
  <c r="BY260" i="7"/>
  <c r="AG262" i="7"/>
  <c r="AG260" i="7"/>
  <c r="AH260" i="7"/>
  <c r="AH262" i="7"/>
  <c r="BO262" i="7"/>
  <c r="BO260" i="7"/>
  <c r="BZ260" i="7"/>
  <c r="BZ262" i="7"/>
  <c r="BE262" i="7"/>
  <c r="BE260" i="7"/>
  <c r="AL260" i="7"/>
  <c r="AL262" i="7"/>
  <c r="AI262" i="7"/>
  <c r="AI260" i="7"/>
  <c r="BF260" i="7"/>
  <c r="BF262" i="7"/>
  <c r="AK262" i="7"/>
  <c r="AK260" i="7"/>
  <c r="AV260" i="7"/>
  <c r="AV262" i="7"/>
  <c r="BG262" i="7"/>
  <c r="BG260" i="7"/>
  <c r="BQ262" i="7"/>
  <c r="BQ260" i="7"/>
  <c r="AY262" i="7"/>
  <c r="AY260" i="7"/>
  <c r="AX260" i="7"/>
  <c r="AX262" i="7"/>
  <c r="BT260" i="7"/>
  <c r="BT262" i="7"/>
  <c r="CF260" i="7"/>
  <c r="CF262" i="7"/>
  <c r="BV260" i="7"/>
  <c r="BV262" i="7"/>
  <c r="BU262" i="7"/>
  <c r="BU260" i="7"/>
  <c r="CI262" i="7"/>
  <c r="CI260" i="7"/>
  <c r="CH260" i="7"/>
  <c r="CH262" i="7"/>
  <c r="B96" i="5"/>
  <c r="BK262" i="7"/>
  <c r="BK260" i="7"/>
  <c r="CG262" i="7"/>
  <c r="CG260" i="7"/>
  <c r="BW262" i="7"/>
  <c r="BW260" i="7"/>
  <c r="O261" i="7"/>
  <c r="L261" i="7"/>
  <c r="N261" i="7"/>
  <c r="J261" i="7"/>
  <c r="CN155" i="7" l="1"/>
  <c r="CN156" i="7"/>
  <c r="CN157" i="7"/>
  <c r="CN158" i="7"/>
  <c r="CN159" i="7"/>
  <c r="CN160" i="7"/>
  <c r="CN161" i="7"/>
  <c r="CN162" i="7"/>
  <c r="CN163" i="7"/>
  <c r="CN164" i="7"/>
  <c r="CN165" i="7"/>
  <c r="CN166" i="7"/>
  <c r="CN167" i="7"/>
  <c r="CN168" i="7"/>
  <c r="CN169" i="7"/>
  <c r="CN170" i="7"/>
  <c r="CN171" i="7"/>
  <c r="CN172" i="7"/>
  <c r="CN173" i="7"/>
  <c r="CN174" i="7"/>
  <c r="CN175" i="7"/>
  <c r="CN176" i="7"/>
  <c r="CN177" i="7"/>
  <c r="CN178" i="7"/>
  <c r="CN179" i="7"/>
  <c r="CN180" i="7"/>
  <c r="CN181" i="7"/>
  <c r="CN182" i="7"/>
  <c r="CN183" i="7"/>
  <c r="CN184" i="7"/>
  <c r="CN185" i="7"/>
  <c r="CN186" i="7"/>
  <c r="CN187" i="7"/>
  <c r="CN188" i="7"/>
  <c r="CN189" i="7"/>
  <c r="CN190" i="7"/>
  <c r="CN191" i="7"/>
  <c r="CN192" i="7"/>
  <c r="CN193" i="7"/>
  <c r="CN194" i="7"/>
  <c r="CN195" i="7"/>
  <c r="CN196" i="7"/>
  <c r="CN197" i="7"/>
  <c r="CN198" i="7"/>
  <c r="CN199" i="7"/>
  <c r="CN200" i="7"/>
  <c r="J94" i="11"/>
  <c r="K94" i="11"/>
  <c r="S159" i="9"/>
  <c r="BY361" i="7"/>
  <c r="F155" i="9"/>
  <c r="CA359" i="7"/>
  <c r="I153" i="9"/>
  <c r="BZ360" i="7"/>
  <c r="G154" i="9"/>
  <c r="CC357" i="7"/>
  <c r="K151" i="9"/>
  <c r="CB358" i="7"/>
  <c r="J152" i="9"/>
  <c r="CK204" i="7"/>
  <c r="CK350" i="7" s="1"/>
  <c r="CE210" i="7"/>
  <c r="CE356" i="7" s="1"/>
  <c r="BY216" i="7"/>
  <c r="F156" i="9" s="1"/>
  <c r="BV219" i="7"/>
  <c r="BV365" i="7" s="1"/>
  <c r="BW218" i="7"/>
  <c r="BW364" i="7" s="1"/>
  <c r="CA214" i="7"/>
  <c r="BX217" i="7"/>
  <c r="BZ215" i="7"/>
  <c r="CB213" i="7"/>
  <c r="CF209" i="7"/>
  <c r="CF355" i="7" s="1"/>
  <c r="CH207" i="7"/>
  <c r="CH353" i="7" s="1"/>
  <c r="CG208" i="7"/>
  <c r="CG354" i="7" s="1"/>
  <c r="CJ205" i="7"/>
  <c r="CJ351" i="7" s="1"/>
  <c r="CL203" i="7"/>
  <c r="CL349" i="7" s="1"/>
  <c r="CM202" i="7"/>
  <c r="CM348" i="7" s="1"/>
  <c r="CN201" i="7"/>
  <c r="CN347" i="7" s="1"/>
  <c r="CI206" i="7"/>
  <c r="CI352" i="7" s="1"/>
  <c r="CC212" i="7"/>
  <c r="CD211" i="7"/>
  <c r="CD357" i="7" s="1"/>
  <c r="BX362" i="7"/>
  <c r="E78" i="3"/>
  <c r="CM273" i="7"/>
  <c r="DA126" i="6"/>
  <c r="F12" i="2" s="1"/>
  <c r="AE365" i="7"/>
  <c r="H159" i="9"/>
  <c r="F365" i="7"/>
  <c r="D365" i="7"/>
  <c r="L365" i="7"/>
  <c r="S365" i="7"/>
  <c r="R365" i="7"/>
  <c r="CM260" i="7"/>
  <c r="CM262" i="7"/>
  <c r="A220" i="7"/>
  <c r="C221" i="7" s="1"/>
  <c r="C220" i="7"/>
  <c r="BU220" i="7" s="1"/>
  <c r="CN301" i="7"/>
  <c r="CN302" i="7"/>
  <c r="CN127" i="7"/>
  <c r="CN346" i="7"/>
  <c r="CN8" i="7"/>
  <c r="CN4" i="7" s="1"/>
  <c r="CN271" i="7"/>
  <c r="CO125" i="7"/>
  <c r="CN7" i="7"/>
  <c r="H77" i="3"/>
  <c r="G77" i="3"/>
  <c r="A221" i="7"/>
  <c r="BV303" i="7"/>
  <c r="BE303" i="7"/>
  <c r="BF303" i="7"/>
  <c r="BA303" i="7"/>
  <c r="AJ303" i="7"/>
  <c r="AU303" i="7"/>
  <c r="V303" i="7"/>
  <c r="AY303" i="7"/>
  <c r="AQ303" i="7"/>
  <c r="AB303" i="7"/>
  <c r="AF303" i="7"/>
  <c r="X303" i="7"/>
  <c r="CN303" i="7"/>
  <c r="BL303" i="7"/>
  <c r="BM303" i="7"/>
  <c r="BR303" i="7"/>
  <c r="BX303" i="7"/>
  <c r="CM303" i="7"/>
  <c r="CL303" i="7"/>
  <c r="CH303" i="7"/>
  <c r="BT303" i="7"/>
  <c r="CJ303" i="7"/>
  <c r="CI303" i="7"/>
  <c r="BP303" i="7"/>
  <c r="BO303" i="7"/>
  <c r="BD303" i="7"/>
  <c r="BB303" i="7"/>
  <c r="U303" i="7"/>
  <c r="AZ303" i="7"/>
  <c r="AR303" i="7"/>
  <c r="AX303" i="7"/>
  <c r="AN303" i="7"/>
  <c r="Q303" i="7"/>
  <c r="AA303" i="7"/>
  <c r="AP303" i="7"/>
  <c r="AK303" i="7"/>
  <c r="AG303" i="7"/>
  <c r="AE303" i="7"/>
  <c r="BC303" i="7"/>
  <c r="AD303" i="7"/>
  <c r="Z303" i="7"/>
  <c r="AC303" i="7"/>
  <c r="AT303" i="7"/>
  <c r="AM303" i="7"/>
  <c r="AI303" i="7"/>
  <c r="Y303" i="7"/>
  <c r="AV303" i="7"/>
  <c r="W303" i="7"/>
  <c r="T303" i="7"/>
  <c r="AS303" i="7"/>
  <c r="AW303" i="7"/>
  <c r="AO303" i="7"/>
  <c r="AH303" i="7"/>
  <c r="AL303" i="7"/>
  <c r="BN303" i="7"/>
  <c r="BH303" i="7"/>
  <c r="BG303" i="7"/>
  <c r="BY303" i="7"/>
  <c r="BJ303" i="7"/>
  <c r="CB303" i="7"/>
  <c r="CD303" i="7"/>
  <c r="BK303" i="7"/>
  <c r="CC303" i="7"/>
  <c r="BS303" i="7"/>
  <c r="BI303" i="7"/>
  <c r="BZ303" i="7"/>
  <c r="CF303" i="7"/>
  <c r="CG303" i="7"/>
  <c r="BU303" i="7"/>
  <c r="CA303" i="7"/>
  <c r="CE303" i="7"/>
  <c r="BW303" i="7"/>
  <c r="CK303" i="7"/>
  <c r="BQ303" i="7"/>
  <c r="G94" i="11"/>
  <c r="F94" i="11"/>
  <c r="B97" i="5"/>
  <c r="J260" i="7"/>
  <c r="J262" i="7"/>
  <c r="N260" i="7"/>
  <c r="N262" i="7"/>
  <c r="L260" i="7"/>
  <c r="L262" i="7"/>
  <c r="O262" i="7"/>
  <c r="O260" i="7"/>
  <c r="B94" i="11"/>
  <c r="D94" i="11"/>
  <c r="H94" i="11"/>
  <c r="I94" i="11"/>
  <c r="R94" i="11"/>
  <c r="A95" i="11"/>
  <c r="C94" i="11"/>
  <c r="E94" i="11"/>
  <c r="Q94" i="11"/>
  <c r="M262" i="7"/>
  <c r="M260" i="7"/>
  <c r="Z260" i="7"/>
  <c r="Z262" i="7"/>
  <c r="J95" i="11" l="1"/>
  <c r="K95" i="11"/>
  <c r="CO155" i="7"/>
  <c r="CO156" i="7"/>
  <c r="CO157" i="7"/>
  <c r="CO158" i="7"/>
  <c r="CO159" i="7"/>
  <c r="CO160" i="7"/>
  <c r="CO161" i="7"/>
  <c r="CO162" i="7"/>
  <c r="CO163" i="7"/>
  <c r="CO164" i="7"/>
  <c r="CO165" i="7"/>
  <c r="CO166" i="7"/>
  <c r="CO167" i="7"/>
  <c r="CO168" i="7"/>
  <c r="CO169" i="7"/>
  <c r="CO170" i="7"/>
  <c r="CO171" i="7"/>
  <c r="CO172" i="7"/>
  <c r="CO173" i="7"/>
  <c r="CO174" i="7"/>
  <c r="CO175" i="7"/>
  <c r="CO176" i="7"/>
  <c r="CO177" i="7"/>
  <c r="CO178" i="7"/>
  <c r="CO179" i="7"/>
  <c r="CO180" i="7"/>
  <c r="CO181" i="7"/>
  <c r="CO182" i="7"/>
  <c r="CO183" i="7"/>
  <c r="CO184" i="7"/>
  <c r="CO185" i="7"/>
  <c r="CO186" i="7"/>
  <c r="CO187" i="7"/>
  <c r="CO188" i="7"/>
  <c r="CO189" i="7"/>
  <c r="CO190" i="7"/>
  <c r="CO191" i="7"/>
  <c r="CO192" i="7"/>
  <c r="CO193" i="7"/>
  <c r="CO194" i="7"/>
  <c r="CO195" i="7"/>
  <c r="CO196" i="7"/>
  <c r="CO197" i="7"/>
  <c r="CO198" i="7"/>
  <c r="CO199" i="7"/>
  <c r="CO200" i="7"/>
  <c r="CC358" i="7"/>
  <c r="K152" i="9"/>
  <c r="BZ361" i="7"/>
  <c r="G155" i="9"/>
  <c r="CA360" i="7"/>
  <c r="I154" i="9"/>
  <c r="CB359" i="7"/>
  <c r="J153" i="9"/>
  <c r="BX363" i="7"/>
  <c r="E157" i="9"/>
  <c r="D161" i="10"/>
  <c r="D221" i="7"/>
  <c r="AR221" i="7"/>
  <c r="Y221" i="7"/>
  <c r="Q221" i="7"/>
  <c r="AO221" i="7"/>
  <c r="U221" i="7"/>
  <c r="AC221" i="7"/>
  <c r="AK221" i="7"/>
  <c r="AS221" i="7"/>
  <c r="AW221" i="7"/>
  <c r="F221" i="7"/>
  <c r="N221" i="7"/>
  <c r="V221" i="7"/>
  <c r="H221" i="7"/>
  <c r="L221" i="7"/>
  <c r="P221" i="7"/>
  <c r="X221" i="7"/>
  <c r="AB221" i="7"/>
  <c r="AF221" i="7"/>
  <c r="AL221" i="7"/>
  <c r="AP221" i="7"/>
  <c r="AT221" i="7"/>
  <c r="AX221" i="7"/>
  <c r="G221" i="7"/>
  <c r="K221" i="7"/>
  <c r="O221" i="7"/>
  <c r="S221" i="7"/>
  <c r="S161" i="9" s="1"/>
  <c r="W221" i="7"/>
  <c r="AA221" i="7"/>
  <c r="AE221" i="7"/>
  <c r="AI221" i="7"/>
  <c r="AM221" i="7"/>
  <c r="AQ221" i="7"/>
  <c r="AU221" i="7"/>
  <c r="AY221" i="7"/>
  <c r="J221" i="7"/>
  <c r="R221" i="7"/>
  <c r="AD221" i="7"/>
  <c r="T221" i="7"/>
  <c r="AH221" i="7"/>
  <c r="AN221" i="7"/>
  <c r="AV221" i="7"/>
  <c r="I221" i="7"/>
  <c r="Z221" i="7"/>
  <c r="M221" i="7"/>
  <c r="AG221" i="7"/>
  <c r="E221" i="7"/>
  <c r="AJ221" i="7"/>
  <c r="AZ221" i="7"/>
  <c r="BA221" i="7"/>
  <c r="BB221" i="7"/>
  <c r="BC221" i="7"/>
  <c r="BD221" i="7"/>
  <c r="BE221" i="7"/>
  <c r="BF221" i="7"/>
  <c r="BG221" i="7"/>
  <c r="BH221" i="7"/>
  <c r="BI221" i="7"/>
  <c r="BJ221" i="7"/>
  <c r="BK221" i="7"/>
  <c r="BL221" i="7"/>
  <c r="BM221" i="7"/>
  <c r="BN221" i="7"/>
  <c r="BO221" i="7"/>
  <c r="BP221" i="7"/>
  <c r="BQ221" i="7"/>
  <c r="BR221" i="7"/>
  <c r="BS221" i="7"/>
  <c r="D160" i="10"/>
  <c r="D220" i="7"/>
  <c r="AJ220" i="7"/>
  <c r="E220" i="7"/>
  <c r="AG220" i="7"/>
  <c r="M220" i="7"/>
  <c r="Z220" i="7"/>
  <c r="I220" i="7"/>
  <c r="AV220" i="7"/>
  <c r="AN220" i="7"/>
  <c r="AH220" i="7"/>
  <c r="T220" i="7"/>
  <c r="AD220" i="7"/>
  <c r="R220" i="7"/>
  <c r="J220" i="7"/>
  <c r="AY220" i="7"/>
  <c r="AU220" i="7"/>
  <c r="AQ220" i="7"/>
  <c r="AM220" i="7"/>
  <c r="AI220" i="7"/>
  <c r="AE220" i="7"/>
  <c r="AA220" i="7"/>
  <c r="W220" i="7"/>
  <c r="S220" i="7"/>
  <c r="O220" i="7"/>
  <c r="K220" i="7"/>
  <c r="G220" i="7"/>
  <c r="AX220" i="7"/>
  <c r="AT220" i="7"/>
  <c r="AP220" i="7"/>
  <c r="AL220" i="7"/>
  <c r="AF220" i="7"/>
  <c r="AB220" i="7"/>
  <c r="X220" i="7"/>
  <c r="P220" i="7"/>
  <c r="L220" i="7"/>
  <c r="H220" i="7"/>
  <c r="V220" i="7"/>
  <c r="N220" i="7"/>
  <c r="F220" i="7"/>
  <c r="AW220" i="7"/>
  <c r="AS220" i="7"/>
  <c r="AK220" i="7"/>
  <c r="AC220" i="7"/>
  <c r="U220" i="7"/>
  <c r="U366" i="7" s="1"/>
  <c r="AO220" i="7"/>
  <c r="Q220" i="7"/>
  <c r="Y220" i="7"/>
  <c r="AR220" i="7"/>
  <c r="AZ220" i="7"/>
  <c r="BA220" i="7"/>
  <c r="BA366" i="7" s="1"/>
  <c r="BB220" i="7"/>
  <c r="BC220" i="7"/>
  <c r="BC366" i="7" s="1"/>
  <c r="BD220" i="7"/>
  <c r="BE220" i="7"/>
  <c r="BF220" i="7"/>
  <c r="BG220" i="7"/>
  <c r="BH220" i="7"/>
  <c r="BI220" i="7"/>
  <c r="BI366" i="7" s="1"/>
  <c r="BJ220" i="7"/>
  <c r="BK220" i="7"/>
  <c r="BK366" i="7" s="1"/>
  <c r="BL220" i="7"/>
  <c r="BM220" i="7"/>
  <c r="BN220" i="7"/>
  <c r="BO220" i="7"/>
  <c r="BP220" i="7"/>
  <c r="BQ220" i="7"/>
  <c r="BQ366" i="7" s="1"/>
  <c r="BR220" i="7"/>
  <c r="BS220" i="7"/>
  <c r="BS366" i="7" s="1"/>
  <c r="BT220" i="7"/>
  <c r="BT221" i="7"/>
  <c r="CD212" i="7"/>
  <c r="CD358" i="7" s="1"/>
  <c r="CC213" i="7"/>
  <c r="CI207" i="7"/>
  <c r="CI353" i="7" s="1"/>
  <c r="CO201" i="7"/>
  <c r="CN202" i="7"/>
  <c r="CN348" i="7" s="1"/>
  <c r="CM203" i="7"/>
  <c r="CM349" i="7" s="1"/>
  <c r="CL204" i="7"/>
  <c r="CL350" i="7" s="1"/>
  <c r="CJ206" i="7"/>
  <c r="CJ352" i="7" s="1"/>
  <c r="CG209" i="7"/>
  <c r="CG355" i="7" s="1"/>
  <c r="CH208" i="7"/>
  <c r="CH354" i="7" s="1"/>
  <c r="CF210" i="7"/>
  <c r="CF356" i="7" s="1"/>
  <c r="CB214" i="7"/>
  <c r="BZ216" i="7"/>
  <c r="G156" i="9" s="1"/>
  <c r="BX218" i="7"/>
  <c r="CA215" i="7"/>
  <c r="BW219" i="7"/>
  <c r="BW365" i="7" s="1"/>
  <c r="BV220" i="7"/>
  <c r="BV366" i="7" s="1"/>
  <c r="BU221" i="7"/>
  <c r="BU367" i="7" s="1"/>
  <c r="BY217" i="7"/>
  <c r="CE211" i="7"/>
  <c r="CE357" i="7" s="1"/>
  <c r="CK205" i="7"/>
  <c r="CK351" i="7" s="1"/>
  <c r="BY362" i="7"/>
  <c r="CN273" i="7"/>
  <c r="DB126" i="6"/>
  <c r="G12" i="2" s="1"/>
  <c r="F78" i="3"/>
  <c r="C101" i="7"/>
  <c r="D161" i="9"/>
  <c r="R161" i="9" s="1"/>
  <c r="CV221" i="7"/>
  <c r="CV367" i="7" s="1"/>
  <c r="C367" i="7"/>
  <c r="D160" i="9"/>
  <c r="R160" i="9" s="1"/>
  <c r="CV220" i="7"/>
  <c r="CV366" i="7" s="1"/>
  <c r="C366" i="7"/>
  <c r="C100" i="7"/>
  <c r="H366" i="7"/>
  <c r="P366" i="7"/>
  <c r="T366" i="7"/>
  <c r="X366" i="7"/>
  <c r="AB366" i="7"/>
  <c r="AF366" i="7"/>
  <c r="AJ366" i="7"/>
  <c r="AN366" i="7"/>
  <c r="AR366" i="7"/>
  <c r="AV366" i="7"/>
  <c r="AZ366" i="7"/>
  <c r="BD366" i="7"/>
  <c r="BH366" i="7"/>
  <c r="BL366" i="7"/>
  <c r="J366" i="7"/>
  <c r="N366" i="7"/>
  <c r="V366" i="7"/>
  <c r="Z366" i="7"/>
  <c r="AD366" i="7"/>
  <c r="AH366" i="7"/>
  <c r="AL366" i="7"/>
  <c r="AP366" i="7"/>
  <c r="AT366" i="7"/>
  <c r="AX366" i="7"/>
  <c r="BB366" i="7"/>
  <c r="BF366" i="7"/>
  <c r="BJ366" i="7"/>
  <c r="BN366" i="7"/>
  <c r="BR366" i="7"/>
  <c r="E366" i="7"/>
  <c r="I366" i="7"/>
  <c r="M366" i="7"/>
  <c r="Q366" i="7"/>
  <c r="Y366" i="7"/>
  <c r="AC366" i="7"/>
  <c r="AG366" i="7"/>
  <c r="AK366" i="7"/>
  <c r="AO366" i="7"/>
  <c r="AS366" i="7"/>
  <c r="AW366" i="7"/>
  <c r="BE366" i="7"/>
  <c r="BM366" i="7"/>
  <c r="BU366" i="7"/>
  <c r="BP366" i="7"/>
  <c r="BT366" i="7"/>
  <c r="G366" i="7"/>
  <c r="K366" i="7"/>
  <c r="O366" i="7"/>
  <c r="W366" i="7"/>
  <c r="AA366" i="7"/>
  <c r="AI366" i="7"/>
  <c r="AM366" i="7"/>
  <c r="AQ366" i="7"/>
  <c r="AU366" i="7"/>
  <c r="AY366" i="7"/>
  <c r="BG366" i="7"/>
  <c r="BO366" i="7"/>
  <c r="G83" i="3"/>
  <c r="CN257" i="7" s="1"/>
  <c r="CN261" i="7" s="1"/>
  <c r="CO301" i="7"/>
  <c r="CO302" i="7"/>
  <c r="CO303" i="7"/>
  <c r="CO127" i="7"/>
  <c r="CO346" i="7"/>
  <c r="CO347" i="7"/>
  <c r="CO271" i="7"/>
  <c r="CP125" i="7"/>
  <c r="CO8" i="7"/>
  <c r="CO4" i="7" s="1"/>
  <c r="H83" i="3" s="1"/>
  <c r="CO257" i="7" s="1"/>
  <c r="CO261" i="7" s="1"/>
  <c r="CO7" i="7"/>
  <c r="A222" i="7"/>
  <c r="C222" i="7"/>
  <c r="BT222" i="7" s="1"/>
  <c r="E367" i="7"/>
  <c r="G367" i="7"/>
  <c r="I367" i="7"/>
  <c r="K367" i="7"/>
  <c r="M367" i="7"/>
  <c r="O367" i="7"/>
  <c r="Q367" i="7"/>
  <c r="U367" i="7"/>
  <c r="W367" i="7"/>
  <c r="Y367" i="7"/>
  <c r="AA367" i="7"/>
  <c r="AC367" i="7"/>
  <c r="AG367" i="7"/>
  <c r="AI367" i="7"/>
  <c r="AK367" i="7"/>
  <c r="AM367" i="7"/>
  <c r="AO367" i="7"/>
  <c r="AQ367" i="7"/>
  <c r="AS367" i="7"/>
  <c r="AU367" i="7"/>
  <c r="AW367" i="7"/>
  <c r="AY367" i="7"/>
  <c r="BA367" i="7"/>
  <c r="BC367" i="7"/>
  <c r="BE367" i="7"/>
  <c r="BG367" i="7"/>
  <c r="BI367" i="7"/>
  <c r="BK367" i="7"/>
  <c r="BM367" i="7"/>
  <c r="BO367" i="7"/>
  <c r="BQ367" i="7"/>
  <c r="BS367" i="7"/>
  <c r="H367" i="7"/>
  <c r="J367" i="7"/>
  <c r="N367" i="7"/>
  <c r="P367" i="7"/>
  <c r="T367" i="7"/>
  <c r="V367" i="7"/>
  <c r="X367" i="7"/>
  <c r="Z367" i="7"/>
  <c r="AB367" i="7"/>
  <c r="AD367" i="7"/>
  <c r="AF367" i="7"/>
  <c r="AH367" i="7"/>
  <c r="AJ367" i="7"/>
  <c r="AL367" i="7"/>
  <c r="AN367" i="7"/>
  <c r="AP367" i="7"/>
  <c r="AR367" i="7"/>
  <c r="AT367" i="7"/>
  <c r="AV367" i="7"/>
  <c r="AX367" i="7"/>
  <c r="AZ367" i="7"/>
  <c r="BB367" i="7"/>
  <c r="BD367" i="7"/>
  <c r="BF367" i="7"/>
  <c r="BH367" i="7"/>
  <c r="BJ367" i="7"/>
  <c r="BL367" i="7"/>
  <c r="BN367" i="7"/>
  <c r="BP367" i="7"/>
  <c r="BR367" i="7"/>
  <c r="BT367" i="7"/>
  <c r="BQ304" i="7"/>
  <c r="CE304" i="7"/>
  <c r="CA304" i="7"/>
  <c r="CF304" i="7"/>
  <c r="BZ304" i="7"/>
  <c r="BI304" i="7"/>
  <c r="CD304" i="7"/>
  <c r="CB304" i="7"/>
  <c r="BJ304" i="7"/>
  <c r="BY304" i="7"/>
  <c r="BG304" i="7"/>
  <c r="BO304" i="7"/>
  <c r="BP304" i="7"/>
  <c r="CJ304" i="7"/>
  <c r="BT304" i="7"/>
  <c r="CL304" i="7"/>
  <c r="BR304" i="7"/>
  <c r="BM304" i="7"/>
  <c r="CN304" i="7"/>
  <c r="BV304" i="7"/>
  <c r="CK304" i="7"/>
  <c r="BW304" i="7"/>
  <c r="BU304" i="7"/>
  <c r="CG304" i="7"/>
  <c r="BS304" i="7"/>
  <c r="CC304" i="7"/>
  <c r="BK304" i="7"/>
  <c r="BH304" i="7"/>
  <c r="BN304" i="7"/>
  <c r="AL304" i="7"/>
  <c r="AH304" i="7"/>
  <c r="AO304" i="7"/>
  <c r="AW304" i="7"/>
  <c r="AS304" i="7"/>
  <c r="T304" i="7"/>
  <c r="W304" i="7"/>
  <c r="AV304" i="7"/>
  <c r="Y304" i="7"/>
  <c r="AI304" i="7"/>
  <c r="AM304" i="7"/>
  <c r="AT304" i="7"/>
  <c r="AC304" i="7"/>
  <c r="Z304" i="7"/>
  <c r="AD304" i="7"/>
  <c r="BC304" i="7"/>
  <c r="AE304" i="7"/>
  <c r="AG304" i="7"/>
  <c r="AK304" i="7"/>
  <c r="AP304" i="7"/>
  <c r="AA304" i="7"/>
  <c r="Q304" i="7"/>
  <c r="AN304" i="7"/>
  <c r="AX304" i="7"/>
  <c r="AR304" i="7"/>
  <c r="AZ304" i="7"/>
  <c r="U304" i="7"/>
  <c r="CO304" i="7"/>
  <c r="BB304" i="7"/>
  <c r="BD304" i="7"/>
  <c r="CI304" i="7"/>
  <c r="CH304" i="7"/>
  <c r="CM304" i="7"/>
  <c r="BX304" i="7"/>
  <c r="BL304" i="7"/>
  <c r="X304" i="7"/>
  <c r="AF304" i="7"/>
  <c r="AB304" i="7"/>
  <c r="AQ304" i="7"/>
  <c r="AY304" i="7"/>
  <c r="V304" i="7"/>
  <c r="AU304" i="7"/>
  <c r="AJ304" i="7"/>
  <c r="BA304" i="7"/>
  <c r="BF304" i="7"/>
  <c r="BE304" i="7"/>
  <c r="G95" i="11"/>
  <c r="F95" i="11"/>
  <c r="B98" i="5"/>
  <c r="C95" i="11"/>
  <c r="E95" i="11"/>
  <c r="Q95" i="11"/>
  <c r="B95" i="11"/>
  <c r="D95" i="11"/>
  <c r="H95" i="11"/>
  <c r="I95" i="11"/>
  <c r="R95" i="11"/>
  <c r="A96" i="11"/>
  <c r="J96" i="11" l="1"/>
  <c r="K96" i="11"/>
  <c r="CP155" i="7"/>
  <c r="CP156" i="7"/>
  <c r="CP157" i="7"/>
  <c r="CP158" i="7"/>
  <c r="CP159" i="7"/>
  <c r="CP160" i="7"/>
  <c r="CP161" i="7"/>
  <c r="CP162" i="7"/>
  <c r="CP163" i="7"/>
  <c r="CP164" i="7"/>
  <c r="CP165" i="7"/>
  <c r="CP166" i="7"/>
  <c r="CP167" i="7"/>
  <c r="CP168" i="7"/>
  <c r="CP169" i="7"/>
  <c r="CP170" i="7"/>
  <c r="CP171" i="7"/>
  <c r="CP172" i="7"/>
  <c r="CP173" i="7"/>
  <c r="CP174" i="7"/>
  <c r="CP175" i="7"/>
  <c r="CP176" i="7"/>
  <c r="CP177" i="7"/>
  <c r="CP178" i="7"/>
  <c r="CP179" i="7"/>
  <c r="CP180" i="7"/>
  <c r="CP181" i="7"/>
  <c r="CP182" i="7"/>
  <c r="CP183" i="7"/>
  <c r="CP184" i="7"/>
  <c r="CP185" i="7"/>
  <c r="CP186" i="7"/>
  <c r="CP187" i="7"/>
  <c r="CP188" i="7"/>
  <c r="CP189" i="7"/>
  <c r="CP190" i="7"/>
  <c r="CP191" i="7"/>
  <c r="CP192" i="7"/>
  <c r="CP193" i="7"/>
  <c r="CP194" i="7"/>
  <c r="CP195" i="7"/>
  <c r="CP196" i="7"/>
  <c r="CP197" i="7"/>
  <c r="CP198" i="7"/>
  <c r="CP199" i="7"/>
  <c r="CP200" i="7"/>
  <c r="BX364" i="7"/>
  <c r="E158" i="9"/>
  <c r="CB360" i="7"/>
  <c r="J154" i="9"/>
  <c r="BY363" i="7"/>
  <c r="F157" i="9"/>
  <c r="CA361" i="7"/>
  <c r="I155" i="9"/>
  <c r="CC359" i="7"/>
  <c r="K153" i="9"/>
  <c r="S160" i="9"/>
  <c r="D162" i="10"/>
  <c r="D222" i="7"/>
  <c r="AJ222" i="7"/>
  <c r="E222" i="7"/>
  <c r="AG222" i="7"/>
  <c r="M222" i="7"/>
  <c r="Z222" i="7"/>
  <c r="I222" i="7"/>
  <c r="AV222" i="7"/>
  <c r="AV368" i="7" s="1"/>
  <c r="AN222" i="7"/>
  <c r="AH222" i="7"/>
  <c r="T222" i="7"/>
  <c r="AD222" i="7"/>
  <c r="R222" i="7"/>
  <c r="J222" i="7"/>
  <c r="AY222" i="7"/>
  <c r="AU222" i="7"/>
  <c r="AQ222" i="7"/>
  <c r="AM222" i="7"/>
  <c r="AI222" i="7"/>
  <c r="AE222" i="7"/>
  <c r="AA222" i="7"/>
  <c r="W222" i="7"/>
  <c r="S222" i="7"/>
  <c r="S162" i="9" s="1"/>
  <c r="O222" i="7"/>
  <c r="K222" i="7"/>
  <c r="G222" i="7"/>
  <c r="AX222" i="7"/>
  <c r="AT222" i="7"/>
  <c r="AT368" i="7" s="1"/>
  <c r="AP222" i="7"/>
  <c r="AL222" i="7"/>
  <c r="AF222" i="7"/>
  <c r="AB222" i="7"/>
  <c r="X222" i="7"/>
  <c r="P222" i="7"/>
  <c r="L222" i="7"/>
  <c r="H222" i="7"/>
  <c r="V222" i="7"/>
  <c r="N222" i="7"/>
  <c r="F222" i="7"/>
  <c r="AW222" i="7"/>
  <c r="AS222" i="7"/>
  <c r="AK222" i="7"/>
  <c r="AC222" i="7"/>
  <c r="U222" i="7"/>
  <c r="U368" i="7" s="1"/>
  <c r="AO222" i="7"/>
  <c r="Q222" i="7"/>
  <c r="Y222" i="7"/>
  <c r="AR222" i="7"/>
  <c r="AZ222" i="7"/>
  <c r="BA222" i="7"/>
  <c r="BB222" i="7"/>
  <c r="BC222" i="7"/>
  <c r="BC368" i="7" s="1"/>
  <c r="BD222" i="7"/>
  <c r="BE222" i="7"/>
  <c r="BF222" i="7"/>
  <c r="BG222" i="7"/>
  <c r="BH222" i="7"/>
  <c r="BI222" i="7"/>
  <c r="BJ222" i="7"/>
  <c r="BK222" i="7"/>
  <c r="BK368" i="7" s="1"/>
  <c r="BL222" i="7"/>
  <c r="BM222" i="7"/>
  <c r="BN222" i="7"/>
  <c r="BO222" i="7"/>
  <c r="BP222" i="7"/>
  <c r="BQ222" i="7"/>
  <c r="BR222" i="7"/>
  <c r="BS222" i="7"/>
  <c r="BS368" i="7" s="1"/>
  <c r="CK206" i="7"/>
  <c r="CK352" i="7" s="1"/>
  <c r="CE212" i="7"/>
  <c r="CE358" i="7" s="1"/>
  <c r="BY218" i="7"/>
  <c r="BU222" i="7"/>
  <c r="BV221" i="7"/>
  <c r="BV367" i="7" s="1"/>
  <c r="BW220" i="7"/>
  <c r="BW366" i="7" s="1"/>
  <c r="CA216" i="7"/>
  <c r="I156" i="9" s="1"/>
  <c r="BX219" i="7"/>
  <c r="BZ217" i="7"/>
  <c r="CB215" i="7"/>
  <c r="CF211" i="7"/>
  <c r="CF357" i="7" s="1"/>
  <c r="CH209" i="7"/>
  <c r="CH355" i="7" s="1"/>
  <c r="CG210" i="7"/>
  <c r="CG356" i="7" s="1"/>
  <c r="CJ207" i="7"/>
  <c r="CJ353" i="7" s="1"/>
  <c r="CL205" i="7"/>
  <c r="CL351" i="7" s="1"/>
  <c r="CM204" i="7"/>
  <c r="CM350" i="7" s="1"/>
  <c r="CN203" i="7"/>
  <c r="CN349" i="7" s="1"/>
  <c r="CP201" i="7"/>
  <c r="CP347" i="7" s="1"/>
  <c r="CO202" i="7"/>
  <c r="CO348" i="7" s="1"/>
  <c r="CI208" i="7"/>
  <c r="CI354" i="7" s="1"/>
  <c r="CC214" i="7"/>
  <c r="CD213" i="7"/>
  <c r="CD359" i="7" s="1"/>
  <c r="BZ362" i="7"/>
  <c r="CO273" i="7"/>
  <c r="DC126" i="6"/>
  <c r="H12" i="2" s="1"/>
  <c r="G78" i="3"/>
  <c r="R367" i="7"/>
  <c r="F367" i="7"/>
  <c r="AE367" i="7"/>
  <c r="H161" i="9"/>
  <c r="S367" i="7"/>
  <c r="C102" i="7"/>
  <c r="D162" i="9"/>
  <c r="R162" i="9" s="1"/>
  <c r="CV222" i="7"/>
  <c r="CV368" i="7" s="1"/>
  <c r="C368" i="7"/>
  <c r="AE366" i="7"/>
  <c r="H160" i="9"/>
  <c r="R366" i="7"/>
  <c r="D367" i="7"/>
  <c r="L367" i="7"/>
  <c r="S366" i="7"/>
  <c r="D366" i="7"/>
  <c r="F366" i="7"/>
  <c r="L366" i="7"/>
  <c r="CP301" i="7"/>
  <c r="CP302" i="7"/>
  <c r="CP303" i="7"/>
  <c r="CP304" i="7"/>
  <c r="CP127" i="7"/>
  <c r="CP346" i="7"/>
  <c r="CP8" i="7"/>
  <c r="CP4" i="7" s="1"/>
  <c r="CP271" i="7"/>
  <c r="CQ125" i="7"/>
  <c r="CP7" i="7"/>
  <c r="I77" i="3"/>
  <c r="CN262" i="7"/>
  <c r="CN260" i="7"/>
  <c r="CO262" i="7"/>
  <c r="CO260" i="7"/>
  <c r="I83" i="3"/>
  <c r="CP257" i="7" s="1"/>
  <c r="CP261" i="7" s="1"/>
  <c r="H368" i="7"/>
  <c r="J368" i="7"/>
  <c r="N368" i="7"/>
  <c r="P368" i="7"/>
  <c r="T368" i="7"/>
  <c r="V368" i="7"/>
  <c r="X368" i="7"/>
  <c r="Z368" i="7"/>
  <c r="AB368" i="7"/>
  <c r="AD368" i="7"/>
  <c r="AF368" i="7"/>
  <c r="AH368" i="7"/>
  <c r="AJ368" i="7"/>
  <c r="AL368" i="7"/>
  <c r="AN368" i="7"/>
  <c r="AP368" i="7"/>
  <c r="AR368" i="7"/>
  <c r="AX368" i="7"/>
  <c r="AZ368" i="7"/>
  <c r="BB368" i="7"/>
  <c r="BD368" i="7"/>
  <c r="BF368" i="7"/>
  <c r="BH368" i="7"/>
  <c r="BJ368" i="7"/>
  <c r="BL368" i="7"/>
  <c r="BN368" i="7"/>
  <c r="BP368" i="7"/>
  <c r="BR368" i="7"/>
  <c r="BT368" i="7"/>
  <c r="E368" i="7"/>
  <c r="G368" i="7"/>
  <c r="I368" i="7"/>
  <c r="K368" i="7"/>
  <c r="M368" i="7"/>
  <c r="O368" i="7"/>
  <c r="Q368" i="7"/>
  <c r="W368" i="7"/>
  <c r="Y368" i="7"/>
  <c r="AA368" i="7"/>
  <c r="AC368" i="7"/>
  <c r="AG368" i="7"/>
  <c r="AI368" i="7"/>
  <c r="AK368" i="7"/>
  <c r="AM368" i="7"/>
  <c r="AO368" i="7"/>
  <c r="AQ368" i="7"/>
  <c r="AS368" i="7"/>
  <c r="AU368" i="7"/>
  <c r="AW368" i="7"/>
  <c r="AY368" i="7"/>
  <c r="BA368" i="7"/>
  <c r="BE368" i="7"/>
  <c r="BG368" i="7"/>
  <c r="BI368" i="7"/>
  <c r="BM368" i="7"/>
  <c r="BO368" i="7"/>
  <c r="BQ368" i="7"/>
  <c r="BU368" i="7"/>
  <c r="A223" i="7"/>
  <c r="C223" i="7"/>
  <c r="BT223" i="7" s="1"/>
  <c r="BF305" i="7"/>
  <c r="BL305" i="7"/>
  <c r="BX305" i="7"/>
  <c r="CM305" i="7"/>
  <c r="CI305" i="7"/>
  <c r="BN305" i="7"/>
  <c r="BK305" i="7"/>
  <c r="CG305" i="7"/>
  <c r="CN305" i="7"/>
  <c r="CL305" i="7"/>
  <c r="BO305" i="7"/>
  <c r="BY305" i="7"/>
  <c r="CD305" i="7"/>
  <c r="BI305" i="7"/>
  <c r="BZ305" i="7"/>
  <c r="CA305" i="7"/>
  <c r="CE305" i="7"/>
  <c r="BQ305" i="7"/>
  <c r="BE305" i="7"/>
  <c r="BA305" i="7"/>
  <c r="AJ305" i="7"/>
  <c r="AU305" i="7"/>
  <c r="V305" i="7"/>
  <c r="AY305" i="7"/>
  <c r="AQ305" i="7"/>
  <c r="AB305" i="7"/>
  <c r="AF305" i="7"/>
  <c r="X305" i="7"/>
  <c r="CH305" i="7"/>
  <c r="BD305" i="7"/>
  <c r="BB305" i="7"/>
  <c r="CO305" i="7"/>
  <c r="U305" i="7"/>
  <c r="AZ305" i="7"/>
  <c r="AR305" i="7"/>
  <c r="AX305" i="7"/>
  <c r="AN305" i="7"/>
  <c r="Q305" i="7"/>
  <c r="AA305" i="7"/>
  <c r="AP305" i="7"/>
  <c r="AK305" i="7"/>
  <c r="AG305" i="7"/>
  <c r="AE305" i="7"/>
  <c r="BC305" i="7"/>
  <c r="AD305" i="7"/>
  <c r="Z305" i="7"/>
  <c r="AC305" i="7"/>
  <c r="AT305" i="7"/>
  <c r="AM305" i="7"/>
  <c r="AI305" i="7"/>
  <c r="Y305" i="7"/>
  <c r="AV305" i="7"/>
  <c r="W305" i="7"/>
  <c r="T305" i="7"/>
  <c r="AS305" i="7"/>
  <c r="AW305" i="7"/>
  <c r="AO305" i="7"/>
  <c r="AH305" i="7"/>
  <c r="AL305" i="7"/>
  <c r="BH305" i="7"/>
  <c r="CC305" i="7"/>
  <c r="BS305" i="7"/>
  <c r="BU305" i="7"/>
  <c r="BW305" i="7"/>
  <c r="CK305" i="7"/>
  <c r="BV305" i="7"/>
  <c r="BM305" i="7"/>
  <c r="BR305" i="7"/>
  <c r="BT305" i="7"/>
  <c r="CJ305" i="7"/>
  <c r="BP305" i="7"/>
  <c r="BG305" i="7"/>
  <c r="BJ305" i="7"/>
  <c r="CB305" i="7"/>
  <c r="CP305" i="7"/>
  <c r="CF305" i="7"/>
  <c r="G96" i="11"/>
  <c r="F96" i="11"/>
  <c r="B96" i="11"/>
  <c r="D96" i="11"/>
  <c r="H96" i="11"/>
  <c r="I96" i="11"/>
  <c r="R96" i="11"/>
  <c r="A97" i="11"/>
  <c r="C96" i="11"/>
  <c r="E96" i="11"/>
  <c r="Q96" i="11"/>
  <c r="B99" i="5"/>
  <c r="J77" i="3" l="1"/>
  <c r="CQ200" i="7"/>
  <c r="J97" i="11"/>
  <c r="K97" i="11"/>
  <c r="CQ155" i="7"/>
  <c r="CQ156" i="7"/>
  <c r="CQ157" i="7"/>
  <c r="CQ158" i="7"/>
  <c r="CQ159" i="7"/>
  <c r="CQ160" i="7"/>
  <c r="CQ161" i="7"/>
  <c r="CQ162" i="7"/>
  <c r="CQ163" i="7"/>
  <c r="CQ164" i="7"/>
  <c r="CQ165" i="7"/>
  <c r="CQ166" i="7"/>
  <c r="CQ167" i="7"/>
  <c r="CQ168" i="7"/>
  <c r="CQ169" i="7"/>
  <c r="CQ170" i="7"/>
  <c r="CQ171" i="7"/>
  <c r="CQ172" i="7"/>
  <c r="CQ173" i="7"/>
  <c r="CQ174" i="7"/>
  <c r="CQ175" i="7"/>
  <c r="CQ176" i="7"/>
  <c r="CQ177" i="7"/>
  <c r="CQ178" i="7"/>
  <c r="CQ179" i="7"/>
  <c r="CQ180" i="7"/>
  <c r="CQ181" i="7"/>
  <c r="CQ182" i="7"/>
  <c r="CQ183" i="7"/>
  <c r="CQ184" i="7"/>
  <c r="CQ185" i="7"/>
  <c r="CQ186" i="7"/>
  <c r="CQ187" i="7"/>
  <c r="CQ188" i="7"/>
  <c r="CQ189" i="7"/>
  <c r="CQ190" i="7"/>
  <c r="CQ191" i="7"/>
  <c r="CQ192" i="7"/>
  <c r="CQ193" i="7"/>
  <c r="CQ194" i="7"/>
  <c r="CQ195" i="7"/>
  <c r="CQ196" i="7"/>
  <c r="CQ197" i="7"/>
  <c r="CQ198" i="7"/>
  <c r="CQ199" i="7"/>
  <c r="CB361" i="7"/>
  <c r="J155" i="9"/>
  <c r="BX365" i="7"/>
  <c r="E159" i="9"/>
  <c r="CC360" i="7"/>
  <c r="K154" i="9"/>
  <c r="BZ363" i="7"/>
  <c r="G157" i="9"/>
  <c r="BY364" i="7"/>
  <c r="F158" i="9"/>
  <c r="D163" i="10"/>
  <c r="D223" i="7"/>
  <c r="AR223" i="7"/>
  <c r="Y223" i="7"/>
  <c r="Q223" i="7"/>
  <c r="Q369" i="7" s="1"/>
  <c r="AO223" i="7"/>
  <c r="U223" i="7"/>
  <c r="AC223" i="7"/>
  <c r="AK223" i="7"/>
  <c r="AK369" i="7" s="1"/>
  <c r="AS223" i="7"/>
  <c r="AW223" i="7"/>
  <c r="F223" i="7"/>
  <c r="N223" i="7"/>
  <c r="N369" i="7" s="1"/>
  <c r="V223" i="7"/>
  <c r="H223" i="7"/>
  <c r="L223" i="7"/>
  <c r="P223" i="7"/>
  <c r="P369" i="7" s="1"/>
  <c r="X223" i="7"/>
  <c r="AB223" i="7"/>
  <c r="AF223" i="7"/>
  <c r="AL223" i="7"/>
  <c r="AL369" i="7" s="1"/>
  <c r="AP223" i="7"/>
  <c r="AT223" i="7"/>
  <c r="AX223" i="7"/>
  <c r="G223" i="7"/>
  <c r="G369" i="7" s="1"/>
  <c r="K223" i="7"/>
  <c r="O223" i="7"/>
  <c r="S223" i="7"/>
  <c r="S163" i="9" s="1"/>
  <c r="W223" i="7"/>
  <c r="AA223" i="7"/>
  <c r="AE223" i="7"/>
  <c r="AI223" i="7"/>
  <c r="AM223" i="7"/>
  <c r="AM369" i="7" s="1"/>
  <c r="AQ223" i="7"/>
  <c r="AU223" i="7"/>
  <c r="AY223" i="7"/>
  <c r="J223" i="7"/>
  <c r="J369" i="7" s="1"/>
  <c r="R223" i="7"/>
  <c r="AD223" i="7"/>
  <c r="T223" i="7"/>
  <c r="AH223" i="7"/>
  <c r="AH369" i="7" s="1"/>
  <c r="AN223" i="7"/>
  <c r="AV223" i="7"/>
  <c r="I223" i="7"/>
  <c r="Z223" i="7"/>
  <c r="Z369" i="7" s="1"/>
  <c r="M223" i="7"/>
  <c r="AG223" i="7"/>
  <c r="E223" i="7"/>
  <c r="AJ223" i="7"/>
  <c r="AZ223" i="7"/>
  <c r="BA223" i="7"/>
  <c r="BB223" i="7"/>
  <c r="BC223" i="7"/>
  <c r="BC369" i="7" s="1"/>
  <c r="BD223" i="7"/>
  <c r="BE223" i="7"/>
  <c r="BF223" i="7"/>
  <c r="BG223" i="7"/>
  <c r="BG369" i="7" s="1"/>
  <c r="BH223" i="7"/>
  <c r="BI223" i="7"/>
  <c r="BJ223" i="7"/>
  <c r="BK223" i="7"/>
  <c r="BK369" i="7" s="1"/>
  <c r="BL223" i="7"/>
  <c r="BM223" i="7"/>
  <c r="BN223" i="7"/>
  <c r="BO223" i="7"/>
  <c r="BO369" i="7" s="1"/>
  <c r="BP223" i="7"/>
  <c r="BQ223" i="7"/>
  <c r="BR223" i="7"/>
  <c r="BS223" i="7"/>
  <c r="BS369" i="7" s="1"/>
  <c r="CD214" i="7"/>
  <c r="CD360" i="7" s="1"/>
  <c r="CC215" i="7"/>
  <c r="CI209" i="7"/>
  <c r="CI355" i="7" s="1"/>
  <c r="CO203" i="7"/>
  <c r="CO349" i="7" s="1"/>
  <c r="CQ201" i="7"/>
  <c r="CQ347" i="7" s="1"/>
  <c r="CP202" i="7"/>
  <c r="CP348" i="7" s="1"/>
  <c r="CN204" i="7"/>
  <c r="CN350" i="7" s="1"/>
  <c r="CM205" i="7"/>
  <c r="CM351" i="7" s="1"/>
  <c r="CL206" i="7"/>
  <c r="CL352" i="7" s="1"/>
  <c r="CJ208" i="7"/>
  <c r="CJ354" i="7" s="1"/>
  <c r="CG211" i="7"/>
  <c r="CG357" i="7" s="1"/>
  <c r="CH210" i="7"/>
  <c r="CH356" i="7" s="1"/>
  <c r="CF212" i="7"/>
  <c r="CF358" i="7" s="1"/>
  <c r="CB216" i="7"/>
  <c r="J156" i="9" s="1"/>
  <c r="BZ218" i="7"/>
  <c r="BX220" i="7"/>
  <c r="CA217" i="7"/>
  <c r="BW221" i="7"/>
  <c r="BW367" i="7" s="1"/>
  <c r="BV222" i="7"/>
  <c r="BV368" i="7" s="1"/>
  <c r="BU223" i="7"/>
  <c r="BU369" i="7" s="1"/>
  <c r="BY219" i="7"/>
  <c r="CE213" i="7"/>
  <c r="CE359" i="7" s="1"/>
  <c r="CK207" i="7"/>
  <c r="CK353" i="7" s="1"/>
  <c r="CA362" i="7"/>
  <c r="CP273" i="7"/>
  <c r="DD126" i="6"/>
  <c r="I12" i="2" s="1"/>
  <c r="H78" i="3"/>
  <c r="C103" i="7"/>
  <c r="D163" i="9"/>
  <c r="R163" i="9" s="1"/>
  <c r="CV223" i="7"/>
  <c r="CV369" i="7" s="1"/>
  <c r="C369" i="7"/>
  <c r="AE368" i="7"/>
  <c r="H162" i="9"/>
  <c r="S368" i="7"/>
  <c r="D368" i="7"/>
  <c r="L368" i="7"/>
  <c r="R368" i="7"/>
  <c r="F368" i="7"/>
  <c r="CQ301" i="7"/>
  <c r="CQ302" i="7"/>
  <c r="CQ303" i="7"/>
  <c r="CQ304" i="7"/>
  <c r="CQ305" i="7"/>
  <c r="CQ127" i="7"/>
  <c r="CQ346" i="7"/>
  <c r="CQ8" i="7"/>
  <c r="CQ4" i="7" s="1"/>
  <c r="CQ7" i="7"/>
  <c r="CQ271" i="7"/>
  <c r="CR125" i="7"/>
  <c r="CP260" i="7"/>
  <c r="CP262" i="7"/>
  <c r="E369" i="7"/>
  <c r="I369" i="7"/>
  <c r="K369" i="7"/>
  <c r="M369" i="7"/>
  <c r="O369" i="7"/>
  <c r="U369" i="7"/>
  <c r="W369" i="7"/>
  <c r="Y369" i="7"/>
  <c r="AA369" i="7"/>
  <c r="AC369" i="7"/>
  <c r="AG369" i="7"/>
  <c r="AI369" i="7"/>
  <c r="AO369" i="7"/>
  <c r="AQ369" i="7"/>
  <c r="AS369" i="7"/>
  <c r="AU369" i="7"/>
  <c r="AW369" i="7"/>
  <c r="AY369" i="7"/>
  <c r="BA369" i="7"/>
  <c r="BE369" i="7"/>
  <c r="BI369" i="7"/>
  <c r="BM369" i="7"/>
  <c r="BQ369" i="7"/>
  <c r="H369" i="7"/>
  <c r="T369" i="7"/>
  <c r="V369" i="7"/>
  <c r="X369" i="7"/>
  <c r="AB369" i="7"/>
  <c r="AD369" i="7"/>
  <c r="AF369" i="7"/>
  <c r="AJ369" i="7"/>
  <c r="AN369" i="7"/>
  <c r="AP369" i="7"/>
  <c r="AR369" i="7"/>
  <c r="AT369" i="7"/>
  <c r="AV369" i="7"/>
  <c r="AX369" i="7"/>
  <c r="AZ369" i="7"/>
  <c r="BB369" i="7"/>
  <c r="BD369" i="7"/>
  <c r="BF369" i="7"/>
  <c r="BH369" i="7"/>
  <c r="BJ369" i="7"/>
  <c r="BL369" i="7"/>
  <c r="BN369" i="7"/>
  <c r="BP369" i="7"/>
  <c r="BR369" i="7"/>
  <c r="BT369" i="7"/>
  <c r="A224" i="7"/>
  <c r="C224" i="7"/>
  <c r="CB306" i="7"/>
  <c r="BG306" i="7"/>
  <c r="BP306" i="7"/>
  <c r="CJ306" i="7"/>
  <c r="BT306" i="7"/>
  <c r="BR306" i="7"/>
  <c r="BV306" i="7"/>
  <c r="CK306" i="7"/>
  <c r="BW306" i="7"/>
  <c r="CC306" i="7"/>
  <c r="BH306" i="7"/>
  <c r="CH306" i="7"/>
  <c r="BE306" i="7"/>
  <c r="BQ306" i="7"/>
  <c r="CE306" i="7"/>
  <c r="CA306" i="7"/>
  <c r="BO306" i="7"/>
  <c r="CG306" i="7"/>
  <c r="CI306" i="7"/>
  <c r="BL306" i="7"/>
  <c r="BF306" i="7"/>
  <c r="CF306" i="7"/>
  <c r="CP306" i="7"/>
  <c r="BJ306" i="7"/>
  <c r="BM306" i="7"/>
  <c r="BU306" i="7"/>
  <c r="BS306" i="7"/>
  <c r="AL306" i="7"/>
  <c r="AH306" i="7"/>
  <c r="AO306" i="7"/>
  <c r="AW306" i="7"/>
  <c r="AS306" i="7"/>
  <c r="T306" i="7"/>
  <c r="W306" i="7"/>
  <c r="AV306" i="7"/>
  <c r="Y306" i="7"/>
  <c r="AI306" i="7"/>
  <c r="AM306" i="7"/>
  <c r="AT306" i="7"/>
  <c r="AC306" i="7"/>
  <c r="Z306" i="7"/>
  <c r="AD306" i="7"/>
  <c r="BC306" i="7"/>
  <c r="AE306" i="7"/>
  <c r="AG306" i="7"/>
  <c r="AK306" i="7"/>
  <c r="AP306" i="7"/>
  <c r="AA306" i="7"/>
  <c r="Q306" i="7"/>
  <c r="AN306" i="7"/>
  <c r="AX306" i="7"/>
  <c r="AR306" i="7"/>
  <c r="AZ306" i="7"/>
  <c r="U306" i="7"/>
  <c r="CO306" i="7"/>
  <c r="BB306" i="7"/>
  <c r="BD306" i="7"/>
  <c r="X306" i="7"/>
  <c r="AF306" i="7"/>
  <c r="AB306" i="7"/>
  <c r="AQ306" i="7"/>
  <c r="AY306" i="7"/>
  <c r="V306" i="7"/>
  <c r="AU306" i="7"/>
  <c r="AJ306" i="7"/>
  <c r="BA306" i="7"/>
  <c r="BZ306" i="7"/>
  <c r="BI306" i="7"/>
  <c r="CD306" i="7"/>
  <c r="BY306" i="7"/>
  <c r="CL306" i="7"/>
  <c r="CN306" i="7"/>
  <c r="CQ306" i="7"/>
  <c r="BK306" i="7"/>
  <c r="BN306" i="7"/>
  <c r="CM306" i="7"/>
  <c r="BX306" i="7"/>
  <c r="G97" i="11"/>
  <c r="F97" i="11"/>
  <c r="C97" i="11"/>
  <c r="E97" i="11"/>
  <c r="Q97" i="11"/>
  <c r="B97" i="11"/>
  <c r="D97" i="11"/>
  <c r="H97" i="11"/>
  <c r="I97" i="11"/>
  <c r="R97" i="11"/>
  <c r="A98" i="11"/>
  <c r="CR155" i="7" l="1"/>
  <c r="CR156" i="7"/>
  <c r="CR157" i="7"/>
  <c r="CR158" i="7"/>
  <c r="CR159" i="7"/>
  <c r="CR160" i="7"/>
  <c r="CR161" i="7"/>
  <c r="CR162" i="7"/>
  <c r="CR163" i="7"/>
  <c r="CR164" i="7"/>
  <c r="CR165" i="7"/>
  <c r="CR166" i="7"/>
  <c r="CR167" i="7"/>
  <c r="CR168" i="7"/>
  <c r="CR169" i="7"/>
  <c r="CR170" i="7"/>
  <c r="CR171" i="7"/>
  <c r="CR172" i="7"/>
  <c r="CR173" i="7"/>
  <c r="CR174" i="7"/>
  <c r="CR175" i="7"/>
  <c r="CR176" i="7"/>
  <c r="CR177" i="7"/>
  <c r="CR178" i="7"/>
  <c r="CR179" i="7"/>
  <c r="CR180" i="7"/>
  <c r="CR181" i="7"/>
  <c r="CR182" i="7"/>
  <c r="CR183" i="7"/>
  <c r="CR184" i="7"/>
  <c r="CR185" i="7"/>
  <c r="CR186" i="7"/>
  <c r="CR187" i="7"/>
  <c r="CR188" i="7"/>
  <c r="CR189" i="7"/>
  <c r="CR190" i="7"/>
  <c r="CR191" i="7"/>
  <c r="CR192" i="7"/>
  <c r="CR193" i="7"/>
  <c r="CR194" i="7"/>
  <c r="CR195" i="7"/>
  <c r="CR196" i="7"/>
  <c r="CR197" i="7"/>
  <c r="CR198" i="7"/>
  <c r="CR199" i="7"/>
  <c r="K77" i="3"/>
  <c r="J98" i="11"/>
  <c r="K98" i="11"/>
  <c r="CR200" i="7"/>
  <c r="BY365" i="7"/>
  <c r="F159" i="9"/>
  <c r="CA363" i="7"/>
  <c r="I157" i="9"/>
  <c r="BZ364" i="7"/>
  <c r="G158" i="9"/>
  <c r="CC361" i="7"/>
  <c r="K155" i="9"/>
  <c r="BX366" i="7"/>
  <c r="E160" i="9"/>
  <c r="D164" i="10"/>
  <c r="D224" i="7"/>
  <c r="AJ224" i="7"/>
  <c r="E224" i="7"/>
  <c r="AG224" i="7"/>
  <c r="M224" i="7"/>
  <c r="Z224" i="7"/>
  <c r="I224" i="7"/>
  <c r="AV224" i="7"/>
  <c r="AN224" i="7"/>
  <c r="AH224" i="7"/>
  <c r="T224" i="7"/>
  <c r="AD224" i="7"/>
  <c r="R224" i="7"/>
  <c r="J224" i="7"/>
  <c r="AY224" i="7"/>
  <c r="AU224" i="7"/>
  <c r="AQ224" i="7"/>
  <c r="AM224" i="7"/>
  <c r="AI224" i="7"/>
  <c r="AE224" i="7"/>
  <c r="AA224" i="7"/>
  <c r="W224" i="7"/>
  <c r="S224" i="7"/>
  <c r="S164" i="9" s="1"/>
  <c r="O224" i="7"/>
  <c r="K224" i="7"/>
  <c r="G224" i="7"/>
  <c r="AX224" i="7"/>
  <c r="AT224" i="7"/>
  <c r="AP224" i="7"/>
  <c r="AL224" i="7"/>
  <c r="AF224" i="7"/>
  <c r="AB224" i="7"/>
  <c r="X224" i="7"/>
  <c r="P224" i="7"/>
  <c r="L224" i="7"/>
  <c r="H224" i="7"/>
  <c r="V224" i="7"/>
  <c r="N224" i="7"/>
  <c r="F224" i="7"/>
  <c r="AW224" i="7"/>
  <c r="AS224" i="7"/>
  <c r="AK224" i="7"/>
  <c r="AC224" i="7"/>
  <c r="U224" i="7"/>
  <c r="AO224" i="7"/>
  <c r="Q224" i="7"/>
  <c r="Y224" i="7"/>
  <c r="AR224" i="7"/>
  <c r="AZ224" i="7"/>
  <c r="BA224" i="7"/>
  <c r="BB224" i="7"/>
  <c r="BC224" i="7"/>
  <c r="BD224" i="7"/>
  <c r="BE224" i="7"/>
  <c r="BF224" i="7"/>
  <c r="BG224" i="7"/>
  <c r="BH224" i="7"/>
  <c r="BI224" i="7"/>
  <c r="BJ224" i="7"/>
  <c r="BK224" i="7"/>
  <c r="BL224" i="7"/>
  <c r="BM224" i="7"/>
  <c r="BN224" i="7"/>
  <c r="BO224" i="7"/>
  <c r="BP224" i="7"/>
  <c r="BQ224" i="7"/>
  <c r="BR224" i="7"/>
  <c r="BS224" i="7"/>
  <c r="BT224" i="7"/>
  <c r="CR201" i="7"/>
  <c r="CK208" i="7"/>
  <c r="CK354" i="7" s="1"/>
  <c r="CE214" i="7"/>
  <c r="CE360" i="7" s="1"/>
  <c r="BY220" i="7"/>
  <c r="BU224" i="7"/>
  <c r="BV223" i="7"/>
  <c r="BV369" i="7" s="1"/>
  <c r="BW222" i="7"/>
  <c r="BW368" i="7" s="1"/>
  <c r="CA218" i="7"/>
  <c r="BX221" i="7"/>
  <c r="BZ219" i="7"/>
  <c r="CB217" i="7"/>
  <c r="CF213" i="7"/>
  <c r="CF359" i="7" s="1"/>
  <c r="CH211" i="7"/>
  <c r="CH357" i="7" s="1"/>
  <c r="CG212" i="7"/>
  <c r="CG358" i="7" s="1"/>
  <c r="CJ209" i="7"/>
  <c r="CJ355" i="7" s="1"/>
  <c r="CL207" i="7"/>
  <c r="CL353" i="7" s="1"/>
  <c r="CM206" i="7"/>
  <c r="CM352" i="7" s="1"/>
  <c r="CN205" i="7"/>
  <c r="CN351" i="7" s="1"/>
  <c r="CP203" i="7"/>
  <c r="CP349" i="7" s="1"/>
  <c r="CQ202" i="7"/>
  <c r="CQ348" i="7" s="1"/>
  <c r="CO204" i="7"/>
  <c r="CO350" i="7" s="1"/>
  <c r="CI210" i="7"/>
  <c r="CI356" i="7" s="1"/>
  <c r="CC216" i="7"/>
  <c r="K156" i="9" s="1"/>
  <c r="CD215" i="7"/>
  <c r="CD361" i="7" s="1"/>
  <c r="CB362" i="7"/>
  <c r="CQ273" i="7"/>
  <c r="DE126" i="6"/>
  <c r="J12" i="2" s="1"/>
  <c r="I78" i="3"/>
  <c r="L369" i="7"/>
  <c r="AE369" i="7"/>
  <c r="H163" i="9"/>
  <c r="S369" i="7"/>
  <c r="C104" i="7"/>
  <c r="D164" i="9"/>
  <c r="R164" i="9" s="1"/>
  <c r="CV224" i="7"/>
  <c r="CV370" i="7" s="1"/>
  <c r="C370" i="7"/>
  <c r="D369" i="7"/>
  <c r="R369" i="7"/>
  <c r="F369" i="7"/>
  <c r="CR301" i="7"/>
  <c r="CR302" i="7"/>
  <c r="CR303" i="7"/>
  <c r="CR304" i="7"/>
  <c r="CR305" i="7"/>
  <c r="CR306" i="7"/>
  <c r="CR127" i="7"/>
  <c r="CR346" i="7"/>
  <c r="CR347" i="7"/>
  <c r="CS125" i="7"/>
  <c r="CR7" i="7"/>
  <c r="CR8" i="7"/>
  <c r="CR4" i="7" s="1"/>
  <c r="CR271" i="7"/>
  <c r="A225" i="7"/>
  <c r="C225" i="7"/>
  <c r="H370" i="7"/>
  <c r="J370" i="7"/>
  <c r="N370" i="7"/>
  <c r="P370" i="7"/>
  <c r="T370" i="7"/>
  <c r="V370" i="7"/>
  <c r="X370" i="7"/>
  <c r="Z370" i="7"/>
  <c r="AB370" i="7"/>
  <c r="AD370" i="7"/>
  <c r="AF370" i="7"/>
  <c r="AH370" i="7"/>
  <c r="AJ370" i="7"/>
  <c r="AL370" i="7"/>
  <c r="AN370" i="7"/>
  <c r="AP370" i="7"/>
  <c r="AR370" i="7"/>
  <c r="AT370" i="7"/>
  <c r="AV370" i="7"/>
  <c r="AX370" i="7"/>
  <c r="AZ370" i="7"/>
  <c r="BB370" i="7"/>
  <c r="BD370" i="7"/>
  <c r="BF370" i="7"/>
  <c r="BH370" i="7"/>
  <c r="BJ370" i="7"/>
  <c r="BL370" i="7"/>
  <c r="BN370" i="7"/>
  <c r="BP370" i="7"/>
  <c r="BR370" i="7"/>
  <c r="BT370" i="7"/>
  <c r="E370" i="7"/>
  <c r="G370" i="7"/>
  <c r="I370" i="7"/>
  <c r="K370" i="7"/>
  <c r="M370" i="7"/>
  <c r="O370" i="7"/>
  <c r="Q370" i="7"/>
  <c r="U370" i="7"/>
  <c r="W370" i="7"/>
  <c r="Y370" i="7"/>
  <c r="AA370" i="7"/>
  <c r="AC370" i="7"/>
  <c r="AG370" i="7"/>
  <c r="AI370" i="7"/>
  <c r="AK370" i="7"/>
  <c r="AM370" i="7"/>
  <c r="AO370" i="7"/>
  <c r="AQ370" i="7"/>
  <c r="AS370" i="7"/>
  <c r="AU370" i="7"/>
  <c r="AW370" i="7"/>
  <c r="AY370" i="7"/>
  <c r="BA370" i="7"/>
  <c r="BC370" i="7"/>
  <c r="BE370" i="7"/>
  <c r="BG370" i="7"/>
  <c r="BI370" i="7"/>
  <c r="BK370" i="7"/>
  <c r="BM370" i="7"/>
  <c r="BO370" i="7"/>
  <c r="BQ370" i="7"/>
  <c r="BS370" i="7"/>
  <c r="BU370" i="7"/>
  <c r="CM307" i="7"/>
  <c r="BK307" i="7"/>
  <c r="CQ307" i="7"/>
  <c r="CN307" i="7"/>
  <c r="CD307" i="7"/>
  <c r="BI307" i="7"/>
  <c r="BZ307" i="7"/>
  <c r="AJ307" i="7"/>
  <c r="AB307" i="7"/>
  <c r="AF307" i="7"/>
  <c r="X307" i="7"/>
  <c r="U307" i="7"/>
  <c r="AZ307" i="7"/>
  <c r="AR307" i="7"/>
  <c r="AX307" i="7"/>
  <c r="AN307" i="7"/>
  <c r="Q307" i="7"/>
  <c r="AA307" i="7"/>
  <c r="AP307" i="7"/>
  <c r="AK307" i="7"/>
  <c r="AG307" i="7"/>
  <c r="AE307" i="7"/>
  <c r="AC307" i="7"/>
  <c r="AT307" i="7"/>
  <c r="AM307" i="7"/>
  <c r="AI307" i="7"/>
  <c r="Y307" i="7"/>
  <c r="AV307" i="7"/>
  <c r="W307" i="7"/>
  <c r="AO307" i="7"/>
  <c r="CF307" i="7"/>
  <c r="BL307" i="7"/>
  <c r="CE307" i="7"/>
  <c r="BQ307" i="7"/>
  <c r="BE307" i="7"/>
  <c r="CH307" i="7"/>
  <c r="BR307" i="7"/>
  <c r="BT307" i="7"/>
  <c r="BX307" i="7"/>
  <c r="BN307" i="7"/>
  <c r="CL307" i="7"/>
  <c r="BY307" i="7"/>
  <c r="BA307" i="7"/>
  <c r="AU307" i="7"/>
  <c r="V307" i="7"/>
  <c r="AY307" i="7"/>
  <c r="AQ307" i="7"/>
  <c r="BD307" i="7"/>
  <c r="BB307" i="7"/>
  <c r="CO307" i="7"/>
  <c r="BC307" i="7"/>
  <c r="AD307" i="7"/>
  <c r="Z307" i="7"/>
  <c r="T307" i="7"/>
  <c r="AS307" i="7"/>
  <c r="AW307" i="7"/>
  <c r="AH307" i="7"/>
  <c r="AL307" i="7"/>
  <c r="BS307" i="7"/>
  <c r="BU307" i="7"/>
  <c r="BM307" i="7"/>
  <c r="BJ307" i="7"/>
  <c r="CP307" i="7"/>
  <c r="BF307" i="7"/>
  <c r="CR307" i="7"/>
  <c r="CI307" i="7"/>
  <c r="CG307" i="7"/>
  <c r="BO307" i="7"/>
  <c r="CA307" i="7"/>
  <c r="BH307" i="7"/>
  <c r="CC307" i="7"/>
  <c r="BW307" i="7"/>
  <c r="CK307" i="7"/>
  <c r="BV307" i="7"/>
  <c r="CJ307" i="7"/>
  <c r="BP307" i="7"/>
  <c r="BG307" i="7"/>
  <c r="CB307" i="7"/>
  <c r="G98" i="11"/>
  <c r="F98" i="11"/>
  <c r="B98" i="11"/>
  <c r="C98" i="11"/>
  <c r="E98" i="11"/>
  <c r="A99" i="11"/>
  <c r="D98" i="11"/>
  <c r="H98" i="11"/>
  <c r="I98" i="11"/>
  <c r="Q98" i="11"/>
  <c r="R98" i="11"/>
  <c r="J99" i="11" l="1"/>
  <c r="K99" i="11"/>
  <c r="CS200" i="7"/>
  <c r="CS155" i="7"/>
  <c r="CS156" i="7"/>
  <c r="CS157" i="7"/>
  <c r="CS158" i="7"/>
  <c r="CS159" i="7"/>
  <c r="CS160" i="7"/>
  <c r="CS161" i="7"/>
  <c r="CS162" i="7"/>
  <c r="CS163" i="7"/>
  <c r="CS164" i="7"/>
  <c r="CS165" i="7"/>
  <c r="CS166" i="7"/>
  <c r="CS167" i="7"/>
  <c r="CS168" i="7"/>
  <c r="CS169" i="7"/>
  <c r="CS170" i="7"/>
  <c r="CS171" i="7"/>
  <c r="CS172" i="7"/>
  <c r="CS173" i="7"/>
  <c r="CS174" i="7"/>
  <c r="CS175" i="7"/>
  <c r="CS176" i="7"/>
  <c r="CS177" i="7"/>
  <c r="CS178" i="7"/>
  <c r="CS179" i="7"/>
  <c r="CS180" i="7"/>
  <c r="CS181" i="7"/>
  <c r="CS182" i="7"/>
  <c r="CS183" i="7"/>
  <c r="CS184" i="7"/>
  <c r="CS185" i="7"/>
  <c r="CS186" i="7"/>
  <c r="CS187" i="7"/>
  <c r="CS188" i="7"/>
  <c r="CS189" i="7"/>
  <c r="CS190" i="7"/>
  <c r="CS191" i="7"/>
  <c r="CS192" i="7"/>
  <c r="CS193" i="7"/>
  <c r="CS194" i="7"/>
  <c r="CS195" i="7"/>
  <c r="CS196" i="7"/>
  <c r="CS197" i="7"/>
  <c r="CS198" i="7"/>
  <c r="CS199" i="7"/>
  <c r="CB363" i="7"/>
  <c r="J157" i="9"/>
  <c r="BX367" i="7"/>
  <c r="E161" i="9"/>
  <c r="BZ365" i="7"/>
  <c r="G159" i="9"/>
  <c r="CA364" i="7"/>
  <c r="I158" i="9"/>
  <c r="BY366" i="7"/>
  <c r="F160" i="9"/>
  <c r="D165" i="10"/>
  <c r="D225" i="7"/>
  <c r="AR225" i="7"/>
  <c r="Y225" i="7"/>
  <c r="Q225" i="7"/>
  <c r="AO225" i="7"/>
  <c r="U225" i="7"/>
  <c r="AC225" i="7"/>
  <c r="AK225" i="7"/>
  <c r="AS225" i="7"/>
  <c r="AW225" i="7"/>
  <c r="F225" i="7"/>
  <c r="N225" i="7"/>
  <c r="V225" i="7"/>
  <c r="H225" i="7"/>
  <c r="L225" i="7"/>
  <c r="P225" i="7"/>
  <c r="X225" i="7"/>
  <c r="AB225" i="7"/>
  <c r="AF225" i="7"/>
  <c r="AL225" i="7"/>
  <c r="AP225" i="7"/>
  <c r="AT225" i="7"/>
  <c r="AX225" i="7"/>
  <c r="G225" i="7"/>
  <c r="K225" i="7"/>
  <c r="O225" i="7"/>
  <c r="S225" i="7"/>
  <c r="S165" i="9" s="1"/>
  <c r="W225" i="7"/>
  <c r="AA225" i="7"/>
  <c r="AE225" i="7"/>
  <c r="AI225" i="7"/>
  <c r="AM225" i="7"/>
  <c r="AQ225" i="7"/>
  <c r="AU225" i="7"/>
  <c r="AY225" i="7"/>
  <c r="J225" i="7"/>
  <c r="R225" i="7"/>
  <c r="AD225" i="7"/>
  <c r="T225" i="7"/>
  <c r="AH225" i="7"/>
  <c r="AN225" i="7"/>
  <c r="AV225" i="7"/>
  <c r="I225" i="7"/>
  <c r="Z225" i="7"/>
  <c r="M225" i="7"/>
  <c r="AG225" i="7"/>
  <c r="E225" i="7"/>
  <c r="AJ225" i="7"/>
  <c r="AZ225" i="7"/>
  <c r="BA225" i="7"/>
  <c r="BB225" i="7"/>
  <c r="BC225" i="7"/>
  <c r="BD225" i="7"/>
  <c r="BE225" i="7"/>
  <c r="BF225" i="7"/>
  <c r="BG225" i="7"/>
  <c r="BH225" i="7"/>
  <c r="BI225" i="7"/>
  <c r="BJ225" i="7"/>
  <c r="BK225" i="7"/>
  <c r="BL225" i="7"/>
  <c r="BM225" i="7"/>
  <c r="BN225" i="7"/>
  <c r="BO225" i="7"/>
  <c r="BP225" i="7"/>
  <c r="BQ225" i="7"/>
  <c r="BR225" i="7"/>
  <c r="BS225" i="7"/>
  <c r="BU225" i="7"/>
  <c r="BT225" i="7"/>
  <c r="CD216" i="7"/>
  <c r="CC217" i="7"/>
  <c r="CI211" i="7"/>
  <c r="CI357" i="7" s="1"/>
  <c r="CO205" i="7"/>
  <c r="CO351" i="7" s="1"/>
  <c r="CS201" i="7"/>
  <c r="CS347" i="7" s="1"/>
  <c r="CQ203" i="7"/>
  <c r="CQ349" i="7" s="1"/>
  <c r="CP204" i="7"/>
  <c r="CP350" i="7" s="1"/>
  <c r="CN206" i="7"/>
  <c r="CN352" i="7" s="1"/>
  <c r="CM207" i="7"/>
  <c r="CM353" i="7" s="1"/>
  <c r="CL208" i="7"/>
  <c r="CL354" i="7" s="1"/>
  <c r="CJ210" i="7"/>
  <c r="CJ356" i="7" s="1"/>
  <c r="CG213" i="7"/>
  <c r="CG359" i="7" s="1"/>
  <c r="CH212" i="7"/>
  <c r="CH358" i="7" s="1"/>
  <c r="CF214" i="7"/>
  <c r="CF360" i="7" s="1"/>
  <c r="CB218" i="7"/>
  <c r="BZ220" i="7"/>
  <c r="BX222" i="7"/>
  <c r="CA219" i="7"/>
  <c r="BW223" i="7"/>
  <c r="BW369" i="7" s="1"/>
  <c r="BV225" i="7"/>
  <c r="BV224" i="7"/>
  <c r="BV370" i="7" s="1"/>
  <c r="BY221" i="7"/>
  <c r="CE215" i="7"/>
  <c r="CE361" i="7" s="1"/>
  <c r="CK209" i="7"/>
  <c r="CK355" i="7" s="1"/>
  <c r="CR202" i="7"/>
  <c r="CR348" i="7" s="1"/>
  <c r="CC362" i="7"/>
  <c r="CR273" i="7"/>
  <c r="DF126" i="6"/>
  <c r="K12" i="2" s="1"/>
  <c r="J78" i="3"/>
  <c r="L370" i="7"/>
  <c r="C105" i="7"/>
  <c r="D165" i="9"/>
  <c r="R165" i="9" s="1"/>
  <c r="CV225" i="7"/>
  <c r="CV371" i="7" s="1"/>
  <c r="C371" i="7"/>
  <c r="AE370" i="7"/>
  <c r="H164" i="9"/>
  <c r="S370" i="7"/>
  <c r="D370" i="7"/>
  <c r="R370" i="7"/>
  <c r="F370" i="7"/>
  <c r="CS301" i="7"/>
  <c r="CS302" i="7"/>
  <c r="CS303" i="7"/>
  <c r="CS304" i="7"/>
  <c r="CS305" i="7"/>
  <c r="CS306" i="7"/>
  <c r="CS307" i="7"/>
  <c r="CS127" i="7"/>
  <c r="CS346" i="7"/>
  <c r="CS8" i="7"/>
  <c r="CS4" i="7" s="1"/>
  <c r="CS7" i="7"/>
  <c r="CS271" i="7"/>
  <c r="CT125" i="7"/>
  <c r="L77" i="3"/>
  <c r="E371" i="7"/>
  <c r="G371" i="7"/>
  <c r="I371" i="7"/>
  <c r="K371" i="7"/>
  <c r="M371" i="7"/>
  <c r="O371" i="7"/>
  <c r="Q371" i="7"/>
  <c r="U371" i="7"/>
  <c r="W371" i="7"/>
  <c r="Y371" i="7"/>
  <c r="AA371" i="7"/>
  <c r="AC371" i="7"/>
  <c r="AG371" i="7"/>
  <c r="AI371" i="7"/>
  <c r="AK371" i="7"/>
  <c r="AM371" i="7"/>
  <c r="AO371" i="7"/>
  <c r="AQ371" i="7"/>
  <c r="AS371" i="7"/>
  <c r="AU371" i="7"/>
  <c r="AW371" i="7"/>
  <c r="AY371" i="7"/>
  <c r="BA371" i="7"/>
  <c r="BC371" i="7"/>
  <c r="BE371" i="7"/>
  <c r="BG371" i="7"/>
  <c r="BI371" i="7"/>
  <c r="BK371" i="7"/>
  <c r="BM371" i="7"/>
  <c r="BO371" i="7"/>
  <c r="BQ371" i="7"/>
  <c r="BS371" i="7"/>
  <c r="BU371" i="7"/>
  <c r="H371" i="7"/>
  <c r="J371" i="7"/>
  <c r="N371" i="7"/>
  <c r="P371" i="7"/>
  <c r="T371" i="7"/>
  <c r="V371" i="7"/>
  <c r="X371" i="7"/>
  <c r="Z371" i="7"/>
  <c r="AB371" i="7"/>
  <c r="AD371" i="7"/>
  <c r="AF371" i="7"/>
  <c r="AH371" i="7"/>
  <c r="AJ371" i="7"/>
  <c r="AL371" i="7"/>
  <c r="AN371" i="7"/>
  <c r="AP371" i="7"/>
  <c r="AR371" i="7"/>
  <c r="AT371" i="7"/>
  <c r="AV371" i="7"/>
  <c r="AX371" i="7"/>
  <c r="AZ371" i="7"/>
  <c r="BB371" i="7"/>
  <c r="BD371" i="7"/>
  <c r="BF371" i="7"/>
  <c r="BH371" i="7"/>
  <c r="BJ371" i="7"/>
  <c r="BL371" i="7"/>
  <c r="BN371" i="7"/>
  <c r="BP371" i="7"/>
  <c r="BR371" i="7"/>
  <c r="BT371" i="7"/>
  <c r="BV371" i="7"/>
  <c r="A226" i="7"/>
  <c r="C226" i="7"/>
  <c r="BG308" i="7"/>
  <c r="CC308" i="7"/>
  <c r="BH308" i="7"/>
  <c r="CG308" i="7"/>
  <c r="CR308" i="7"/>
  <c r="CP308" i="7"/>
  <c r="BJ308" i="7"/>
  <c r="BM308" i="7"/>
  <c r="BS308" i="7"/>
  <c r="CO308" i="7"/>
  <c r="BB308" i="7"/>
  <c r="BD308" i="7"/>
  <c r="BT308" i="7"/>
  <c r="BQ308" i="7"/>
  <c r="CE308" i="7"/>
  <c r="CD308" i="7"/>
  <c r="CN308" i="7"/>
  <c r="BK308" i="7"/>
  <c r="CM308" i="7"/>
  <c r="CB308" i="7"/>
  <c r="BP308" i="7"/>
  <c r="CJ308" i="7"/>
  <c r="BV308" i="7"/>
  <c r="CK308" i="7"/>
  <c r="BW308" i="7"/>
  <c r="CA308" i="7"/>
  <c r="BO308" i="7"/>
  <c r="CI308" i="7"/>
  <c r="BF308" i="7"/>
  <c r="BU308" i="7"/>
  <c r="AL308" i="7"/>
  <c r="AH308" i="7"/>
  <c r="AW308" i="7"/>
  <c r="AS308" i="7"/>
  <c r="T308" i="7"/>
  <c r="Z308" i="7"/>
  <c r="AD308" i="7"/>
  <c r="BC308" i="7"/>
  <c r="AQ308" i="7"/>
  <c r="AY308" i="7"/>
  <c r="V308" i="7"/>
  <c r="AU308" i="7"/>
  <c r="BA308" i="7"/>
  <c r="BY308" i="7"/>
  <c r="CL308" i="7"/>
  <c r="BN308" i="7"/>
  <c r="BX308" i="7"/>
  <c r="BR308" i="7"/>
  <c r="CH308" i="7"/>
  <c r="BE308" i="7"/>
  <c r="BL308" i="7"/>
  <c r="CF308" i="7"/>
  <c r="CS308" i="7"/>
  <c r="AO308" i="7"/>
  <c r="W308" i="7"/>
  <c r="AV308" i="7"/>
  <c r="Y308" i="7"/>
  <c r="AI308" i="7"/>
  <c r="AM308" i="7"/>
  <c r="AT308" i="7"/>
  <c r="AC308" i="7"/>
  <c r="AE308" i="7"/>
  <c r="AG308" i="7"/>
  <c r="AK308" i="7"/>
  <c r="AP308" i="7"/>
  <c r="AA308" i="7"/>
  <c r="Q308" i="7"/>
  <c r="AN308" i="7"/>
  <c r="AX308" i="7"/>
  <c r="AR308" i="7"/>
  <c r="AZ308" i="7"/>
  <c r="U308" i="7"/>
  <c r="X308" i="7"/>
  <c r="AF308" i="7"/>
  <c r="AB308" i="7"/>
  <c r="AJ308" i="7"/>
  <c r="BZ308" i="7"/>
  <c r="BI308" i="7"/>
  <c r="CQ308" i="7"/>
  <c r="G99" i="11"/>
  <c r="F99" i="11"/>
  <c r="B99" i="11"/>
  <c r="D99" i="11"/>
  <c r="H99" i="11"/>
  <c r="I99" i="11"/>
  <c r="R99" i="11"/>
  <c r="C99" i="11"/>
  <c r="E99" i="11"/>
  <c r="Q99" i="11"/>
  <c r="A100" i="11"/>
  <c r="CT155" i="7" l="1"/>
  <c r="CT156" i="7"/>
  <c r="CT157" i="7"/>
  <c r="CT158" i="7"/>
  <c r="CT159" i="7"/>
  <c r="CT160" i="7"/>
  <c r="CT161" i="7"/>
  <c r="CT162" i="7"/>
  <c r="CT163" i="7"/>
  <c r="CT164" i="7"/>
  <c r="CT165" i="7"/>
  <c r="CT166" i="7"/>
  <c r="CT167" i="7"/>
  <c r="CT168" i="7"/>
  <c r="CT169" i="7"/>
  <c r="CT170" i="7"/>
  <c r="CT171" i="7"/>
  <c r="CT172" i="7"/>
  <c r="CT173" i="7"/>
  <c r="CT174" i="7"/>
  <c r="CT175" i="7"/>
  <c r="CT176" i="7"/>
  <c r="CT177" i="7"/>
  <c r="CT178" i="7"/>
  <c r="CT179" i="7"/>
  <c r="CT180" i="7"/>
  <c r="CT181" i="7"/>
  <c r="CT182" i="7"/>
  <c r="CT183" i="7"/>
  <c r="CT184" i="7"/>
  <c r="CT185" i="7"/>
  <c r="CT186" i="7"/>
  <c r="CT187" i="7"/>
  <c r="CT188" i="7"/>
  <c r="CT189" i="7"/>
  <c r="CT190" i="7"/>
  <c r="CT191" i="7"/>
  <c r="CT192" i="7"/>
  <c r="CT193" i="7"/>
  <c r="CT194" i="7"/>
  <c r="CT195" i="7"/>
  <c r="CT196" i="7"/>
  <c r="CT197" i="7"/>
  <c r="CT198" i="7"/>
  <c r="CT199" i="7"/>
  <c r="J100" i="11"/>
  <c r="K100" i="11"/>
  <c r="CT200" i="7"/>
  <c r="BY367" i="7"/>
  <c r="F161" i="9"/>
  <c r="CA365" i="7"/>
  <c r="I159" i="9"/>
  <c r="BZ366" i="7"/>
  <c r="G160" i="9"/>
  <c r="CC363" i="7"/>
  <c r="K157" i="9"/>
  <c r="BX368" i="7"/>
  <c r="E162" i="9"/>
  <c r="CB364" i="7"/>
  <c r="J158" i="9"/>
  <c r="D166" i="10"/>
  <c r="E226" i="7"/>
  <c r="G226" i="7"/>
  <c r="I226" i="7"/>
  <c r="K226" i="7"/>
  <c r="M226" i="7"/>
  <c r="O226" i="7"/>
  <c r="Q226" i="7"/>
  <c r="S226" i="7"/>
  <c r="U226" i="7"/>
  <c r="W226" i="7"/>
  <c r="Y226" i="7"/>
  <c r="AA226" i="7"/>
  <c r="AC226" i="7"/>
  <c r="AE226" i="7"/>
  <c r="AG226" i="7"/>
  <c r="AI226" i="7"/>
  <c r="AK226" i="7"/>
  <c r="AM226" i="7"/>
  <c r="AO226" i="7"/>
  <c r="AQ226" i="7"/>
  <c r="AS226" i="7"/>
  <c r="AU226" i="7"/>
  <c r="AW226" i="7"/>
  <c r="AY226" i="7"/>
  <c r="BA226" i="7"/>
  <c r="BC226" i="7"/>
  <c r="BE226" i="7"/>
  <c r="BG226" i="7"/>
  <c r="BI226" i="7"/>
  <c r="BK226" i="7"/>
  <c r="BM226" i="7"/>
  <c r="BO226" i="7"/>
  <c r="BQ226" i="7"/>
  <c r="BS226" i="7"/>
  <c r="BU226" i="7"/>
  <c r="BW226" i="7"/>
  <c r="BY226" i="7"/>
  <c r="CA226" i="7"/>
  <c r="CC226" i="7"/>
  <c r="K166" i="9" s="1"/>
  <c r="CE226" i="7"/>
  <c r="CG226" i="7"/>
  <c r="CI226" i="7"/>
  <c r="CK226" i="7"/>
  <c r="CM226" i="7"/>
  <c r="CO226" i="7"/>
  <c r="CQ226" i="7"/>
  <c r="CS226" i="7"/>
  <c r="CU226" i="7"/>
  <c r="D226" i="7"/>
  <c r="F226" i="7"/>
  <c r="H226" i="7"/>
  <c r="J226" i="7"/>
  <c r="L226" i="7"/>
  <c r="N226" i="7"/>
  <c r="P226" i="7"/>
  <c r="R226" i="7"/>
  <c r="T226" i="7"/>
  <c r="V226" i="7"/>
  <c r="X226" i="7"/>
  <c r="Z226" i="7"/>
  <c r="AB226" i="7"/>
  <c r="AD226" i="7"/>
  <c r="AF226" i="7"/>
  <c r="AH226" i="7"/>
  <c r="AJ226" i="7"/>
  <c r="AL226" i="7"/>
  <c r="AN226" i="7"/>
  <c r="AP226" i="7"/>
  <c r="AR226" i="7"/>
  <c r="AT226" i="7"/>
  <c r="AV226" i="7"/>
  <c r="AX226" i="7"/>
  <c r="AZ226" i="7"/>
  <c r="BB226" i="7"/>
  <c r="BD226" i="7"/>
  <c r="BF226" i="7"/>
  <c r="BH226" i="7"/>
  <c r="BJ226" i="7"/>
  <c r="BL226" i="7"/>
  <c r="BN226" i="7"/>
  <c r="BP226" i="7"/>
  <c r="BR226" i="7"/>
  <c r="BT226" i="7"/>
  <c r="BV226" i="7"/>
  <c r="BX226" i="7"/>
  <c r="BZ226" i="7"/>
  <c r="CB226" i="7"/>
  <c r="CD226" i="7"/>
  <c r="CF226" i="7"/>
  <c r="CH226" i="7"/>
  <c r="CJ226" i="7"/>
  <c r="CL226" i="7"/>
  <c r="CN226" i="7"/>
  <c r="CP226" i="7"/>
  <c r="CR226" i="7"/>
  <c r="CT226" i="7"/>
  <c r="CR203" i="7"/>
  <c r="CR349" i="7" s="1"/>
  <c r="CK210" i="7"/>
  <c r="CK356" i="7" s="1"/>
  <c r="CE216" i="7"/>
  <c r="BY222" i="7"/>
  <c r="BW225" i="7"/>
  <c r="BW371" i="7" s="1"/>
  <c r="BW224" i="7"/>
  <c r="BW370" i="7" s="1"/>
  <c r="CA220" i="7"/>
  <c r="BX223" i="7"/>
  <c r="BZ221" i="7"/>
  <c r="CB219" i="7"/>
  <c r="CF215" i="7"/>
  <c r="CF361" i="7" s="1"/>
  <c r="CH213" i="7"/>
  <c r="CH359" i="7" s="1"/>
  <c r="CG214" i="7"/>
  <c r="CG360" i="7" s="1"/>
  <c r="CJ211" i="7"/>
  <c r="CJ357" i="7" s="1"/>
  <c r="CL209" i="7"/>
  <c r="CL355" i="7" s="1"/>
  <c r="CM208" i="7"/>
  <c r="CM354" i="7" s="1"/>
  <c r="CN207" i="7"/>
  <c r="CN353" i="7" s="1"/>
  <c r="CP205" i="7"/>
  <c r="CP351" i="7" s="1"/>
  <c r="CQ204" i="7"/>
  <c r="CQ350" i="7" s="1"/>
  <c r="CS202" i="7"/>
  <c r="CS348" i="7" s="1"/>
  <c r="CT201" i="7"/>
  <c r="CT347" i="7" s="1"/>
  <c r="CO206" i="7"/>
  <c r="CO352" i="7" s="1"/>
  <c r="CI212" i="7"/>
  <c r="CI358" i="7" s="1"/>
  <c r="CC218" i="7"/>
  <c r="CD217" i="7"/>
  <c r="CD363" i="7" s="1"/>
  <c r="CD362" i="7"/>
  <c r="CS273" i="7"/>
  <c r="DG126" i="6"/>
  <c r="L12" i="2" s="1"/>
  <c r="K78" i="3"/>
  <c r="R371" i="7"/>
  <c r="F371" i="7"/>
  <c r="AE371" i="7"/>
  <c r="H165" i="9"/>
  <c r="S371" i="7"/>
  <c r="C106" i="7"/>
  <c r="D166" i="9"/>
  <c r="R166" i="9" s="1"/>
  <c r="CV226" i="7"/>
  <c r="CV372" i="7" s="1"/>
  <c r="C372" i="7"/>
  <c r="D371" i="7"/>
  <c r="L371" i="7"/>
  <c r="CT301" i="7"/>
  <c r="CT302" i="7"/>
  <c r="CT303" i="7"/>
  <c r="CT304" i="7"/>
  <c r="CT305" i="7"/>
  <c r="CT306" i="7"/>
  <c r="CT307" i="7"/>
  <c r="CT308" i="7"/>
  <c r="CT127" i="7"/>
  <c r="CT346" i="7"/>
  <c r="CT271" i="7"/>
  <c r="CU125" i="7"/>
  <c r="L164" i="9" s="1"/>
  <c r="CT7" i="7"/>
  <c r="CT8" i="7"/>
  <c r="CT4" i="7" s="1"/>
  <c r="M77" i="3"/>
  <c r="H372" i="7"/>
  <c r="J372" i="7"/>
  <c r="N372" i="7"/>
  <c r="P372" i="7"/>
  <c r="T372" i="7"/>
  <c r="V372" i="7"/>
  <c r="X372" i="7"/>
  <c r="Z372" i="7"/>
  <c r="AB372" i="7"/>
  <c r="AD372" i="7"/>
  <c r="AF372" i="7"/>
  <c r="AH372" i="7"/>
  <c r="AJ372" i="7"/>
  <c r="AL372" i="7"/>
  <c r="AN372" i="7"/>
  <c r="AP372" i="7"/>
  <c r="AR372" i="7"/>
  <c r="AT372" i="7"/>
  <c r="AV372" i="7"/>
  <c r="AX372" i="7"/>
  <c r="AZ372" i="7"/>
  <c r="BB372" i="7"/>
  <c r="BD372" i="7"/>
  <c r="BF372" i="7"/>
  <c r="BH372" i="7"/>
  <c r="BJ372" i="7"/>
  <c r="BL372" i="7"/>
  <c r="BN372" i="7"/>
  <c r="BP372" i="7"/>
  <c r="BR372" i="7"/>
  <c r="BT372" i="7"/>
  <c r="BV372" i="7"/>
  <c r="BX372" i="7"/>
  <c r="BZ372" i="7"/>
  <c r="CB372" i="7"/>
  <c r="CD372" i="7"/>
  <c r="CF372" i="7"/>
  <c r="CH372" i="7"/>
  <c r="CJ372" i="7"/>
  <c r="CL372" i="7"/>
  <c r="CN372" i="7"/>
  <c r="CP372" i="7"/>
  <c r="CR372" i="7"/>
  <c r="CT372" i="7"/>
  <c r="E372" i="7"/>
  <c r="G372" i="7"/>
  <c r="I372" i="7"/>
  <c r="K372" i="7"/>
  <c r="M372" i="7"/>
  <c r="O372" i="7"/>
  <c r="Q372" i="7"/>
  <c r="U372" i="7"/>
  <c r="W372" i="7"/>
  <c r="Y372" i="7"/>
  <c r="AA372" i="7"/>
  <c r="AC372" i="7"/>
  <c r="AG372" i="7"/>
  <c r="AI372" i="7"/>
  <c r="AK372" i="7"/>
  <c r="AM372" i="7"/>
  <c r="AO372" i="7"/>
  <c r="AQ372" i="7"/>
  <c r="AS372" i="7"/>
  <c r="AU372" i="7"/>
  <c r="AW372" i="7"/>
  <c r="AY372" i="7"/>
  <c r="BA372" i="7"/>
  <c r="BC372" i="7"/>
  <c r="BE372" i="7"/>
  <c r="BG372" i="7"/>
  <c r="BI372" i="7"/>
  <c r="BK372" i="7"/>
  <c r="BM372" i="7"/>
  <c r="BO372" i="7"/>
  <c r="BQ372" i="7"/>
  <c r="BS372" i="7"/>
  <c r="BU372" i="7"/>
  <c r="BW372" i="7"/>
  <c r="BY372" i="7"/>
  <c r="CA372" i="7"/>
  <c r="CC372" i="7"/>
  <c r="CE372" i="7"/>
  <c r="CG372" i="7"/>
  <c r="CI372" i="7"/>
  <c r="CK372" i="7"/>
  <c r="CM372" i="7"/>
  <c r="CO372" i="7"/>
  <c r="CQ372" i="7"/>
  <c r="CS372" i="7"/>
  <c r="CU372" i="7"/>
  <c r="A227" i="7"/>
  <c r="C227" i="7"/>
  <c r="CQ309" i="7"/>
  <c r="BI309" i="7"/>
  <c r="BZ309" i="7"/>
  <c r="AJ309" i="7"/>
  <c r="AB309" i="7"/>
  <c r="AF309" i="7"/>
  <c r="X309" i="7"/>
  <c r="U309" i="7"/>
  <c r="AZ309" i="7"/>
  <c r="AR309" i="7"/>
  <c r="AX309" i="7"/>
  <c r="AN309" i="7"/>
  <c r="Q309" i="7"/>
  <c r="AA309" i="7"/>
  <c r="AP309" i="7"/>
  <c r="AK309" i="7"/>
  <c r="AG309" i="7"/>
  <c r="AE309" i="7"/>
  <c r="AC309" i="7"/>
  <c r="AT309" i="7"/>
  <c r="AM309" i="7"/>
  <c r="AI309" i="7"/>
  <c r="Y309" i="7"/>
  <c r="AV309" i="7"/>
  <c r="W309" i="7"/>
  <c r="AO309" i="7"/>
  <c r="CS309" i="7"/>
  <c r="BR309" i="7"/>
  <c r="BX309" i="7"/>
  <c r="BN309" i="7"/>
  <c r="BA309" i="7"/>
  <c r="AU309" i="7"/>
  <c r="V309" i="7"/>
  <c r="AY309" i="7"/>
  <c r="AQ309" i="7"/>
  <c r="AD309" i="7"/>
  <c r="Z309" i="7"/>
  <c r="T309" i="7"/>
  <c r="AS309" i="7"/>
  <c r="AW309" i="7"/>
  <c r="AH309" i="7"/>
  <c r="AL309" i="7"/>
  <c r="BP309" i="7"/>
  <c r="CB309" i="7"/>
  <c r="CM309" i="7"/>
  <c r="CD309" i="7"/>
  <c r="BS309" i="7"/>
  <c r="CT309" i="7"/>
  <c r="BJ309" i="7"/>
  <c r="BH309" i="7"/>
  <c r="CC309" i="7"/>
  <c r="BG309" i="7"/>
  <c r="CF309" i="7"/>
  <c r="BL309" i="7"/>
  <c r="BE309" i="7"/>
  <c r="CH309" i="7"/>
  <c r="CL309" i="7"/>
  <c r="BY309" i="7"/>
  <c r="BC309" i="7"/>
  <c r="BU309" i="7"/>
  <c r="BF309" i="7"/>
  <c r="CI309" i="7"/>
  <c r="BO309" i="7"/>
  <c r="CA309" i="7"/>
  <c r="BW309" i="7"/>
  <c r="CK309" i="7"/>
  <c r="BV309" i="7"/>
  <c r="CJ309" i="7"/>
  <c r="BK309" i="7"/>
  <c r="CN309" i="7"/>
  <c r="CE309" i="7"/>
  <c r="BQ309" i="7"/>
  <c r="BT309" i="7"/>
  <c r="BD309" i="7"/>
  <c r="BB309" i="7"/>
  <c r="CO309" i="7"/>
  <c r="BM309" i="7"/>
  <c r="CP309" i="7"/>
  <c r="CR309" i="7"/>
  <c r="CG309" i="7"/>
  <c r="G100" i="11"/>
  <c r="F100" i="11"/>
  <c r="D100" i="11"/>
  <c r="H100" i="11"/>
  <c r="I100" i="11"/>
  <c r="Q100" i="11"/>
  <c r="R100" i="11"/>
  <c r="A101" i="11"/>
  <c r="B100" i="11"/>
  <c r="C100" i="11"/>
  <c r="E100" i="11"/>
  <c r="Z165" i="9" l="1"/>
  <c r="V165" i="9"/>
  <c r="L166" i="9"/>
  <c r="W166" i="9"/>
  <c r="Z166" i="9"/>
  <c r="L165" i="9"/>
  <c r="K101" i="11"/>
  <c r="J101" i="11"/>
  <c r="N77" i="3"/>
  <c r="Y165" i="9"/>
  <c r="M164" i="9"/>
  <c r="AA165" i="9"/>
  <c r="V164" i="9"/>
  <c r="U164" i="9"/>
  <c r="X165" i="9"/>
  <c r="AB166" i="9"/>
  <c r="U166" i="9"/>
  <c r="V166" i="9"/>
  <c r="AA164" i="9"/>
  <c r="T164" i="9"/>
  <c r="V167" i="9"/>
  <c r="T167" i="9"/>
  <c r="Y167" i="9"/>
  <c r="Z167" i="9"/>
  <c r="AA167" i="9"/>
  <c r="W167" i="9"/>
  <c r="N167" i="9"/>
  <c r="X167" i="9"/>
  <c r="U167" i="9"/>
  <c r="AB167" i="9"/>
  <c r="M167" i="9"/>
  <c r="L167" i="9"/>
  <c r="CU155" i="7"/>
  <c r="CU156" i="7"/>
  <c r="CU157" i="7"/>
  <c r="CU158" i="7"/>
  <c r="CU159" i="7"/>
  <c r="CU160" i="7"/>
  <c r="CU161" i="7"/>
  <c r="CU162" i="7"/>
  <c r="CU163" i="7"/>
  <c r="CU164" i="7"/>
  <c r="CU165" i="7"/>
  <c r="CU166" i="7"/>
  <c r="CU167" i="7"/>
  <c r="CU168" i="7"/>
  <c r="CU169" i="7"/>
  <c r="CU170" i="7"/>
  <c r="CU171" i="7"/>
  <c r="CU172" i="7"/>
  <c r="CU173" i="7"/>
  <c r="CU174" i="7"/>
  <c r="CU175" i="7"/>
  <c r="CU176" i="7"/>
  <c r="CU177" i="7"/>
  <c r="CU178" i="7"/>
  <c r="CU179" i="7"/>
  <c r="CU180" i="7"/>
  <c r="CU181" i="7"/>
  <c r="CU182" i="7"/>
  <c r="CU183" i="7"/>
  <c r="CU184" i="7"/>
  <c r="CU185" i="7"/>
  <c r="CU186" i="7"/>
  <c r="CU187" i="7"/>
  <c r="CU188" i="7"/>
  <c r="CU189" i="7"/>
  <c r="CU190" i="7"/>
  <c r="CU191" i="7"/>
  <c r="CU192" i="7"/>
  <c r="CU193" i="7"/>
  <c r="CU194" i="7"/>
  <c r="CU195" i="7"/>
  <c r="CU196" i="7"/>
  <c r="CU197" i="7"/>
  <c r="CU198" i="7"/>
  <c r="CU199" i="7"/>
  <c r="CU200" i="7"/>
  <c r="CU201" i="7"/>
  <c r="W165" i="9"/>
  <c r="U165" i="9"/>
  <c r="M165" i="9"/>
  <c r="M166" i="9"/>
  <c r="X166" i="9"/>
  <c r="AA166" i="9"/>
  <c r="T165" i="9"/>
  <c r="N4" i="8" a="1"/>
  <c r="W164" i="9"/>
  <c r="N164" i="9"/>
  <c r="Y164" i="9"/>
  <c r="N165" i="9"/>
  <c r="X164" i="9"/>
  <c r="N166" i="9"/>
  <c r="T166" i="9"/>
  <c r="Y166" i="9"/>
  <c r="AB164" i="9"/>
  <c r="AB165" i="9"/>
  <c r="CB365" i="7"/>
  <c r="J159" i="9"/>
  <c r="BX369" i="7"/>
  <c r="E163" i="9"/>
  <c r="BY368" i="7"/>
  <c r="F162" i="9"/>
  <c r="CC364" i="7"/>
  <c r="K158" i="9"/>
  <c r="BZ367" i="7"/>
  <c r="G161" i="9"/>
  <c r="CA366" i="7"/>
  <c r="I160" i="9"/>
  <c r="S166" i="9"/>
  <c r="E166" i="10"/>
  <c r="D167" i="10"/>
  <c r="F227" i="7"/>
  <c r="H227" i="7"/>
  <c r="J227" i="7"/>
  <c r="L227" i="7"/>
  <c r="N227" i="7"/>
  <c r="P227" i="7"/>
  <c r="R227" i="7"/>
  <c r="T227" i="7"/>
  <c r="V227" i="7"/>
  <c r="X227" i="7"/>
  <c r="Z227" i="7"/>
  <c r="AB227" i="7"/>
  <c r="AD227" i="7"/>
  <c r="AF227" i="7"/>
  <c r="AH227" i="7"/>
  <c r="AJ227" i="7"/>
  <c r="AL227" i="7"/>
  <c r="AN227" i="7"/>
  <c r="AP227" i="7"/>
  <c r="AR227" i="7"/>
  <c r="AT227" i="7"/>
  <c r="AV227" i="7"/>
  <c r="AX227" i="7"/>
  <c r="AZ227" i="7"/>
  <c r="BB227" i="7"/>
  <c r="BD227" i="7"/>
  <c r="BF227" i="7"/>
  <c r="BH227" i="7"/>
  <c r="BJ227" i="7"/>
  <c r="BL227" i="7"/>
  <c r="BN227" i="7"/>
  <c r="BP227" i="7"/>
  <c r="BR227" i="7"/>
  <c r="BT227" i="7"/>
  <c r="BV227" i="7"/>
  <c r="BX227" i="7"/>
  <c r="BZ227" i="7"/>
  <c r="CB227" i="7"/>
  <c r="CD227" i="7"/>
  <c r="CF227" i="7"/>
  <c r="CH227" i="7"/>
  <c r="CJ227" i="7"/>
  <c r="CL227" i="7"/>
  <c r="CN227" i="7"/>
  <c r="CP227" i="7"/>
  <c r="CR227" i="7"/>
  <c r="CT227" i="7"/>
  <c r="E227" i="7"/>
  <c r="G227" i="7"/>
  <c r="I227" i="7"/>
  <c r="K227" i="7"/>
  <c r="M227" i="7"/>
  <c r="O227" i="7"/>
  <c r="Q227" i="7"/>
  <c r="S227" i="7"/>
  <c r="U227" i="7"/>
  <c r="W227" i="7"/>
  <c r="Y227" i="7"/>
  <c r="AA227" i="7"/>
  <c r="AC227" i="7"/>
  <c r="AE227" i="7"/>
  <c r="AG227" i="7"/>
  <c r="AI227" i="7"/>
  <c r="AK227" i="7"/>
  <c r="AM227" i="7"/>
  <c r="AO227" i="7"/>
  <c r="AQ227" i="7"/>
  <c r="AS227" i="7"/>
  <c r="AU227" i="7"/>
  <c r="AW227" i="7"/>
  <c r="AY227" i="7"/>
  <c r="BA227" i="7"/>
  <c r="BC227" i="7"/>
  <c r="BE227" i="7"/>
  <c r="BG227" i="7"/>
  <c r="BI227" i="7"/>
  <c r="BK227" i="7"/>
  <c r="BM227" i="7"/>
  <c r="BO227" i="7"/>
  <c r="BQ227" i="7"/>
  <c r="BS227" i="7"/>
  <c r="BU227" i="7"/>
  <c r="BW227" i="7"/>
  <c r="BY227" i="7"/>
  <c r="CA227" i="7"/>
  <c r="CC227" i="7"/>
  <c r="K167" i="9" s="1"/>
  <c r="CE227" i="7"/>
  <c r="CG227" i="7"/>
  <c r="CI227" i="7"/>
  <c r="CK227" i="7"/>
  <c r="CM227" i="7"/>
  <c r="CO227" i="7"/>
  <c r="CQ227" i="7"/>
  <c r="CS227" i="7"/>
  <c r="CU227" i="7"/>
  <c r="D227" i="7"/>
  <c r="CD218" i="7"/>
  <c r="CD364" i="7" s="1"/>
  <c r="CC219" i="7"/>
  <c r="CI213" i="7"/>
  <c r="CI359" i="7" s="1"/>
  <c r="CO207" i="7"/>
  <c r="CO353" i="7" s="1"/>
  <c r="CT202" i="7"/>
  <c r="CT348" i="7" s="1"/>
  <c r="CU202" i="7"/>
  <c r="CS203" i="7"/>
  <c r="CS349" i="7" s="1"/>
  <c r="CQ205" i="7"/>
  <c r="CQ351" i="7" s="1"/>
  <c r="CP206" i="7"/>
  <c r="CP352" i="7" s="1"/>
  <c r="CN208" i="7"/>
  <c r="CN354" i="7" s="1"/>
  <c r="CM209" i="7"/>
  <c r="CM355" i="7" s="1"/>
  <c r="CL210" i="7"/>
  <c r="CL356" i="7" s="1"/>
  <c r="CJ212" i="7"/>
  <c r="CJ358" i="7" s="1"/>
  <c r="CG215" i="7"/>
  <c r="CG361" i="7" s="1"/>
  <c r="CH214" i="7"/>
  <c r="CH360" i="7" s="1"/>
  <c r="CF216" i="7"/>
  <c r="CB220" i="7"/>
  <c r="BZ222" i="7"/>
  <c r="BX225" i="7"/>
  <c r="BX224" i="7"/>
  <c r="CA221" i="7"/>
  <c r="BY223" i="7"/>
  <c r="CE217" i="7"/>
  <c r="CE363" i="7" s="1"/>
  <c r="CK211" i="7"/>
  <c r="CK357" i="7" s="1"/>
  <c r="CR204" i="7"/>
  <c r="CR350" i="7" s="1"/>
  <c r="CE362" i="7"/>
  <c r="L78" i="3"/>
  <c r="CT273" i="7"/>
  <c r="DH126" i="6"/>
  <c r="M12" i="2" s="1"/>
  <c r="C107" i="7"/>
  <c r="D167" i="9"/>
  <c r="R167" i="9" s="1"/>
  <c r="CV227" i="7"/>
  <c r="CV373" i="7" s="1"/>
  <c r="C373" i="7"/>
  <c r="AE372" i="7"/>
  <c r="H166" i="9"/>
  <c r="E166" i="9"/>
  <c r="S372" i="7"/>
  <c r="D372" i="7"/>
  <c r="I166" i="9"/>
  <c r="L372" i="7"/>
  <c r="J166" i="9"/>
  <c r="R372" i="7"/>
  <c r="G166" i="9"/>
  <c r="F372" i="7"/>
  <c r="F166" i="9"/>
  <c r="CU301" i="7"/>
  <c r="CU302" i="7"/>
  <c r="CU303" i="7"/>
  <c r="CU304" i="7"/>
  <c r="CU305" i="7"/>
  <c r="CU306" i="7"/>
  <c r="CU307" i="7"/>
  <c r="CU308" i="7"/>
  <c r="CU309" i="7"/>
  <c r="CU127" i="7"/>
  <c r="DI126" i="6" s="1"/>
  <c r="N12" i="2" s="1"/>
  <c r="CU346" i="7"/>
  <c r="CU348" i="7"/>
  <c r="CU347" i="7"/>
  <c r="CU8" i="7"/>
  <c r="CU4" i="7" s="1"/>
  <c r="CU271" i="7"/>
  <c r="CU7" i="7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4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5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A228" i="7"/>
  <c r="C228" i="7"/>
  <c r="E373" i="7"/>
  <c r="G373" i="7"/>
  <c r="I373" i="7"/>
  <c r="K373" i="7"/>
  <c r="M373" i="7"/>
  <c r="O373" i="7"/>
  <c r="Q373" i="7"/>
  <c r="U373" i="7"/>
  <c r="W373" i="7"/>
  <c r="Y373" i="7"/>
  <c r="AA373" i="7"/>
  <c r="AC373" i="7"/>
  <c r="AG373" i="7"/>
  <c r="AI373" i="7"/>
  <c r="AK373" i="7"/>
  <c r="AM373" i="7"/>
  <c r="AO373" i="7"/>
  <c r="AQ373" i="7"/>
  <c r="AS373" i="7"/>
  <c r="AU373" i="7"/>
  <c r="AW373" i="7"/>
  <c r="AY373" i="7"/>
  <c r="BA373" i="7"/>
  <c r="BC373" i="7"/>
  <c r="BE373" i="7"/>
  <c r="BG373" i="7"/>
  <c r="BI373" i="7"/>
  <c r="BK373" i="7"/>
  <c r="BM373" i="7"/>
  <c r="BO373" i="7"/>
  <c r="BQ373" i="7"/>
  <c r="BS373" i="7"/>
  <c r="BU373" i="7"/>
  <c r="BW373" i="7"/>
  <c r="BY373" i="7"/>
  <c r="CA373" i="7"/>
  <c r="CC373" i="7"/>
  <c r="CE373" i="7"/>
  <c r="CG373" i="7"/>
  <c r="CI373" i="7"/>
  <c r="CK373" i="7"/>
  <c r="CM373" i="7"/>
  <c r="CO373" i="7"/>
  <c r="CQ373" i="7"/>
  <c r="CS373" i="7"/>
  <c r="CU373" i="7"/>
  <c r="H373" i="7"/>
  <c r="J373" i="7"/>
  <c r="N373" i="7"/>
  <c r="P373" i="7"/>
  <c r="T373" i="7"/>
  <c r="V373" i="7"/>
  <c r="X373" i="7"/>
  <c r="Z373" i="7"/>
  <c r="AB373" i="7"/>
  <c r="AD373" i="7"/>
  <c r="AF373" i="7"/>
  <c r="AH373" i="7"/>
  <c r="AJ373" i="7"/>
  <c r="AL373" i="7"/>
  <c r="AN373" i="7"/>
  <c r="AP373" i="7"/>
  <c r="AR373" i="7"/>
  <c r="AT373" i="7"/>
  <c r="AV373" i="7"/>
  <c r="AX373" i="7"/>
  <c r="AZ373" i="7"/>
  <c r="BB373" i="7"/>
  <c r="BD373" i="7"/>
  <c r="BF373" i="7"/>
  <c r="BH373" i="7"/>
  <c r="BJ373" i="7"/>
  <c r="BL373" i="7"/>
  <c r="BN373" i="7"/>
  <c r="BP373" i="7"/>
  <c r="BR373" i="7"/>
  <c r="BT373" i="7"/>
  <c r="BV373" i="7"/>
  <c r="BX373" i="7"/>
  <c r="BZ373" i="7"/>
  <c r="CB373" i="7"/>
  <c r="CD373" i="7"/>
  <c r="CF373" i="7"/>
  <c r="CH373" i="7"/>
  <c r="CJ373" i="7"/>
  <c r="CL373" i="7"/>
  <c r="CN373" i="7"/>
  <c r="CP373" i="7"/>
  <c r="CR373" i="7"/>
  <c r="CT373" i="7"/>
  <c r="CG310" i="7"/>
  <c r="CO310" i="7"/>
  <c r="BB310" i="7"/>
  <c r="BD310" i="7"/>
  <c r="BT310" i="7"/>
  <c r="BK310" i="7"/>
  <c r="CJ310" i="7"/>
  <c r="BV310" i="7"/>
  <c r="CK310" i="7"/>
  <c r="CI310" i="7"/>
  <c r="BU310" i="7"/>
  <c r="BC310" i="7"/>
  <c r="BY310" i="7"/>
  <c r="CH310" i="7"/>
  <c r="BE310" i="7"/>
  <c r="BL310" i="7"/>
  <c r="CF310" i="7"/>
  <c r="CC310" i="7"/>
  <c r="BH310" i="7"/>
  <c r="CT310" i="7"/>
  <c r="CB310" i="7"/>
  <c r="BN310" i="7"/>
  <c r="CU310" i="7"/>
  <c r="BR310" i="7"/>
  <c r="BZ310" i="7"/>
  <c r="BI310" i="7"/>
  <c r="CR310" i="7"/>
  <c r="CP310" i="7"/>
  <c r="BM310" i="7"/>
  <c r="BQ310" i="7"/>
  <c r="CE310" i="7"/>
  <c r="CN310" i="7"/>
  <c r="BW310" i="7"/>
  <c r="CA310" i="7"/>
  <c r="BO310" i="7"/>
  <c r="BF310" i="7"/>
  <c r="CL310" i="7"/>
  <c r="BG310" i="7"/>
  <c r="BJ310" i="7"/>
  <c r="BS310" i="7"/>
  <c r="CD310" i="7"/>
  <c r="CM310" i="7"/>
  <c r="BP310" i="7"/>
  <c r="AL310" i="7"/>
  <c r="AH310" i="7"/>
  <c r="AW310" i="7"/>
  <c r="AS310" i="7"/>
  <c r="T310" i="7"/>
  <c r="Z310" i="7"/>
  <c r="AD310" i="7"/>
  <c r="AQ310" i="7"/>
  <c r="AY310" i="7"/>
  <c r="V310" i="7"/>
  <c r="AU310" i="7"/>
  <c r="BA310" i="7"/>
  <c r="BX310" i="7"/>
  <c r="CS310" i="7"/>
  <c r="AO310" i="7"/>
  <c r="W310" i="7"/>
  <c r="AV310" i="7"/>
  <c r="Y310" i="7"/>
  <c r="AI310" i="7"/>
  <c r="AM310" i="7"/>
  <c r="AT310" i="7"/>
  <c r="AC310" i="7"/>
  <c r="AE310" i="7"/>
  <c r="AG310" i="7"/>
  <c r="AK310" i="7"/>
  <c r="AP310" i="7"/>
  <c r="AA310" i="7"/>
  <c r="Q310" i="7"/>
  <c r="AN310" i="7"/>
  <c r="AX310" i="7"/>
  <c r="AR310" i="7"/>
  <c r="AZ310" i="7"/>
  <c r="U310" i="7"/>
  <c r="X310" i="7"/>
  <c r="AF310" i="7"/>
  <c r="AB310" i="7"/>
  <c r="AJ310" i="7"/>
  <c r="CQ310" i="7"/>
  <c r="G101" i="11"/>
  <c r="F101" i="11"/>
  <c r="C101" i="11"/>
  <c r="E101" i="11"/>
  <c r="Q101" i="11"/>
  <c r="B101" i="11"/>
  <c r="D101" i="11"/>
  <c r="H101" i="11"/>
  <c r="I101" i="11"/>
  <c r="R101" i="11"/>
  <c r="A102" i="11"/>
  <c r="J102" i="11" l="1"/>
  <c r="K102" i="11"/>
  <c r="T168" i="9"/>
  <c r="Z168" i="9"/>
  <c r="V168" i="9"/>
  <c r="Y168" i="9"/>
  <c r="AA168" i="9"/>
  <c r="W168" i="9"/>
  <c r="X168" i="9"/>
  <c r="AB168" i="9"/>
  <c r="U168" i="9"/>
  <c r="N168" i="9"/>
  <c r="M168" i="9"/>
  <c r="L168" i="9"/>
  <c r="BY369" i="7"/>
  <c r="F163" i="9"/>
  <c r="BX370" i="7"/>
  <c r="E164" i="9"/>
  <c r="BZ368" i="7"/>
  <c r="G162" i="9"/>
  <c r="CC365" i="7"/>
  <c r="K159" i="9"/>
  <c r="CA367" i="7"/>
  <c r="I161" i="9"/>
  <c r="BX371" i="7"/>
  <c r="E165" i="9"/>
  <c r="CB366" i="7"/>
  <c r="J160" i="9"/>
  <c r="D168" i="10"/>
  <c r="E228" i="7"/>
  <c r="G228" i="7"/>
  <c r="I228" i="7"/>
  <c r="K228" i="7"/>
  <c r="M228" i="7"/>
  <c r="O228" i="7"/>
  <c r="Q228" i="7"/>
  <c r="S228" i="7"/>
  <c r="U228" i="7"/>
  <c r="W228" i="7"/>
  <c r="Y228" i="7"/>
  <c r="AA228" i="7"/>
  <c r="AC228" i="7"/>
  <c r="AE228" i="7"/>
  <c r="AG228" i="7"/>
  <c r="AI228" i="7"/>
  <c r="AK228" i="7"/>
  <c r="AM228" i="7"/>
  <c r="AO228" i="7"/>
  <c r="AQ228" i="7"/>
  <c r="AS228" i="7"/>
  <c r="AU228" i="7"/>
  <c r="AW228" i="7"/>
  <c r="AY228" i="7"/>
  <c r="BA228" i="7"/>
  <c r="BC228" i="7"/>
  <c r="BE228" i="7"/>
  <c r="BG228" i="7"/>
  <c r="BI228" i="7"/>
  <c r="BK228" i="7"/>
  <c r="BM228" i="7"/>
  <c r="BO228" i="7"/>
  <c r="BQ228" i="7"/>
  <c r="BS228" i="7"/>
  <c r="BU228" i="7"/>
  <c r="BW228" i="7"/>
  <c r="BY228" i="7"/>
  <c r="CA228" i="7"/>
  <c r="CC228" i="7"/>
  <c r="K168" i="9" s="1"/>
  <c r="CE228" i="7"/>
  <c r="CG228" i="7"/>
  <c r="CI228" i="7"/>
  <c r="CK228" i="7"/>
  <c r="CM228" i="7"/>
  <c r="CO228" i="7"/>
  <c r="CQ228" i="7"/>
  <c r="CS228" i="7"/>
  <c r="CU228" i="7"/>
  <c r="D228" i="7"/>
  <c r="F228" i="7"/>
  <c r="H228" i="7"/>
  <c r="J228" i="7"/>
  <c r="L228" i="7"/>
  <c r="N228" i="7"/>
  <c r="P228" i="7"/>
  <c r="R228" i="7"/>
  <c r="T228" i="7"/>
  <c r="V228" i="7"/>
  <c r="X228" i="7"/>
  <c r="Z228" i="7"/>
  <c r="AB228" i="7"/>
  <c r="AD228" i="7"/>
  <c r="AF228" i="7"/>
  <c r="AH228" i="7"/>
  <c r="AJ228" i="7"/>
  <c r="AL228" i="7"/>
  <c r="AN228" i="7"/>
  <c r="AP228" i="7"/>
  <c r="AR228" i="7"/>
  <c r="AT228" i="7"/>
  <c r="AV228" i="7"/>
  <c r="AX228" i="7"/>
  <c r="AZ228" i="7"/>
  <c r="BB228" i="7"/>
  <c r="BD228" i="7"/>
  <c r="BF228" i="7"/>
  <c r="BH228" i="7"/>
  <c r="BJ228" i="7"/>
  <c r="BL228" i="7"/>
  <c r="BN228" i="7"/>
  <c r="BP228" i="7"/>
  <c r="BR228" i="7"/>
  <c r="BT228" i="7"/>
  <c r="BV228" i="7"/>
  <c r="BX228" i="7"/>
  <c r="BZ228" i="7"/>
  <c r="CB228" i="7"/>
  <c r="CD228" i="7"/>
  <c r="CF228" i="7"/>
  <c r="CH228" i="7"/>
  <c r="CJ228" i="7"/>
  <c r="CL228" i="7"/>
  <c r="CN228" i="7"/>
  <c r="CP228" i="7"/>
  <c r="CR228" i="7"/>
  <c r="CT228" i="7"/>
  <c r="S167" i="9"/>
  <c r="E167" i="10"/>
  <c r="CR205" i="7"/>
  <c r="CR351" i="7" s="1"/>
  <c r="CK212" i="7"/>
  <c r="CK358" i="7" s="1"/>
  <c r="CE218" i="7"/>
  <c r="CE364" i="7" s="1"/>
  <c r="BY225" i="7"/>
  <c r="BY224" i="7"/>
  <c r="CA222" i="7"/>
  <c r="BZ223" i="7"/>
  <c r="CB221" i="7"/>
  <c r="CF217" i="7"/>
  <c r="CF363" i="7" s="1"/>
  <c r="CH215" i="7"/>
  <c r="CH361" i="7" s="1"/>
  <c r="CG216" i="7"/>
  <c r="CJ213" i="7"/>
  <c r="CJ359" i="7" s="1"/>
  <c r="CL211" i="7"/>
  <c r="CL357" i="7" s="1"/>
  <c r="CM210" i="7"/>
  <c r="CM356" i="7" s="1"/>
  <c r="CN209" i="7"/>
  <c r="CN355" i="7" s="1"/>
  <c r="CP207" i="7"/>
  <c r="CP353" i="7" s="1"/>
  <c r="CQ206" i="7"/>
  <c r="CQ352" i="7" s="1"/>
  <c r="CS204" i="7"/>
  <c r="CS350" i="7" s="1"/>
  <c r="CU203" i="7"/>
  <c r="CU349" i="7" s="1"/>
  <c r="CT203" i="7"/>
  <c r="CT349" i="7" s="1"/>
  <c r="CO208" i="7"/>
  <c r="CO354" i="7" s="1"/>
  <c r="CI214" i="7"/>
  <c r="CI360" i="7" s="1"/>
  <c r="CC220" i="7"/>
  <c r="CD219" i="7"/>
  <c r="CD365" i="7" s="1"/>
  <c r="CF362" i="7"/>
  <c r="M78" i="3"/>
  <c r="D373" i="7"/>
  <c r="I167" i="9"/>
  <c r="L373" i="7"/>
  <c r="J167" i="9"/>
  <c r="AE373" i="7"/>
  <c r="H167" i="9"/>
  <c r="E167" i="9"/>
  <c r="S373" i="7"/>
  <c r="C108" i="7"/>
  <c r="D168" i="9"/>
  <c r="R168" i="9" s="1"/>
  <c r="CV228" i="7"/>
  <c r="CV374" i="7" s="1"/>
  <c r="C374" i="7"/>
  <c r="R373" i="7"/>
  <c r="G167" i="9"/>
  <c r="F373" i="7"/>
  <c r="F167" i="9"/>
  <c r="AF97" i="8"/>
  <c r="AJ97" i="8" s="1"/>
  <c r="AF89" i="8"/>
  <c r="AJ89" i="8" s="1"/>
  <c r="AF81" i="8"/>
  <c r="AJ81" i="8" s="1"/>
  <c r="AF73" i="8"/>
  <c r="AJ73" i="8" s="1"/>
  <c r="AF65" i="8"/>
  <c r="AJ65" i="8" s="1"/>
  <c r="AF57" i="8"/>
  <c r="AJ57" i="8" s="1"/>
  <c r="AF49" i="8"/>
  <c r="AJ49" i="8" s="1"/>
  <c r="AF41" i="8"/>
  <c r="AJ41" i="8" s="1"/>
  <c r="AF33" i="8"/>
  <c r="AJ33" i="8" s="1"/>
  <c r="AF25" i="8"/>
  <c r="AJ25" i="8" s="1"/>
  <c r="AF17" i="8"/>
  <c r="AJ17" i="8" s="1"/>
  <c r="AF9" i="8"/>
  <c r="AJ9" i="8" s="1"/>
  <c r="AF96" i="8"/>
  <c r="AJ96" i="8" s="1"/>
  <c r="AF88" i="8"/>
  <c r="AJ88" i="8" s="1"/>
  <c r="AF80" i="8"/>
  <c r="AJ80" i="8" s="1"/>
  <c r="AF72" i="8"/>
  <c r="AJ72" i="8" s="1"/>
  <c r="AF64" i="8"/>
  <c r="AJ64" i="8" s="1"/>
  <c r="AF56" i="8"/>
  <c r="AJ56" i="8" s="1"/>
  <c r="AF48" i="8"/>
  <c r="AJ48" i="8" s="1"/>
  <c r="AF40" i="8"/>
  <c r="AJ40" i="8" s="1"/>
  <c r="AF32" i="8"/>
  <c r="AJ32" i="8" s="1"/>
  <c r="AF24" i="8"/>
  <c r="AJ24" i="8" s="1"/>
  <c r="AF16" i="8"/>
  <c r="AJ16" i="8" s="1"/>
  <c r="AF8" i="8"/>
  <c r="AJ8" i="8" s="1"/>
  <c r="AF99" i="8"/>
  <c r="AJ99" i="8" s="1"/>
  <c r="AF91" i="8"/>
  <c r="AJ91" i="8" s="1"/>
  <c r="AF83" i="8"/>
  <c r="AJ83" i="8" s="1"/>
  <c r="AF75" i="8"/>
  <c r="AJ75" i="8" s="1"/>
  <c r="AF67" i="8"/>
  <c r="AJ67" i="8" s="1"/>
  <c r="AF59" i="8"/>
  <c r="AJ59" i="8" s="1"/>
  <c r="AF51" i="8"/>
  <c r="AJ51" i="8" s="1"/>
  <c r="AF43" i="8"/>
  <c r="AJ43" i="8" s="1"/>
  <c r="AF35" i="8"/>
  <c r="AJ35" i="8" s="1"/>
  <c r="AF27" i="8"/>
  <c r="AJ27" i="8" s="1"/>
  <c r="AF19" i="8"/>
  <c r="AJ19" i="8" s="1"/>
  <c r="AF11" i="8"/>
  <c r="AJ11" i="8" s="1"/>
  <c r="AF98" i="8"/>
  <c r="AJ98" i="8" s="1"/>
  <c r="AF90" i="8"/>
  <c r="AJ90" i="8" s="1"/>
  <c r="AF82" i="8"/>
  <c r="AJ82" i="8" s="1"/>
  <c r="AF74" i="8"/>
  <c r="AJ74" i="8" s="1"/>
  <c r="AF66" i="8"/>
  <c r="AJ66" i="8" s="1"/>
  <c r="AF58" i="8"/>
  <c r="AJ58" i="8" s="1"/>
  <c r="AF50" i="8"/>
  <c r="AJ50" i="8" s="1"/>
  <c r="AF42" i="8"/>
  <c r="AJ42" i="8" s="1"/>
  <c r="AF34" i="8"/>
  <c r="AJ34" i="8" s="1"/>
  <c r="AF26" i="8"/>
  <c r="AJ26" i="8" s="1"/>
  <c r="AF18" i="8"/>
  <c r="AJ18" i="8" s="1"/>
  <c r="AF10" i="8"/>
  <c r="AJ10" i="8" s="1"/>
  <c r="AF93" i="8"/>
  <c r="AJ93" i="8" s="1"/>
  <c r="AF85" i="8"/>
  <c r="AJ85" i="8" s="1"/>
  <c r="AF77" i="8"/>
  <c r="AJ77" i="8" s="1"/>
  <c r="AF69" i="8"/>
  <c r="AJ69" i="8" s="1"/>
  <c r="AF61" i="8"/>
  <c r="AJ61" i="8" s="1"/>
  <c r="AF53" i="8"/>
  <c r="AJ53" i="8" s="1"/>
  <c r="AF45" i="8"/>
  <c r="AJ45" i="8" s="1"/>
  <c r="AF37" i="8"/>
  <c r="AJ37" i="8" s="1"/>
  <c r="AF29" i="8"/>
  <c r="AJ29" i="8" s="1"/>
  <c r="AF21" i="8"/>
  <c r="AJ21" i="8" s="1"/>
  <c r="AF13" i="8"/>
  <c r="AJ13" i="8" s="1"/>
  <c r="AF5" i="8"/>
  <c r="AJ5" i="8" s="1"/>
  <c r="AF92" i="8"/>
  <c r="AJ92" i="8" s="1"/>
  <c r="AF84" i="8"/>
  <c r="AJ84" i="8" s="1"/>
  <c r="AF76" i="8"/>
  <c r="AJ76" i="8" s="1"/>
  <c r="AF68" i="8"/>
  <c r="AJ68" i="8" s="1"/>
  <c r="AF60" i="8"/>
  <c r="AJ60" i="8" s="1"/>
  <c r="AF52" i="8"/>
  <c r="AJ52" i="8" s="1"/>
  <c r="AF44" i="8"/>
  <c r="AJ44" i="8" s="1"/>
  <c r="AF36" i="8"/>
  <c r="AJ36" i="8" s="1"/>
  <c r="AF28" i="8"/>
  <c r="AJ28" i="8" s="1"/>
  <c r="AF20" i="8"/>
  <c r="AJ20" i="8" s="1"/>
  <c r="AF12" i="8"/>
  <c r="AJ12" i="8" s="1"/>
  <c r="L69" i="10"/>
  <c r="Y69" i="9"/>
  <c r="G69" i="10"/>
  <c r="F69" i="10"/>
  <c r="W69" i="9"/>
  <c r="I69" i="10"/>
  <c r="X69" i="9"/>
  <c r="T69" i="9"/>
  <c r="J69" i="10"/>
  <c r="M69" i="9"/>
  <c r="M69" i="10"/>
  <c r="AB69" i="9"/>
  <c r="Z69" i="9"/>
  <c r="AA69" i="9"/>
  <c r="AF4" i="8"/>
  <c r="AJ4" i="8" s="1"/>
  <c r="U69" i="9"/>
  <c r="K69" i="10"/>
  <c r="H69" i="10"/>
  <c r="V69" i="9"/>
  <c r="N69" i="9"/>
  <c r="L69" i="9"/>
  <c r="N69" i="10"/>
  <c r="AF95" i="8"/>
  <c r="AJ95" i="8" s="1"/>
  <c r="AF87" i="8"/>
  <c r="AJ87" i="8" s="1"/>
  <c r="AF79" i="8"/>
  <c r="AJ79" i="8" s="1"/>
  <c r="AF71" i="8"/>
  <c r="AJ71" i="8" s="1"/>
  <c r="AF63" i="8"/>
  <c r="AJ63" i="8" s="1"/>
  <c r="AF55" i="8"/>
  <c r="AJ55" i="8" s="1"/>
  <c r="AF47" i="8"/>
  <c r="AJ47" i="8" s="1"/>
  <c r="AF39" i="8"/>
  <c r="AJ39" i="8" s="1"/>
  <c r="AF31" i="8"/>
  <c r="AJ31" i="8" s="1"/>
  <c r="AF23" i="8"/>
  <c r="AJ23" i="8" s="1"/>
  <c r="AF15" i="8"/>
  <c r="AJ15" i="8" s="1"/>
  <c r="AF7" i="8"/>
  <c r="AJ7" i="8" s="1"/>
  <c r="AF94" i="8"/>
  <c r="AJ94" i="8" s="1"/>
  <c r="AF86" i="8"/>
  <c r="AJ86" i="8" s="1"/>
  <c r="AF78" i="8"/>
  <c r="AJ78" i="8" s="1"/>
  <c r="AF70" i="8"/>
  <c r="AJ70" i="8" s="1"/>
  <c r="AF62" i="8"/>
  <c r="AJ62" i="8" s="1"/>
  <c r="AF54" i="8"/>
  <c r="AJ54" i="8" s="1"/>
  <c r="AF46" i="8"/>
  <c r="AJ46" i="8" s="1"/>
  <c r="AF38" i="8"/>
  <c r="AJ38" i="8" s="1"/>
  <c r="AF30" i="8"/>
  <c r="AJ30" i="8" s="1"/>
  <c r="AF22" i="8"/>
  <c r="AJ22" i="8" s="1"/>
  <c r="AF14" i="8"/>
  <c r="AJ14" i="8" s="1"/>
  <c r="AF6" i="8"/>
  <c r="AJ6" i="8" s="1"/>
  <c r="F29" i="3"/>
  <c r="S257" i="7" s="1"/>
  <c r="G29" i="3"/>
  <c r="T257" i="7" s="1"/>
  <c r="T261" i="7" s="1"/>
  <c r="I29" i="3"/>
  <c r="V257" i="7" s="1"/>
  <c r="V261" i="7" s="1"/>
  <c r="H29" i="3"/>
  <c r="U257" i="7" s="1"/>
  <c r="U261" i="7" s="1"/>
  <c r="J29" i="3"/>
  <c r="W257" i="7" s="1"/>
  <c r="W261" i="7" s="1"/>
  <c r="K29" i="3"/>
  <c r="X257" i="7" s="1"/>
  <c r="X261" i="7" s="1"/>
  <c r="L29" i="3"/>
  <c r="Y257" i="7" s="1"/>
  <c r="Y261" i="7" s="1"/>
  <c r="N29" i="3"/>
  <c r="AA257" i="7" s="1"/>
  <c r="AA261" i="7" s="1"/>
  <c r="J83" i="3"/>
  <c r="CQ257" i="7" s="1"/>
  <c r="CQ261" i="7" s="1"/>
  <c r="N83" i="3"/>
  <c r="CU257" i="7" s="1"/>
  <c r="CU261" i="7" s="1"/>
  <c r="K83" i="3"/>
  <c r="CR257" i="7" s="1"/>
  <c r="CR261" i="7" s="1"/>
  <c r="L83" i="3"/>
  <c r="CS257" i="7" s="1"/>
  <c r="CS261" i="7" s="1"/>
  <c r="M83" i="3"/>
  <c r="CT257" i="7" s="1"/>
  <c r="CT261" i="7" s="1"/>
  <c r="B70" i="10"/>
  <c r="D59" i="3"/>
  <c r="CU273" i="7"/>
  <c r="N78" i="3" s="1"/>
  <c r="F59" i="3"/>
  <c r="H59" i="3"/>
  <c r="J59" i="3"/>
  <c r="H374" i="7"/>
  <c r="J374" i="7"/>
  <c r="N374" i="7"/>
  <c r="P374" i="7"/>
  <c r="T374" i="7"/>
  <c r="V374" i="7"/>
  <c r="X374" i="7"/>
  <c r="Z374" i="7"/>
  <c r="AB374" i="7"/>
  <c r="AD374" i="7"/>
  <c r="AF374" i="7"/>
  <c r="AH374" i="7"/>
  <c r="AJ374" i="7"/>
  <c r="AL374" i="7"/>
  <c r="AN374" i="7"/>
  <c r="AP374" i="7"/>
  <c r="AR374" i="7"/>
  <c r="AT374" i="7"/>
  <c r="AV374" i="7"/>
  <c r="AX374" i="7"/>
  <c r="AZ374" i="7"/>
  <c r="BB374" i="7"/>
  <c r="BD374" i="7"/>
  <c r="BF374" i="7"/>
  <c r="BH374" i="7"/>
  <c r="BJ374" i="7"/>
  <c r="BL374" i="7"/>
  <c r="BN374" i="7"/>
  <c r="BP374" i="7"/>
  <c r="BR374" i="7"/>
  <c r="BT374" i="7"/>
  <c r="BV374" i="7"/>
  <c r="BX374" i="7"/>
  <c r="BZ374" i="7"/>
  <c r="CB374" i="7"/>
  <c r="CD374" i="7"/>
  <c r="CF374" i="7"/>
  <c r="CH374" i="7"/>
  <c r="CJ374" i="7"/>
  <c r="CL374" i="7"/>
  <c r="CN374" i="7"/>
  <c r="CP374" i="7"/>
  <c r="CR374" i="7"/>
  <c r="CT374" i="7"/>
  <c r="E374" i="7"/>
  <c r="G374" i="7"/>
  <c r="I374" i="7"/>
  <c r="K374" i="7"/>
  <c r="M374" i="7"/>
  <c r="O374" i="7"/>
  <c r="Q374" i="7"/>
  <c r="U374" i="7"/>
  <c r="W374" i="7"/>
  <c r="Y374" i="7"/>
  <c r="AA374" i="7"/>
  <c r="AC374" i="7"/>
  <c r="AG374" i="7"/>
  <c r="AI374" i="7"/>
  <c r="AK374" i="7"/>
  <c r="AM374" i="7"/>
  <c r="AO374" i="7"/>
  <c r="AQ374" i="7"/>
  <c r="AS374" i="7"/>
  <c r="AU374" i="7"/>
  <c r="AW374" i="7"/>
  <c r="AY374" i="7"/>
  <c r="BA374" i="7"/>
  <c r="BC374" i="7"/>
  <c r="BE374" i="7"/>
  <c r="BG374" i="7"/>
  <c r="BI374" i="7"/>
  <c r="BK374" i="7"/>
  <c r="BM374" i="7"/>
  <c r="BO374" i="7"/>
  <c r="BQ374" i="7"/>
  <c r="BS374" i="7"/>
  <c r="BU374" i="7"/>
  <c r="BW374" i="7"/>
  <c r="BY374" i="7"/>
  <c r="CA374" i="7"/>
  <c r="CC374" i="7"/>
  <c r="CE374" i="7"/>
  <c r="CG374" i="7"/>
  <c r="CI374" i="7"/>
  <c r="CK374" i="7"/>
  <c r="CM374" i="7"/>
  <c r="CO374" i="7"/>
  <c r="CQ374" i="7"/>
  <c r="CS374" i="7"/>
  <c r="CU374" i="7"/>
  <c r="A229" i="7"/>
  <c r="C229" i="7"/>
  <c r="AB311" i="7"/>
  <c r="X311" i="7"/>
  <c r="AZ311" i="7"/>
  <c r="AX311" i="7"/>
  <c r="Q311" i="7"/>
  <c r="AA311" i="7"/>
  <c r="AK311" i="7"/>
  <c r="AG311" i="7"/>
  <c r="AE311" i="7"/>
  <c r="AC311" i="7"/>
  <c r="AT311" i="7"/>
  <c r="AM311" i="7"/>
  <c r="AI311" i="7"/>
  <c r="Y311" i="7"/>
  <c r="AV311" i="7"/>
  <c r="W311" i="7"/>
  <c r="AO311" i="7"/>
  <c r="BA311" i="7"/>
  <c r="AU311" i="7"/>
  <c r="V311" i="7"/>
  <c r="AY311" i="7"/>
  <c r="AQ311" i="7"/>
  <c r="AD311" i="7"/>
  <c r="Z311" i="7"/>
  <c r="T311" i="7"/>
  <c r="AS311" i="7"/>
  <c r="AW311" i="7"/>
  <c r="AH311" i="7"/>
  <c r="AL311" i="7"/>
  <c r="BS311" i="7"/>
  <c r="BJ311" i="7"/>
  <c r="CL311" i="7"/>
  <c r="BF311" i="7"/>
  <c r="BO311" i="7"/>
  <c r="BW311" i="7"/>
  <c r="CN311" i="7"/>
  <c r="CE311" i="7"/>
  <c r="BQ311" i="7"/>
  <c r="BM311" i="7"/>
  <c r="CP311" i="7"/>
  <c r="CR311" i="7"/>
  <c r="BI311" i="7"/>
  <c r="BR311" i="7"/>
  <c r="CU311" i="7"/>
  <c r="CT311" i="7"/>
  <c r="CC311" i="7"/>
  <c r="CF311" i="7"/>
  <c r="CH311" i="7"/>
  <c r="BY311" i="7"/>
  <c r="BC311" i="7"/>
  <c r="BU311" i="7"/>
  <c r="CI311" i="7"/>
  <c r="BK311" i="7"/>
  <c r="BT311" i="7"/>
  <c r="BD311" i="7"/>
  <c r="BB311" i="7"/>
  <c r="CG311" i="7"/>
  <c r="AJ311" i="7"/>
  <c r="AF311" i="7"/>
  <c r="U311" i="7"/>
  <c r="AR311" i="7"/>
  <c r="AN311" i="7"/>
  <c r="AP311" i="7"/>
  <c r="CQ311" i="7"/>
  <c r="CS311" i="7"/>
  <c r="BX311" i="7"/>
  <c r="BP311" i="7"/>
  <c r="CM311" i="7"/>
  <c r="CD311" i="7"/>
  <c r="BG311" i="7"/>
  <c r="CA311" i="7"/>
  <c r="BZ311" i="7"/>
  <c r="BN311" i="7"/>
  <c r="CB311" i="7"/>
  <c r="BH311" i="7"/>
  <c r="BL311" i="7"/>
  <c r="BE311" i="7"/>
  <c r="CK311" i="7"/>
  <c r="BV311" i="7"/>
  <c r="CJ311" i="7"/>
  <c r="CO311" i="7"/>
  <c r="G102" i="11"/>
  <c r="F102" i="11"/>
  <c r="B102" i="11"/>
  <c r="D102" i="11"/>
  <c r="H102" i="11"/>
  <c r="I102" i="11"/>
  <c r="R102" i="11"/>
  <c r="C102" i="11"/>
  <c r="E102" i="11"/>
  <c r="Q102" i="11"/>
  <c r="Z169" i="9" l="1"/>
  <c r="V169" i="9"/>
  <c r="AA169" i="9"/>
  <c r="T169" i="9"/>
  <c r="Y169" i="9"/>
  <c r="W169" i="9"/>
  <c r="U169" i="9"/>
  <c r="N169" i="9"/>
  <c r="X169" i="9"/>
  <c r="AB169" i="9"/>
  <c r="M169" i="9"/>
  <c r="L169" i="9"/>
  <c r="CB367" i="7"/>
  <c r="J161" i="9"/>
  <c r="CA368" i="7"/>
  <c r="I162" i="9"/>
  <c r="BY371" i="7"/>
  <c r="F165" i="9"/>
  <c r="CC366" i="7"/>
  <c r="K160" i="9"/>
  <c r="BZ369" i="7"/>
  <c r="G163" i="9"/>
  <c r="BY370" i="7"/>
  <c r="F164" i="9"/>
  <c r="D169" i="10"/>
  <c r="F229" i="7"/>
  <c r="H229" i="7"/>
  <c r="J229" i="7"/>
  <c r="L229" i="7"/>
  <c r="N229" i="7"/>
  <c r="P229" i="7"/>
  <c r="R229" i="7"/>
  <c r="T229" i="7"/>
  <c r="V229" i="7"/>
  <c r="X229" i="7"/>
  <c r="Z229" i="7"/>
  <c r="AB229" i="7"/>
  <c r="AD229" i="7"/>
  <c r="AF229" i="7"/>
  <c r="AH229" i="7"/>
  <c r="AJ229" i="7"/>
  <c r="AL229" i="7"/>
  <c r="AN229" i="7"/>
  <c r="AP229" i="7"/>
  <c r="AR229" i="7"/>
  <c r="AT229" i="7"/>
  <c r="AV229" i="7"/>
  <c r="AX229" i="7"/>
  <c r="AZ229" i="7"/>
  <c r="BB229" i="7"/>
  <c r="BD229" i="7"/>
  <c r="BF229" i="7"/>
  <c r="BH229" i="7"/>
  <c r="BJ229" i="7"/>
  <c r="BL229" i="7"/>
  <c r="BN229" i="7"/>
  <c r="BP229" i="7"/>
  <c r="BR229" i="7"/>
  <c r="BT229" i="7"/>
  <c r="BV229" i="7"/>
  <c r="BX229" i="7"/>
  <c r="BZ229" i="7"/>
  <c r="CB229" i="7"/>
  <c r="CD229" i="7"/>
  <c r="CF229" i="7"/>
  <c r="CH229" i="7"/>
  <c r="CJ229" i="7"/>
  <c r="CL229" i="7"/>
  <c r="CN229" i="7"/>
  <c r="CP229" i="7"/>
  <c r="CR229" i="7"/>
  <c r="CT229" i="7"/>
  <c r="E229" i="7"/>
  <c r="G229" i="7"/>
  <c r="I229" i="7"/>
  <c r="K229" i="7"/>
  <c r="M229" i="7"/>
  <c r="O229" i="7"/>
  <c r="Q229" i="7"/>
  <c r="S229" i="7"/>
  <c r="U229" i="7"/>
  <c r="W229" i="7"/>
  <c r="Y229" i="7"/>
  <c r="AA229" i="7"/>
  <c r="AC229" i="7"/>
  <c r="AE229" i="7"/>
  <c r="AG229" i="7"/>
  <c r="AI229" i="7"/>
  <c r="AK229" i="7"/>
  <c r="AM229" i="7"/>
  <c r="AO229" i="7"/>
  <c r="AQ229" i="7"/>
  <c r="AS229" i="7"/>
  <c r="AU229" i="7"/>
  <c r="AW229" i="7"/>
  <c r="AY229" i="7"/>
  <c r="BA229" i="7"/>
  <c r="BC229" i="7"/>
  <c r="BE229" i="7"/>
  <c r="BG229" i="7"/>
  <c r="BI229" i="7"/>
  <c r="BK229" i="7"/>
  <c r="BM229" i="7"/>
  <c r="BO229" i="7"/>
  <c r="BQ229" i="7"/>
  <c r="BS229" i="7"/>
  <c r="BU229" i="7"/>
  <c r="BW229" i="7"/>
  <c r="BY229" i="7"/>
  <c r="CA229" i="7"/>
  <c r="CC229" i="7"/>
  <c r="K169" i="9" s="1"/>
  <c r="CE229" i="7"/>
  <c r="CG229" i="7"/>
  <c r="CI229" i="7"/>
  <c r="CK229" i="7"/>
  <c r="CM229" i="7"/>
  <c r="CO229" i="7"/>
  <c r="CQ229" i="7"/>
  <c r="CS229" i="7"/>
  <c r="CU229" i="7"/>
  <c r="D229" i="7"/>
  <c r="S168" i="9"/>
  <c r="E168" i="10"/>
  <c r="CD220" i="7"/>
  <c r="CD366" i="7" s="1"/>
  <c r="CC221" i="7"/>
  <c r="CI215" i="7"/>
  <c r="CI361" i="7" s="1"/>
  <c r="CO209" i="7"/>
  <c r="CO355" i="7" s="1"/>
  <c r="CT204" i="7"/>
  <c r="CT350" i="7" s="1"/>
  <c r="CU204" i="7"/>
  <c r="CU350" i="7" s="1"/>
  <c r="CS205" i="7"/>
  <c r="CS351" i="7" s="1"/>
  <c r="CQ207" i="7"/>
  <c r="CQ353" i="7" s="1"/>
  <c r="CP208" i="7"/>
  <c r="CP354" i="7" s="1"/>
  <c r="CN210" i="7"/>
  <c r="CN356" i="7" s="1"/>
  <c r="CM211" i="7"/>
  <c r="CM357" i="7" s="1"/>
  <c r="CL212" i="7"/>
  <c r="CL358" i="7" s="1"/>
  <c r="CJ214" i="7"/>
  <c r="CJ360" i="7" s="1"/>
  <c r="CG217" i="7"/>
  <c r="CG363" i="7" s="1"/>
  <c r="CH216" i="7"/>
  <c r="CF218" i="7"/>
  <c r="CF364" i="7" s="1"/>
  <c r="CB222" i="7"/>
  <c r="BZ225" i="7"/>
  <c r="BZ224" i="7"/>
  <c r="CA223" i="7"/>
  <c r="CE219" i="7"/>
  <c r="CE365" i="7" s="1"/>
  <c r="CK213" i="7"/>
  <c r="CK359" i="7" s="1"/>
  <c r="CR206" i="7"/>
  <c r="CR352" i="7" s="1"/>
  <c r="CG362" i="7"/>
  <c r="R374" i="7"/>
  <c r="G168" i="9"/>
  <c r="F374" i="7"/>
  <c r="F168" i="9"/>
  <c r="C109" i="7"/>
  <c r="D169" i="9"/>
  <c r="R169" i="9" s="1"/>
  <c r="CV229" i="7"/>
  <c r="CV375" i="7" s="1"/>
  <c r="C375" i="7"/>
  <c r="AE374" i="7"/>
  <c r="H168" i="9"/>
  <c r="E168" i="9"/>
  <c r="S374" i="7"/>
  <c r="D374" i="7"/>
  <c r="I168" i="9"/>
  <c r="L374" i="7"/>
  <c r="J168" i="9"/>
  <c r="CT260" i="7"/>
  <c r="CT262" i="7"/>
  <c r="CR262" i="7"/>
  <c r="CR260" i="7"/>
  <c r="CQ260" i="7"/>
  <c r="CQ262" i="7"/>
  <c r="Y260" i="7"/>
  <c r="Y262" i="7"/>
  <c r="W260" i="7"/>
  <c r="W262" i="7"/>
  <c r="V260" i="7"/>
  <c r="V262" i="7"/>
  <c r="S261" i="7"/>
  <c r="P4" i="8" a="1"/>
  <c r="CS260" i="7"/>
  <c r="CS262" i="7"/>
  <c r="CU262" i="7"/>
  <c r="CU260" i="7"/>
  <c r="AA260" i="7"/>
  <c r="AA262" i="7"/>
  <c r="X262" i="7"/>
  <c r="X260" i="7"/>
  <c r="U260" i="7"/>
  <c r="U262" i="7"/>
  <c r="T262" i="7"/>
  <c r="T260" i="7"/>
  <c r="E375" i="7"/>
  <c r="G375" i="7"/>
  <c r="I375" i="7"/>
  <c r="K375" i="7"/>
  <c r="M375" i="7"/>
  <c r="O375" i="7"/>
  <c r="Q375" i="7"/>
  <c r="U375" i="7"/>
  <c r="W375" i="7"/>
  <c r="Y375" i="7"/>
  <c r="AA375" i="7"/>
  <c r="AC375" i="7"/>
  <c r="AG375" i="7"/>
  <c r="AI375" i="7"/>
  <c r="AK375" i="7"/>
  <c r="AM375" i="7"/>
  <c r="AO375" i="7"/>
  <c r="AQ375" i="7"/>
  <c r="AS375" i="7"/>
  <c r="AU375" i="7"/>
  <c r="AW375" i="7"/>
  <c r="AY375" i="7"/>
  <c r="BA375" i="7"/>
  <c r="BC375" i="7"/>
  <c r="BE375" i="7"/>
  <c r="BG375" i="7"/>
  <c r="BI375" i="7"/>
  <c r="BK375" i="7"/>
  <c r="BM375" i="7"/>
  <c r="BO375" i="7"/>
  <c r="BQ375" i="7"/>
  <c r="BS375" i="7"/>
  <c r="BU375" i="7"/>
  <c r="BW375" i="7"/>
  <c r="BY375" i="7"/>
  <c r="CA375" i="7"/>
  <c r="CC375" i="7"/>
  <c r="CE375" i="7"/>
  <c r="CG375" i="7"/>
  <c r="CI375" i="7"/>
  <c r="CK375" i="7"/>
  <c r="CM375" i="7"/>
  <c r="CO375" i="7"/>
  <c r="CQ375" i="7"/>
  <c r="CS375" i="7"/>
  <c r="CU375" i="7"/>
  <c r="H375" i="7"/>
  <c r="J375" i="7"/>
  <c r="N375" i="7"/>
  <c r="P375" i="7"/>
  <c r="T375" i="7"/>
  <c r="V375" i="7"/>
  <c r="X375" i="7"/>
  <c r="Z375" i="7"/>
  <c r="AB375" i="7"/>
  <c r="AD375" i="7"/>
  <c r="AF375" i="7"/>
  <c r="AH375" i="7"/>
  <c r="AJ375" i="7"/>
  <c r="AL375" i="7"/>
  <c r="AN375" i="7"/>
  <c r="AP375" i="7"/>
  <c r="AR375" i="7"/>
  <c r="AT375" i="7"/>
  <c r="AV375" i="7"/>
  <c r="AX375" i="7"/>
  <c r="AZ375" i="7"/>
  <c r="BB375" i="7"/>
  <c r="BD375" i="7"/>
  <c r="BF375" i="7"/>
  <c r="BH375" i="7"/>
  <c r="BJ375" i="7"/>
  <c r="BL375" i="7"/>
  <c r="BN375" i="7"/>
  <c r="BP375" i="7"/>
  <c r="BR375" i="7"/>
  <c r="BT375" i="7"/>
  <c r="BV375" i="7"/>
  <c r="BX375" i="7"/>
  <c r="BZ375" i="7"/>
  <c r="CB375" i="7"/>
  <c r="CD375" i="7"/>
  <c r="CF375" i="7"/>
  <c r="CH375" i="7"/>
  <c r="CJ375" i="7"/>
  <c r="CL375" i="7"/>
  <c r="CN375" i="7"/>
  <c r="CP375" i="7"/>
  <c r="CR375" i="7"/>
  <c r="CT375" i="7"/>
  <c r="A230" i="7"/>
  <c r="C230" i="7"/>
  <c r="CJ312" i="7"/>
  <c r="BE312" i="7"/>
  <c r="BL312" i="7"/>
  <c r="BZ312" i="7"/>
  <c r="CA312" i="7"/>
  <c r="BG312" i="7"/>
  <c r="BX312" i="7"/>
  <c r="CS312" i="7"/>
  <c r="BD312" i="7"/>
  <c r="BK312" i="7"/>
  <c r="BY312" i="7"/>
  <c r="CC312" i="7"/>
  <c r="CR312" i="7"/>
  <c r="CP312" i="7"/>
  <c r="BM312" i="7"/>
  <c r="CN312" i="7"/>
  <c r="BO312" i="7"/>
  <c r="BF312" i="7"/>
  <c r="V312" i="7"/>
  <c r="AB312" i="7"/>
  <c r="CO312" i="7"/>
  <c r="BV312" i="7"/>
  <c r="CK312" i="7"/>
  <c r="BH312" i="7"/>
  <c r="CB312" i="7"/>
  <c r="BN312" i="7"/>
  <c r="CD312" i="7"/>
  <c r="CM312" i="7"/>
  <c r="BP312" i="7"/>
  <c r="CQ312" i="7"/>
  <c r="AP312" i="7"/>
  <c r="AN312" i="7"/>
  <c r="AR312" i="7"/>
  <c r="U312" i="7"/>
  <c r="AF312" i="7"/>
  <c r="AJ312" i="7"/>
  <c r="CG312" i="7"/>
  <c r="BB312" i="7"/>
  <c r="BT312" i="7"/>
  <c r="CI312" i="7"/>
  <c r="BU312" i="7"/>
  <c r="BC312" i="7"/>
  <c r="CH312" i="7"/>
  <c r="CF312" i="7"/>
  <c r="CT312" i="7"/>
  <c r="CU312" i="7"/>
  <c r="BR312" i="7"/>
  <c r="BI312" i="7"/>
  <c r="BQ312" i="7"/>
  <c r="CE312" i="7"/>
  <c r="BW312" i="7"/>
  <c r="CL312" i="7"/>
  <c r="BJ312" i="7"/>
  <c r="BS312" i="7"/>
  <c r="AL312" i="7"/>
  <c r="AH312" i="7"/>
  <c r="AW312" i="7"/>
  <c r="AS312" i="7"/>
  <c r="T312" i="7"/>
  <c r="Z312" i="7"/>
  <c r="AD312" i="7"/>
  <c r="AQ312" i="7"/>
  <c r="AY312" i="7"/>
  <c r="AU312" i="7"/>
  <c r="BA312" i="7"/>
  <c r="AO312" i="7"/>
  <c r="W312" i="7"/>
  <c r="AV312" i="7"/>
  <c r="Y312" i="7"/>
  <c r="AI312" i="7"/>
  <c r="AM312" i="7"/>
  <c r="AT312" i="7"/>
  <c r="AC312" i="7"/>
  <c r="AE312" i="7"/>
  <c r="AG312" i="7"/>
  <c r="AK312" i="7"/>
  <c r="AA312" i="7"/>
  <c r="Q312" i="7"/>
  <c r="AX312" i="7"/>
  <c r="AZ312" i="7"/>
  <c r="X312" i="7"/>
  <c r="Z170" i="9" l="1"/>
  <c r="T170" i="9"/>
  <c r="Y170" i="9"/>
  <c r="AA170" i="9"/>
  <c r="V170" i="9"/>
  <c r="W170" i="9"/>
  <c r="U170" i="9"/>
  <c r="N170" i="9"/>
  <c r="X170" i="9"/>
  <c r="AB170" i="9"/>
  <c r="M170" i="9"/>
  <c r="L170" i="9"/>
  <c r="CA369" i="7"/>
  <c r="I163" i="9"/>
  <c r="BZ371" i="7"/>
  <c r="G165" i="9"/>
  <c r="CC367" i="7"/>
  <c r="K161" i="9"/>
  <c r="BZ370" i="7"/>
  <c r="G164" i="9"/>
  <c r="CB368" i="7"/>
  <c r="J162" i="9"/>
  <c r="D170" i="10"/>
  <c r="E230" i="7"/>
  <c r="G230" i="7"/>
  <c r="I230" i="7"/>
  <c r="K230" i="7"/>
  <c r="M230" i="7"/>
  <c r="O230" i="7"/>
  <c r="Q230" i="7"/>
  <c r="S230" i="7"/>
  <c r="U230" i="7"/>
  <c r="W230" i="7"/>
  <c r="Y230" i="7"/>
  <c r="AA230" i="7"/>
  <c r="AC230" i="7"/>
  <c r="AE230" i="7"/>
  <c r="AG230" i="7"/>
  <c r="AI230" i="7"/>
  <c r="AK230" i="7"/>
  <c r="AM230" i="7"/>
  <c r="AO230" i="7"/>
  <c r="AQ230" i="7"/>
  <c r="AS230" i="7"/>
  <c r="AU230" i="7"/>
  <c r="AW230" i="7"/>
  <c r="AY230" i="7"/>
  <c r="BA230" i="7"/>
  <c r="BC230" i="7"/>
  <c r="BE230" i="7"/>
  <c r="BG230" i="7"/>
  <c r="BI230" i="7"/>
  <c r="BK230" i="7"/>
  <c r="BM230" i="7"/>
  <c r="BO230" i="7"/>
  <c r="BQ230" i="7"/>
  <c r="BS230" i="7"/>
  <c r="BU230" i="7"/>
  <c r="BW230" i="7"/>
  <c r="BY230" i="7"/>
  <c r="CA230" i="7"/>
  <c r="CC230" i="7"/>
  <c r="K170" i="9" s="1"/>
  <c r="CE230" i="7"/>
  <c r="CG230" i="7"/>
  <c r="CI230" i="7"/>
  <c r="CK230" i="7"/>
  <c r="CM230" i="7"/>
  <c r="CO230" i="7"/>
  <c r="CQ230" i="7"/>
  <c r="CS230" i="7"/>
  <c r="CU230" i="7"/>
  <c r="D230" i="7"/>
  <c r="F230" i="7"/>
  <c r="H230" i="7"/>
  <c r="J230" i="7"/>
  <c r="L230" i="7"/>
  <c r="N230" i="7"/>
  <c r="P230" i="7"/>
  <c r="R230" i="7"/>
  <c r="T230" i="7"/>
  <c r="V230" i="7"/>
  <c r="X230" i="7"/>
  <c r="Z230" i="7"/>
  <c r="AB230" i="7"/>
  <c r="AD230" i="7"/>
  <c r="AF230" i="7"/>
  <c r="AH230" i="7"/>
  <c r="AJ230" i="7"/>
  <c r="AL230" i="7"/>
  <c r="AN230" i="7"/>
  <c r="AP230" i="7"/>
  <c r="AR230" i="7"/>
  <c r="AT230" i="7"/>
  <c r="AV230" i="7"/>
  <c r="AX230" i="7"/>
  <c r="AZ230" i="7"/>
  <c r="BB230" i="7"/>
  <c r="BD230" i="7"/>
  <c r="BF230" i="7"/>
  <c r="BH230" i="7"/>
  <c r="BJ230" i="7"/>
  <c r="BL230" i="7"/>
  <c r="BN230" i="7"/>
  <c r="BP230" i="7"/>
  <c r="BR230" i="7"/>
  <c r="BT230" i="7"/>
  <c r="BV230" i="7"/>
  <c r="BX230" i="7"/>
  <c r="BZ230" i="7"/>
  <c r="CB230" i="7"/>
  <c r="CD230" i="7"/>
  <c r="CF230" i="7"/>
  <c r="CH230" i="7"/>
  <c r="CJ230" i="7"/>
  <c r="CL230" i="7"/>
  <c r="CN230" i="7"/>
  <c r="CP230" i="7"/>
  <c r="CR230" i="7"/>
  <c r="CT230" i="7"/>
  <c r="S169" i="9"/>
  <c r="E169" i="10"/>
  <c r="CR207" i="7"/>
  <c r="CR353" i="7" s="1"/>
  <c r="CK214" i="7"/>
  <c r="CK360" i="7" s="1"/>
  <c r="CE220" i="7"/>
  <c r="CE366" i="7" s="1"/>
  <c r="CA225" i="7"/>
  <c r="CA224" i="7"/>
  <c r="CB223" i="7"/>
  <c r="CF219" i="7"/>
  <c r="CF365" i="7" s="1"/>
  <c r="CH217" i="7"/>
  <c r="CH363" i="7" s="1"/>
  <c r="CG218" i="7"/>
  <c r="CG364" i="7" s="1"/>
  <c r="CJ215" i="7"/>
  <c r="CJ361" i="7" s="1"/>
  <c r="CL213" i="7"/>
  <c r="CL359" i="7" s="1"/>
  <c r="CM212" i="7"/>
  <c r="CM358" i="7" s="1"/>
  <c r="CN211" i="7"/>
  <c r="CN357" i="7" s="1"/>
  <c r="CP209" i="7"/>
  <c r="CP355" i="7" s="1"/>
  <c r="CQ208" i="7"/>
  <c r="CQ354" i="7" s="1"/>
  <c r="CS206" i="7"/>
  <c r="CS352" i="7" s="1"/>
  <c r="CU205" i="7"/>
  <c r="CU351" i="7" s="1"/>
  <c r="CT205" i="7"/>
  <c r="CT351" i="7" s="1"/>
  <c r="CO210" i="7"/>
  <c r="CO356" i="7" s="1"/>
  <c r="CI216" i="7"/>
  <c r="CC222" i="7"/>
  <c r="CD221" i="7"/>
  <c r="CD367" i="7" s="1"/>
  <c r="CH362" i="7"/>
  <c r="C110" i="7"/>
  <c r="D170" i="9"/>
  <c r="R170" i="9" s="1"/>
  <c r="CV230" i="7"/>
  <c r="CV376" i="7" s="1"/>
  <c r="C376" i="7"/>
  <c r="D375" i="7"/>
  <c r="I169" i="9"/>
  <c r="L375" i="7"/>
  <c r="J169" i="9"/>
  <c r="AE375" i="7"/>
  <c r="H169" i="9"/>
  <c r="E169" i="9"/>
  <c r="S375" i="7"/>
  <c r="R375" i="7"/>
  <c r="G169" i="9"/>
  <c r="F375" i="7"/>
  <c r="F169" i="9"/>
  <c r="S260" i="7"/>
  <c r="S262" i="7"/>
  <c r="P27" i="8"/>
  <c r="P80" i="8"/>
  <c r="P72" i="8"/>
  <c r="P65" i="8"/>
  <c r="P87" i="8"/>
  <c r="P11" i="8"/>
  <c r="P15" i="8"/>
  <c r="P26" i="8"/>
  <c r="P37" i="8"/>
  <c r="P41" i="8"/>
  <c r="P47" i="8"/>
  <c r="P51" i="8"/>
  <c r="P55" i="8"/>
  <c r="P61" i="8"/>
  <c r="P67" i="8"/>
  <c r="P71" i="8"/>
  <c r="P75" i="8"/>
  <c r="P82" i="8"/>
  <c r="P91" i="8"/>
  <c r="P4" i="8"/>
  <c r="P97" i="8"/>
  <c r="P98" i="8"/>
  <c r="P16" i="8"/>
  <c r="P20" i="8"/>
  <c r="P29" i="8"/>
  <c r="P31" i="8"/>
  <c r="P33" i="8"/>
  <c r="P40" i="8"/>
  <c r="P5" i="8"/>
  <c r="P7" i="8"/>
  <c r="P9" i="8"/>
  <c r="P19" i="8"/>
  <c r="P10" i="8"/>
  <c r="P88" i="8"/>
  <c r="P83" i="8"/>
  <c r="P59" i="8"/>
  <c r="P14" i="8"/>
  <c r="P36" i="8"/>
  <c r="P42" i="8"/>
  <c r="P48" i="8"/>
  <c r="P54" i="8"/>
  <c r="P58" i="8"/>
  <c r="P62" i="8"/>
  <c r="P66" i="8"/>
  <c r="P70" i="8"/>
  <c r="P79" i="8"/>
  <c r="P86" i="8"/>
  <c r="P94" i="8"/>
  <c r="P23" i="8"/>
  <c r="P76" i="8"/>
  <c r="P84" i="8"/>
  <c r="P44" i="8"/>
  <c r="P85" i="8"/>
  <c r="P45" i="8"/>
  <c r="P13" i="8"/>
  <c r="P24" i="8"/>
  <c r="P35" i="8"/>
  <c r="P39" i="8"/>
  <c r="P43" i="8"/>
  <c r="P49" i="8"/>
  <c r="P53" i="8"/>
  <c r="P57" i="8"/>
  <c r="E119" i="8" s="1"/>
  <c r="P63" i="8"/>
  <c r="P69" i="8"/>
  <c r="P73" i="8"/>
  <c r="P78" i="8"/>
  <c r="P89" i="8"/>
  <c r="P93" i="8"/>
  <c r="P95" i="8"/>
  <c r="P96" i="8"/>
  <c r="P99" i="8"/>
  <c r="P17" i="8"/>
  <c r="P28" i="8"/>
  <c r="P30" i="8"/>
  <c r="P32" i="8"/>
  <c r="P21" i="8"/>
  <c r="P34" i="8"/>
  <c r="P6" i="8"/>
  <c r="E110" i="8" s="1"/>
  <c r="P8" i="8"/>
  <c r="P18" i="8"/>
  <c r="P22" i="8"/>
  <c r="P74" i="8"/>
  <c r="P50" i="8"/>
  <c r="P90" i="8"/>
  <c r="P12" i="8"/>
  <c r="P25" i="8"/>
  <c r="P38" i="8"/>
  <c r="P46" i="8"/>
  <c r="P52" i="8"/>
  <c r="E114" i="8" s="1"/>
  <c r="P56" i="8"/>
  <c r="E118" i="8" s="1"/>
  <c r="P60" i="8"/>
  <c r="P64" i="8"/>
  <c r="P68" i="8"/>
  <c r="P77" i="8"/>
  <c r="P81" i="8"/>
  <c r="P92" i="8"/>
  <c r="A231" i="7"/>
  <c r="C231" i="7"/>
  <c r="H376" i="7"/>
  <c r="J376" i="7"/>
  <c r="N376" i="7"/>
  <c r="P376" i="7"/>
  <c r="T376" i="7"/>
  <c r="V376" i="7"/>
  <c r="X376" i="7"/>
  <c r="Z376" i="7"/>
  <c r="AB376" i="7"/>
  <c r="AD376" i="7"/>
  <c r="AF376" i="7"/>
  <c r="AH376" i="7"/>
  <c r="AJ376" i="7"/>
  <c r="AL376" i="7"/>
  <c r="AN376" i="7"/>
  <c r="AP376" i="7"/>
  <c r="AR376" i="7"/>
  <c r="AT376" i="7"/>
  <c r="AV376" i="7"/>
  <c r="AX376" i="7"/>
  <c r="AZ376" i="7"/>
  <c r="BB376" i="7"/>
  <c r="BD376" i="7"/>
  <c r="BF376" i="7"/>
  <c r="BH376" i="7"/>
  <c r="BJ376" i="7"/>
  <c r="BL376" i="7"/>
  <c r="BN376" i="7"/>
  <c r="BP376" i="7"/>
  <c r="BR376" i="7"/>
  <c r="BT376" i="7"/>
  <c r="BV376" i="7"/>
  <c r="BX376" i="7"/>
  <c r="BZ376" i="7"/>
  <c r="CB376" i="7"/>
  <c r="CD376" i="7"/>
  <c r="CF376" i="7"/>
  <c r="CH376" i="7"/>
  <c r="CJ376" i="7"/>
  <c r="CL376" i="7"/>
  <c r="CN376" i="7"/>
  <c r="CP376" i="7"/>
  <c r="CR376" i="7"/>
  <c r="CT376" i="7"/>
  <c r="E376" i="7"/>
  <c r="G376" i="7"/>
  <c r="I376" i="7"/>
  <c r="K376" i="7"/>
  <c r="M376" i="7"/>
  <c r="O376" i="7"/>
  <c r="Q376" i="7"/>
  <c r="U376" i="7"/>
  <c r="W376" i="7"/>
  <c r="Y376" i="7"/>
  <c r="AA376" i="7"/>
  <c r="AC376" i="7"/>
  <c r="AG376" i="7"/>
  <c r="AI376" i="7"/>
  <c r="AK376" i="7"/>
  <c r="AM376" i="7"/>
  <c r="AO376" i="7"/>
  <c r="AQ376" i="7"/>
  <c r="AS376" i="7"/>
  <c r="AU376" i="7"/>
  <c r="AW376" i="7"/>
  <c r="AY376" i="7"/>
  <c r="BA376" i="7"/>
  <c r="BC376" i="7"/>
  <c r="BE376" i="7"/>
  <c r="BG376" i="7"/>
  <c r="BI376" i="7"/>
  <c r="BK376" i="7"/>
  <c r="BM376" i="7"/>
  <c r="BO376" i="7"/>
  <c r="BQ376" i="7"/>
  <c r="BS376" i="7"/>
  <c r="BU376" i="7"/>
  <c r="BW376" i="7"/>
  <c r="BY376" i="7"/>
  <c r="CA376" i="7"/>
  <c r="CC376" i="7"/>
  <c r="CE376" i="7"/>
  <c r="CG376" i="7"/>
  <c r="CI376" i="7"/>
  <c r="CK376" i="7"/>
  <c r="CM376" i="7"/>
  <c r="CO376" i="7"/>
  <c r="CQ376" i="7"/>
  <c r="CS376" i="7"/>
  <c r="CU376" i="7"/>
  <c r="X313" i="7"/>
  <c r="AZ313" i="7"/>
  <c r="AX313" i="7"/>
  <c r="Q313" i="7"/>
  <c r="AA313" i="7"/>
  <c r="AK313" i="7"/>
  <c r="AG313" i="7"/>
  <c r="AE313" i="7"/>
  <c r="AC313" i="7"/>
  <c r="AT313" i="7"/>
  <c r="AM313" i="7"/>
  <c r="AI313" i="7"/>
  <c r="Y313" i="7"/>
  <c r="AV313" i="7"/>
  <c r="W313" i="7"/>
  <c r="AO313" i="7"/>
  <c r="BA313" i="7"/>
  <c r="AU313" i="7"/>
  <c r="BS313" i="7"/>
  <c r="CL313" i="7"/>
  <c r="BW313" i="7"/>
  <c r="CE313" i="7"/>
  <c r="BI313" i="7"/>
  <c r="BR313" i="7"/>
  <c r="CU313" i="7"/>
  <c r="CT313" i="7"/>
  <c r="CF313" i="7"/>
  <c r="CH313" i="7"/>
  <c r="BU313" i="7"/>
  <c r="BT313" i="7"/>
  <c r="CG313" i="7"/>
  <c r="BP313" i="7"/>
  <c r="CD313" i="7"/>
  <c r="CK313" i="7"/>
  <c r="BO313" i="7"/>
  <c r="CN313" i="7"/>
  <c r="BM313" i="7"/>
  <c r="CR313" i="7"/>
  <c r="CC313" i="7"/>
  <c r="BD313" i="7"/>
  <c r="BX313" i="7"/>
  <c r="BZ313" i="7"/>
  <c r="BL313" i="7"/>
  <c r="BE313" i="7"/>
  <c r="AY313" i="7"/>
  <c r="AQ313" i="7"/>
  <c r="AD313" i="7"/>
  <c r="Z313" i="7"/>
  <c r="T313" i="7"/>
  <c r="AS313" i="7"/>
  <c r="AW313" i="7"/>
  <c r="AH313" i="7"/>
  <c r="AL313" i="7"/>
  <c r="BJ313" i="7"/>
  <c r="BQ313" i="7"/>
  <c r="BC313" i="7"/>
  <c r="CI313" i="7"/>
  <c r="BB313" i="7"/>
  <c r="AJ313" i="7"/>
  <c r="AF313" i="7"/>
  <c r="U313" i="7"/>
  <c r="AR313" i="7"/>
  <c r="AN313" i="7"/>
  <c r="AP313" i="7"/>
  <c r="CQ313" i="7"/>
  <c r="CM313" i="7"/>
  <c r="BN313" i="7"/>
  <c r="CB313" i="7"/>
  <c r="BH313" i="7"/>
  <c r="BV313" i="7"/>
  <c r="CO313" i="7"/>
  <c r="AB313" i="7"/>
  <c r="V313" i="7"/>
  <c r="BF313" i="7"/>
  <c r="CP313" i="7"/>
  <c r="BY313" i="7"/>
  <c r="BK313" i="7"/>
  <c r="CS313" i="7"/>
  <c r="BG313" i="7"/>
  <c r="CA313" i="7"/>
  <c r="CJ313" i="7"/>
  <c r="Z171" i="9" l="1"/>
  <c r="T171" i="9"/>
  <c r="AA171" i="9"/>
  <c r="V171" i="9"/>
  <c r="Y171" i="9"/>
  <c r="W171" i="9"/>
  <c r="U171" i="9"/>
  <c r="X171" i="9"/>
  <c r="N171" i="9"/>
  <c r="AB171" i="9"/>
  <c r="M171" i="9"/>
  <c r="L171" i="9"/>
  <c r="CB369" i="7"/>
  <c r="J163" i="9"/>
  <c r="CA371" i="7"/>
  <c r="I165" i="9"/>
  <c r="CC368" i="7"/>
  <c r="K162" i="9"/>
  <c r="CA370" i="7"/>
  <c r="I164" i="9"/>
  <c r="E115" i="8"/>
  <c r="E112" i="8"/>
  <c r="E116" i="8"/>
  <c r="E113" i="8"/>
  <c r="E117" i="8"/>
  <c r="E111" i="8"/>
  <c r="S170" i="9"/>
  <c r="E170" i="10"/>
  <c r="D171" i="10"/>
  <c r="F231" i="7"/>
  <c r="H231" i="7"/>
  <c r="J231" i="7"/>
  <c r="L231" i="7"/>
  <c r="N231" i="7"/>
  <c r="P231" i="7"/>
  <c r="R231" i="7"/>
  <c r="T231" i="7"/>
  <c r="V231" i="7"/>
  <c r="X231" i="7"/>
  <c r="Z231" i="7"/>
  <c r="AB231" i="7"/>
  <c r="AD231" i="7"/>
  <c r="AF231" i="7"/>
  <c r="AH231" i="7"/>
  <c r="AJ231" i="7"/>
  <c r="AL231" i="7"/>
  <c r="AN231" i="7"/>
  <c r="AP231" i="7"/>
  <c r="AR231" i="7"/>
  <c r="AT231" i="7"/>
  <c r="AV231" i="7"/>
  <c r="AX231" i="7"/>
  <c r="AZ231" i="7"/>
  <c r="BB231" i="7"/>
  <c r="BD231" i="7"/>
  <c r="BF231" i="7"/>
  <c r="BH231" i="7"/>
  <c r="BJ231" i="7"/>
  <c r="BL231" i="7"/>
  <c r="BN231" i="7"/>
  <c r="BP231" i="7"/>
  <c r="BR231" i="7"/>
  <c r="BT231" i="7"/>
  <c r="BV231" i="7"/>
  <c r="BX231" i="7"/>
  <c r="BZ231" i="7"/>
  <c r="CB231" i="7"/>
  <c r="CD231" i="7"/>
  <c r="CF231" i="7"/>
  <c r="CH231" i="7"/>
  <c r="CJ231" i="7"/>
  <c r="CL231" i="7"/>
  <c r="CN231" i="7"/>
  <c r="CP231" i="7"/>
  <c r="CR231" i="7"/>
  <c r="CT231" i="7"/>
  <c r="E231" i="7"/>
  <c r="G231" i="7"/>
  <c r="I231" i="7"/>
  <c r="K231" i="7"/>
  <c r="M231" i="7"/>
  <c r="O231" i="7"/>
  <c r="Q231" i="7"/>
  <c r="S231" i="7"/>
  <c r="U231" i="7"/>
  <c r="W231" i="7"/>
  <c r="Y231" i="7"/>
  <c r="AA231" i="7"/>
  <c r="AC231" i="7"/>
  <c r="AE231" i="7"/>
  <c r="AG231" i="7"/>
  <c r="AI231" i="7"/>
  <c r="AK231" i="7"/>
  <c r="AM231" i="7"/>
  <c r="AO231" i="7"/>
  <c r="AQ231" i="7"/>
  <c r="AS231" i="7"/>
  <c r="AU231" i="7"/>
  <c r="AW231" i="7"/>
  <c r="AY231" i="7"/>
  <c r="BA231" i="7"/>
  <c r="BC231" i="7"/>
  <c r="BE231" i="7"/>
  <c r="BG231" i="7"/>
  <c r="BI231" i="7"/>
  <c r="BK231" i="7"/>
  <c r="BM231" i="7"/>
  <c r="BO231" i="7"/>
  <c r="BQ231" i="7"/>
  <c r="BS231" i="7"/>
  <c r="BU231" i="7"/>
  <c r="BW231" i="7"/>
  <c r="BY231" i="7"/>
  <c r="CA231" i="7"/>
  <c r="CC231" i="7"/>
  <c r="K171" i="9" s="1"/>
  <c r="CE231" i="7"/>
  <c r="CG231" i="7"/>
  <c r="CI231" i="7"/>
  <c r="CK231" i="7"/>
  <c r="CM231" i="7"/>
  <c r="CO231" i="7"/>
  <c r="CQ231" i="7"/>
  <c r="CS231" i="7"/>
  <c r="CU231" i="7"/>
  <c r="D231" i="7"/>
  <c r="CD222" i="7"/>
  <c r="CD368" i="7" s="1"/>
  <c r="CC223" i="7"/>
  <c r="CI217" i="7"/>
  <c r="CI363" i="7" s="1"/>
  <c r="CO211" i="7"/>
  <c r="CO357" i="7" s="1"/>
  <c r="CT206" i="7"/>
  <c r="CT352" i="7" s="1"/>
  <c r="CU206" i="7"/>
  <c r="CU352" i="7" s="1"/>
  <c r="CS207" i="7"/>
  <c r="CS353" i="7" s="1"/>
  <c r="CQ209" i="7"/>
  <c r="CQ355" i="7" s="1"/>
  <c r="CP210" i="7"/>
  <c r="CP356" i="7" s="1"/>
  <c r="CN212" i="7"/>
  <c r="CN358" i="7" s="1"/>
  <c r="CM213" i="7"/>
  <c r="CM359" i="7" s="1"/>
  <c r="CL214" i="7"/>
  <c r="CL360" i="7" s="1"/>
  <c r="CJ216" i="7"/>
  <c r="CG219" i="7"/>
  <c r="CG365" i="7" s="1"/>
  <c r="CH218" i="7"/>
  <c r="CH364" i="7" s="1"/>
  <c r="CF220" i="7"/>
  <c r="CF366" i="7" s="1"/>
  <c r="CB225" i="7"/>
  <c r="CB224" i="7"/>
  <c r="CE221" i="7"/>
  <c r="CE367" i="7" s="1"/>
  <c r="CK215" i="7"/>
  <c r="CK361" i="7" s="1"/>
  <c r="CR208" i="7"/>
  <c r="CR354" i="7" s="1"/>
  <c r="CI362" i="7"/>
  <c r="R376" i="7"/>
  <c r="G170" i="9"/>
  <c r="F376" i="7"/>
  <c r="F170" i="9"/>
  <c r="AE376" i="7"/>
  <c r="H170" i="9"/>
  <c r="E170" i="9"/>
  <c r="S376" i="7"/>
  <c r="D376" i="7"/>
  <c r="I170" i="9"/>
  <c r="L376" i="7"/>
  <c r="J170" i="9"/>
  <c r="C111" i="7"/>
  <c r="D171" i="9"/>
  <c r="R171" i="9" s="1"/>
  <c r="CV231" i="7"/>
  <c r="CV377" i="7" s="1"/>
  <c r="C377" i="7"/>
  <c r="N81" i="5"/>
  <c r="N68" i="5"/>
  <c r="N60" i="5"/>
  <c r="N52" i="5"/>
  <c r="N38" i="5"/>
  <c r="N12" i="5"/>
  <c r="N50" i="5"/>
  <c r="N22" i="5"/>
  <c r="N8" i="5"/>
  <c r="N34" i="5"/>
  <c r="N32" i="5"/>
  <c r="N28" i="5"/>
  <c r="N99" i="5"/>
  <c r="L102" i="11" s="1"/>
  <c r="N95" i="5"/>
  <c r="N89" i="5"/>
  <c r="N73" i="5"/>
  <c r="N63" i="5"/>
  <c r="N53" i="5"/>
  <c r="N43" i="5"/>
  <c r="N35" i="5"/>
  <c r="N13" i="5"/>
  <c r="N85" i="5"/>
  <c r="N84" i="5"/>
  <c r="N23" i="5"/>
  <c r="E108" i="8"/>
  <c r="N86" i="5"/>
  <c r="N70" i="5"/>
  <c r="N62" i="5"/>
  <c r="N54" i="5"/>
  <c r="N42" i="5"/>
  <c r="N14" i="5"/>
  <c r="N83" i="5"/>
  <c r="L86" i="11" s="1"/>
  <c r="N10" i="5"/>
  <c r="N9" i="5"/>
  <c r="N5" i="5"/>
  <c r="N33" i="5"/>
  <c r="N29" i="5"/>
  <c r="N16" i="5"/>
  <c r="N97" i="5"/>
  <c r="N91" i="5"/>
  <c r="N75" i="5"/>
  <c r="N67" i="5"/>
  <c r="N55" i="5"/>
  <c r="N47" i="5"/>
  <c r="N37" i="5"/>
  <c r="N15" i="5"/>
  <c r="N87" i="5"/>
  <c r="N72" i="5"/>
  <c r="N27" i="5"/>
  <c r="N92" i="5"/>
  <c r="N77" i="5"/>
  <c r="N64" i="5"/>
  <c r="N56" i="5"/>
  <c r="N46" i="5"/>
  <c r="N25" i="5"/>
  <c r="N90" i="5"/>
  <c r="L93" i="11" s="1"/>
  <c r="N74" i="5"/>
  <c r="N18" i="5"/>
  <c r="N6" i="5"/>
  <c r="N21" i="5"/>
  <c r="N30" i="5"/>
  <c r="N17" i="5"/>
  <c r="N96" i="5"/>
  <c r="L99" i="11" s="1"/>
  <c r="N93" i="5"/>
  <c r="N78" i="5"/>
  <c r="N69" i="5"/>
  <c r="L72" i="11" s="1"/>
  <c r="N57" i="5"/>
  <c r="N49" i="5"/>
  <c r="L52" i="11" s="1"/>
  <c r="N39" i="5"/>
  <c r="N24" i="5"/>
  <c r="N45" i="5"/>
  <c r="N44" i="5"/>
  <c r="N76" i="5"/>
  <c r="N94" i="5"/>
  <c r="L97" i="11" s="1"/>
  <c r="N79" i="5"/>
  <c r="N66" i="5"/>
  <c r="L69" i="11" s="1"/>
  <c r="N58" i="5"/>
  <c r="N48" i="5"/>
  <c r="L51" i="11" s="1"/>
  <c r="N36" i="5"/>
  <c r="N59" i="5"/>
  <c r="N88" i="5"/>
  <c r="N19" i="5"/>
  <c r="N7" i="5"/>
  <c r="L10" i="11" s="1"/>
  <c r="N40" i="5"/>
  <c r="N31" i="5"/>
  <c r="N20" i="5"/>
  <c r="N98" i="5"/>
  <c r="L101" i="11" s="1"/>
  <c r="N4" i="5"/>
  <c r="L7" i="11" s="1"/>
  <c r="N82" i="5"/>
  <c r="N71" i="5"/>
  <c r="L74" i="11" s="1"/>
  <c r="N61" i="5"/>
  <c r="L64" i="11" s="1"/>
  <c r="N51" i="5"/>
  <c r="L54" i="11" s="1"/>
  <c r="N41" i="5"/>
  <c r="N26" i="5"/>
  <c r="L29" i="11" s="1"/>
  <c r="N11" i="5"/>
  <c r="N65" i="5"/>
  <c r="L68" i="11" s="1"/>
  <c r="N80" i="5"/>
  <c r="L83" i="11" s="1"/>
  <c r="E109" i="8"/>
  <c r="A232" i="7"/>
  <c r="C232" i="7"/>
  <c r="E377" i="7"/>
  <c r="G377" i="7"/>
  <c r="I377" i="7"/>
  <c r="K377" i="7"/>
  <c r="M377" i="7"/>
  <c r="O377" i="7"/>
  <c r="Q377" i="7"/>
  <c r="U377" i="7"/>
  <c r="W377" i="7"/>
  <c r="Y377" i="7"/>
  <c r="AA377" i="7"/>
  <c r="AC377" i="7"/>
  <c r="AG377" i="7"/>
  <c r="AI377" i="7"/>
  <c r="AK377" i="7"/>
  <c r="AM377" i="7"/>
  <c r="AO377" i="7"/>
  <c r="AQ377" i="7"/>
  <c r="AS377" i="7"/>
  <c r="AU377" i="7"/>
  <c r="AW377" i="7"/>
  <c r="AY377" i="7"/>
  <c r="BA377" i="7"/>
  <c r="BC377" i="7"/>
  <c r="BE377" i="7"/>
  <c r="BG377" i="7"/>
  <c r="BI377" i="7"/>
  <c r="BK377" i="7"/>
  <c r="BM377" i="7"/>
  <c r="BO377" i="7"/>
  <c r="BQ377" i="7"/>
  <c r="BS377" i="7"/>
  <c r="BU377" i="7"/>
  <c r="BW377" i="7"/>
  <c r="BY377" i="7"/>
  <c r="CA377" i="7"/>
  <c r="CC377" i="7"/>
  <c r="CE377" i="7"/>
  <c r="CG377" i="7"/>
  <c r="CI377" i="7"/>
  <c r="CK377" i="7"/>
  <c r="CM377" i="7"/>
  <c r="CO377" i="7"/>
  <c r="CQ377" i="7"/>
  <c r="CS377" i="7"/>
  <c r="CU377" i="7"/>
  <c r="H377" i="7"/>
  <c r="J377" i="7"/>
  <c r="N377" i="7"/>
  <c r="P377" i="7"/>
  <c r="T377" i="7"/>
  <c r="V377" i="7"/>
  <c r="X377" i="7"/>
  <c r="Z377" i="7"/>
  <c r="AB377" i="7"/>
  <c r="AD377" i="7"/>
  <c r="AF377" i="7"/>
  <c r="AH377" i="7"/>
  <c r="AJ377" i="7"/>
  <c r="AL377" i="7"/>
  <c r="AN377" i="7"/>
  <c r="AP377" i="7"/>
  <c r="AR377" i="7"/>
  <c r="AT377" i="7"/>
  <c r="AV377" i="7"/>
  <c r="AX377" i="7"/>
  <c r="AZ377" i="7"/>
  <c r="BB377" i="7"/>
  <c r="BD377" i="7"/>
  <c r="BF377" i="7"/>
  <c r="BH377" i="7"/>
  <c r="BJ377" i="7"/>
  <c r="BL377" i="7"/>
  <c r="BN377" i="7"/>
  <c r="BP377" i="7"/>
  <c r="BR377" i="7"/>
  <c r="BT377" i="7"/>
  <c r="BV377" i="7"/>
  <c r="BX377" i="7"/>
  <c r="BZ377" i="7"/>
  <c r="CB377" i="7"/>
  <c r="CD377" i="7"/>
  <c r="CF377" i="7"/>
  <c r="CH377" i="7"/>
  <c r="CJ377" i="7"/>
  <c r="CL377" i="7"/>
  <c r="CN377" i="7"/>
  <c r="CP377" i="7"/>
  <c r="CR377" i="7"/>
  <c r="CT377" i="7"/>
  <c r="CA314" i="7"/>
  <c r="BK314" i="7"/>
  <c r="BY314" i="7"/>
  <c r="CP314" i="7"/>
  <c r="BF314" i="7"/>
  <c r="V314" i="7"/>
  <c r="CO314" i="7"/>
  <c r="BV314" i="7"/>
  <c r="AP314" i="7"/>
  <c r="AR314" i="7"/>
  <c r="BB314" i="7"/>
  <c r="BC314" i="7"/>
  <c r="BJ314" i="7"/>
  <c r="AL314" i="7"/>
  <c r="AH314" i="7"/>
  <c r="AW314" i="7"/>
  <c r="AS314" i="7"/>
  <c r="AD314" i="7"/>
  <c r="BL314" i="7"/>
  <c r="BZ314" i="7"/>
  <c r="CC314" i="7"/>
  <c r="CR314" i="7"/>
  <c r="BO314" i="7"/>
  <c r="CK314" i="7"/>
  <c r="CD314" i="7"/>
  <c r="BP314" i="7"/>
  <c r="BT314" i="7"/>
  <c r="BU314" i="7"/>
  <c r="CF314" i="7"/>
  <c r="CT314" i="7"/>
  <c r="CU314" i="7"/>
  <c r="BR314" i="7"/>
  <c r="CE314" i="7"/>
  <c r="CL314" i="7"/>
  <c r="BS314" i="7"/>
  <c r="AU314" i="7"/>
  <c r="BA314" i="7"/>
  <c r="Y314" i="7"/>
  <c r="AT314" i="7"/>
  <c r="AC314" i="7"/>
  <c r="AG314" i="7"/>
  <c r="AK314" i="7"/>
  <c r="AX314" i="7"/>
  <c r="CJ314" i="7"/>
  <c r="BG314" i="7"/>
  <c r="CS314" i="7"/>
  <c r="AB314" i="7"/>
  <c r="BH314" i="7"/>
  <c r="CB314" i="7"/>
  <c r="BN314" i="7"/>
  <c r="CM314" i="7"/>
  <c r="CQ314" i="7"/>
  <c r="AN314" i="7"/>
  <c r="U314" i="7"/>
  <c r="AF314" i="7"/>
  <c r="AJ314" i="7"/>
  <c r="CI314" i="7"/>
  <c r="BQ314" i="7"/>
  <c r="T314" i="7"/>
  <c r="Z314" i="7"/>
  <c r="AQ314" i="7"/>
  <c r="AY314" i="7"/>
  <c r="BE314" i="7"/>
  <c r="BX314" i="7"/>
  <c r="BD314" i="7"/>
  <c r="BM314" i="7"/>
  <c r="CN314" i="7"/>
  <c r="CG314" i="7"/>
  <c r="CH314" i="7"/>
  <c r="BI314" i="7"/>
  <c r="BW314" i="7"/>
  <c r="AO314" i="7"/>
  <c r="W314" i="7"/>
  <c r="AV314" i="7"/>
  <c r="AI314" i="7"/>
  <c r="AM314" i="7"/>
  <c r="AE314" i="7"/>
  <c r="AA314" i="7"/>
  <c r="Q314" i="7"/>
  <c r="AZ314" i="7"/>
  <c r="X314" i="7"/>
  <c r="V172" i="9" l="1"/>
  <c r="Z172" i="9"/>
  <c r="T172" i="9"/>
  <c r="Y172" i="9"/>
  <c r="AA172" i="9"/>
  <c r="U172" i="9"/>
  <c r="N172" i="9"/>
  <c r="W172" i="9"/>
  <c r="X172" i="9"/>
  <c r="AB172" i="9"/>
  <c r="M172" i="9"/>
  <c r="L172" i="9"/>
  <c r="CB370" i="7"/>
  <c r="J164" i="9"/>
  <c r="CC369" i="7"/>
  <c r="K163" i="9"/>
  <c r="CB371" i="7"/>
  <c r="J165" i="9"/>
  <c r="L27" i="11"/>
  <c r="L20" i="11"/>
  <c r="L24" i="11"/>
  <c r="L12" i="11"/>
  <c r="L14" i="11"/>
  <c r="L47" i="11"/>
  <c r="L49" i="11"/>
  <c r="L75" i="11"/>
  <c r="L44" i="11"/>
  <c r="L34" i="11"/>
  <c r="L70" i="11"/>
  <c r="L65" i="11"/>
  <c r="L85" i="11"/>
  <c r="L39" i="11"/>
  <c r="L40" i="11"/>
  <c r="L62" i="11"/>
  <c r="L18" i="11"/>
  <c r="L36" i="11"/>
  <c r="L45" i="11"/>
  <c r="L23" i="11"/>
  <c r="L91" i="11"/>
  <c r="L79" i="11"/>
  <c r="L48" i="11"/>
  <c r="L77" i="11"/>
  <c r="L30" i="11"/>
  <c r="L87" i="11"/>
  <c r="L43" i="11"/>
  <c r="L22" i="11"/>
  <c r="L96" i="11"/>
  <c r="L21" i="11"/>
  <c r="L67" i="11"/>
  <c r="L95" i="11"/>
  <c r="L50" i="11"/>
  <c r="L94" i="11"/>
  <c r="L19" i="11"/>
  <c r="L89" i="11"/>
  <c r="L26" i="11"/>
  <c r="L88" i="11"/>
  <c r="L38" i="11"/>
  <c r="L56" i="11"/>
  <c r="L76" i="11"/>
  <c r="L98" i="11"/>
  <c r="L31" i="11"/>
  <c r="L37" i="11"/>
  <c r="L25" i="11"/>
  <c r="L15" i="11"/>
  <c r="L55" i="11"/>
  <c r="L71" i="11"/>
  <c r="L61" i="11"/>
  <c r="L82" i="11"/>
  <c r="L42" i="11"/>
  <c r="L60" i="11"/>
  <c r="L81" i="11"/>
  <c r="L33" i="11"/>
  <c r="L9" i="11"/>
  <c r="L28" i="11"/>
  <c r="L59" i="11"/>
  <c r="L80" i="11"/>
  <c r="L90" i="11"/>
  <c r="L58" i="11"/>
  <c r="L78" i="11"/>
  <c r="L100" i="11"/>
  <c r="L32" i="11"/>
  <c r="L8" i="11"/>
  <c r="L13" i="11"/>
  <c r="L17" i="11"/>
  <c r="L57" i="11"/>
  <c r="L73" i="11"/>
  <c r="L16" i="11"/>
  <c r="L46" i="11"/>
  <c r="L66" i="11"/>
  <c r="L92" i="11"/>
  <c r="L35" i="11"/>
  <c r="L11" i="11"/>
  <c r="L53" i="11"/>
  <c r="L41" i="11"/>
  <c r="L63" i="11"/>
  <c r="L84" i="11"/>
  <c r="D172" i="10"/>
  <c r="E232" i="7"/>
  <c r="G232" i="7"/>
  <c r="I232" i="7"/>
  <c r="K232" i="7"/>
  <c r="M232" i="7"/>
  <c r="O232" i="7"/>
  <c r="Q232" i="7"/>
  <c r="S232" i="7"/>
  <c r="U232" i="7"/>
  <c r="W232" i="7"/>
  <c r="Y232" i="7"/>
  <c r="AA232" i="7"/>
  <c r="AC232" i="7"/>
  <c r="AE232" i="7"/>
  <c r="AG232" i="7"/>
  <c r="AI232" i="7"/>
  <c r="AK232" i="7"/>
  <c r="AM232" i="7"/>
  <c r="AO232" i="7"/>
  <c r="AQ232" i="7"/>
  <c r="AS232" i="7"/>
  <c r="AU232" i="7"/>
  <c r="AW232" i="7"/>
  <c r="AY232" i="7"/>
  <c r="BA232" i="7"/>
  <c r="BC232" i="7"/>
  <c r="BE232" i="7"/>
  <c r="BG232" i="7"/>
  <c r="BI232" i="7"/>
  <c r="BK232" i="7"/>
  <c r="BM232" i="7"/>
  <c r="BO232" i="7"/>
  <c r="BQ232" i="7"/>
  <c r="BS232" i="7"/>
  <c r="BU232" i="7"/>
  <c r="BW232" i="7"/>
  <c r="BY232" i="7"/>
  <c r="CA232" i="7"/>
  <c r="CC232" i="7"/>
  <c r="K172" i="9" s="1"/>
  <c r="CE232" i="7"/>
  <c r="CG232" i="7"/>
  <c r="CI232" i="7"/>
  <c r="CK232" i="7"/>
  <c r="CM232" i="7"/>
  <c r="CO232" i="7"/>
  <c r="CQ232" i="7"/>
  <c r="CS232" i="7"/>
  <c r="CU232" i="7"/>
  <c r="D232" i="7"/>
  <c r="F232" i="7"/>
  <c r="H232" i="7"/>
  <c r="J232" i="7"/>
  <c r="L232" i="7"/>
  <c r="N232" i="7"/>
  <c r="P232" i="7"/>
  <c r="P378" i="7" s="1"/>
  <c r="R232" i="7"/>
  <c r="T232" i="7"/>
  <c r="V232" i="7"/>
  <c r="X232" i="7"/>
  <c r="Z232" i="7"/>
  <c r="AB232" i="7"/>
  <c r="AD232" i="7"/>
  <c r="AF232" i="7"/>
  <c r="AH232" i="7"/>
  <c r="AJ232" i="7"/>
  <c r="AL232" i="7"/>
  <c r="AN232" i="7"/>
  <c r="AP232" i="7"/>
  <c r="AR232" i="7"/>
  <c r="AT232" i="7"/>
  <c r="AV232" i="7"/>
  <c r="AX232" i="7"/>
  <c r="AZ232" i="7"/>
  <c r="BB232" i="7"/>
  <c r="BD232" i="7"/>
  <c r="BF232" i="7"/>
  <c r="BH232" i="7"/>
  <c r="BJ232" i="7"/>
  <c r="BL232" i="7"/>
  <c r="BN232" i="7"/>
  <c r="BP232" i="7"/>
  <c r="BR232" i="7"/>
  <c r="BT232" i="7"/>
  <c r="BV232" i="7"/>
  <c r="BX232" i="7"/>
  <c r="BZ232" i="7"/>
  <c r="CB232" i="7"/>
  <c r="CD232" i="7"/>
  <c r="CF232" i="7"/>
  <c r="CH232" i="7"/>
  <c r="CJ232" i="7"/>
  <c r="CL232" i="7"/>
  <c r="CN232" i="7"/>
  <c r="CP232" i="7"/>
  <c r="CR232" i="7"/>
  <c r="CT232" i="7"/>
  <c r="S171" i="9"/>
  <c r="E171" i="10"/>
  <c r="CR209" i="7"/>
  <c r="CR355" i="7" s="1"/>
  <c r="CK216" i="7"/>
  <c r="CE222" i="7"/>
  <c r="CE368" i="7" s="1"/>
  <c r="CF221" i="7"/>
  <c r="CF367" i="7" s="1"/>
  <c r="CH219" i="7"/>
  <c r="CH365" i="7" s="1"/>
  <c r="CG220" i="7"/>
  <c r="CG366" i="7" s="1"/>
  <c r="CJ217" i="7"/>
  <c r="CJ363" i="7" s="1"/>
  <c r="CL215" i="7"/>
  <c r="CL361" i="7" s="1"/>
  <c r="CM214" i="7"/>
  <c r="CM360" i="7" s="1"/>
  <c r="CN213" i="7"/>
  <c r="CN359" i="7" s="1"/>
  <c r="CP211" i="7"/>
  <c r="CP357" i="7" s="1"/>
  <c r="CQ210" i="7"/>
  <c r="CQ356" i="7" s="1"/>
  <c r="CS208" i="7"/>
  <c r="CS354" i="7" s="1"/>
  <c r="CU207" i="7"/>
  <c r="CU353" i="7" s="1"/>
  <c r="CT207" i="7"/>
  <c r="CT353" i="7" s="1"/>
  <c r="CO212" i="7"/>
  <c r="CO358" i="7" s="1"/>
  <c r="CI218" i="7"/>
  <c r="CI364" i="7" s="1"/>
  <c r="CC225" i="7"/>
  <c r="CC224" i="7"/>
  <c r="CD223" i="7"/>
  <c r="CD369" i="7" s="1"/>
  <c r="CJ362" i="7"/>
  <c r="R377" i="7"/>
  <c r="G171" i="9"/>
  <c r="F377" i="7"/>
  <c r="F171" i="9"/>
  <c r="D377" i="7"/>
  <c r="I171" i="9"/>
  <c r="L377" i="7"/>
  <c r="J171" i="9"/>
  <c r="AE377" i="7"/>
  <c r="H171" i="9"/>
  <c r="E171" i="9"/>
  <c r="S377" i="7"/>
  <c r="C112" i="7"/>
  <c r="D172" i="9"/>
  <c r="R172" i="9" s="1"/>
  <c r="CV232" i="7"/>
  <c r="CV378" i="7" s="1"/>
  <c r="C378" i="7"/>
  <c r="E128" i="8"/>
  <c r="A233" i="7"/>
  <c r="C233" i="7"/>
  <c r="H378" i="7"/>
  <c r="J378" i="7"/>
  <c r="N378" i="7"/>
  <c r="T378" i="7"/>
  <c r="V378" i="7"/>
  <c r="X378" i="7"/>
  <c r="Z378" i="7"/>
  <c r="AB378" i="7"/>
  <c r="AD378" i="7"/>
  <c r="AF378" i="7"/>
  <c r="AH378" i="7"/>
  <c r="AJ378" i="7"/>
  <c r="AL378" i="7"/>
  <c r="AN378" i="7"/>
  <c r="AP378" i="7"/>
  <c r="AR378" i="7"/>
  <c r="AT378" i="7"/>
  <c r="AV378" i="7"/>
  <c r="AX378" i="7"/>
  <c r="AZ378" i="7"/>
  <c r="BB378" i="7"/>
  <c r="BD378" i="7"/>
  <c r="BF378" i="7"/>
  <c r="BH378" i="7"/>
  <c r="BJ378" i="7"/>
  <c r="BL378" i="7"/>
  <c r="BN378" i="7"/>
  <c r="BP378" i="7"/>
  <c r="BR378" i="7"/>
  <c r="BT378" i="7"/>
  <c r="BV378" i="7"/>
  <c r="BX378" i="7"/>
  <c r="BZ378" i="7"/>
  <c r="CB378" i="7"/>
  <c r="CD378" i="7"/>
  <c r="CF378" i="7"/>
  <c r="CH378" i="7"/>
  <c r="CJ378" i="7"/>
  <c r="CL378" i="7"/>
  <c r="CN378" i="7"/>
  <c r="CP378" i="7"/>
  <c r="CR378" i="7"/>
  <c r="CT378" i="7"/>
  <c r="E378" i="7"/>
  <c r="G378" i="7"/>
  <c r="I378" i="7"/>
  <c r="K378" i="7"/>
  <c r="M378" i="7"/>
  <c r="O378" i="7"/>
  <c r="Q378" i="7"/>
  <c r="U378" i="7"/>
  <c r="W378" i="7"/>
  <c r="Y378" i="7"/>
  <c r="AA378" i="7"/>
  <c r="AC378" i="7"/>
  <c r="AG378" i="7"/>
  <c r="AI378" i="7"/>
  <c r="AK378" i="7"/>
  <c r="AM378" i="7"/>
  <c r="AO378" i="7"/>
  <c r="AQ378" i="7"/>
  <c r="AS378" i="7"/>
  <c r="AU378" i="7"/>
  <c r="AW378" i="7"/>
  <c r="AY378" i="7"/>
  <c r="BA378" i="7"/>
  <c r="BC378" i="7"/>
  <c r="BE378" i="7"/>
  <c r="BG378" i="7"/>
  <c r="BI378" i="7"/>
  <c r="BK378" i="7"/>
  <c r="BM378" i="7"/>
  <c r="BO378" i="7"/>
  <c r="BQ378" i="7"/>
  <c r="BS378" i="7"/>
  <c r="BU378" i="7"/>
  <c r="BW378" i="7"/>
  <c r="BY378" i="7"/>
  <c r="CA378" i="7"/>
  <c r="CC378" i="7"/>
  <c r="CE378" i="7"/>
  <c r="CG378" i="7"/>
  <c r="CI378" i="7"/>
  <c r="CK378" i="7"/>
  <c r="CM378" i="7"/>
  <c r="CO378" i="7"/>
  <c r="CQ378" i="7"/>
  <c r="CS378" i="7"/>
  <c r="CU378" i="7"/>
  <c r="X315" i="7"/>
  <c r="AZ315" i="7"/>
  <c r="Q315" i="7"/>
  <c r="AA315" i="7"/>
  <c r="AE315" i="7"/>
  <c r="AM315" i="7"/>
  <c r="AI315" i="7"/>
  <c r="AV315" i="7"/>
  <c r="W315" i="7"/>
  <c r="AO315" i="7"/>
  <c r="BW315" i="7"/>
  <c r="CG315" i="7"/>
  <c r="CN315" i="7"/>
  <c r="BM315" i="7"/>
  <c r="BD315" i="7"/>
  <c r="BX315" i="7"/>
  <c r="AY315" i="7"/>
  <c r="AQ315" i="7"/>
  <c r="Z315" i="7"/>
  <c r="T315" i="7"/>
  <c r="AJ315" i="7"/>
  <c r="AF315" i="7"/>
  <c r="U315" i="7"/>
  <c r="AN315" i="7"/>
  <c r="CM315" i="7"/>
  <c r="BH315" i="7"/>
  <c r="AB315" i="7"/>
  <c r="CS315" i="7"/>
  <c r="CJ315" i="7"/>
  <c r="BS315" i="7"/>
  <c r="CE315" i="7"/>
  <c r="BR315" i="7"/>
  <c r="BU315" i="7"/>
  <c r="BP315" i="7"/>
  <c r="CD315" i="7"/>
  <c r="CK315" i="7"/>
  <c r="BO315" i="7"/>
  <c r="CR315" i="7"/>
  <c r="CC315" i="7"/>
  <c r="BZ315" i="7"/>
  <c r="BY315" i="7"/>
  <c r="BK315" i="7"/>
  <c r="CA315" i="7"/>
  <c r="BI315" i="7"/>
  <c r="CH315" i="7"/>
  <c r="BE315" i="7"/>
  <c r="BQ315" i="7"/>
  <c r="CI315" i="7"/>
  <c r="CQ315" i="7"/>
  <c r="BN315" i="7"/>
  <c r="CB315" i="7"/>
  <c r="BG315" i="7"/>
  <c r="AX315" i="7"/>
  <c r="AK315" i="7"/>
  <c r="AG315" i="7"/>
  <c r="AC315" i="7"/>
  <c r="AT315" i="7"/>
  <c r="Y315" i="7"/>
  <c r="BA315" i="7"/>
  <c r="AU315" i="7"/>
  <c r="CL315" i="7"/>
  <c r="CU315" i="7"/>
  <c r="CT315" i="7"/>
  <c r="CF315" i="7"/>
  <c r="BT315" i="7"/>
  <c r="BL315" i="7"/>
  <c r="AD315" i="7"/>
  <c r="AS315" i="7"/>
  <c r="AW315" i="7"/>
  <c r="AH315" i="7"/>
  <c r="AL315" i="7"/>
  <c r="BJ315" i="7"/>
  <c r="BC315" i="7"/>
  <c r="BB315" i="7"/>
  <c r="AR315" i="7"/>
  <c r="AP315" i="7"/>
  <c r="BV315" i="7"/>
  <c r="CO315" i="7"/>
  <c r="V315" i="7"/>
  <c r="BF315" i="7"/>
  <c r="CP315" i="7"/>
  <c r="Z173" i="9" l="1"/>
  <c r="V173" i="9"/>
  <c r="Y173" i="9"/>
  <c r="AA173" i="9"/>
  <c r="T173" i="9"/>
  <c r="U173" i="9"/>
  <c r="W173" i="9"/>
  <c r="X173" i="9"/>
  <c r="N173" i="9"/>
  <c r="AB173" i="9"/>
  <c r="M173" i="9"/>
  <c r="L173" i="9"/>
  <c r="CC371" i="7"/>
  <c r="K165" i="9"/>
  <c r="CC370" i="7"/>
  <c r="K164" i="9"/>
  <c r="S172" i="9"/>
  <c r="E172" i="10"/>
  <c r="D173" i="10"/>
  <c r="F233" i="7"/>
  <c r="H233" i="7"/>
  <c r="J233" i="7"/>
  <c r="L233" i="7"/>
  <c r="N233" i="7"/>
  <c r="P233" i="7"/>
  <c r="R233" i="7"/>
  <c r="T233" i="7"/>
  <c r="V233" i="7"/>
  <c r="X233" i="7"/>
  <c r="Z233" i="7"/>
  <c r="AB233" i="7"/>
  <c r="AD233" i="7"/>
  <c r="AF233" i="7"/>
  <c r="AH233" i="7"/>
  <c r="AJ233" i="7"/>
  <c r="AL233" i="7"/>
  <c r="AN233" i="7"/>
  <c r="AP233" i="7"/>
  <c r="AR233" i="7"/>
  <c r="AT233" i="7"/>
  <c r="AV233" i="7"/>
  <c r="AX233" i="7"/>
  <c r="AZ233" i="7"/>
  <c r="BB233" i="7"/>
  <c r="BD233" i="7"/>
  <c r="BF233" i="7"/>
  <c r="BH233" i="7"/>
  <c r="BJ233" i="7"/>
  <c r="BL233" i="7"/>
  <c r="BN233" i="7"/>
  <c r="BP233" i="7"/>
  <c r="BR233" i="7"/>
  <c r="BT233" i="7"/>
  <c r="BV233" i="7"/>
  <c r="BX233" i="7"/>
  <c r="BZ233" i="7"/>
  <c r="CB233" i="7"/>
  <c r="CD233" i="7"/>
  <c r="CF233" i="7"/>
  <c r="CH233" i="7"/>
  <c r="CJ233" i="7"/>
  <c r="CL233" i="7"/>
  <c r="CN233" i="7"/>
  <c r="CP233" i="7"/>
  <c r="CR233" i="7"/>
  <c r="CT233" i="7"/>
  <c r="E233" i="7"/>
  <c r="G233" i="7"/>
  <c r="I233" i="7"/>
  <c r="K233" i="7"/>
  <c r="M233" i="7"/>
  <c r="O233" i="7"/>
  <c r="Q233" i="7"/>
  <c r="S233" i="7"/>
  <c r="U233" i="7"/>
  <c r="W233" i="7"/>
  <c r="Y233" i="7"/>
  <c r="AA233" i="7"/>
  <c r="AC233" i="7"/>
  <c r="AE233" i="7"/>
  <c r="AG233" i="7"/>
  <c r="AI233" i="7"/>
  <c r="AK233" i="7"/>
  <c r="AM233" i="7"/>
  <c r="AO233" i="7"/>
  <c r="AQ233" i="7"/>
  <c r="AS233" i="7"/>
  <c r="AU233" i="7"/>
  <c r="AW233" i="7"/>
  <c r="AY233" i="7"/>
  <c r="BA233" i="7"/>
  <c r="BC233" i="7"/>
  <c r="BE233" i="7"/>
  <c r="BG233" i="7"/>
  <c r="BI233" i="7"/>
  <c r="BK233" i="7"/>
  <c r="BM233" i="7"/>
  <c r="BO233" i="7"/>
  <c r="BQ233" i="7"/>
  <c r="BS233" i="7"/>
  <c r="BU233" i="7"/>
  <c r="BW233" i="7"/>
  <c r="BY233" i="7"/>
  <c r="CA233" i="7"/>
  <c r="CC233" i="7"/>
  <c r="K173" i="9" s="1"/>
  <c r="CE233" i="7"/>
  <c r="CG233" i="7"/>
  <c r="CI233" i="7"/>
  <c r="CK233" i="7"/>
  <c r="CM233" i="7"/>
  <c r="CO233" i="7"/>
  <c r="CQ233" i="7"/>
  <c r="CS233" i="7"/>
  <c r="CU233" i="7"/>
  <c r="D233" i="7"/>
  <c r="Q68" i="8"/>
  <c r="Q60" i="8"/>
  <c r="Q52" i="8"/>
  <c r="Q34" i="8"/>
  <c r="Q32" i="8"/>
  <c r="Q28" i="8"/>
  <c r="Q99" i="8"/>
  <c r="Q95" i="8"/>
  <c r="Q89" i="8"/>
  <c r="Q73" i="8"/>
  <c r="Q53" i="8"/>
  <c r="Q43" i="8"/>
  <c r="Q35" i="8"/>
  <c r="Q86" i="8"/>
  <c r="Q62" i="8"/>
  <c r="Q54" i="8"/>
  <c r="Q42" i="8"/>
  <c r="Q33" i="8"/>
  <c r="Q29" i="8"/>
  <c r="Q16" i="8"/>
  <c r="Q91" i="8"/>
  <c r="Q67" i="8"/>
  <c r="Q55" i="8"/>
  <c r="Q47" i="8"/>
  <c r="Q37" i="8"/>
  <c r="Q72" i="8"/>
  <c r="Q27" i="8"/>
  <c r="Q92" i="8"/>
  <c r="Q25" i="8"/>
  <c r="Q18" i="8"/>
  <c r="Q49" i="8"/>
  <c r="Q39" i="8"/>
  <c r="Q36" i="8"/>
  <c r="Q40" i="8"/>
  <c r="Q31" i="8"/>
  <c r="Q20" i="8"/>
  <c r="Q65" i="8"/>
  <c r="Q80" i="8"/>
  <c r="Q81" i="8"/>
  <c r="Q38" i="8"/>
  <c r="Q50" i="8"/>
  <c r="Q22" i="8"/>
  <c r="Q63" i="8"/>
  <c r="Q85" i="8"/>
  <c r="Q84" i="8"/>
  <c r="Q23" i="8"/>
  <c r="Q70" i="8"/>
  <c r="Q83" i="8"/>
  <c r="Q97" i="8"/>
  <c r="Q75" i="8"/>
  <c r="Q87" i="8"/>
  <c r="Q77" i="8"/>
  <c r="Q64" i="8"/>
  <c r="Q56" i="8"/>
  <c r="Q46" i="8"/>
  <c r="Q90" i="8"/>
  <c r="Q21" i="8"/>
  <c r="Q30" i="8"/>
  <c r="Q17" i="8"/>
  <c r="Q96" i="8"/>
  <c r="Q93" i="8"/>
  <c r="Q78" i="8"/>
  <c r="Q69" i="8"/>
  <c r="Q57" i="8"/>
  <c r="Q24" i="8"/>
  <c r="Q45" i="8"/>
  <c r="Q44" i="8"/>
  <c r="Q76" i="8"/>
  <c r="Q94" i="8"/>
  <c r="Q79" i="8"/>
  <c r="Q66" i="8"/>
  <c r="Q58" i="8"/>
  <c r="Q48" i="8"/>
  <c r="Q59" i="8"/>
  <c r="Q88" i="8"/>
  <c r="Q19" i="8"/>
  <c r="Q98" i="8"/>
  <c r="Q61" i="8"/>
  <c r="Q41" i="8"/>
  <c r="Q26" i="8"/>
  <c r="Q82" i="8"/>
  <c r="Q71" i="8"/>
  <c r="Q51" i="8"/>
  <c r="CD225" i="7"/>
  <c r="CD371" i="7" s="1"/>
  <c r="CD224" i="7"/>
  <c r="CD370" i="7" s="1"/>
  <c r="CI219" i="7"/>
  <c r="CI365" i="7" s="1"/>
  <c r="CO213" i="7"/>
  <c r="CO359" i="7" s="1"/>
  <c r="CT208" i="7"/>
  <c r="CT354" i="7" s="1"/>
  <c r="CU208" i="7"/>
  <c r="CU354" i="7" s="1"/>
  <c r="CS209" i="7"/>
  <c r="CS355" i="7" s="1"/>
  <c r="CQ211" i="7"/>
  <c r="CQ357" i="7" s="1"/>
  <c r="CP212" i="7"/>
  <c r="CP358" i="7" s="1"/>
  <c r="CN214" i="7"/>
  <c r="CN360" i="7" s="1"/>
  <c r="CM215" i="7"/>
  <c r="CM361" i="7" s="1"/>
  <c r="CL216" i="7"/>
  <c r="CJ218" i="7"/>
  <c r="CJ364" i="7" s="1"/>
  <c r="CG221" i="7"/>
  <c r="CG367" i="7" s="1"/>
  <c r="CH220" i="7"/>
  <c r="CH366" i="7" s="1"/>
  <c r="CF222" i="7"/>
  <c r="CF368" i="7" s="1"/>
  <c r="CE223" i="7"/>
  <c r="CE369" i="7" s="1"/>
  <c r="CK217" i="7"/>
  <c r="CK363" i="7" s="1"/>
  <c r="CR210" i="7"/>
  <c r="CR356" i="7" s="1"/>
  <c r="CK362" i="7"/>
  <c r="AE378" i="7"/>
  <c r="H172" i="9"/>
  <c r="E172" i="9"/>
  <c r="S378" i="7"/>
  <c r="D378" i="7"/>
  <c r="I172" i="9"/>
  <c r="L378" i="7"/>
  <c r="J172" i="9"/>
  <c r="C113" i="7"/>
  <c r="D173" i="9"/>
  <c r="R173" i="9" s="1"/>
  <c r="CV233" i="7"/>
  <c r="CV379" i="7" s="1"/>
  <c r="C379" i="7"/>
  <c r="R378" i="7"/>
  <c r="G172" i="9"/>
  <c r="F378" i="7"/>
  <c r="F172" i="9"/>
  <c r="Q8" i="8"/>
  <c r="Q14" i="8"/>
  <c r="Q15" i="8"/>
  <c r="Q12" i="8"/>
  <c r="Q13" i="8"/>
  <c r="Q10" i="8"/>
  <c r="Q9" i="8"/>
  <c r="Q5" i="8"/>
  <c r="Q74" i="8"/>
  <c r="Q6" i="8"/>
  <c r="Q7" i="8"/>
  <c r="Q4" i="8"/>
  <c r="Q11" i="8"/>
  <c r="A234" i="7"/>
  <c r="C234" i="7"/>
  <c r="E379" i="7"/>
  <c r="G379" i="7"/>
  <c r="I379" i="7"/>
  <c r="K379" i="7"/>
  <c r="M379" i="7"/>
  <c r="O379" i="7"/>
  <c r="Q379" i="7"/>
  <c r="U379" i="7"/>
  <c r="W379" i="7"/>
  <c r="Y379" i="7"/>
  <c r="AA379" i="7"/>
  <c r="AC379" i="7"/>
  <c r="AG379" i="7"/>
  <c r="AI379" i="7"/>
  <c r="AK379" i="7"/>
  <c r="AM379" i="7"/>
  <c r="AO379" i="7"/>
  <c r="AQ379" i="7"/>
  <c r="AS379" i="7"/>
  <c r="AU379" i="7"/>
  <c r="AW379" i="7"/>
  <c r="AY379" i="7"/>
  <c r="BA379" i="7"/>
  <c r="BC379" i="7"/>
  <c r="BE379" i="7"/>
  <c r="BG379" i="7"/>
  <c r="BI379" i="7"/>
  <c r="BK379" i="7"/>
  <c r="BM379" i="7"/>
  <c r="BO379" i="7"/>
  <c r="BQ379" i="7"/>
  <c r="BS379" i="7"/>
  <c r="BU379" i="7"/>
  <c r="BW379" i="7"/>
  <c r="BY379" i="7"/>
  <c r="CA379" i="7"/>
  <c r="CC379" i="7"/>
  <c r="CE379" i="7"/>
  <c r="CG379" i="7"/>
  <c r="CI379" i="7"/>
  <c r="CK379" i="7"/>
  <c r="CM379" i="7"/>
  <c r="CO379" i="7"/>
  <c r="CQ379" i="7"/>
  <c r="CS379" i="7"/>
  <c r="CU379" i="7"/>
  <c r="H379" i="7"/>
  <c r="J379" i="7"/>
  <c r="N379" i="7"/>
  <c r="P379" i="7"/>
  <c r="T379" i="7"/>
  <c r="V379" i="7"/>
  <c r="X379" i="7"/>
  <c r="Z379" i="7"/>
  <c r="AB379" i="7"/>
  <c r="AD379" i="7"/>
  <c r="AF379" i="7"/>
  <c r="AH379" i="7"/>
  <c r="AJ379" i="7"/>
  <c r="AL379" i="7"/>
  <c r="AN379" i="7"/>
  <c r="AP379" i="7"/>
  <c r="AR379" i="7"/>
  <c r="AT379" i="7"/>
  <c r="AV379" i="7"/>
  <c r="AX379" i="7"/>
  <c r="AZ379" i="7"/>
  <c r="BB379" i="7"/>
  <c r="BD379" i="7"/>
  <c r="BF379" i="7"/>
  <c r="BH379" i="7"/>
  <c r="BJ379" i="7"/>
  <c r="BL379" i="7"/>
  <c r="BN379" i="7"/>
  <c r="BP379" i="7"/>
  <c r="BR379" i="7"/>
  <c r="BT379" i="7"/>
  <c r="BV379" i="7"/>
  <c r="BX379" i="7"/>
  <c r="BZ379" i="7"/>
  <c r="CB379" i="7"/>
  <c r="CD379" i="7"/>
  <c r="CF379" i="7"/>
  <c r="CH379" i="7"/>
  <c r="CJ379" i="7"/>
  <c r="CL379" i="7"/>
  <c r="CN379" i="7"/>
  <c r="CP379" i="7"/>
  <c r="CR379" i="7"/>
  <c r="CT379" i="7"/>
  <c r="V316" i="7"/>
  <c r="AP316" i="7"/>
  <c r="BB316" i="7"/>
  <c r="CP316" i="7"/>
  <c r="BF316" i="7"/>
  <c r="BV316" i="7"/>
  <c r="BC316" i="7"/>
  <c r="BJ316" i="7"/>
  <c r="BL316" i="7"/>
  <c r="CF316" i="7"/>
  <c r="CU316" i="7"/>
  <c r="CL316" i="7"/>
  <c r="AT316" i="7"/>
  <c r="AX316" i="7"/>
  <c r="CB316" i="7"/>
  <c r="CQ316" i="7"/>
  <c r="CI316" i="7"/>
  <c r="BE316" i="7"/>
  <c r="CH316" i="7"/>
  <c r="CA316" i="7"/>
  <c r="BK316" i="7"/>
  <c r="BO316" i="7"/>
  <c r="CD316" i="7"/>
  <c r="BP316" i="7"/>
  <c r="BR316" i="7"/>
  <c r="CS316" i="7"/>
  <c r="BH316" i="7"/>
  <c r="CM316" i="7"/>
  <c r="AJ316" i="7"/>
  <c r="Z316" i="7"/>
  <c r="AQ316" i="7"/>
  <c r="AY316" i="7"/>
  <c r="BX316" i="7"/>
  <c r="BD316" i="7"/>
  <c r="BM316" i="7"/>
  <c r="CG316" i="7"/>
  <c r="BW316" i="7"/>
  <c r="AM316" i="7"/>
  <c r="AE316" i="7"/>
  <c r="CO316" i="7"/>
  <c r="AR316" i="7"/>
  <c r="AL316" i="7"/>
  <c r="AH316" i="7"/>
  <c r="AW316" i="7"/>
  <c r="AS316" i="7"/>
  <c r="AD316" i="7"/>
  <c r="BT316" i="7"/>
  <c r="CT316" i="7"/>
  <c r="AU316" i="7"/>
  <c r="BA316" i="7"/>
  <c r="Y316" i="7"/>
  <c r="AC316" i="7"/>
  <c r="AG316" i="7"/>
  <c r="AK316" i="7"/>
  <c r="BG316" i="7"/>
  <c r="BN316" i="7"/>
  <c r="BQ316" i="7"/>
  <c r="BI316" i="7"/>
  <c r="BY316" i="7"/>
  <c r="BZ316" i="7"/>
  <c r="CC316" i="7"/>
  <c r="CR316" i="7"/>
  <c r="CK316" i="7"/>
  <c r="BU316" i="7"/>
  <c r="CE316" i="7"/>
  <c r="BS316" i="7"/>
  <c r="CJ316" i="7"/>
  <c r="AB316" i="7"/>
  <c r="AN316" i="7"/>
  <c r="U316" i="7"/>
  <c r="AF316" i="7"/>
  <c r="T316" i="7"/>
  <c r="CN316" i="7"/>
  <c r="AO316" i="7"/>
  <c r="W316" i="7"/>
  <c r="AV316" i="7"/>
  <c r="AI316" i="7"/>
  <c r="AA316" i="7"/>
  <c r="Q316" i="7"/>
  <c r="AZ316" i="7"/>
  <c r="X316" i="7"/>
  <c r="V174" i="9" l="1"/>
  <c r="T174" i="9"/>
  <c r="Z174" i="9"/>
  <c r="Y174" i="9"/>
  <c r="AA174" i="9"/>
  <c r="W174" i="9"/>
  <c r="N174" i="9"/>
  <c r="X174" i="9"/>
  <c r="U174" i="9"/>
  <c r="AB174" i="9"/>
  <c r="M174" i="9"/>
  <c r="L174" i="9"/>
  <c r="D174" i="10"/>
  <c r="E234" i="7"/>
  <c r="G234" i="7"/>
  <c r="I234" i="7"/>
  <c r="K234" i="7"/>
  <c r="M234" i="7"/>
  <c r="O234" i="7"/>
  <c r="Q234" i="7"/>
  <c r="S234" i="7"/>
  <c r="U234" i="7"/>
  <c r="W234" i="7"/>
  <c r="Y234" i="7"/>
  <c r="AA234" i="7"/>
  <c r="AC234" i="7"/>
  <c r="AE234" i="7"/>
  <c r="AG234" i="7"/>
  <c r="AI234" i="7"/>
  <c r="AK234" i="7"/>
  <c r="AM234" i="7"/>
  <c r="AO234" i="7"/>
  <c r="AQ234" i="7"/>
  <c r="AS234" i="7"/>
  <c r="AU234" i="7"/>
  <c r="AW234" i="7"/>
  <c r="AY234" i="7"/>
  <c r="BA234" i="7"/>
  <c r="BC234" i="7"/>
  <c r="BE234" i="7"/>
  <c r="BG234" i="7"/>
  <c r="BI234" i="7"/>
  <c r="BK234" i="7"/>
  <c r="BM234" i="7"/>
  <c r="BO234" i="7"/>
  <c r="BQ234" i="7"/>
  <c r="BS234" i="7"/>
  <c r="BU234" i="7"/>
  <c r="BW234" i="7"/>
  <c r="BY234" i="7"/>
  <c r="CA234" i="7"/>
  <c r="CC234" i="7"/>
  <c r="K174" i="9" s="1"/>
  <c r="CE234" i="7"/>
  <c r="CG234" i="7"/>
  <c r="CI234" i="7"/>
  <c r="CK234" i="7"/>
  <c r="CM234" i="7"/>
  <c r="CO234" i="7"/>
  <c r="CQ234" i="7"/>
  <c r="CS234" i="7"/>
  <c r="CU234" i="7"/>
  <c r="D234" i="7"/>
  <c r="F234" i="7"/>
  <c r="H234" i="7"/>
  <c r="J234" i="7"/>
  <c r="L234" i="7"/>
  <c r="N234" i="7"/>
  <c r="P234" i="7"/>
  <c r="R234" i="7"/>
  <c r="T234" i="7"/>
  <c r="V234" i="7"/>
  <c r="X234" i="7"/>
  <c r="Z234" i="7"/>
  <c r="AB234" i="7"/>
  <c r="AD234" i="7"/>
  <c r="AF234" i="7"/>
  <c r="AH234" i="7"/>
  <c r="AJ234" i="7"/>
  <c r="AL234" i="7"/>
  <c r="AN234" i="7"/>
  <c r="AP234" i="7"/>
  <c r="AR234" i="7"/>
  <c r="AT234" i="7"/>
  <c r="AV234" i="7"/>
  <c r="AX234" i="7"/>
  <c r="AZ234" i="7"/>
  <c r="BB234" i="7"/>
  <c r="BD234" i="7"/>
  <c r="BF234" i="7"/>
  <c r="BH234" i="7"/>
  <c r="BJ234" i="7"/>
  <c r="BL234" i="7"/>
  <c r="BN234" i="7"/>
  <c r="BP234" i="7"/>
  <c r="BR234" i="7"/>
  <c r="BT234" i="7"/>
  <c r="BV234" i="7"/>
  <c r="BX234" i="7"/>
  <c r="BZ234" i="7"/>
  <c r="CB234" i="7"/>
  <c r="CD234" i="7"/>
  <c r="CF234" i="7"/>
  <c r="CH234" i="7"/>
  <c r="CJ234" i="7"/>
  <c r="CL234" i="7"/>
  <c r="CN234" i="7"/>
  <c r="CP234" i="7"/>
  <c r="CR234" i="7"/>
  <c r="CT234" i="7"/>
  <c r="S173" i="9"/>
  <c r="E173" i="10"/>
  <c r="AE51" i="8"/>
  <c r="AC51" i="8"/>
  <c r="AG51" i="8"/>
  <c r="O51" i="5"/>
  <c r="AD51" i="8"/>
  <c r="AE82" i="8"/>
  <c r="AD82" i="8"/>
  <c r="AG82" i="8"/>
  <c r="O82" i="5"/>
  <c r="AC82" i="8"/>
  <c r="AG41" i="8"/>
  <c r="AC41" i="8"/>
  <c r="O41" i="5"/>
  <c r="AE41" i="8"/>
  <c r="AD41" i="8"/>
  <c r="AG98" i="8"/>
  <c r="O98" i="5"/>
  <c r="AD98" i="8"/>
  <c r="AE98" i="8"/>
  <c r="AC98" i="8"/>
  <c r="AG88" i="8"/>
  <c r="AD88" i="8"/>
  <c r="AE88" i="8"/>
  <c r="O88" i="5"/>
  <c r="AC88" i="8"/>
  <c r="AG48" i="8"/>
  <c r="AC48" i="8"/>
  <c r="AE48" i="8"/>
  <c r="O48" i="5"/>
  <c r="AD48" i="8"/>
  <c r="O66" i="5"/>
  <c r="AD66" i="8"/>
  <c r="AE66" i="8"/>
  <c r="AG66" i="8"/>
  <c r="AC66" i="8"/>
  <c r="AG94" i="8"/>
  <c r="AC94" i="8"/>
  <c r="AE94" i="8"/>
  <c r="O94" i="5"/>
  <c r="AD94" i="8"/>
  <c r="AG44" i="8"/>
  <c r="AC44" i="8"/>
  <c r="AE44" i="8"/>
  <c r="O44" i="5"/>
  <c r="AD44" i="8"/>
  <c r="O24" i="5"/>
  <c r="AC24" i="8"/>
  <c r="AE24" i="8"/>
  <c r="AG24" i="8"/>
  <c r="AD24" i="8"/>
  <c r="O69" i="5"/>
  <c r="AD69" i="8"/>
  <c r="AE69" i="8"/>
  <c r="AG69" i="8"/>
  <c r="AC69" i="8"/>
  <c r="O93" i="5"/>
  <c r="AC93" i="8"/>
  <c r="AE93" i="8"/>
  <c r="AG93" i="8"/>
  <c r="AD93" i="8"/>
  <c r="O17" i="5"/>
  <c r="AD17" i="8"/>
  <c r="AE17" i="8"/>
  <c r="AG17" i="8"/>
  <c r="AC17" i="8"/>
  <c r="AE21" i="8"/>
  <c r="AD21" i="8"/>
  <c r="AG21" i="8"/>
  <c r="O21" i="5"/>
  <c r="AC21" i="8"/>
  <c r="AG46" i="8"/>
  <c r="AE46" i="8"/>
  <c r="AC46" i="8"/>
  <c r="O46" i="5"/>
  <c r="AD46" i="8"/>
  <c r="AG64" i="8"/>
  <c r="O64" i="5"/>
  <c r="AD64" i="8"/>
  <c r="AE64" i="8"/>
  <c r="AC64" i="8"/>
  <c r="AG87" i="8"/>
  <c r="O87" i="5"/>
  <c r="AC87" i="8"/>
  <c r="AE87" i="8"/>
  <c r="AD87" i="8"/>
  <c r="AG97" i="8"/>
  <c r="AD97" i="8"/>
  <c r="O97" i="5"/>
  <c r="M100" i="11" s="1"/>
  <c r="AE97" i="8"/>
  <c r="AC97" i="8"/>
  <c r="O70" i="5"/>
  <c r="AE70" i="8"/>
  <c r="AC70" i="8"/>
  <c r="AG70" i="8"/>
  <c r="AD70" i="8"/>
  <c r="AG84" i="8"/>
  <c r="O84" i="5"/>
  <c r="AD84" i="8"/>
  <c r="AE84" i="8"/>
  <c r="AC84" i="8"/>
  <c r="AE63" i="8"/>
  <c r="AG63" i="8"/>
  <c r="AC63" i="8"/>
  <c r="O63" i="5"/>
  <c r="AD63" i="8"/>
  <c r="AG50" i="8"/>
  <c r="AD50" i="8"/>
  <c r="AE50" i="8"/>
  <c r="O50" i="5"/>
  <c r="AC50" i="8"/>
  <c r="AG81" i="8"/>
  <c r="AE81" i="8"/>
  <c r="AD81" i="8"/>
  <c r="K69" i="9" s="1"/>
  <c r="O81" i="5"/>
  <c r="AC81" i="8"/>
  <c r="O65" i="5"/>
  <c r="AD65" i="8"/>
  <c r="AE65" i="8"/>
  <c r="AG65" i="8"/>
  <c r="AC65" i="8"/>
  <c r="AG31" i="8"/>
  <c r="O31" i="5"/>
  <c r="AD31" i="8"/>
  <c r="AE31" i="8"/>
  <c r="AC31" i="8"/>
  <c r="AE36" i="8"/>
  <c r="AC36" i="8"/>
  <c r="AG36" i="8"/>
  <c r="O36" i="5"/>
  <c r="AD36" i="8"/>
  <c r="AE49" i="8"/>
  <c r="AC49" i="8"/>
  <c r="AG49" i="8"/>
  <c r="O49" i="5"/>
  <c r="AD49" i="8"/>
  <c r="AE25" i="8"/>
  <c r="O25" i="5"/>
  <c r="AC25" i="8"/>
  <c r="AG25" i="8"/>
  <c r="AD25" i="8"/>
  <c r="AG27" i="8"/>
  <c r="O27" i="5"/>
  <c r="AD27" i="8"/>
  <c r="AE27" i="8"/>
  <c r="AC27" i="8"/>
  <c r="AE37" i="8"/>
  <c r="AD37" i="8"/>
  <c r="AG37" i="8"/>
  <c r="O37" i="5"/>
  <c r="AC37" i="8"/>
  <c r="AE55" i="8"/>
  <c r="AD55" i="8"/>
  <c r="AG55" i="8"/>
  <c r="O55" i="5"/>
  <c r="AC55" i="8"/>
  <c r="AG91" i="8"/>
  <c r="AC91" i="8"/>
  <c r="O91" i="5"/>
  <c r="AE91" i="8"/>
  <c r="AD91" i="8"/>
  <c r="AG29" i="8"/>
  <c r="AD29" i="8"/>
  <c r="O29" i="5"/>
  <c r="AE29" i="8"/>
  <c r="AC29" i="8"/>
  <c r="AE42" i="8"/>
  <c r="AG42" i="8"/>
  <c r="AC42" i="8"/>
  <c r="O42" i="5"/>
  <c r="AD42" i="8"/>
  <c r="AG62" i="8"/>
  <c r="O62" i="5"/>
  <c r="AC62" i="8"/>
  <c r="AE62" i="8"/>
  <c r="AD62" i="8"/>
  <c r="AE35" i="8"/>
  <c r="AG35" i="8"/>
  <c r="AC35" i="8"/>
  <c r="O35" i="5"/>
  <c r="AD35" i="8"/>
  <c r="O53" i="5"/>
  <c r="AE53" i="8"/>
  <c r="AC53" i="8"/>
  <c r="AG53" i="8"/>
  <c r="AD53" i="8"/>
  <c r="O89" i="5"/>
  <c r="AE89" i="8"/>
  <c r="AD89" i="8"/>
  <c r="AG89" i="8"/>
  <c r="AC89" i="8"/>
  <c r="AG99" i="8"/>
  <c r="O99" i="5"/>
  <c r="M102" i="11" s="1"/>
  <c r="AD99" i="8"/>
  <c r="AE99" i="8"/>
  <c r="AC99" i="8"/>
  <c r="O32" i="5"/>
  <c r="AG32" i="8"/>
  <c r="AC32" i="8"/>
  <c r="AE32" i="8"/>
  <c r="AD32" i="8"/>
  <c r="O52" i="5"/>
  <c r="AG52" i="8"/>
  <c r="AC52" i="8"/>
  <c r="AE52" i="8"/>
  <c r="AD52" i="8"/>
  <c r="O68" i="5"/>
  <c r="AE68" i="8"/>
  <c r="AC68" i="8"/>
  <c r="AG68" i="8"/>
  <c r="AD68" i="8"/>
  <c r="AG71" i="8"/>
  <c r="O71" i="5"/>
  <c r="AC71" i="8"/>
  <c r="AE71" i="8"/>
  <c r="AD71" i="8"/>
  <c r="AE26" i="8"/>
  <c r="AG26" i="8"/>
  <c r="AD26" i="8"/>
  <c r="O26" i="5"/>
  <c r="AC26" i="8"/>
  <c r="AE61" i="8"/>
  <c r="AG61" i="8"/>
  <c r="AD61" i="8"/>
  <c r="O61" i="5"/>
  <c r="AC61" i="8"/>
  <c r="O19" i="5"/>
  <c r="AE19" i="8"/>
  <c r="AC19" i="8"/>
  <c r="AG19" i="8"/>
  <c r="AD19" i="8"/>
  <c r="O59" i="5"/>
  <c r="AE59" i="8"/>
  <c r="AC59" i="8"/>
  <c r="AG59" i="8"/>
  <c r="AD59" i="8"/>
  <c r="O58" i="5"/>
  <c r="AE58" i="8"/>
  <c r="AD58" i="8"/>
  <c r="AG58" i="8"/>
  <c r="AC58" i="8"/>
  <c r="O79" i="5"/>
  <c r="AG79" i="8"/>
  <c r="AD79" i="8"/>
  <c r="AE79" i="8"/>
  <c r="AC79" i="8"/>
  <c r="AE76" i="8"/>
  <c r="AG76" i="8"/>
  <c r="AC76" i="8"/>
  <c r="O76" i="5"/>
  <c r="AD76" i="8"/>
  <c r="AG45" i="8"/>
  <c r="O45" i="5"/>
  <c r="AD45" i="8"/>
  <c r="AE45" i="8"/>
  <c r="AC45" i="8"/>
  <c r="AE57" i="8"/>
  <c r="AG57" i="8"/>
  <c r="AC57" i="8"/>
  <c r="O57" i="5"/>
  <c r="AD57" i="8"/>
  <c r="O78" i="5"/>
  <c r="AE78" i="8"/>
  <c r="AC78" i="8"/>
  <c r="AG78" i="8"/>
  <c r="AD78" i="8"/>
  <c r="AG96" i="8"/>
  <c r="O96" i="5"/>
  <c r="M99" i="11" s="1"/>
  <c r="AD96" i="8"/>
  <c r="AE96" i="8"/>
  <c r="AC96" i="8"/>
  <c r="AE30" i="8"/>
  <c r="O30" i="5"/>
  <c r="AC30" i="8"/>
  <c r="AG30" i="8"/>
  <c r="AD30" i="8"/>
  <c r="AE90" i="8"/>
  <c r="AC90" i="8"/>
  <c r="AG90" i="8"/>
  <c r="O90" i="5"/>
  <c r="M93" i="11" s="1"/>
  <c r="AD90" i="8"/>
  <c r="AE56" i="8"/>
  <c r="AD56" i="8"/>
  <c r="O56" i="5"/>
  <c r="AG56" i="8"/>
  <c r="AC56" i="8"/>
  <c r="AE77" i="8"/>
  <c r="AC77" i="8"/>
  <c r="O77" i="5"/>
  <c r="AG77" i="8"/>
  <c r="AD77" i="8"/>
  <c r="AE75" i="8"/>
  <c r="AG75" i="8"/>
  <c r="AC75" i="8"/>
  <c r="O75" i="5"/>
  <c r="M78" i="11" s="1"/>
  <c r="AD75" i="8"/>
  <c r="O83" i="5"/>
  <c r="AD83" i="8"/>
  <c r="AG83" i="8"/>
  <c r="AE83" i="8"/>
  <c r="AC83" i="8"/>
  <c r="AG23" i="8"/>
  <c r="AD23" i="8"/>
  <c r="AE23" i="8"/>
  <c r="O23" i="5"/>
  <c r="AC23" i="8"/>
  <c r="AE85" i="8"/>
  <c r="AC85" i="8"/>
  <c r="AG85" i="8"/>
  <c r="O85" i="5"/>
  <c r="AD85" i="8"/>
  <c r="AE22" i="8"/>
  <c r="AG22" i="8"/>
  <c r="AC22" i="8"/>
  <c r="O22" i="5"/>
  <c r="AD22" i="8"/>
  <c r="O38" i="5"/>
  <c r="AD38" i="8"/>
  <c r="AG38" i="8"/>
  <c r="AE38" i="8"/>
  <c r="AC38" i="8"/>
  <c r="O80" i="5"/>
  <c r="AE80" i="8"/>
  <c r="AC80" i="8"/>
  <c r="AG80" i="8"/>
  <c r="AD80" i="8"/>
  <c r="AE20" i="8"/>
  <c r="AD20" i="8"/>
  <c r="O20" i="5"/>
  <c r="AG20" i="8"/>
  <c r="AC20" i="8"/>
  <c r="O40" i="5"/>
  <c r="M43" i="11" s="1"/>
  <c r="AD40" i="8"/>
  <c r="AE40" i="8"/>
  <c r="AG40" i="8"/>
  <c r="AC40" i="8"/>
  <c r="AG39" i="8"/>
  <c r="O39" i="5"/>
  <c r="M42" i="11" s="1"/>
  <c r="AD39" i="8"/>
  <c r="AE39" i="8"/>
  <c r="AC39" i="8"/>
  <c r="AE18" i="8"/>
  <c r="O18" i="5"/>
  <c r="M21" i="11" s="1"/>
  <c r="AD18" i="8"/>
  <c r="G69" i="9" s="1"/>
  <c r="AG18" i="8"/>
  <c r="AC18" i="8"/>
  <c r="AG92" i="8"/>
  <c r="AD92" i="8"/>
  <c r="AE92" i="8"/>
  <c r="O92" i="5"/>
  <c r="M95" i="11" s="1"/>
  <c r="AC92" i="8"/>
  <c r="AE72" i="8"/>
  <c r="AC72" i="8"/>
  <c r="AG72" i="8"/>
  <c r="O72" i="5"/>
  <c r="AD72" i="8"/>
  <c r="O47" i="5"/>
  <c r="M50" i="11" s="1"/>
  <c r="AE47" i="8"/>
  <c r="AD47" i="8"/>
  <c r="AG47" i="8"/>
  <c r="AC47" i="8"/>
  <c r="AG67" i="8"/>
  <c r="O67" i="5"/>
  <c r="AD67" i="8"/>
  <c r="AE67" i="8"/>
  <c r="AC67" i="8"/>
  <c r="AE16" i="8"/>
  <c r="O16" i="5"/>
  <c r="AC16" i="8"/>
  <c r="AG16" i="8"/>
  <c r="AD16" i="8"/>
  <c r="AE33" i="8"/>
  <c r="AG33" i="8"/>
  <c r="AC33" i="8"/>
  <c r="O33" i="5"/>
  <c r="AD33" i="8"/>
  <c r="O54" i="5"/>
  <c r="AD54" i="8"/>
  <c r="AG54" i="8"/>
  <c r="AE54" i="8"/>
  <c r="AC54" i="8"/>
  <c r="O86" i="5"/>
  <c r="M89" i="11" s="1"/>
  <c r="AC86" i="8"/>
  <c r="AG86" i="8"/>
  <c r="AE86" i="8"/>
  <c r="AD86" i="8"/>
  <c r="AG43" i="8"/>
  <c r="AC43" i="8"/>
  <c r="O43" i="5"/>
  <c r="AE43" i="8"/>
  <c r="AD43" i="8"/>
  <c r="AE73" i="8"/>
  <c r="AC73" i="8"/>
  <c r="AG73" i="8"/>
  <c r="O73" i="5"/>
  <c r="AD73" i="8"/>
  <c r="AE95" i="8"/>
  <c r="AD95" i="8"/>
  <c r="AG95" i="8"/>
  <c r="O95" i="5"/>
  <c r="M98" i="11" s="1"/>
  <c r="AC95" i="8"/>
  <c r="AG28" i="8"/>
  <c r="AD28" i="8"/>
  <c r="AE28" i="8"/>
  <c r="O28" i="5"/>
  <c r="AC28" i="8"/>
  <c r="O34" i="5"/>
  <c r="AC34" i="8"/>
  <c r="AE34" i="8"/>
  <c r="AG34" i="8"/>
  <c r="AD34" i="8"/>
  <c r="AG60" i="8"/>
  <c r="AD60" i="8"/>
  <c r="O60" i="5"/>
  <c r="M63" i="11" s="1"/>
  <c r="AE60" i="8"/>
  <c r="AC60" i="8"/>
  <c r="CR211" i="7"/>
  <c r="CR357" i="7" s="1"/>
  <c r="CK218" i="7"/>
  <c r="CK364" i="7" s="1"/>
  <c r="CE225" i="7"/>
  <c r="CE371" i="7" s="1"/>
  <c r="CE224" i="7"/>
  <c r="CE370" i="7" s="1"/>
  <c r="CF223" i="7"/>
  <c r="CF369" i="7" s="1"/>
  <c r="CH221" i="7"/>
  <c r="CH367" i="7" s="1"/>
  <c r="CG222" i="7"/>
  <c r="CG368" i="7" s="1"/>
  <c r="CJ219" i="7"/>
  <c r="CJ365" i="7" s="1"/>
  <c r="CL217" i="7"/>
  <c r="CL363" i="7" s="1"/>
  <c r="CM216" i="7"/>
  <c r="CN215" i="7"/>
  <c r="CN361" i="7" s="1"/>
  <c r="CP213" i="7"/>
  <c r="CP359" i="7" s="1"/>
  <c r="CQ212" i="7"/>
  <c r="CQ358" i="7" s="1"/>
  <c r="CS210" i="7"/>
  <c r="CS356" i="7" s="1"/>
  <c r="CU209" i="7"/>
  <c r="CU355" i="7" s="1"/>
  <c r="CT209" i="7"/>
  <c r="CT355" i="7" s="1"/>
  <c r="CO214" i="7"/>
  <c r="CO360" i="7" s="1"/>
  <c r="CI220" i="7"/>
  <c r="CI366" i="7" s="1"/>
  <c r="CL362" i="7"/>
  <c r="D379" i="7"/>
  <c r="I173" i="9"/>
  <c r="L379" i="7"/>
  <c r="J173" i="9"/>
  <c r="AE379" i="7"/>
  <c r="H173" i="9"/>
  <c r="E173" i="9"/>
  <c r="S379" i="7"/>
  <c r="C114" i="7"/>
  <c r="D174" i="9"/>
  <c r="R174" i="9" s="1"/>
  <c r="CV234" i="7"/>
  <c r="CV380" i="7" s="1"/>
  <c r="C380" i="7"/>
  <c r="R379" i="7"/>
  <c r="G173" i="9"/>
  <c r="F379" i="7"/>
  <c r="F173" i="9"/>
  <c r="AE11" i="8"/>
  <c r="AG11" i="8"/>
  <c r="AD11" i="8"/>
  <c r="O11" i="5"/>
  <c r="AC11" i="8"/>
  <c r="AG7" i="8"/>
  <c r="O7" i="5"/>
  <c r="AD7" i="8"/>
  <c r="AE7" i="8"/>
  <c r="AC7" i="8"/>
  <c r="AE74" i="8"/>
  <c r="AD74" i="8"/>
  <c r="AG74" i="8"/>
  <c r="O74" i="5"/>
  <c r="M77" i="11" s="1"/>
  <c r="AC74" i="8"/>
  <c r="AE9" i="8"/>
  <c r="AD9" i="8"/>
  <c r="AG9" i="8"/>
  <c r="O9" i="5"/>
  <c r="AC9" i="8"/>
  <c r="AE13" i="8"/>
  <c r="AG13" i="8"/>
  <c r="AD13" i="8"/>
  <c r="O13" i="5"/>
  <c r="M16" i="11" s="1"/>
  <c r="AC13" i="8"/>
  <c r="AE15" i="8"/>
  <c r="AG15" i="8"/>
  <c r="AD15" i="8"/>
  <c r="O15" i="5"/>
  <c r="M18" i="11" s="1"/>
  <c r="AC15" i="8"/>
  <c r="O8" i="5"/>
  <c r="M11" i="11" s="1"/>
  <c r="AG8" i="8"/>
  <c r="AD8" i="8"/>
  <c r="AE8" i="8"/>
  <c r="AC8" i="8"/>
  <c r="O4" i="5"/>
  <c r="M7" i="11" s="1"/>
  <c r="AG4" i="8"/>
  <c r="AC4" i="8"/>
  <c r="AE4" i="8"/>
  <c r="AD4" i="8"/>
  <c r="I69" i="9" s="1"/>
  <c r="O6" i="5"/>
  <c r="M9" i="11" s="1"/>
  <c r="AD6" i="8"/>
  <c r="F69" i="9" s="1"/>
  <c r="AG6" i="8"/>
  <c r="AE6" i="8"/>
  <c r="AC6" i="8"/>
  <c r="AE5" i="8"/>
  <c r="AG5" i="8"/>
  <c r="AD5" i="8"/>
  <c r="O5" i="5"/>
  <c r="M8" i="11" s="1"/>
  <c r="AC5" i="8"/>
  <c r="AG10" i="8"/>
  <c r="O10" i="5"/>
  <c r="AD10" i="8"/>
  <c r="AE10" i="8"/>
  <c r="AC10" i="8"/>
  <c r="AG12" i="8"/>
  <c r="AE12" i="8"/>
  <c r="AD12" i="8"/>
  <c r="J69" i="9" s="1"/>
  <c r="O12" i="5"/>
  <c r="AC12" i="8"/>
  <c r="AG14" i="8"/>
  <c r="AC14" i="8"/>
  <c r="O14" i="5"/>
  <c r="AE14" i="8"/>
  <c r="AD14" i="8"/>
  <c r="A235" i="7"/>
  <c r="C235" i="7"/>
  <c r="H380" i="7"/>
  <c r="J380" i="7"/>
  <c r="N380" i="7"/>
  <c r="P380" i="7"/>
  <c r="T380" i="7"/>
  <c r="V380" i="7"/>
  <c r="X380" i="7"/>
  <c r="Z380" i="7"/>
  <c r="AB380" i="7"/>
  <c r="AD380" i="7"/>
  <c r="AF380" i="7"/>
  <c r="AH380" i="7"/>
  <c r="AJ380" i="7"/>
  <c r="AL380" i="7"/>
  <c r="AN380" i="7"/>
  <c r="AP380" i="7"/>
  <c r="AR380" i="7"/>
  <c r="AT380" i="7"/>
  <c r="AV380" i="7"/>
  <c r="AX380" i="7"/>
  <c r="AZ380" i="7"/>
  <c r="BB380" i="7"/>
  <c r="BD380" i="7"/>
  <c r="BF380" i="7"/>
  <c r="BH380" i="7"/>
  <c r="BJ380" i="7"/>
  <c r="BL380" i="7"/>
  <c r="BN380" i="7"/>
  <c r="BP380" i="7"/>
  <c r="BR380" i="7"/>
  <c r="BT380" i="7"/>
  <c r="BV380" i="7"/>
  <c r="BX380" i="7"/>
  <c r="BZ380" i="7"/>
  <c r="CB380" i="7"/>
  <c r="CD380" i="7"/>
  <c r="CF380" i="7"/>
  <c r="CH380" i="7"/>
  <c r="CJ380" i="7"/>
  <c r="CL380" i="7"/>
  <c r="CN380" i="7"/>
  <c r="CP380" i="7"/>
  <c r="CR380" i="7"/>
  <c r="CT380" i="7"/>
  <c r="E380" i="7"/>
  <c r="G380" i="7"/>
  <c r="I380" i="7"/>
  <c r="K380" i="7"/>
  <c r="M380" i="7"/>
  <c r="O380" i="7"/>
  <c r="Q380" i="7"/>
  <c r="U380" i="7"/>
  <c r="W380" i="7"/>
  <c r="Y380" i="7"/>
  <c r="AA380" i="7"/>
  <c r="AC380" i="7"/>
  <c r="AG380" i="7"/>
  <c r="AI380" i="7"/>
  <c r="AK380" i="7"/>
  <c r="AM380" i="7"/>
  <c r="AO380" i="7"/>
  <c r="AQ380" i="7"/>
  <c r="AS380" i="7"/>
  <c r="AU380" i="7"/>
  <c r="AW380" i="7"/>
  <c r="AY380" i="7"/>
  <c r="BA380" i="7"/>
  <c r="BC380" i="7"/>
  <c r="BE380" i="7"/>
  <c r="BG380" i="7"/>
  <c r="BI380" i="7"/>
  <c r="BK380" i="7"/>
  <c r="BM380" i="7"/>
  <c r="BO380" i="7"/>
  <c r="BQ380" i="7"/>
  <c r="BS380" i="7"/>
  <c r="BU380" i="7"/>
  <c r="BW380" i="7"/>
  <c r="BY380" i="7"/>
  <c r="CA380" i="7"/>
  <c r="CC380" i="7"/>
  <c r="CE380" i="7"/>
  <c r="CG380" i="7"/>
  <c r="CI380" i="7"/>
  <c r="CK380" i="7"/>
  <c r="CM380" i="7"/>
  <c r="CO380" i="7"/>
  <c r="CQ380" i="7"/>
  <c r="CS380" i="7"/>
  <c r="CU380" i="7"/>
  <c r="X317" i="7"/>
  <c r="Q317" i="7"/>
  <c r="AI317" i="7"/>
  <c r="W317" i="7"/>
  <c r="CN317" i="7"/>
  <c r="T317" i="7"/>
  <c r="AF317" i="7"/>
  <c r="U317" i="7"/>
  <c r="AN317" i="7"/>
  <c r="AB317" i="7"/>
  <c r="CK317" i="7"/>
  <c r="CC317" i="7"/>
  <c r="BY317" i="7"/>
  <c r="BI317" i="7"/>
  <c r="BQ317" i="7"/>
  <c r="BN317" i="7"/>
  <c r="BG317" i="7"/>
  <c r="AK317" i="7"/>
  <c r="AG317" i="7"/>
  <c r="AC317" i="7"/>
  <c r="Y317" i="7"/>
  <c r="BA317" i="7"/>
  <c r="AU317" i="7"/>
  <c r="BT317" i="7"/>
  <c r="AD317" i="7"/>
  <c r="AS317" i="7"/>
  <c r="AW317" i="7"/>
  <c r="AH317" i="7"/>
  <c r="AL317" i="7"/>
  <c r="AR317" i="7"/>
  <c r="CO317" i="7"/>
  <c r="BW317" i="7"/>
  <c r="BD317" i="7"/>
  <c r="CM317" i="7"/>
  <c r="CS317" i="7"/>
  <c r="BR317" i="7"/>
  <c r="BP317" i="7"/>
  <c r="BK317" i="7"/>
  <c r="CH317" i="7"/>
  <c r="CL317" i="7"/>
  <c r="CU317" i="7"/>
  <c r="CF317" i="7"/>
  <c r="BB317" i="7"/>
  <c r="AZ317" i="7"/>
  <c r="AA317" i="7"/>
  <c r="AV317" i="7"/>
  <c r="AO317" i="7"/>
  <c r="CJ317" i="7"/>
  <c r="BS317" i="7"/>
  <c r="CE317" i="7"/>
  <c r="BU317" i="7"/>
  <c r="CR317" i="7"/>
  <c r="BZ317" i="7"/>
  <c r="CT317" i="7"/>
  <c r="AE317" i="7"/>
  <c r="AM317" i="7"/>
  <c r="CG317" i="7"/>
  <c r="BM317" i="7"/>
  <c r="BX317" i="7"/>
  <c r="AY317" i="7"/>
  <c r="AQ317" i="7"/>
  <c r="Z317" i="7"/>
  <c r="AJ317" i="7"/>
  <c r="BH317" i="7"/>
  <c r="CD317" i="7"/>
  <c r="BO317" i="7"/>
  <c r="CA317" i="7"/>
  <c r="BE317" i="7"/>
  <c r="CI317" i="7"/>
  <c r="CQ317" i="7"/>
  <c r="CB317" i="7"/>
  <c r="AX317" i="7"/>
  <c r="AT317" i="7"/>
  <c r="BL317" i="7"/>
  <c r="BJ317" i="7"/>
  <c r="BC317" i="7"/>
  <c r="BV317" i="7"/>
  <c r="BF317" i="7"/>
  <c r="CP317" i="7"/>
  <c r="AP317" i="7"/>
  <c r="V317" i="7"/>
  <c r="V175" i="9" l="1"/>
  <c r="Y175" i="9"/>
  <c r="Z175" i="9"/>
  <c r="AA175" i="9"/>
  <c r="T175" i="9"/>
  <c r="W175" i="9"/>
  <c r="U175" i="9"/>
  <c r="X175" i="9"/>
  <c r="N175" i="9"/>
  <c r="M175" i="9"/>
  <c r="AB175" i="9"/>
  <c r="L175" i="9"/>
  <c r="H69" i="9"/>
  <c r="M37" i="11"/>
  <c r="M17" i="11"/>
  <c r="M26" i="11"/>
  <c r="M23" i="11"/>
  <c r="M13" i="11"/>
  <c r="M46" i="11"/>
  <c r="M48" i="11"/>
  <c r="M33" i="11"/>
  <c r="M61" i="11"/>
  <c r="M84" i="11"/>
  <c r="M59" i="11"/>
  <c r="M60" i="11"/>
  <c r="M86" i="11"/>
  <c r="M66" i="11"/>
  <c r="M90" i="11"/>
  <c r="M19" i="11"/>
  <c r="M81" i="11"/>
  <c r="M38" i="11"/>
  <c r="M31" i="11"/>
  <c r="M57" i="11"/>
  <c r="M70" i="11"/>
  <c r="M25" i="11"/>
  <c r="M80" i="11"/>
  <c r="M64" i="11"/>
  <c r="M71" i="11"/>
  <c r="M65" i="11"/>
  <c r="M52" i="11"/>
  <c r="M68" i="11"/>
  <c r="M96" i="11"/>
  <c r="M83" i="11"/>
  <c r="M29" i="11"/>
  <c r="M55" i="11"/>
  <c r="M53" i="11"/>
  <c r="M15" i="11"/>
  <c r="M12" i="11"/>
  <c r="M10" i="11"/>
  <c r="M76" i="11"/>
  <c r="M36" i="11"/>
  <c r="M75" i="11"/>
  <c r="M41" i="11"/>
  <c r="M22" i="11"/>
  <c r="M74" i="11"/>
  <c r="M35" i="11"/>
  <c r="M92" i="11"/>
  <c r="M94" i="11"/>
  <c r="M58" i="11"/>
  <c r="M30" i="11"/>
  <c r="M34" i="11"/>
  <c r="M49" i="11"/>
  <c r="M27" i="11"/>
  <c r="M47" i="11"/>
  <c r="M91" i="11"/>
  <c r="M54" i="11"/>
  <c r="M14" i="11"/>
  <c r="M88" i="11"/>
  <c r="M79" i="11"/>
  <c r="M82" i="11"/>
  <c r="M62" i="11"/>
  <c r="M56" i="11"/>
  <c r="M45" i="11"/>
  <c r="M32" i="11"/>
  <c r="M40" i="11"/>
  <c r="M28" i="11"/>
  <c r="M39" i="11"/>
  <c r="M87" i="11"/>
  <c r="M73" i="11"/>
  <c r="M67" i="11"/>
  <c r="M24" i="11"/>
  <c r="M20" i="11"/>
  <c r="M72" i="11"/>
  <c r="M97" i="11"/>
  <c r="M69" i="11"/>
  <c r="M51" i="11"/>
  <c r="M101" i="11"/>
  <c r="M44" i="11"/>
  <c r="M85" i="11"/>
  <c r="D175" i="10"/>
  <c r="F235" i="7"/>
  <c r="H235" i="7"/>
  <c r="J235" i="7"/>
  <c r="L235" i="7"/>
  <c r="N235" i="7"/>
  <c r="N381" i="7" s="1"/>
  <c r="P235" i="7"/>
  <c r="R235" i="7"/>
  <c r="T235" i="7"/>
  <c r="V235" i="7"/>
  <c r="X235" i="7"/>
  <c r="Z235" i="7"/>
  <c r="AB235" i="7"/>
  <c r="AD235" i="7"/>
  <c r="AF235" i="7"/>
  <c r="AH235" i="7"/>
  <c r="AJ235" i="7"/>
  <c r="AL235" i="7"/>
  <c r="AN235" i="7"/>
  <c r="AP235" i="7"/>
  <c r="AR235" i="7"/>
  <c r="AT235" i="7"/>
  <c r="AV235" i="7"/>
  <c r="AX235" i="7"/>
  <c r="AZ235" i="7"/>
  <c r="BB235" i="7"/>
  <c r="BD235" i="7"/>
  <c r="BF235" i="7"/>
  <c r="BH235" i="7"/>
  <c r="BJ235" i="7"/>
  <c r="BL235" i="7"/>
  <c r="BN235" i="7"/>
  <c r="BP235" i="7"/>
  <c r="BR235" i="7"/>
  <c r="BT235" i="7"/>
  <c r="BV235" i="7"/>
  <c r="BX235" i="7"/>
  <c r="BZ235" i="7"/>
  <c r="CB235" i="7"/>
  <c r="CD235" i="7"/>
  <c r="CF235" i="7"/>
  <c r="CH235" i="7"/>
  <c r="CJ235" i="7"/>
  <c r="CL235" i="7"/>
  <c r="CN235" i="7"/>
  <c r="CP235" i="7"/>
  <c r="CR235" i="7"/>
  <c r="CT235" i="7"/>
  <c r="E235" i="7"/>
  <c r="E381" i="7" s="1"/>
  <c r="G235" i="7"/>
  <c r="G381" i="7" s="1"/>
  <c r="I235" i="7"/>
  <c r="K235" i="7"/>
  <c r="M235" i="7"/>
  <c r="M381" i="7" s="1"/>
  <c r="O235" i="7"/>
  <c r="O381" i="7" s="1"/>
  <c r="Q235" i="7"/>
  <c r="S235" i="7"/>
  <c r="U235" i="7"/>
  <c r="W235" i="7"/>
  <c r="W381" i="7" s="1"/>
  <c r="Y235" i="7"/>
  <c r="AA235" i="7"/>
  <c r="AC235" i="7"/>
  <c r="AE235" i="7"/>
  <c r="AG235" i="7"/>
  <c r="AI235" i="7"/>
  <c r="AK235" i="7"/>
  <c r="AM235" i="7"/>
  <c r="AO235" i="7"/>
  <c r="AQ235" i="7"/>
  <c r="AS235" i="7"/>
  <c r="AU235" i="7"/>
  <c r="AW235" i="7"/>
  <c r="AY235" i="7"/>
  <c r="BA235" i="7"/>
  <c r="BC235" i="7"/>
  <c r="BE235" i="7"/>
  <c r="BG235" i="7"/>
  <c r="BI235" i="7"/>
  <c r="BK235" i="7"/>
  <c r="BM235" i="7"/>
  <c r="BO235" i="7"/>
  <c r="BQ235" i="7"/>
  <c r="BS235" i="7"/>
  <c r="BU235" i="7"/>
  <c r="BW235" i="7"/>
  <c r="BY235" i="7"/>
  <c r="CA235" i="7"/>
  <c r="CC235" i="7"/>
  <c r="K175" i="9" s="1"/>
  <c r="CE235" i="7"/>
  <c r="CG235" i="7"/>
  <c r="CI235" i="7"/>
  <c r="CK235" i="7"/>
  <c r="CM235" i="7"/>
  <c r="CO235" i="7"/>
  <c r="CQ235" i="7"/>
  <c r="CS235" i="7"/>
  <c r="CU235" i="7"/>
  <c r="D235" i="7"/>
  <c r="S174" i="9"/>
  <c r="E174" i="10"/>
  <c r="AH60" i="8"/>
  <c r="AI60" i="8"/>
  <c r="AH34" i="8"/>
  <c r="AI34" i="8"/>
  <c r="AI28" i="8"/>
  <c r="AH28" i="8"/>
  <c r="AI73" i="8"/>
  <c r="AH73" i="8"/>
  <c r="AH86" i="8"/>
  <c r="AI86" i="8"/>
  <c r="AI16" i="8"/>
  <c r="AH16" i="8"/>
  <c r="AI67" i="8"/>
  <c r="AH67" i="8"/>
  <c r="AH47" i="8"/>
  <c r="AI47" i="8"/>
  <c r="AH72" i="8"/>
  <c r="AI72" i="8"/>
  <c r="AH20" i="8"/>
  <c r="AI20" i="8"/>
  <c r="AI23" i="8"/>
  <c r="AH23" i="8"/>
  <c r="AI77" i="8"/>
  <c r="AH77" i="8"/>
  <c r="AH57" i="8"/>
  <c r="AI57" i="8"/>
  <c r="AH45" i="8"/>
  <c r="AI45" i="8"/>
  <c r="AH76" i="8"/>
  <c r="AI76" i="8"/>
  <c r="AI58" i="8"/>
  <c r="AH58" i="8"/>
  <c r="AI19" i="8"/>
  <c r="AH19" i="8"/>
  <c r="AI26" i="8"/>
  <c r="AH26" i="8"/>
  <c r="AI71" i="8"/>
  <c r="AH71" i="8"/>
  <c r="AH68" i="8"/>
  <c r="AI68" i="8"/>
  <c r="AH32" i="8"/>
  <c r="AI32" i="8"/>
  <c r="AI99" i="8"/>
  <c r="AH99" i="8"/>
  <c r="AI89" i="8"/>
  <c r="AH89" i="8"/>
  <c r="AI35" i="8"/>
  <c r="AH35" i="8"/>
  <c r="AH62" i="8"/>
  <c r="AI62" i="8"/>
  <c r="AH42" i="8"/>
  <c r="AI42" i="8"/>
  <c r="AI29" i="8"/>
  <c r="AH29" i="8"/>
  <c r="AI55" i="8"/>
  <c r="AH55" i="8"/>
  <c r="AI27" i="8"/>
  <c r="AH27" i="8"/>
  <c r="AI25" i="8"/>
  <c r="AH25" i="8"/>
  <c r="AI49" i="8"/>
  <c r="AH49" i="8"/>
  <c r="AH31" i="8"/>
  <c r="AI31" i="8"/>
  <c r="AH65" i="8"/>
  <c r="AI65" i="8"/>
  <c r="AI81" i="8"/>
  <c r="AH81" i="8"/>
  <c r="AI87" i="8"/>
  <c r="AH87" i="8"/>
  <c r="AI46" i="8"/>
  <c r="AH46" i="8"/>
  <c r="AI93" i="8"/>
  <c r="AH93" i="8"/>
  <c r="AH24" i="8"/>
  <c r="AI24" i="8"/>
  <c r="AI44" i="8"/>
  <c r="AH44" i="8"/>
  <c r="AI88" i="8"/>
  <c r="AH88" i="8"/>
  <c r="AI41" i="8"/>
  <c r="AH41" i="8"/>
  <c r="AI51" i="8"/>
  <c r="AH51" i="8"/>
  <c r="AI95" i="8"/>
  <c r="AH95" i="8"/>
  <c r="AI43" i="8"/>
  <c r="AH43" i="8"/>
  <c r="AI54" i="8"/>
  <c r="AH54" i="8"/>
  <c r="AH33" i="8"/>
  <c r="AI33" i="8"/>
  <c r="AH92" i="8"/>
  <c r="AI92" i="8"/>
  <c r="AH18" i="8"/>
  <c r="AI18" i="8"/>
  <c r="AI39" i="8"/>
  <c r="AH39" i="8"/>
  <c r="AI40" i="8"/>
  <c r="AH40" i="8"/>
  <c r="AH80" i="8"/>
  <c r="AI80" i="8"/>
  <c r="AH38" i="8"/>
  <c r="AI38" i="8"/>
  <c r="AI22" i="8"/>
  <c r="AH22" i="8"/>
  <c r="AI85" i="8"/>
  <c r="AH85" i="8"/>
  <c r="AI83" i="8"/>
  <c r="AH83" i="8"/>
  <c r="AI75" i="8"/>
  <c r="AH75" i="8"/>
  <c r="AH56" i="8"/>
  <c r="AI56" i="8"/>
  <c r="AI90" i="8"/>
  <c r="AH90" i="8"/>
  <c r="AH30" i="8"/>
  <c r="AI30" i="8"/>
  <c r="AH96" i="8"/>
  <c r="AI96" i="8"/>
  <c r="AH78" i="8"/>
  <c r="AI78" i="8"/>
  <c r="AI79" i="8"/>
  <c r="AH79" i="8"/>
  <c r="AI59" i="8"/>
  <c r="AH59" i="8"/>
  <c r="E69" i="10"/>
  <c r="E69" i="9"/>
  <c r="S69" i="9"/>
  <c r="AI61" i="8"/>
  <c r="AH61" i="8"/>
  <c r="AI52" i="8"/>
  <c r="AH52" i="8"/>
  <c r="AI53" i="8"/>
  <c r="AH53" i="8"/>
  <c r="AH91" i="8"/>
  <c r="AI91" i="8"/>
  <c r="AI37" i="8"/>
  <c r="AH37" i="8"/>
  <c r="AI36" i="8"/>
  <c r="AH36" i="8"/>
  <c r="AH50" i="8"/>
  <c r="AI50" i="8"/>
  <c r="AI63" i="8"/>
  <c r="AH63" i="8"/>
  <c r="AI84" i="8"/>
  <c r="AH84" i="8"/>
  <c r="AH70" i="8"/>
  <c r="AI70" i="8"/>
  <c r="AI97" i="8"/>
  <c r="AH97" i="8"/>
  <c r="AI64" i="8"/>
  <c r="AH64" i="8"/>
  <c r="AH21" i="8"/>
  <c r="AI21" i="8"/>
  <c r="AH17" i="8"/>
  <c r="AI17" i="8"/>
  <c r="AH69" i="8"/>
  <c r="AI69" i="8"/>
  <c r="AI94" i="8"/>
  <c r="AH94" i="8"/>
  <c r="AH66" i="8"/>
  <c r="AI66" i="8"/>
  <c r="AI48" i="8"/>
  <c r="AH48" i="8"/>
  <c r="AH98" i="8"/>
  <c r="AI98" i="8"/>
  <c r="AH82" i="8"/>
  <c r="AI82" i="8"/>
  <c r="CI221" i="7"/>
  <c r="CI367" i="7" s="1"/>
  <c r="CO215" i="7"/>
  <c r="CO361" i="7" s="1"/>
  <c r="CT210" i="7"/>
  <c r="CT356" i="7" s="1"/>
  <c r="CU210" i="7"/>
  <c r="CU356" i="7" s="1"/>
  <c r="CS211" i="7"/>
  <c r="CS357" i="7" s="1"/>
  <c r="CQ213" i="7"/>
  <c r="CQ359" i="7" s="1"/>
  <c r="CP214" i="7"/>
  <c r="CP360" i="7" s="1"/>
  <c r="CN216" i="7"/>
  <c r="CM217" i="7"/>
  <c r="CM363" i="7" s="1"/>
  <c r="CL218" i="7"/>
  <c r="CL364" i="7" s="1"/>
  <c r="CJ220" i="7"/>
  <c r="CJ366" i="7" s="1"/>
  <c r="CG223" i="7"/>
  <c r="CG369" i="7" s="1"/>
  <c r="CH222" i="7"/>
  <c r="CH368" i="7" s="1"/>
  <c r="CF225" i="7"/>
  <c r="CF371" i="7" s="1"/>
  <c r="CF224" i="7"/>
  <c r="CF370" i="7" s="1"/>
  <c r="CK219" i="7"/>
  <c r="CK365" i="7" s="1"/>
  <c r="CR212" i="7"/>
  <c r="CR358" i="7" s="1"/>
  <c r="CM362" i="7"/>
  <c r="R380" i="7"/>
  <c r="G174" i="9"/>
  <c r="F380" i="7"/>
  <c r="F174" i="9"/>
  <c r="AE380" i="7"/>
  <c r="H174" i="9"/>
  <c r="E174" i="9"/>
  <c r="S380" i="7"/>
  <c r="D380" i="7"/>
  <c r="I174" i="9"/>
  <c r="L380" i="7"/>
  <c r="J174" i="9"/>
  <c r="C115" i="7"/>
  <c r="D175" i="9"/>
  <c r="R175" i="9" s="1"/>
  <c r="CV235" i="7"/>
  <c r="CV381" i="7" s="1"/>
  <c r="C381" i="7"/>
  <c r="AI14" i="8"/>
  <c r="AH14" i="8"/>
  <c r="AH10" i="8"/>
  <c r="AI10" i="8"/>
  <c r="AH5" i="8"/>
  <c r="AI5" i="8"/>
  <c r="AH6" i="8"/>
  <c r="AI6" i="8"/>
  <c r="G110" i="8"/>
  <c r="G118" i="8"/>
  <c r="G126" i="8"/>
  <c r="G115" i="8"/>
  <c r="G123" i="8"/>
  <c r="G109" i="8"/>
  <c r="G116" i="8"/>
  <c r="G124" i="8"/>
  <c r="G113" i="8"/>
  <c r="G121" i="8"/>
  <c r="G114" i="8"/>
  <c r="G122" i="8"/>
  <c r="G111" i="8"/>
  <c r="G119" i="8"/>
  <c r="G127" i="8"/>
  <c r="G112" i="8"/>
  <c r="G120" i="8"/>
  <c r="G108" i="8"/>
  <c r="G117" i="8"/>
  <c r="G125" i="8"/>
  <c r="AH4" i="8"/>
  <c r="AI4" i="8"/>
  <c r="AH15" i="8"/>
  <c r="AI15" i="8"/>
  <c r="AI74" i="8"/>
  <c r="AH74" i="8"/>
  <c r="AI12" i="8"/>
  <c r="AH12" i="8"/>
  <c r="AH8" i="8"/>
  <c r="AI8" i="8"/>
  <c r="AH13" i="8"/>
  <c r="AI13" i="8"/>
  <c r="AH9" i="8"/>
  <c r="AI9" i="8"/>
  <c r="AI7" i="8"/>
  <c r="AH7" i="8"/>
  <c r="AH11" i="8"/>
  <c r="AI11" i="8"/>
  <c r="A236" i="7"/>
  <c r="C236" i="7"/>
  <c r="I381" i="7"/>
  <c r="K381" i="7"/>
  <c r="Q381" i="7"/>
  <c r="U381" i="7"/>
  <c r="Y381" i="7"/>
  <c r="AA381" i="7"/>
  <c r="AC381" i="7"/>
  <c r="AG381" i="7"/>
  <c r="AI381" i="7"/>
  <c r="AK381" i="7"/>
  <c r="AM381" i="7"/>
  <c r="AO381" i="7"/>
  <c r="AQ381" i="7"/>
  <c r="AS381" i="7"/>
  <c r="AU381" i="7"/>
  <c r="AW381" i="7"/>
  <c r="AY381" i="7"/>
  <c r="BA381" i="7"/>
  <c r="BC381" i="7"/>
  <c r="BE381" i="7"/>
  <c r="BG381" i="7"/>
  <c r="BI381" i="7"/>
  <c r="BK381" i="7"/>
  <c r="BM381" i="7"/>
  <c r="BO381" i="7"/>
  <c r="BQ381" i="7"/>
  <c r="BS381" i="7"/>
  <c r="BU381" i="7"/>
  <c r="BW381" i="7"/>
  <c r="BY381" i="7"/>
  <c r="CA381" i="7"/>
  <c r="CC381" i="7"/>
  <c r="CE381" i="7"/>
  <c r="CG381" i="7"/>
  <c r="CI381" i="7"/>
  <c r="CK381" i="7"/>
  <c r="CM381" i="7"/>
  <c r="CO381" i="7"/>
  <c r="CQ381" i="7"/>
  <c r="CS381" i="7"/>
  <c r="CU381" i="7"/>
  <c r="H381" i="7"/>
  <c r="J381" i="7"/>
  <c r="P381" i="7"/>
  <c r="T381" i="7"/>
  <c r="V381" i="7"/>
  <c r="X381" i="7"/>
  <c r="Z381" i="7"/>
  <c r="AB381" i="7"/>
  <c r="AD381" i="7"/>
  <c r="AF381" i="7"/>
  <c r="AH381" i="7"/>
  <c r="AJ381" i="7"/>
  <c r="AL381" i="7"/>
  <c r="AN381" i="7"/>
  <c r="AP381" i="7"/>
  <c r="AR381" i="7"/>
  <c r="AT381" i="7"/>
  <c r="AV381" i="7"/>
  <c r="AX381" i="7"/>
  <c r="AZ381" i="7"/>
  <c r="BB381" i="7"/>
  <c r="BD381" i="7"/>
  <c r="BF381" i="7"/>
  <c r="BH381" i="7"/>
  <c r="BJ381" i="7"/>
  <c r="BL381" i="7"/>
  <c r="BN381" i="7"/>
  <c r="BP381" i="7"/>
  <c r="BR381" i="7"/>
  <c r="BT381" i="7"/>
  <c r="BV381" i="7"/>
  <c r="BX381" i="7"/>
  <c r="BZ381" i="7"/>
  <c r="CB381" i="7"/>
  <c r="CD381" i="7"/>
  <c r="CF381" i="7"/>
  <c r="CH381" i="7"/>
  <c r="CJ381" i="7"/>
  <c r="CL381" i="7"/>
  <c r="CN381" i="7"/>
  <c r="CP381" i="7"/>
  <c r="CR381" i="7"/>
  <c r="CT381" i="7"/>
  <c r="CP318" i="7"/>
  <c r="BC318" i="7"/>
  <c r="AX318" i="7"/>
  <c r="BE318" i="7"/>
  <c r="V318" i="7"/>
  <c r="BV318" i="7"/>
  <c r="BJ318" i="7"/>
  <c r="AT318" i="7"/>
  <c r="CQ318" i="7"/>
  <c r="CI318" i="7"/>
  <c r="CA318" i="7"/>
  <c r="BO318" i="7"/>
  <c r="CD318" i="7"/>
  <c r="BX318" i="7"/>
  <c r="CG318" i="7"/>
  <c r="AM318" i="7"/>
  <c r="AE318" i="7"/>
  <c r="CT318" i="7"/>
  <c r="BU318" i="7"/>
  <c r="BS318" i="7"/>
  <c r="AO318" i="7"/>
  <c r="AZ318" i="7"/>
  <c r="BP318" i="7"/>
  <c r="CM318" i="7"/>
  <c r="BD318" i="7"/>
  <c r="BW318" i="7"/>
  <c r="CO318" i="7"/>
  <c r="AH318" i="7"/>
  <c r="AS318" i="7"/>
  <c r="AC318" i="7"/>
  <c r="BN318" i="7"/>
  <c r="BQ318" i="7"/>
  <c r="BY318" i="7"/>
  <c r="AN318" i="7"/>
  <c r="CN318" i="7"/>
  <c r="AI318" i="7"/>
  <c r="Q318" i="7"/>
  <c r="X318" i="7"/>
  <c r="AP318" i="7"/>
  <c r="BF318" i="7"/>
  <c r="BL318" i="7"/>
  <c r="CB318" i="7"/>
  <c r="BH318" i="7"/>
  <c r="AJ318" i="7"/>
  <c r="Z318" i="7"/>
  <c r="AQ318" i="7"/>
  <c r="AY318" i="7"/>
  <c r="BM318" i="7"/>
  <c r="BZ318" i="7"/>
  <c r="CR318" i="7"/>
  <c r="CE318" i="7"/>
  <c r="CJ318" i="7"/>
  <c r="AV318" i="7"/>
  <c r="AA318" i="7"/>
  <c r="BB318" i="7"/>
  <c r="CF318" i="7"/>
  <c r="CU318" i="7"/>
  <c r="CL318" i="7"/>
  <c r="CH318" i="7"/>
  <c r="BK318" i="7"/>
  <c r="BR318" i="7"/>
  <c r="CS318" i="7"/>
  <c r="AR318" i="7"/>
  <c r="AL318" i="7"/>
  <c r="AW318" i="7"/>
  <c r="AD318" i="7"/>
  <c r="BT318" i="7"/>
  <c r="AU318" i="7"/>
  <c r="BA318" i="7"/>
  <c r="Y318" i="7"/>
  <c r="AG318" i="7"/>
  <c r="AK318" i="7"/>
  <c r="BG318" i="7"/>
  <c r="BI318" i="7"/>
  <c r="CC318" i="7"/>
  <c r="CK318" i="7"/>
  <c r="AB318" i="7"/>
  <c r="U318" i="7"/>
  <c r="AF318" i="7"/>
  <c r="T318" i="7"/>
  <c r="W318" i="7"/>
  <c r="Z176" i="9" l="1"/>
  <c r="V176" i="9"/>
  <c r="T176" i="9"/>
  <c r="Y176" i="9"/>
  <c r="AA176" i="9"/>
  <c r="X176" i="9"/>
  <c r="W176" i="9"/>
  <c r="U176" i="9"/>
  <c r="N176" i="9"/>
  <c r="AB176" i="9"/>
  <c r="M176" i="9"/>
  <c r="L176" i="9"/>
  <c r="D176" i="10"/>
  <c r="E236" i="7"/>
  <c r="G236" i="7"/>
  <c r="G382" i="7" s="1"/>
  <c r="I236" i="7"/>
  <c r="K236" i="7"/>
  <c r="K382" i="7" s="1"/>
  <c r="M236" i="7"/>
  <c r="O236" i="7"/>
  <c r="O382" i="7" s="1"/>
  <c r="Q236" i="7"/>
  <c r="S236" i="7"/>
  <c r="U236" i="7"/>
  <c r="W236" i="7"/>
  <c r="Y236" i="7"/>
  <c r="AA236" i="7"/>
  <c r="AC236" i="7"/>
  <c r="AE236" i="7"/>
  <c r="AG236" i="7"/>
  <c r="AI236" i="7"/>
  <c r="AI382" i="7" s="1"/>
  <c r="AK236" i="7"/>
  <c r="AM236" i="7"/>
  <c r="AM382" i="7" s="1"/>
  <c r="AO236" i="7"/>
  <c r="AQ236" i="7"/>
  <c r="AQ382" i="7" s="1"/>
  <c r="AS236" i="7"/>
  <c r="AU236" i="7"/>
  <c r="AU382" i="7" s="1"/>
  <c r="AW236" i="7"/>
  <c r="AY236" i="7"/>
  <c r="AY382" i="7" s="1"/>
  <c r="BA236" i="7"/>
  <c r="BC236" i="7"/>
  <c r="BC382" i="7" s="1"/>
  <c r="BE236" i="7"/>
  <c r="BG236" i="7"/>
  <c r="BG382" i="7" s="1"/>
  <c r="BI236" i="7"/>
  <c r="BK236" i="7"/>
  <c r="BK382" i="7" s="1"/>
  <c r="BM236" i="7"/>
  <c r="BO236" i="7"/>
  <c r="BO382" i="7" s="1"/>
  <c r="BQ236" i="7"/>
  <c r="BS236" i="7"/>
  <c r="BS382" i="7" s="1"/>
  <c r="BU236" i="7"/>
  <c r="BW236" i="7"/>
  <c r="BW382" i="7" s="1"/>
  <c r="BY236" i="7"/>
  <c r="CA236" i="7"/>
  <c r="CA382" i="7" s="1"/>
  <c r="CC236" i="7"/>
  <c r="K176" i="9" s="1"/>
  <c r="CE236" i="7"/>
  <c r="CE382" i="7" s="1"/>
  <c r="CG236" i="7"/>
  <c r="CI236" i="7"/>
  <c r="CI382" i="7" s="1"/>
  <c r="CK236" i="7"/>
  <c r="CM236" i="7"/>
  <c r="CM382" i="7" s="1"/>
  <c r="CO236" i="7"/>
  <c r="CQ236" i="7"/>
  <c r="CQ382" i="7" s="1"/>
  <c r="CS236" i="7"/>
  <c r="CU236" i="7"/>
  <c r="CU382" i="7" s="1"/>
  <c r="F236" i="7"/>
  <c r="H236" i="7"/>
  <c r="J236" i="7"/>
  <c r="L236" i="7"/>
  <c r="N236" i="7"/>
  <c r="P236" i="7"/>
  <c r="P382" i="7" s="1"/>
  <c r="R236" i="7"/>
  <c r="T236" i="7"/>
  <c r="V236" i="7"/>
  <c r="X236" i="7"/>
  <c r="Z236" i="7"/>
  <c r="AB236" i="7"/>
  <c r="AD236" i="7"/>
  <c r="AF236" i="7"/>
  <c r="AH236" i="7"/>
  <c r="AJ236" i="7"/>
  <c r="AL236" i="7"/>
  <c r="AN236" i="7"/>
  <c r="AP236" i="7"/>
  <c r="AR236" i="7"/>
  <c r="AT236" i="7"/>
  <c r="AV236" i="7"/>
  <c r="AX236" i="7"/>
  <c r="AZ236" i="7"/>
  <c r="BB236" i="7"/>
  <c r="BD236" i="7"/>
  <c r="BF236" i="7"/>
  <c r="BH236" i="7"/>
  <c r="BJ236" i="7"/>
  <c r="BL236" i="7"/>
  <c r="BN236" i="7"/>
  <c r="BP236" i="7"/>
  <c r="BR236" i="7"/>
  <c r="BT236" i="7"/>
  <c r="BV236" i="7"/>
  <c r="BX236" i="7"/>
  <c r="BZ236" i="7"/>
  <c r="CB236" i="7"/>
  <c r="CD236" i="7"/>
  <c r="CF236" i="7"/>
  <c r="CH236" i="7"/>
  <c r="CJ236" i="7"/>
  <c r="CL236" i="7"/>
  <c r="CN236" i="7"/>
  <c r="CP236" i="7"/>
  <c r="CR236" i="7"/>
  <c r="CT236" i="7"/>
  <c r="D236" i="7"/>
  <c r="S175" i="9"/>
  <c r="E175" i="10"/>
  <c r="CR213" i="7"/>
  <c r="CR359" i="7" s="1"/>
  <c r="CK220" i="7"/>
  <c r="CK366" i="7" s="1"/>
  <c r="CH223" i="7"/>
  <c r="CH369" i="7" s="1"/>
  <c r="CG225" i="7"/>
  <c r="CG371" i="7" s="1"/>
  <c r="CG224" i="7"/>
  <c r="CG370" i="7" s="1"/>
  <c r="CJ221" i="7"/>
  <c r="CJ367" i="7" s="1"/>
  <c r="CL219" i="7"/>
  <c r="CL365" i="7" s="1"/>
  <c r="CM218" i="7"/>
  <c r="CM364" i="7" s="1"/>
  <c r="CN217" i="7"/>
  <c r="CN363" i="7" s="1"/>
  <c r="CP215" i="7"/>
  <c r="CP361" i="7" s="1"/>
  <c r="CQ214" i="7"/>
  <c r="CQ360" i="7" s="1"/>
  <c r="CS212" i="7"/>
  <c r="CS358" i="7" s="1"/>
  <c r="CU211" i="7"/>
  <c r="CU357" i="7" s="1"/>
  <c r="CT211" i="7"/>
  <c r="CT357" i="7" s="1"/>
  <c r="CO216" i="7"/>
  <c r="CI222" i="7"/>
  <c r="CI368" i="7" s="1"/>
  <c r="CN362" i="7"/>
  <c r="D381" i="7"/>
  <c r="I175" i="9"/>
  <c r="L381" i="7"/>
  <c r="J175" i="9"/>
  <c r="AE381" i="7"/>
  <c r="H175" i="9"/>
  <c r="E175" i="9"/>
  <c r="S381" i="7"/>
  <c r="C116" i="7"/>
  <c r="D176" i="9"/>
  <c r="R176" i="9" s="1"/>
  <c r="CV236" i="7"/>
  <c r="CV382" i="7" s="1"/>
  <c r="C382" i="7"/>
  <c r="R381" i="7"/>
  <c r="G175" i="9"/>
  <c r="F381" i="7"/>
  <c r="F175" i="9"/>
  <c r="H111" i="8"/>
  <c r="H119" i="8"/>
  <c r="H127" i="8"/>
  <c r="H108" i="8"/>
  <c r="H118" i="8"/>
  <c r="H110" i="8"/>
  <c r="H117" i="8"/>
  <c r="H125" i="8"/>
  <c r="H126" i="8"/>
  <c r="H116" i="8"/>
  <c r="H115" i="8"/>
  <c r="H123" i="8"/>
  <c r="H122" i="8"/>
  <c r="H112" i="8"/>
  <c r="H124" i="8"/>
  <c r="H113" i="8"/>
  <c r="H121" i="8"/>
  <c r="H114" i="8"/>
  <c r="H109" i="8"/>
  <c r="H120" i="8"/>
  <c r="A237" i="7"/>
  <c r="C237" i="7"/>
  <c r="H382" i="7"/>
  <c r="J382" i="7"/>
  <c r="N382" i="7"/>
  <c r="T382" i="7"/>
  <c r="V382" i="7"/>
  <c r="X382" i="7"/>
  <c r="Z382" i="7"/>
  <c r="AB382" i="7"/>
  <c r="AD382" i="7"/>
  <c r="AF382" i="7"/>
  <c r="AH382" i="7"/>
  <c r="AJ382" i="7"/>
  <c r="AL382" i="7"/>
  <c r="AN382" i="7"/>
  <c r="AP382" i="7"/>
  <c r="AR382" i="7"/>
  <c r="AT382" i="7"/>
  <c r="AV382" i="7"/>
  <c r="AX382" i="7"/>
  <c r="AZ382" i="7"/>
  <c r="BB382" i="7"/>
  <c r="BD382" i="7"/>
  <c r="BF382" i="7"/>
  <c r="BH382" i="7"/>
  <c r="BJ382" i="7"/>
  <c r="BL382" i="7"/>
  <c r="BN382" i="7"/>
  <c r="BP382" i="7"/>
  <c r="BR382" i="7"/>
  <c r="BT382" i="7"/>
  <c r="BV382" i="7"/>
  <c r="BX382" i="7"/>
  <c r="BZ382" i="7"/>
  <c r="CB382" i="7"/>
  <c r="CD382" i="7"/>
  <c r="CF382" i="7"/>
  <c r="CH382" i="7"/>
  <c r="CJ382" i="7"/>
  <c r="CL382" i="7"/>
  <c r="CN382" i="7"/>
  <c r="CP382" i="7"/>
  <c r="CR382" i="7"/>
  <c r="CT382" i="7"/>
  <c r="E382" i="7"/>
  <c r="I382" i="7"/>
  <c r="M382" i="7"/>
  <c r="Q382" i="7"/>
  <c r="U382" i="7"/>
  <c r="W382" i="7"/>
  <c r="Y382" i="7"/>
  <c r="AA382" i="7"/>
  <c r="AC382" i="7"/>
  <c r="AG382" i="7"/>
  <c r="AK382" i="7"/>
  <c r="AO382" i="7"/>
  <c r="AS382" i="7"/>
  <c r="AW382" i="7"/>
  <c r="BA382" i="7"/>
  <c r="BE382" i="7"/>
  <c r="BI382" i="7"/>
  <c r="BM382" i="7"/>
  <c r="BQ382" i="7"/>
  <c r="BU382" i="7"/>
  <c r="BY382" i="7"/>
  <c r="CC382" i="7"/>
  <c r="CG382" i="7"/>
  <c r="CK382" i="7"/>
  <c r="CO382" i="7"/>
  <c r="CS382" i="7"/>
  <c r="CK319" i="7"/>
  <c r="CC319" i="7"/>
  <c r="BI319" i="7"/>
  <c r="BT319" i="7"/>
  <c r="CH319" i="7"/>
  <c r="CF319" i="7"/>
  <c r="CJ319" i="7"/>
  <c r="BH319" i="7"/>
  <c r="BF319" i="7"/>
  <c r="X319" i="7"/>
  <c r="Q319" i="7"/>
  <c r="AI319" i="7"/>
  <c r="CN319" i="7"/>
  <c r="AN319" i="7"/>
  <c r="BY319" i="7"/>
  <c r="BQ319" i="7"/>
  <c r="BN319" i="7"/>
  <c r="AC319" i="7"/>
  <c r="AS319" i="7"/>
  <c r="AH319" i="7"/>
  <c r="CO319" i="7"/>
  <c r="CM319" i="7"/>
  <c r="BP319" i="7"/>
  <c r="AZ319" i="7"/>
  <c r="AO319" i="7"/>
  <c r="BU319" i="7"/>
  <c r="CT319" i="7"/>
  <c r="AE319" i="7"/>
  <c r="AM319" i="7"/>
  <c r="CD319" i="7"/>
  <c r="BO319" i="7"/>
  <c r="CA319" i="7"/>
  <c r="CI319" i="7"/>
  <c r="AT319" i="7"/>
  <c r="BV319" i="7"/>
  <c r="V319" i="7"/>
  <c r="BE319" i="7"/>
  <c r="AX319" i="7"/>
  <c r="BC319" i="7"/>
  <c r="CP319" i="7"/>
  <c r="W319" i="7"/>
  <c r="T319" i="7"/>
  <c r="AF319" i="7"/>
  <c r="U319" i="7"/>
  <c r="AB319" i="7"/>
  <c r="BG319" i="7"/>
  <c r="AK319" i="7"/>
  <c r="AG319" i="7"/>
  <c r="Y319" i="7"/>
  <c r="BA319" i="7"/>
  <c r="AU319" i="7"/>
  <c r="AD319" i="7"/>
  <c r="AW319" i="7"/>
  <c r="AL319" i="7"/>
  <c r="AR319" i="7"/>
  <c r="CS319" i="7"/>
  <c r="BR319" i="7"/>
  <c r="BK319" i="7"/>
  <c r="CL319" i="7"/>
  <c r="CU319" i="7"/>
  <c r="BB319" i="7"/>
  <c r="AA319" i="7"/>
  <c r="AV319" i="7"/>
  <c r="CE319" i="7"/>
  <c r="CR319" i="7"/>
  <c r="BZ319" i="7"/>
  <c r="BM319" i="7"/>
  <c r="AY319" i="7"/>
  <c r="AQ319" i="7"/>
  <c r="Z319" i="7"/>
  <c r="AJ319" i="7"/>
  <c r="CB319" i="7"/>
  <c r="BL319" i="7"/>
  <c r="AP319" i="7"/>
  <c r="BW319" i="7"/>
  <c r="BD319" i="7"/>
  <c r="BS319" i="7"/>
  <c r="CG319" i="7"/>
  <c r="BX319" i="7"/>
  <c r="CQ319" i="7"/>
  <c r="BJ319" i="7"/>
  <c r="T177" i="9" l="1"/>
  <c r="Z177" i="9"/>
  <c r="V177" i="9"/>
  <c r="Y177" i="9"/>
  <c r="AA177" i="9"/>
  <c r="W177" i="9"/>
  <c r="X177" i="9"/>
  <c r="U177" i="9"/>
  <c r="N177" i="9"/>
  <c r="M177" i="9"/>
  <c r="AB177" i="9"/>
  <c r="L177" i="9"/>
  <c r="D177" i="10"/>
  <c r="F237" i="7"/>
  <c r="H237" i="7"/>
  <c r="H383" i="7" s="1"/>
  <c r="J237" i="7"/>
  <c r="L237" i="7"/>
  <c r="N237" i="7"/>
  <c r="P237" i="7"/>
  <c r="R237" i="7"/>
  <c r="T237" i="7"/>
  <c r="T383" i="7" s="1"/>
  <c r="V237" i="7"/>
  <c r="X237" i="7"/>
  <c r="X383" i="7" s="1"/>
  <c r="Z237" i="7"/>
  <c r="AB237" i="7"/>
  <c r="AB383" i="7" s="1"/>
  <c r="AD237" i="7"/>
  <c r="AF237" i="7"/>
  <c r="AF383" i="7" s="1"/>
  <c r="AH237" i="7"/>
  <c r="AJ237" i="7"/>
  <c r="AJ383" i="7" s="1"/>
  <c r="AL237" i="7"/>
  <c r="AN237" i="7"/>
  <c r="AN383" i="7" s="1"/>
  <c r="AP237" i="7"/>
  <c r="AR237" i="7"/>
  <c r="AR383" i="7" s="1"/>
  <c r="AT237" i="7"/>
  <c r="AV237" i="7"/>
  <c r="AV383" i="7" s="1"/>
  <c r="AX237" i="7"/>
  <c r="AZ237" i="7"/>
  <c r="AZ383" i="7" s="1"/>
  <c r="BB237" i="7"/>
  <c r="BD237" i="7"/>
  <c r="BD383" i="7" s="1"/>
  <c r="BF237" i="7"/>
  <c r="BH237" i="7"/>
  <c r="BH383" i="7" s="1"/>
  <c r="BJ237" i="7"/>
  <c r="BL237" i="7"/>
  <c r="BL383" i="7" s="1"/>
  <c r="BN237" i="7"/>
  <c r="BP237" i="7"/>
  <c r="BP383" i="7" s="1"/>
  <c r="BR237" i="7"/>
  <c r="BT237" i="7"/>
  <c r="BT383" i="7" s="1"/>
  <c r="BV237" i="7"/>
  <c r="BX237" i="7"/>
  <c r="BX383" i="7" s="1"/>
  <c r="BZ237" i="7"/>
  <c r="CB237" i="7"/>
  <c r="CB383" i="7" s="1"/>
  <c r="CD237" i="7"/>
  <c r="CF237" i="7"/>
  <c r="CF383" i="7" s="1"/>
  <c r="CH237" i="7"/>
  <c r="CJ237" i="7"/>
  <c r="CJ383" i="7" s="1"/>
  <c r="CL237" i="7"/>
  <c r="CN237" i="7"/>
  <c r="CN383" i="7" s="1"/>
  <c r="CP237" i="7"/>
  <c r="CR237" i="7"/>
  <c r="CR383" i="7" s="1"/>
  <c r="CT237" i="7"/>
  <c r="E237" i="7"/>
  <c r="E383" i="7" s="1"/>
  <c r="G237" i="7"/>
  <c r="I237" i="7"/>
  <c r="I383" i="7" s="1"/>
  <c r="K237" i="7"/>
  <c r="M237" i="7"/>
  <c r="M383" i="7" s="1"/>
  <c r="O237" i="7"/>
  <c r="Q237" i="7"/>
  <c r="Q383" i="7" s="1"/>
  <c r="S237" i="7"/>
  <c r="U237" i="7"/>
  <c r="W237" i="7"/>
  <c r="Y237" i="7"/>
  <c r="AA237" i="7"/>
  <c r="AC237" i="7"/>
  <c r="AE237" i="7"/>
  <c r="AG237" i="7"/>
  <c r="AG383" i="7" s="1"/>
  <c r="AI237" i="7"/>
  <c r="AK237" i="7"/>
  <c r="AK383" i="7" s="1"/>
  <c r="AM237" i="7"/>
  <c r="AO237" i="7"/>
  <c r="AO383" i="7" s="1"/>
  <c r="AQ237" i="7"/>
  <c r="AS237" i="7"/>
  <c r="AS383" i="7" s="1"/>
  <c r="AU237" i="7"/>
  <c r="AW237" i="7"/>
  <c r="AW383" i="7" s="1"/>
  <c r="AY237" i="7"/>
  <c r="BA237" i="7"/>
  <c r="BA383" i="7" s="1"/>
  <c r="BC237" i="7"/>
  <c r="BE237" i="7"/>
  <c r="BE383" i="7" s="1"/>
  <c r="BG237" i="7"/>
  <c r="BI237" i="7"/>
  <c r="BI383" i="7" s="1"/>
  <c r="BK237" i="7"/>
  <c r="BM237" i="7"/>
  <c r="BM383" i="7" s="1"/>
  <c r="BO237" i="7"/>
  <c r="BQ237" i="7"/>
  <c r="BQ383" i="7" s="1"/>
  <c r="BS237" i="7"/>
  <c r="BU237" i="7"/>
  <c r="BU383" i="7" s="1"/>
  <c r="BW237" i="7"/>
  <c r="BY237" i="7"/>
  <c r="BY383" i="7" s="1"/>
  <c r="CA237" i="7"/>
  <c r="CC237" i="7"/>
  <c r="CE237" i="7"/>
  <c r="CG237" i="7"/>
  <c r="CG383" i="7" s="1"/>
  <c r="CI237" i="7"/>
  <c r="CK237" i="7"/>
  <c r="CK383" i="7" s="1"/>
  <c r="CM237" i="7"/>
  <c r="CO237" i="7"/>
  <c r="CO383" i="7" s="1"/>
  <c r="CQ237" i="7"/>
  <c r="CS237" i="7"/>
  <c r="CS383" i="7" s="1"/>
  <c r="CU237" i="7"/>
  <c r="D237" i="7"/>
  <c r="S176" i="9"/>
  <c r="E176" i="10"/>
  <c r="CI223" i="7"/>
  <c r="CI369" i="7" s="1"/>
  <c r="CO217" i="7"/>
  <c r="CO363" i="7" s="1"/>
  <c r="CT212" i="7"/>
  <c r="CT358" i="7" s="1"/>
  <c r="CU212" i="7"/>
  <c r="CU358" i="7" s="1"/>
  <c r="CS213" i="7"/>
  <c r="CS359" i="7" s="1"/>
  <c r="CQ215" i="7"/>
  <c r="CQ361" i="7" s="1"/>
  <c r="CP216" i="7"/>
  <c r="CN218" i="7"/>
  <c r="CN364" i="7" s="1"/>
  <c r="CM219" i="7"/>
  <c r="CM365" i="7" s="1"/>
  <c r="CL220" i="7"/>
  <c r="CL366" i="7" s="1"/>
  <c r="CJ222" i="7"/>
  <c r="CJ368" i="7" s="1"/>
  <c r="CH225" i="7"/>
  <c r="CH371" i="7" s="1"/>
  <c r="CH224" i="7"/>
  <c r="CH370" i="7" s="1"/>
  <c r="CK221" i="7"/>
  <c r="CK367" i="7" s="1"/>
  <c r="CR214" i="7"/>
  <c r="CR360" i="7" s="1"/>
  <c r="CO362" i="7"/>
  <c r="AE382" i="7"/>
  <c r="H176" i="9"/>
  <c r="E176" i="9"/>
  <c r="S382" i="7"/>
  <c r="D382" i="7"/>
  <c r="I176" i="9"/>
  <c r="L382" i="7"/>
  <c r="J176" i="9"/>
  <c r="C117" i="7"/>
  <c r="D177" i="9"/>
  <c r="R177" i="9" s="1"/>
  <c r="CV237" i="7"/>
  <c r="CV383" i="7" s="1"/>
  <c r="C383" i="7"/>
  <c r="R382" i="7"/>
  <c r="G176" i="9"/>
  <c r="F382" i="7"/>
  <c r="F176" i="9"/>
  <c r="A238" i="7"/>
  <c r="C238" i="7"/>
  <c r="G383" i="7"/>
  <c r="K383" i="7"/>
  <c r="O383" i="7"/>
  <c r="U383" i="7"/>
  <c r="W383" i="7"/>
  <c r="Y383" i="7"/>
  <c r="AA383" i="7"/>
  <c r="AC383" i="7"/>
  <c r="AI383" i="7"/>
  <c r="AM383" i="7"/>
  <c r="AQ383" i="7"/>
  <c r="AU383" i="7"/>
  <c r="AY383" i="7"/>
  <c r="BC383" i="7"/>
  <c r="BG383" i="7"/>
  <c r="BK383" i="7"/>
  <c r="BO383" i="7"/>
  <c r="BS383" i="7"/>
  <c r="BW383" i="7"/>
  <c r="CA383" i="7"/>
  <c r="CE383" i="7"/>
  <c r="CI383" i="7"/>
  <c r="CM383" i="7"/>
  <c r="CQ383" i="7"/>
  <c r="CU383" i="7"/>
  <c r="J383" i="7"/>
  <c r="N383" i="7"/>
  <c r="P383" i="7"/>
  <c r="V383" i="7"/>
  <c r="Z383" i="7"/>
  <c r="AD383" i="7"/>
  <c r="AH383" i="7"/>
  <c r="AL383" i="7"/>
  <c r="AP383" i="7"/>
  <c r="AT383" i="7"/>
  <c r="AX383" i="7"/>
  <c r="BB383" i="7"/>
  <c r="BF383" i="7"/>
  <c r="BJ383" i="7"/>
  <c r="BN383" i="7"/>
  <c r="BR383" i="7"/>
  <c r="BV383" i="7"/>
  <c r="BZ383" i="7"/>
  <c r="CD383" i="7"/>
  <c r="CH383" i="7"/>
  <c r="CL383" i="7"/>
  <c r="CP383" i="7"/>
  <c r="CT383" i="7"/>
  <c r="BS320" i="7"/>
  <c r="AP320" i="7"/>
  <c r="AJ320" i="7"/>
  <c r="Z320" i="7"/>
  <c r="AY320" i="7"/>
  <c r="BM320" i="7"/>
  <c r="CR320" i="7"/>
  <c r="CE320" i="7"/>
  <c r="AA320" i="7"/>
  <c r="BB320" i="7"/>
  <c r="CU320" i="7"/>
  <c r="BR320" i="7"/>
  <c r="AR320" i="7"/>
  <c r="AL320" i="7"/>
  <c r="AD320" i="7"/>
  <c r="AU320" i="7"/>
  <c r="BA320" i="7"/>
  <c r="AK320" i="7"/>
  <c r="BG320" i="7"/>
  <c r="AB320" i="7"/>
  <c r="U320" i="7"/>
  <c r="AF320" i="7"/>
  <c r="T320" i="7"/>
  <c r="W320" i="7"/>
  <c r="V320" i="7"/>
  <c r="CT320" i="7"/>
  <c r="AO320" i="7"/>
  <c r="BP320" i="7"/>
  <c r="CO320" i="7"/>
  <c r="AH320" i="7"/>
  <c r="BN320" i="7"/>
  <c r="AN320" i="7"/>
  <c r="CN320" i="7"/>
  <c r="X320" i="7"/>
  <c r="BF320" i="7"/>
  <c r="BH320" i="7"/>
  <c r="CJ320" i="7"/>
  <c r="CH320" i="7"/>
  <c r="BT320" i="7"/>
  <c r="BI320" i="7"/>
  <c r="CC320" i="7"/>
  <c r="CK320" i="7"/>
  <c r="BD320" i="7"/>
  <c r="CB320" i="7"/>
  <c r="AQ320" i="7"/>
  <c r="BJ320" i="7"/>
  <c r="CQ320" i="7"/>
  <c r="BX320" i="7"/>
  <c r="CG320" i="7"/>
  <c r="BW320" i="7"/>
  <c r="BL320" i="7"/>
  <c r="BZ320" i="7"/>
  <c r="AV320" i="7"/>
  <c r="CL320" i="7"/>
  <c r="BK320" i="7"/>
  <c r="CS320" i="7"/>
  <c r="AW320" i="7"/>
  <c r="Y320" i="7"/>
  <c r="AG320" i="7"/>
  <c r="CP320" i="7"/>
  <c r="BC320" i="7"/>
  <c r="AX320" i="7"/>
  <c r="BE320" i="7"/>
  <c r="BV320" i="7"/>
  <c r="AT320" i="7"/>
  <c r="CI320" i="7"/>
  <c r="CA320" i="7"/>
  <c r="BO320" i="7"/>
  <c r="CD320" i="7"/>
  <c r="AM320" i="7"/>
  <c r="AE320" i="7"/>
  <c r="BU320" i="7"/>
  <c r="AZ320" i="7"/>
  <c r="CM320" i="7"/>
  <c r="AS320" i="7"/>
  <c r="AC320" i="7"/>
  <c r="BQ320" i="7"/>
  <c r="BY320" i="7"/>
  <c r="AI320" i="7"/>
  <c r="Q320" i="7"/>
  <c r="CF320" i="7"/>
  <c r="AA178" i="9" l="1"/>
  <c r="V178" i="9"/>
  <c r="Z178" i="9"/>
  <c r="T178" i="9"/>
  <c r="Y178" i="9"/>
  <c r="W178" i="9"/>
  <c r="X178" i="9"/>
  <c r="U178" i="9"/>
  <c r="N178" i="9"/>
  <c r="M178" i="9"/>
  <c r="AB178" i="9"/>
  <c r="L178" i="9"/>
  <c r="CC383" i="7"/>
  <c r="K177" i="9"/>
  <c r="D178" i="10"/>
  <c r="E238" i="7"/>
  <c r="E384" i="7" s="1"/>
  <c r="G238" i="7"/>
  <c r="I238" i="7"/>
  <c r="K238" i="7"/>
  <c r="M238" i="7"/>
  <c r="M384" i="7" s="1"/>
  <c r="O238" i="7"/>
  <c r="Q238" i="7"/>
  <c r="S238" i="7"/>
  <c r="U238" i="7"/>
  <c r="U384" i="7" s="1"/>
  <c r="W238" i="7"/>
  <c r="W384" i="7" s="1"/>
  <c r="Y238" i="7"/>
  <c r="AA238" i="7"/>
  <c r="AA384" i="7" s="1"/>
  <c r="AC238" i="7"/>
  <c r="AC384" i="7" s="1"/>
  <c r="AE238" i="7"/>
  <c r="AG238" i="7"/>
  <c r="AI238" i="7"/>
  <c r="AK238" i="7"/>
  <c r="AK384" i="7" s="1"/>
  <c r="AM238" i="7"/>
  <c r="AO238" i="7"/>
  <c r="AQ238" i="7"/>
  <c r="AS238" i="7"/>
  <c r="AS384" i="7" s="1"/>
  <c r="AU238" i="7"/>
  <c r="AW238" i="7"/>
  <c r="AY238" i="7"/>
  <c r="BA238" i="7"/>
  <c r="BA384" i="7" s="1"/>
  <c r="BC238" i="7"/>
  <c r="BC384" i="7" s="1"/>
  <c r="BE238" i="7"/>
  <c r="BE384" i="7" s="1"/>
  <c r="BG238" i="7"/>
  <c r="BI238" i="7"/>
  <c r="BI384" i="7" s="1"/>
  <c r="BK238" i="7"/>
  <c r="BK384" i="7" s="1"/>
  <c r="BM238" i="7"/>
  <c r="BM384" i="7" s="1"/>
  <c r="BO238" i="7"/>
  <c r="BQ238" i="7"/>
  <c r="BQ384" i="7" s="1"/>
  <c r="BS238" i="7"/>
  <c r="BS384" i="7" s="1"/>
  <c r="BU238" i="7"/>
  <c r="BU384" i="7" s="1"/>
  <c r="BW238" i="7"/>
  <c r="BY238" i="7"/>
  <c r="BY384" i="7" s="1"/>
  <c r="CA238" i="7"/>
  <c r="CA384" i="7" s="1"/>
  <c r="CC238" i="7"/>
  <c r="CE238" i="7"/>
  <c r="CG238" i="7"/>
  <c r="CG384" i="7" s="1"/>
  <c r="CI238" i="7"/>
  <c r="CI384" i="7" s="1"/>
  <c r="CK238" i="7"/>
  <c r="CK384" i="7" s="1"/>
  <c r="CM238" i="7"/>
  <c r="CO238" i="7"/>
  <c r="CO384" i="7" s="1"/>
  <c r="CQ238" i="7"/>
  <c r="CQ384" i="7" s="1"/>
  <c r="CS238" i="7"/>
  <c r="CS384" i="7" s="1"/>
  <c r="CU238" i="7"/>
  <c r="F238" i="7"/>
  <c r="H238" i="7"/>
  <c r="J238" i="7"/>
  <c r="L238" i="7"/>
  <c r="N238" i="7"/>
  <c r="N384" i="7" s="1"/>
  <c r="P238" i="7"/>
  <c r="R238" i="7"/>
  <c r="T238" i="7"/>
  <c r="T384" i="7" s="1"/>
  <c r="V238" i="7"/>
  <c r="V384" i="7" s="1"/>
  <c r="X238" i="7"/>
  <c r="X384" i="7" s="1"/>
  <c r="Z238" i="7"/>
  <c r="AB238" i="7"/>
  <c r="AB384" i="7" s="1"/>
  <c r="AD238" i="7"/>
  <c r="AF238" i="7"/>
  <c r="AF384" i="7" s="1"/>
  <c r="AH238" i="7"/>
  <c r="AJ238" i="7"/>
  <c r="AJ384" i="7" s="1"/>
  <c r="AL238" i="7"/>
  <c r="AL384" i="7" s="1"/>
  <c r="AN238" i="7"/>
  <c r="AN384" i="7" s="1"/>
  <c r="AP238" i="7"/>
  <c r="AR238" i="7"/>
  <c r="AR384" i="7" s="1"/>
  <c r="AT238" i="7"/>
  <c r="AV238" i="7"/>
  <c r="AV384" i="7" s="1"/>
  <c r="AX238" i="7"/>
  <c r="AZ238" i="7"/>
  <c r="AZ384" i="7" s="1"/>
  <c r="BB238" i="7"/>
  <c r="BB384" i="7" s="1"/>
  <c r="BD238" i="7"/>
  <c r="BD384" i="7" s="1"/>
  <c r="BF238" i="7"/>
  <c r="BH238" i="7"/>
  <c r="BH384" i="7" s="1"/>
  <c r="BJ238" i="7"/>
  <c r="BL238" i="7"/>
  <c r="BL384" i="7" s="1"/>
  <c r="BN238" i="7"/>
  <c r="BP238" i="7"/>
  <c r="BP384" i="7" s="1"/>
  <c r="BR238" i="7"/>
  <c r="BR384" i="7" s="1"/>
  <c r="BT238" i="7"/>
  <c r="BT384" i="7" s="1"/>
  <c r="BV238" i="7"/>
  <c r="BX238" i="7"/>
  <c r="BX384" i="7" s="1"/>
  <c r="BZ238" i="7"/>
  <c r="CB238" i="7"/>
  <c r="CB384" i="7" s="1"/>
  <c r="CD238" i="7"/>
  <c r="CF238" i="7"/>
  <c r="CF384" i="7" s="1"/>
  <c r="CH238" i="7"/>
  <c r="CH384" i="7" s="1"/>
  <c r="CJ238" i="7"/>
  <c r="CJ384" i="7" s="1"/>
  <c r="CL238" i="7"/>
  <c r="CN238" i="7"/>
  <c r="CN384" i="7" s="1"/>
  <c r="CP238" i="7"/>
  <c r="CR238" i="7"/>
  <c r="CR384" i="7" s="1"/>
  <c r="CT238" i="7"/>
  <c r="D238" i="7"/>
  <c r="S177" i="9"/>
  <c r="E177" i="10"/>
  <c r="CR215" i="7"/>
  <c r="CR361" i="7" s="1"/>
  <c r="CK222" i="7"/>
  <c r="CK368" i="7" s="1"/>
  <c r="CJ223" i="7"/>
  <c r="CJ369" i="7" s="1"/>
  <c r="CL221" i="7"/>
  <c r="CL367" i="7" s="1"/>
  <c r="CM220" i="7"/>
  <c r="CM366" i="7" s="1"/>
  <c r="CN219" i="7"/>
  <c r="CN365" i="7" s="1"/>
  <c r="CP217" i="7"/>
  <c r="CP363" i="7" s="1"/>
  <c r="CQ216" i="7"/>
  <c r="CS214" i="7"/>
  <c r="CS360" i="7" s="1"/>
  <c r="CU213" i="7"/>
  <c r="CU359" i="7" s="1"/>
  <c r="CT213" i="7"/>
  <c r="CT359" i="7" s="1"/>
  <c r="CO218" i="7"/>
  <c r="CO364" i="7" s="1"/>
  <c r="CI225" i="7"/>
  <c r="CI371" i="7" s="1"/>
  <c r="CI224" i="7"/>
  <c r="CI370" i="7" s="1"/>
  <c r="CP362" i="7"/>
  <c r="D383" i="7"/>
  <c r="I177" i="9"/>
  <c r="L383" i="7"/>
  <c r="J177" i="9"/>
  <c r="AE383" i="7"/>
  <c r="H177" i="9"/>
  <c r="E177" i="9"/>
  <c r="S383" i="7"/>
  <c r="C118" i="7"/>
  <c r="D178" i="9"/>
  <c r="R178" i="9" s="1"/>
  <c r="CV238" i="7"/>
  <c r="CV384" i="7" s="1"/>
  <c r="C384" i="7"/>
  <c r="R383" i="7"/>
  <c r="G177" i="9"/>
  <c r="F383" i="7"/>
  <c r="F177" i="9"/>
  <c r="A239" i="7"/>
  <c r="C239" i="7"/>
  <c r="H384" i="7"/>
  <c r="J384" i="7"/>
  <c r="P384" i="7"/>
  <c r="Z384" i="7"/>
  <c r="AD384" i="7"/>
  <c r="AH384" i="7"/>
  <c r="AP384" i="7"/>
  <c r="AT384" i="7"/>
  <c r="AX384" i="7"/>
  <c r="BF384" i="7"/>
  <c r="BJ384" i="7"/>
  <c r="BN384" i="7"/>
  <c r="BV384" i="7"/>
  <c r="BZ384" i="7"/>
  <c r="CD384" i="7"/>
  <c r="CL384" i="7"/>
  <c r="CP384" i="7"/>
  <c r="CT384" i="7"/>
  <c r="G384" i="7"/>
  <c r="I384" i="7"/>
  <c r="K384" i="7"/>
  <c r="O384" i="7"/>
  <c r="Q384" i="7"/>
  <c r="Y384" i="7"/>
  <c r="AG384" i="7"/>
  <c r="AI384" i="7"/>
  <c r="AM384" i="7"/>
  <c r="AO384" i="7"/>
  <c r="AQ384" i="7"/>
  <c r="AU384" i="7"/>
  <c r="AW384" i="7"/>
  <c r="AY384" i="7"/>
  <c r="BG384" i="7"/>
  <c r="BO384" i="7"/>
  <c r="BW384" i="7"/>
  <c r="CE384" i="7"/>
  <c r="CM384" i="7"/>
  <c r="CU384" i="7"/>
  <c r="BY321" i="7"/>
  <c r="CF321" i="7"/>
  <c r="Q321" i="7"/>
  <c r="AI321" i="7"/>
  <c r="AC321" i="7"/>
  <c r="AS321" i="7"/>
  <c r="CM321" i="7"/>
  <c r="AZ321" i="7"/>
  <c r="BU321" i="7"/>
  <c r="AE321" i="7"/>
  <c r="AT321" i="7"/>
  <c r="BE321" i="7"/>
  <c r="AX321" i="7"/>
  <c r="BC321" i="7"/>
  <c r="AG321" i="7"/>
  <c r="Y321" i="7"/>
  <c r="AW321" i="7"/>
  <c r="BK321" i="7"/>
  <c r="CL321" i="7"/>
  <c r="AV321" i="7"/>
  <c r="BL321" i="7"/>
  <c r="BW321" i="7"/>
  <c r="BX321" i="7"/>
  <c r="BJ321" i="7"/>
  <c r="AQ321" i="7"/>
  <c r="CB321" i="7"/>
  <c r="CH321" i="7"/>
  <c r="CJ321" i="7"/>
  <c r="BF321" i="7"/>
  <c r="CO321" i="7"/>
  <c r="CT321" i="7"/>
  <c r="W321" i="7"/>
  <c r="T321" i="7"/>
  <c r="U321" i="7"/>
  <c r="BG321" i="7"/>
  <c r="BA321" i="7"/>
  <c r="BR321" i="7"/>
  <c r="CE321" i="7"/>
  <c r="BM321" i="7"/>
  <c r="BQ321" i="7"/>
  <c r="AM321" i="7"/>
  <c r="CD321" i="7"/>
  <c r="BO321" i="7"/>
  <c r="CA321" i="7"/>
  <c r="CI321" i="7"/>
  <c r="BV321" i="7"/>
  <c r="CP321" i="7"/>
  <c r="CS321" i="7"/>
  <c r="BZ321" i="7"/>
  <c r="CG321" i="7"/>
  <c r="CQ321" i="7"/>
  <c r="BD321" i="7"/>
  <c r="CK321" i="7"/>
  <c r="CC321" i="7"/>
  <c r="BI321" i="7"/>
  <c r="BT321" i="7"/>
  <c r="BH321" i="7"/>
  <c r="X321" i="7"/>
  <c r="CN321" i="7"/>
  <c r="AN321" i="7"/>
  <c r="BN321" i="7"/>
  <c r="AH321" i="7"/>
  <c r="BP321" i="7"/>
  <c r="AO321" i="7"/>
  <c r="V321" i="7"/>
  <c r="AF321" i="7"/>
  <c r="AB321" i="7"/>
  <c r="AK321" i="7"/>
  <c r="AU321" i="7"/>
  <c r="AD321" i="7"/>
  <c r="AL321" i="7"/>
  <c r="AR321" i="7"/>
  <c r="CU321" i="7"/>
  <c r="BB321" i="7"/>
  <c r="AA321" i="7"/>
  <c r="CR321" i="7"/>
  <c r="AY321" i="7"/>
  <c r="Z321" i="7"/>
  <c r="AJ321" i="7"/>
  <c r="AP321" i="7"/>
  <c r="BS321" i="7"/>
  <c r="V179" i="9" l="1"/>
  <c r="Y179" i="9"/>
  <c r="Z179" i="9"/>
  <c r="T179" i="9"/>
  <c r="AA179" i="9"/>
  <c r="U179" i="9"/>
  <c r="N179" i="9"/>
  <c r="W179" i="9"/>
  <c r="X179" i="9"/>
  <c r="M179" i="9"/>
  <c r="AB179" i="9"/>
  <c r="L179" i="9"/>
  <c r="CC384" i="7"/>
  <c r="K178" i="9"/>
  <c r="D179" i="10"/>
  <c r="F239" i="7"/>
  <c r="H239" i="7"/>
  <c r="J239" i="7"/>
  <c r="L239" i="7"/>
  <c r="N239" i="7"/>
  <c r="P239" i="7"/>
  <c r="R239" i="7"/>
  <c r="T239" i="7"/>
  <c r="V239" i="7"/>
  <c r="V385" i="7" s="1"/>
  <c r="X239" i="7"/>
  <c r="Z239" i="7"/>
  <c r="Z385" i="7" s="1"/>
  <c r="AB239" i="7"/>
  <c r="AD239" i="7"/>
  <c r="AD385" i="7" s="1"/>
  <c r="AF239" i="7"/>
  <c r="AH239" i="7"/>
  <c r="AH385" i="7" s="1"/>
  <c r="AJ239" i="7"/>
  <c r="AL239" i="7"/>
  <c r="AL385" i="7" s="1"/>
  <c r="AN239" i="7"/>
  <c r="AP239" i="7"/>
  <c r="AP385" i="7" s="1"/>
  <c r="AR239" i="7"/>
  <c r="AT239" i="7"/>
  <c r="AT385" i="7" s="1"/>
  <c r="AV239" i="7"/>
  <c r="AX239" i="7"/>
  <c r="AX385" i="7" s="1"/>
  <c r="AZ239" i="7"/>
  <c r="BB239" i="7"/>
  <c r="BB385" i="7" s="1"/>
  <c r="BD239" i="7"/>
  <c r="BF239" i="7"/>
  <c r="BF385" i="7" s="1"/>
  <c r="BH239" i="7"/>
  <c r="BJ239" i="7"/>
  <c r="BJ385" i="7" s="1"/>
  <c r="BL239" i="7"/>
  <c r="BN239" i="7"/>
  <c r="BN385" i="7" s="1"/>
  <c r="BP239" i="7"/>
  <c r="BR239" i="7"/>
  <c r="BR385" i="7" s="1"/>
  <c r="BT239" i="7"/>
  <c r="BV239" i="7"/>
  <c r="BV385" i="7" s="1"/>
  <c r="BX239" i="7"/>
  <c r="BZ239" i="7"/>
  <c r="BZ385" i="7" s="1"/>
  <c r="CB239" i="7"/>
  <c r="CD239" i="7"/>
  <c r="CD385" i="7" s="1"/>
  <c r="CF239" i="7"/>
  <c r="CH239" i="7"/>
  <c r="CH385" i="7" s="1"/>
  <c r="CJ239" i="7"/>
  <c r="CL239" i="7"/>
  <c r="CL385" i="7" s="1"/>
  <c r="CN239" i="7"/>
  <c r="CP239" i="7"/>
  <c r="CP385" i="7" s="1"/>
  <c r="CR239" i="7"/>
  <c r="CT239" i="7"/>
  <c r="CT385" i="7" s="1"/>
  <c r="E239" i="7"/>
  <c r="G239" i="7"/>
  <c r="G385" i="7" s="1"/>
  <c r="I239" i="7"/>
  <c r="K239" i="7"/>
  <c r="M239" i="7"/>
  <c r="O239" i="7"/>
  <c r="O385" i="7" s="1"/>
  <c r="Q239" i="7"/>
  <c r="S239" i="7"/>
  <c r="U239" i="7"/>
  <c r="W239" i="7"/>
  <c r="W385" i="7" s="1"/>
  <c r="Y239" i="7"/>
  <c r="AA239" i="7"/>
  <c r="AC239" i="7"/>
  <c r="AE239" i="7"/>
  <c r="AG239" i="7"/>
  <c r="AI239" i="7"/>
  <c r="AI385" i="7" s="1"/>
  <c r="AK239" i="7"/>
  <c r="AM239" i="7"/>
  <c r="AM385" i="7" s="1"/>
  <c r="AO239" i="7"/>
  <c r="AQ239" i="7"/>
  <c r="AQ385" i="7" s="1"/>
  <c r="AS239" i="7"/>
  <c r="AU239" i="7"/>
  <c r="AU385" i="7" s="1"/>
  <c r="AW239" i="7"/>
  <c r="AY239" i="7"/>
  <c r="AY385" i="7" s="1"/>
  <c r="BA239" i="7"/>
  <c r="BC239" i="7"/>
  <c r="BC385" i="7" s="1"/>
  <c r="BE239" i="7"/>
  <c r="BG239" i="7"/>
  <c r="BG385" i="7" s="1"/>
  <c r="BI239" i="7"/>
  <c r="BK239" i="7"/>
  <c r="BK385" i="7" s="1"/>
  <c r="BM239" i="7"/>
  <c r="BO239" i="7"/>
  <c r="BO385" i="7" s="1"/>
  <c r="BQ239" i="7"/>
  <c r="BS239" i="7"/>
  <c r="BS385" i="7" s="1"/>
  <c r="BU239" i="7"/>
  <c r="BW239" i="7"/>
  <c r="BW385" i="7" s="1"/>
  <c r="BY239" i="7"/>
  <c r="CA239" i="7"/>
  <c r="CA385" i="7" s="1"/>
  <c r="CC239" i="7"/>
  <c r="K179" i="9" s="1"/>
  <c r="CE239" i="7"/>
  <c r="CE385" i="7" s="1"/>
  <c r="CG239" i="7"/>
  <c r="CI239" i="7"/>
  <c r="CI385" i="7" s="1"/>
  <c r="CK239" i="7"/>
  <c r="CM239" i="7"/>
  <c r="CM385" i="7" s="1"/>
  <c r="CO239" i="7"/>
  <c r="CQ239" i="7"/>
  <c r="CQ385" i="7" s="1"/>
  <c r="CS239" i="7"/>
  <c r="CU239" i="7"/>
  <c r="CU385" i="7" s="1"/>
  <c r="D239" i="7"/>
  <c r="S178" i="9"/>
  <c r="E178" i="10"/>
  <c r="CO219" i="7"/>
  <c r="CO365" i="7" s="1"/>
  <c r="CT214" i="7"/>
  <c r="CT360" i="7" s="1"/>
  <c r="CU214" i="7"/>
  <c r="CU360" i="7" s="1"/>
  <c r="CS215" i="7"/>
  <c r="CS361" i="7" s="1"/>
  <c r="CQ217" i="7"/>
  <c r="CQ363" i="7" s="1"/>
  <c r="CP218" i="7"/>
  <c r="CP364" i="7" s="1"/>
  <c r="CN220" i="7"/>
  <c r="CN366" i="7" s="1"/>
  <c r="CM221" i="7"/>
  <c r="CM367" i="7" s="1"/>
  <c r="CL222" i="7"/>
  <c r="CL368" i="7" s="1"/>
  <c r="CJ225" i="7"/>
  <c r="CJ371" i="7" s="1"/>
  <c r="CJ224" i="7"/>
  <c r="CJ370" i="7" s="1"/>
  <c r="CK223" i="7"/>
  <c r="CK369" i="7" s="1"/>
  <c r="CR216" i="7"/>
  <c r="CQ362" i="7"/>
  <c r="AE384" i="7"/>
  <c r="H178" i="9"/>
  <c r="E178" i="9"/>
  <c r="S384" i="7"/>
  <c r="D384" i="7"/>
  <c r="I178" i="9"/>
  <c r="L384" i="7"/>
  <c r="J178" i="9"/>
  <c r="C119" i="7"/>
  <c r="D179" i="9"/>
  <c r="R179" i="9" s="1"/>
  <c r="CV239" i="7"/>
  <c r="CV385" i="7" s="1"/>
  <c r="C385" i="7"/>
  <c r="R384" i="7"/>
  <c r="G178" i="9"/>
  <c r="F384" i="7"/>
  <c r="F178" i="9"/>
  <c r="A240" i="7"/>
  <c r="C240" i="7"/>
  <c r="E385" i="7"/>
  <c r="I385" i="7"/>
  <c r="K385" i="7"/>
  <c r="M385" i="7"/>
  <c r="Q385" i="7"/>
  <c r="U385" i="7"/>
  <c r="Y385" i="7"/>
  <c r="AA385" i="7"/>
  <c r="AC385" i="7"/>
  <c r="AG385" i="7"/>
  <c r="AK385" i="7"/>
  <c r="AO385" i="7"/>
  <c r="AS385" i="7"/>
  <c r="AW385" i="7"/>
  <c r="BA385" i="7"/>
  <c r="BE385" i="7"/>
  <c r="BI385" i="7"/>
  <c r="BM385" i="7"/>
  <c r="BQ385" i="7"/>
  <c r="BU385" i="7"/>
  <c r="BY385" i="7"/>
  <c r="CC385" i="7"/>
  <c r="CG385" i="7"/>
  <c r="CK385" i="7"/>
  <c r="CO385" i="7"/>
  <c r="CS385" i="7"/>
  <c r="H385" i="7"/>
  <c r="J385" i="7"/>
  <c r="N385" i="7"/>
  <c r="P385" i="7"/>
  <c r="T385" i="7"/>
  <c r="X385" i="7"/>
  <c r="AB385" i="7"/>
  <c r="AF385" i="7"/>
  <c r="AJ385" i="7"/>
  <c r="AN385" i="7"/>
  <c r="AR385" i="7"/>
  <c r="AV385" i="7"/>
  <c r="AZ385" i="7"/>
  <c r="BD385" i="7"/>
  <c r="BH385" i="7"/>
  <c r="BL385" i="7"/>
  <c r="BP385" i="7"/>
  <c r="BT385" i="7"/>
  <c r="BX385" i="7"/>
  <c r="CB385" i="7"/>
  <c r="CF385" i="7"/>
  <c r="CJ385" i="7"/>
  <c r="CN385" i="7"/>
  <c r="CR385" i="7"/>
  <c r="CR322" i="7"/>
  <c r="BB322" i="7"/>
  <c r="CU322" i="7"/>
  <c r="AR322" i="7"/>
  <c r="AL322" i="7"/>
  <c r="AD322" i="7"/>
  <c r="AK322" i="7"/>
  <c r="V322" i="7"/>
  <c r="AO322" i="7"/>
  <c r="BP322" i="7"/>
  <c r="AH322" i="7"/>
  <c r="AN322" i="7"/>
  <c r="CN322" i="7"/>
  <c r="X322" i="7"/>
  <c r="BH322" i="7"/>
  <c r="BT322" i="7"/>
  <c r="CC322" i="7"/>
  <c r="CQ322" i="7"/>
  <c r="CG322" i="7"/>
  <c r="BZ322" i="7"/>
  <c r="CS322" i="7"/>
  <c r="CP322" i="7"/>
  <c r="BO322" i="7"/>
  <c r="CD322" i="7"/>
  <c r="AM322" i="7"/>
  <c r="BQ322" i="7"/>
  <c r="BR322" i="7"/>
  <c r="BG322" i="7"/>
  <c r="CT322" i="7"/>
  <c r="CJ322" i="7"/>
  <c r="CH322" i="7"/>
  <c r="CB322" i="7"/>
  <c r="AQ322" i="7"/>
  <c r="BJ322" i="7"/>
  <c r="BX322" i="7"/>
  <c r="BW322" i="7"/>
  <c r="BL322" i="7"/>
  <c r="BC322" i="7"/>
  <c r="AX322" i="7"/>
  <c r="AT322" i="7"/>
  <c r="AE322" i="7"/>
  <c r="CM322" i="7"/>
  <c r="AI322" i="7"/>
  <c r="BS322" i="7"/>
  <c r="AP322" i="7"/>
  <c r="AJ322" i="7"/>
  <c r="Z322" i="7"/>
  <c r="AY322" i="7"/>
  <c r="AA322" i="7"/>
  <c r="AU322" i="7"/>
  <c r="AB322" i="7"/>
  <c r="AF322" i="7"/>
  <c r="BN322" i="7"/>
  <c r="BI322" i="7"/>
  <c r="CK322" i="7"/>
  <c r="BD322" i="7"/>
  <c r="BV322" i="7"/>
  <c r="CI322" i="7"/>
  <c r="CA322" i="7"/>
  <c r="BM322" i="7"/>
  <c r="CE322" i="7"/>
  <c r="BA322" i="7"/>
  <c r="U322" i="7"/>
  <c r="T322" i="7"/>
  <c r="W322" i="7"/>
  <c r="CO322" i="7"/>
  <c r="BF322" i="7"/>
  <c r="AV322" i="7"/>
  <c r="CL322" i="7"/>
  <c r="BK322" i="7"/>
  <c r="AW322" i="7"/>
  <c r="Y322" i="7"/>
  <c r="AG322" i="7"/>
  <c r="BE322" i="7"/>
  <c r="BU322" i="7"/>
  <c r="AZ322" i="7"/>
  <c r="AS322" i="7"/>
  <c r="AC322" i="7"/>
  <c r="Q322" i="7"/>
  <c r="CF322" i="7"/>
  <c r="BY322" i="7"/>
  <c r="Y180" i="9" l="1"/>
  <c r="V180" i="9"/>
  <c r="Z180" i="9"/>
  <c r="T180" i="9"/>
  <c r="AA180" i="9"/>
  <c r="N180" i="9"/>
  <c r="W180" i="9"/>
  <c r="X180" i="9"/>
  <c r="U180" i="9"/>
  <c r="AB180" i="9"/>
  <c r="M180" i="9"/>
  <c r="L180" i="9"/>
  <c r="D180" i="10"/>
  <c r="E240" i="7"/>
  <c r="G240" i="7"/>
  <c r="I240" i="7"/>
  <c r="I386" i="7" s="1"/>
  <c r="I246" i="7" s="1"/>
  <c r="I255" i="7" s="1"/>
  <c r="K240" i="7"/>
  <c r="M240" i="7"/>
  <c r="O240" i="7"/>
  <c r="Q240" i="7"/>
  <c r="Q386" i="7" s="1"/>
  <c r="S240" i="7"/>
  <c r="U240" i="7"/>
  <c r="W240" i="7"/>
  <c r="Y240" i="7"/>
  <c r="Y386" i="7" s="1"/>
  <c r="AA240" i="7"/>
  <c r="AC240" i="7"/>
  <c r="AE240" i="7"/>
  <c r="AG240" i="7"/>
  <c r="AG386" i="7" s="1"/>
  <c r="AI240" i="7"/>
  <c r="AK240" i="7"/>
  <c r="AM240" i="7"/>
  <c r="AO240" i="7"/>
  <c r="AQ240" i="7"/>
  <c r="AS240" i="7"/>
  <c r="AU240" i="7"/>
  <c r="AW240" i="7"/>
  <c r="AY240" i="7"/>
  <c r="BA240" i="7"/>
  <c r="BC240" i="7"/>
  <c r="BE240" i="7"/>
  <c r="BG240" i="7"/>
  <c r="BI240" i="7"/>
  <c r="BK240" i="7"/>
  <c r="BM240" i="7"/>
  <c r="BO240" i="7"/>
  <c r="BQ240" i="7"/>
  <c r="BS240" i="7"/>
  <c r="BU240" i="7"/>
  <c r="BW240" i="7"/>
  <c r="BY240" i="7"/>
  <c r="CA240" i="7"/>
  <c r="CC240" i="7"/>
  <c r="K180" i="9" s="1"/>
  <c r="CE240" i="7"/>
  <c r="CG240" i="7"/>
  <c r="CI240" i="7"/>
  <c r="CK240" i="7"/>
  <c r="CM240" i="7"/>
  <c r="CO240" i="7"/>
  <c r="CQ240" i="7"/>
  <c r="CS240" i="7"/>
  <c r="CU240" i="7"/>
  <c r="F240" i="7"/>
  <c r="H240" i="7"/>
  <c r="J240" i="7"/>
  <c r="J386" i="7" s="1"/>
  <c r="J246" i="7" s="1"/>
  <c r="J255" i="7" s="1"/>
  <c r="L240" i="7"/>
  <c r="N240" i="7"/>
  <c r="P240" i="7"/>
  <c r="R240" i="7"/>
  <c r="T240" i="7"/>
  <c r="V240" i="7"/>
  <c r="X240" i="7"/>
  <c r="Z240" i="7"/>
  <c r="AB240" i="7"/>
  <c r="AD240" i="7"/>
  <c r="AF240" i="7"/>
  <c r="AH240" i="7"/>
  <c r="AJ240" i="7"/>
  <c r="AL240" i="7"/>
  <c r="AN240" i="7"/>
  <c r="AP240" i="7"/>
  <c r="AR240" i="7"/>
  <c r="AT240" i="7"/>
  <c r="AV240" i="7"/>
  <c r="AX240" i="7"/>
  <c r="AZ240" i="7"/>
  <c r="BB240" i="7"/>
  <c r="BD240" i="7"/>
  <c r="BF240" i="7"/>
  <c r="BH240" i="7"/>
  <c r="BJ240" i="7"/>
  <c r="BL240" i="7"/>
  <c r="BN240" i="7"/>
  <c r="BP240" i="7"/>
  <c r="BR240" i="7"/>
  <c r="BT240" i="7"/>
  <c r="BV240" i="7"/>
  <c r="BX240" i="7"/>
  <c r="BZ240" i="7"/>
  <c r="CB240" i="7"/>
  <c r="CD240" i="7"/>
  <c r="CF240" i="7"/>
  <c r="CH240" i="7"/>
  <c r="CJ240" i="7"/>
  <c r="CL240" i="7"/>
  <c r="CN240" i="7"/>
  <c r="CP240" i="7"/>
  <c r="CR240" i="7"/>
  <c r="CT240" i="7"/>
  <c r="D240" i="7"/>
  <c r="S179" i="9"/>
  <c r="E179" i="10"/>
  <c r="CR217" i="7"/>
  <c r="CR363" i="7" s="1"/>
  <c r="CK225" i="7"/>
  <c r="CK371" i="7" s="1"/>
  <c r="CK224" i="7"/>
  <c r="CK370" i="7" s="1"/>
  <c r="CL223" i="7"/>
  <c r="CL369" i="7" s="1"/>
  <c r="CM222" i="7"/>
  <c r="CM368" i="7" s="1"/>
  <c r="CN221" i="7"/>
  <c r="CN367" i="7" s="1"/>
  <c r="CP219" i="7"/>
  <c r="CP365" i="7" s="1"/>
  <c r="CQ218" i="7"/>
  <c r="CQ364" i="7" s="1"/>
  <c r="CS216" i="7"/>
  <c r="CU215" i="7"/>
  <c r="CU361" i="7" s="1"/>
  <c r="CT215" i="7"/>
  <c r="CT361" i="7" s="1"/>
  <c r="CO220" i="7"/>
  <c r="CO366" i="7" s="1"/>
  <c r="CR362" i="7"/>
  <c r="D385" i="7"/>
  <c r="I179" i="9"/>
  <c r="L385" i="7"/>
  <c r="J179" i="9"/>
  <c r="AE385" i="7"/>
  <c r="H179" i="9"/>
  <c r="E179" i="9"/>
  <c r="S385" i="7"/>
  <c r="C120" i="7"/>
  <c r="D180" i="9"/>
  <c r="R180" i="9" s="1"/>
  <c r="CV240" i="7"/>
  <c r="C386" i="7"/>
  <c r="R385" i="7"/>
  <c r="G179" i="9"/>
  <c r="F385" i="7"/>
  <c r="F179" i="9"/>
  <c r="H386" i="7"/>
  <c r="H246" i="7" s="1"/>
  <c r="H255" i="7" s="1"/>
  <c r="N386" i="7"/>
  <c r="N246" i="7" s="1"/>
  <c r="N255" i="7" s="1"/>
  <c r="P386" i="7"/>
  <c r="P246" i="7" s="1"/>
  <c r="P255" i="7" s="1"/>
  <c r="T386" i="7"/>
  <c r="V386" i="7"/>
  <c r="X386" i="7"/>
  <c r="Z386" i="7"/>
  <c r="AB386" i="7"/>
  <c r="AD386" i="7"/>
  <c r="AF386" i="7"/>
  <c r="AH386" i="7"/>
  <c r="AJ386" i="7"/>
  <c r="AL386" i="7"/>
  <c r="AN386" i="7"/>
  <c r="AP386" i="7"/>
  <c r="AR386" i="7"/>
  <c r="AT386" i="7"/>
  <c r="AV386" i="7"/>
  <c r="AX386" i="7"/>
  <c r="AZ386" i="7"/>
  <c r="BB386" i="7"/>
  <c r="BD386" i="7"/>
  <c r="BF386" i="7"/>
  <c r="BH386" i="7"/>
  <c r="BJ386" i="7"/>
  <c r="BL386" i="7"/>
  <c r="BN386" i="7"/>
  <c r="BP386" i="7"/>
  <c r="BR386" i="7"/>
  <c r="BT386" i="7"/>
  <c r="BV386" i="7"/>
  <c r="BX386" i="7"/>
  <c r="BZ386" i="7"/>
  <c r="CB386" i="7"/>
  <c r="CD386" i="7"/>
  <c r="CF386" i="7"/>
  <c r="CH386" i="7"/>
  <c r="CJ386" i="7"/>
  <c r="CL386" i="7"/>
  <c r="CN386" i="7"/>
  <c r="CP386" i="7"/>
  <c r="CR386" i="7"/>
  <c r="CT386" i="7"/>
  <c r="E386" i="7"/>
  <c r="E246" i="7" s="1"/>
  <c r="E255" i="7" s="1"/>
  <c r="G386" i="7"/>
  <c r="G246" i="7" s="1"/>
  <c r="G255" i="7" s="1"/>
  <c r="K386" i="7"/>
  <c r="K246" i="7" s="1"/>
  <c r="K255" i="7" s="1"/>
  <c r="M386" i="7"/>
  <c r="M246" i="7" s="1"/>
  <c r="M255" i="7" s="1"/>
  <c r="O386" i="7"/>
  <c r="O246" i="7" s="1"/>
  <c r="O255" i="7" s="1"/>
  <c r="U386" i="7"/>
  <c r="W386" i="7"/>
  <c r="AA386" i="7"/>
  <c r="AC386" i="7"/>
  <c r="AI386" i="7"/>
  <c r="AK386" i="7"/>
  <c r="AM386" i="7"/>
  <c r="AO386" i="7"/>
  <c r="AQ386" i="7"/>
  <c r="AS386" i="7"/>
  <c r="AU386" i="7"/>
  <c r="AW386" i="7"/>
  <c r="AY386" i="7"/>
  <c r="BA386" i="7"/>
  <c r="BC386" i="7"/>
  <c r="BE386" i="7"/>
  <c r="BG386" i="7"/>
  <c r="BI386" i="7"/>
  <c r="BK386" i="7"/>
  <c r="BM386" i="7"/>
  <c r="BO386" i="7"/>
  <c r="BQ386" i="7"/>
  <c r="BS386" i="7"/>
  <c r="BU386" i="7"/>
  <c r="BW386" i="7"/>
  <c r="BY386" i="7"/>
  <c r="CA386" i="7"/>
  <c r="CC386" i="7"/>
  <c r="CE386" i="7"/>
  <c r="CG386" i="7"/>
  <c r="CI386" i="7"/>
  <c r="CK386" i="7"/>
  <c r="CM386" i="7"/>
  <c r="CO386" i="7"/>
  <c r="CQ386" i="7"/>
  <c r="CS386" i="7"/>
  <c r="CU386" i="7"/>
  <c r="Q323" i="7"/>
  <c r="AS323" i="7"/>
  <c r="BU323" i="7"/>
  <c r="BE323" i="7"/>
  <c r="Y323" i="7"/>
  <c r="AV323" i="7"/>
  <c r="CO323" i="7"/>
  <c r="T323" i="7"/>
  <c r="BA323" i="7"/>
  <c r="CA323" i="7"/>
  <c r="BV323" i="7"/>
  <c r="BI323" i="7"/>
  <c r="AF323" i="7"/>
  <c r="AU323" i="7"/>
  <c r="AY323" i="7"/>
  <c r="AJ323" i="7"/>
  <c r="AI323" i="7"/>
  <c r="AE323" i="7"/>
  <c r="AX323" i="7"/>
  <c r="BW323" i="7"/>
  <c r="AQ323" i="7"/>
  <c r="BY323" i="7"/>
  <c r="CF323" i="7"/>
  <c r="BK323" i="7"/>
  <c r="CL323" i="7"/>
  <c r="BM323" i="7"/>
  <c r="BD323" i="7"/>
  <c r="BS323" i="7"/>
  <c r="BX323" i="7"/>
  <c r="CH323" i="7"/>
  <c r="CP323" i="7"/>
  <c r="CS323" i="7"/>
  <c r="CG323" i="7"/>
  <c r="CC323" i="7"/>
  <c r="BT323" i="7"/>
  <c r="BP323" i="7"/>
  <c r="CU323" i="7"/>
  <c r="AC323" i="7"/>
  <c r="AZ323" i="7"/>
  <c r="AG323" i="7"/>
  <c r="AW323" i="7"/>
  <c r="BF323" i="7"/>
  <c r="W323" i="7"/>
  <c r="U323" i="7"/>
  <c r="CE323" i="7"/>
  <c r="CI323" i="7"/>
  <c r="CK323" i="7"/>
  <c r="BN323" i="7"/>
  <c r="AB323" i="7"/>
  <c r="AA323" i="7"/>
  <c r="Z323" i="7"/>
  <c r="AP323" i="7"/>
  <c r="CM323" i="7"/>
  <c r="AT323" i="7"/>
  <c r="BC323" i="7"/>
  <c r="BL323" i="7"/>
  <c r="BJ323" i="7"/>
  <c r="CB323" i="7"/>
  <c r="CJ323" i="7"/>
  <c r="CT323" i="7"/>
  <c r="BG323" i="7"/>
  <c r="BR323" i="7"/>
  <c r="BQ323" i="7"/>
  <c r="AM323" i="7"/>
  <c r="CD323" i="7"/>
  <c r="BO323" i="7"/>
  <c r="BZ323" i="7"/>
  <c r="CQ323" i="7"/>
  <c r="BH323" i="7"/>
  <c r="X323" i="7"/>
  <c r="CN323" i="7"/>
  <c r="AN323" i="7"/>
  <c r="AH323" i="7"/>
  <c r="AO323" i="7"/>
  <c r="V323" i="7"/>
  <c r="AK323" i="7"/>
  <c r="AD323" i="7"/>
  <c r="AL323" i="7"/>
  <c r="AR323" i="7"/>
  <c r="BB323" i="7"/>
  <c r="CR323" i="7"/>
  <c r="N89" i="10" l="1"/>
  <c r="M73" i="9"/>
  <c r="N167" i="10"/>
  <c r="L82" i="10"/>
  <c r="J160" i="10"/>
  <c r="X74" i="9"/>
  <c r="K162" i="10"/>
  <c r="K107" i="10"/>
  <c r="L128" i="10"/>
  <c r="J180" i="10"/>
  <c r="L140" i="10"/>
  <c r="J163" i="10"/>
  <c r="AA73" i="9"/>
  <c r="L145" i="10"/>
  <c r="N170" i="10"/>
  <c r="K87" i="10"/>
  <c r="L123" i="10"/>
  <c r="J139" i="10"/>
  <c r="Z73" i="9"/>
  <c r="K75" i="10"/>
  <c r="L164" i="10"/>
  <c r="K92" i="10"/>
  <c r="L178" i="10"/>
  <c r="N128" i="10"/>
  <c r="K124" i="10"/>
  <c r="N133" i="10"/>
  <c r="U70" i="9"/>
  <c r="N155" i="10"/>
  <c r="L111" i="10"/>
  <c r="K160" i="10"/>
  <c r="J162" i="10"/>
  <c r="N131" i="10"/>
  <c r="J109" i="10"/>
  <c r="N160" i="10"/>
  <c r="L165" i="10"/>
  <c r="K109" i="10"/>
  <c r="J79" i="10"/>
  <c r="AB74" i="9"/>
  <c r="K180" i="10"/>
  <c r="Z71" i="9"/>
  <c r="K114" i="10"/>
  <c r="T72" i="9"/>
  <c r="K130" i="10"/>
  <c r="J80" i="10"/>
  <c r="K151" i="10"/>
  <c r="L87" i="10"/>
  <c r="K111" i="10"/>
  <c r="N136" i="10"/>
  <c r="K170" i="10"/>
  <c r="V72" i="9"/>
  <c r="K132" i="10"/>
  <c r="J96" i="10"/>
  <c r="N150" i="10"/>
  <c r="W70" i="9"/>
  <c r="J131" i="10"/>
  <c r="L130" i="10"/>
  <c r="J97" i="10"/>
  <c r="V70" i="9"/>
  <c r="K143" i="10"/>
  <c r="J116" i="10"/>
  <c r="N168" i="10"/>
  <c r="M74" i="9"/>
  <c r="N176" i="10"/>
  <c r="L133" i="10"/>
  <c r="AB71" i="9"/>
  <c r="J175" i="10"/>
  <c r="L84" i="10"/>
  <c r="J138" i="10"/>
  <c r="N99" i="10"/>
  <c r="L116" i="10"/>
  <c r="N97" i="10"/>
  <c r="L136" i="10"/>
  <c r="N113" i="10"/>
  <c r="K73" i="10"/>
  <c r="L105" i="10"/>
  <c r="J135" i="10"/>
  <c r="N101" i="10"/>
  <c r="L122" i="10"/>
  <c r="N75" i="10"/>
  <c r="L99" i="10"/>
  <c r="J104" i="10"/>
  <c r="N80" i="10"/>
  <c r="K133" i="10"/>
  <c r="K89" i="10"/>
  <c r="N105" i="10"/>
  <c r="L108" i="10"/>
  <c r="J126" i="10"/>
  <c r="N127" i="10"/>
  <c r="L167" i="10"/>
  <c r="K88" i="10"/>
  <c r="J101" i="10"/>
  <c r="T74" i="9"/>
  <c r="K147" i="10"/>
  <c r="L174" i="10"/>
  <c r="K93" i="10"/>
  <c r="L157" i="10"/>
  <c r="N154" i="10"/>
  <c r="K161" i="10"/>
  <c r="L135" i="10"/>
  <c r="N72" i="9"/>
  <c r="X73" i="9"/>
  <c r="AA71" i="9"/>
  <c r="N124" i="10"/>
  <c r="AA72" i="9"/>
  <c r="N140" i="10"/>
  <c r="K116" i="10"/>
  <c r="L137" i="10"/>
  <c r="K77" i="10"/>
  <c r="X71" i="9"/>
  <c r="N165" i="10"/>
  <c r="L120" i="10"/>
  <c r="J172" i="10"/>
  <c r="AB73" i="9"/>
  <c r="U72" i="9"/>
  <c r="N122" i="10"/>
  <c r="K157" i="10"/>
  <c r="L151" i="10"/>
  <c r="K72" i="10"/>
  <c r="N73" i="9"/>
  <c r="L77" i="10"/>
  <c r="K131" i="10"/>
  <c r="J129" i="10"/>
  <c r="J78" i="10"/>
  <c r="L125" i="10"/>
  <c r="K140" i="10"/>
  <c r="L97" i="10"/>
  <c r="N123" i="10"/>
  <c r="J159" i="10"/>
  <c r="K126" i="10"/>
  <c r="W74" i="9"/>
  <c r="K79" i="10"/>
  <c r="K166" i="10"/>
  <c r="N179" i="10"/>
  <c r="L71" i="10"/>
  <c r="J169" i="10"/>
  <c r="L127" i="10"/>
  <c r="J167" i="10"/>
  <c r="L124" i="10"/>
  <c r="J156" i="10"/>
  <c r="L76" i="10"/>
  <c r="J127" i="10"/>
  <c r="N130" i="10"/>
  <c r="J77" i="10"/>
  <c r="L88" i="10"/>
  <c r="K165" i="10"/>
  <c r="J112" i="10"/>
  <c r="L148" i="10"/>
  <c r="K76" i="10"/>
  <c r="X72" i="9"/>
  <c r="K177" i="10"/>
  <c r="L118" i="10"/>
  <c r="K81" i="10"/>
  <c r="L103" i="10"/>
  <c r="K125" i="10"/>
  <c r="J146" i="10"/>
  <c r="X70" i="9"/>
  <c r="L104" i="10"/>
  <c r="K119" i="10"/>
  <c r="L171" i="10"/>
  <c r="J102" i="10"/>
  <c r="N116" i="10"/>
  <c r="K74" i="10"/>
  <c r="J124" i="10"/>
  <c r="N126" i="10"/>
  <c r="L141" i="10"/>
  <c r="J107" i="10"/>
  <c r="N134" i="10"/>
  <c r="L70" i="10"/>
  <c r="K115" i="10"/>
  <c r="J84" i="10"/>
  <c r="N174" i="10"/>
  <c r="AB70" i="9"/>
  <c r="Y70" i="9"/>
  <c r="K169" i="10"/>
  <c r="W71" i="9"/>
  <c r="K120" i="10"/>
  <c r="J150" i="10"/>
  <c r="N88" i="10"/>
  <c r="J93" i="10"/>
  <c r="N151" i="10"/>
  <c r="L79" i="10"/>
  <c r="K128" i="10"/>
  <c r="L134" i="10"/>
  <c r="J81" i="10"/>
  <c r="N135" i="10"/>
  <c r="K96" i="10"/>
  <c r="J166" i="10"/>
  <c r="N159" i="10"/>
  <c r="L155" i="10"/>
  <c r="J86" i="10"/>
  <c r="N144" i="10"/>
  <c r="T73" i="9"/>
  <c r="L73" i="10"/>
  <c r="J170" i="10"/>
  <c r="N98" i="10"/>
  <c r="L142" i="10"/>
  <c r="N107" i="10"/>
  <c r="K112" i="10"/>
  <c r="L121" i="10"/>
  <c r="J136" i="10"/>
  <c r="N79" i="10"/>
  <c r="N161" i="10"/>
  <c r="K123" i="10"/>
  <c r="L153" i="10"/>
  <c r="K104" i="10"/>
  <c r="L92" i="10"/>
  <c r="J140" i="10"/>
  <c r="V74" i="9"/>
  <c r="K173" i="10"/>
  <c r="AA74" i="9"/>
  <c r="K121" i="10"/>
  <c r="L154" i="10"/>
  <c r="K82" i="10"/>
  <c r="L113" i="10"/>
  <c r="J70" i="10"/>
  <c r="Y74" i="9"/>
  <c r="K129" i="10"/>
  <c r="L107" i="10"/>
  <c r="J132" i="10"/>
  <c r="K146" i="10"/>
  <c r="AA70" i="9"/>
  <c r="K98" i="10"/>
  <c r="J90" i="10"/>
  <c r="N147" i="10"/>
  <c r="N73" i="10"/>
  <c r="L175" i="10"/>
  <c r="K118" i="10"/>
  <c r="J83" i="10"/>
  <c r="N157" i="10"/>
  <c r="K174" i="10"/>
  <c r="L149" i="10"/>
  <c r="K99" i="10"/>
  <c r="V75" i="9"/>
  <c r="N148" i="10"/>
  <c r="AB72" i="9"/>
  <c r="L93" i="10"/>
  <c r="K139" i="10"/>
  <c r="L143" i="10"/>
  <c r="K86" i="10"/>
  <c r="J73" i="10"/>
  <c r="N178" i="10"/>
  <c r="J89" i="10"/>
  <c r="L94" i="10"/>
  <c r="K172" i="10"/>
  <c r="L158" i="10"/>
  <c r="K83" i="10"/>
  <c r="J94" i="10"/>
  <c r="L138" i="10"/>
  <c r="K97" i="10"/>
  <c r="J105" i="10"/>
  <c r="N171" i="10"/>
  <c r="K136" i="10"/>
  <c r="L159" i="10"/>
  <c r="K102" i="10"/>
  <c r="N78" i="10"/>
  <c r="L112" i="10"/>
  <c r="K163" i="10"/>
  <c r="J173" i="10"/>
  <c r="Z72" i="9"/>
  <c r="J72" i="10"/>
  <c r="N117" i="10"/>
  <c r="L117" i="10"/>
  <c r="K175" i="10"/>
  <c r="N106" i="10"/>
  <c r="L132" i="10"/>
  <c r="N85" i="10"/>
  <c r="K78" i="10"/>
  <c r="L177" i="10"/>
  <c r="T70" i="9"/>
  <c r="N74" i="9"/>
  <c r="K159" i="10"/>
  <c r="J111" i="10"/>
  <c r="N139" i="10"/>
  <c r="J100" i="10"/>
  <c r="N143" i="10"/>
  <c r="J110" i="10"/>
  <c r="N100" i="10"/>
  <c r="J176" i="10"/>
  <c r="L168" i="10"/>
  <c r="J122" i="10"/>
  <c r="N163" i="10"/>
  <c r="L161" i="10"/>
  <c r="J75" i="10"/>
  <c r="L80" i="10"/>
  <c r="K176" i="10"/>
  <c r="J117" i="10"/>
  <c r="N173" i="10"/>
  <c r="N120" i="10"/>
  <c r="J121" i="10"/>
  <c r="N112" i="10"/>
  <c r="J98" i="10"/>
  <c r="L109" i="10"/>
  <c r="K127" i="10"/>
  <c r="J178" i="10"/>
  <c r="L95" i="10"/>
  <c r="K144" i="10"/>
  <c r="J130" i="10"/>
  <c r="N110" i="10"/>
  <c r="J71" i="10"/>
  <c r="N125" i="10"/>
  <c r="L96" i="10"/>
  <c r="K158" i="10"/>
  <c r="N164" i="10"/>
  <c r="L163" i="10"/>
  <c r="N92" i="10"/>
  <c r="K91" i="10"/>
  <c r="L172" i="10"/>
  <c r="J151" i="10"/>
  <c r="V73" i="9"/>
  <c r="L166" i="10"/>
  <c r="N138" i="10"/>
  <c r="J168" i="10"/>
  <c r="L89" i="10"/>
  <c r="J118" i="10"/>
  <c r="L139" i="10"/>
  <c r="J113" i="10"/>
  <c r="N158" i="10"/>
  <c r="N70" i="9"/>
  <c r="N142" i="10"/>
  <c r="K80" i="10"/>
  <c r="L90" i="10"/>
  <c r="J145" i="10"/>
  <c r="L150" i="10"/>
  <c r="J91" i="10"/>
  <c r="N72" i="10"/>
  <c r="K85" i="10"/>
  <c r="W73" i="9"/>
  <c r="L119" i="10"/>
  <c r="N91" i="10"/>
  <c r="K94" i="10"/>
  <c r="L106" i="10"/>
  <c r="J161" i="10"/>
  <c r="Y73" i="9"/>
  <c r="L147" i="10"/>
  <c r="N76" i="10"/>
  <c r="L81" i="10"/>
  <c r="J149" i="10"/>
  <c r="Z74" i="9"/>
  <c r="K164" i="10"/>
  <c r="K110" i="10"/>
  <c r="L129" i="10"/>
  <c r="J171" i="10"/>
  <c r="N146" i="10"/>
  <c r="K135" i="10"/>
  <c r="L169" i="10"/>
  <c r="K134" i="10"/>
  <c r="J74" i="10"/>
  <c r="N156" i="10"/>
  <c r="N172" i="10"/>
  <c r="K152" i="10"/>
  <c r="N175" i="10"/>
  <c r="K168" i="10"/>
  <c r="L170" i="10"/>
  <c r="K137" i="10"/>
  <c r="J95" i="10"/>
  <c r="N137" i="10"/>
  <c r="K179" i="10"/>
  <c r="N82" i="10"/>
  <c r="J85" i="10"/>
  <c r="N70" i="10"/>
  <c r="L160" i="10"/>
  <c r="K178" i="10"/>
  <c r="Y71" i="9"/>
  <c r="K153" i="10"/>
  <c r="J115" i="10"/>
  <c r="U73" i="9"/>
  <c r="J153" i="10"/>
  <c r="L115" i="10"/>
  <c r="J114" i="10"/>
  <c r="L176" i="10"/>
  <c r="K167" i="10"/>
  <c r="N141" i="10"/>
  <c r="J179" i="10"/>
  <c r="N71" i="10"/>
  <c r="N111" i="10"/>
  <c r="J82" i="10"/>
  <c r="N145" i="10"/>
  <c r="L85" i="10"/>
  <c r="K154" i="10"/>
  <c r="J144" i="10"/>
  <c r="N90" i="10"/>
  <c r="J87" i="10"/>
  <c r="N169" i="10"/>
  <c r="N152" i="10"/>
  <c r="N109" i="10"/>
  <c r="J103" i="10"/>
  <c r="N162" i="10"/>
  <c r="L86" i="10"/>
  <c r="M70" i="9"/>
  <c r="J143" i="10"/>
  <c r="L83" i="10"/>
  <c r="J88" i="10"/>
  <c r="N114" i="10"/>
  <c r="N96" i="10"/>
  <c r="J133" i="10"/>
  <c r="N87" i="10"/>
  <c r="J119" i="10"/>
  <c r="L110" i="10"/>
  <c r="K150" i="10"/>
  <c r="N180" i="10"/>
  <c r="J137" i="10"/>
  <c r="K122" i="10"/>
  <c r="L146" i="10"/>
  <c r="N71" i="9"/>
  <c r="L75" i="10"/>
  <c r="J158" i="10"/>
  <c r="M71" i="9"/>
  <c r="K103" i="10"/>
  <c r="K105" i="10"/>
  <c r="L98" i="10"/>
  <c r="K148" i="10"/>
  <c r="L114" i="10"/>
  <c r="N177" i="10"/>
  <c r="K95" i="10"/>
  <c r="L78" i="10"/>
  <c r="K155" i="10"/>
  <c r="K138" i="10"/>
  <c r="N86" i="10"/>
  <c r="J154" i="10"/>
  <c r="N84" i="10"/>
  <c r="N102" i="10"/>
  <c r="N119" i="10"/>
  <c r="L74" i="10"/>
  <c r="J125" i="10"/>
  <c r="M72" i="9"/>
  <c r="L179" i="10"/>
  <c r="N108" i="10"/>
  <c r="K90" i="10"/>
  <c r="L126" i="10"/>
  <c r="J177" i="10"/>
  <c r="N77" i="10"/>
  <c r="J134" i="10"/>
  <c r="N153" i="10"/>
  <c r="L162" i="10"/>
  <c r="J76" i="10"/>
  <c r="L101" i="10"/>
  <c r="K142" i="10"/>
  <c r="J141" i="10"/>
  <c r="N129" i="10"/>
  <c r="K101" i="10"/>
  <c r="L156" i="10"/>
  <c r="J152" i="10"/>
  <c r="Y72" i="9"/>
  <c r="J92" i="10"/>
  <c r="N94" i="10"/>
  <c r="K106" i="10"/>
  <c r="U74" i="9"/>
  <c r="K171" i="10"/>
  <c r="L72" i="10"/>
  <c r="K149" i="10"/>
  <c r="L180" i="10"/>
  <c r="K108" i="10"/>
  <c r="K70" i="10"/>
  <c r="K100" i="10"/>
  <c r="J165" i="10"/>
  <c r="N118" i="10"/>
  <c r="J148" i="10"/>
  <c r="J106" i="10"/>
  <c r="K156" i="10"/>
  <c r="J99" i="10"/>
  <c r="L144" i="10"/>
  <c r="W72" i="9"/>
  <c r="L152" i="10"/>
  <c r="L100" i="10"/>
  <c r="J128" i="10"/>
  <c r="K84" i="10"/>
  <c r="N95" i="10"/>
  <c r="N132" i="10"/>
  <c r="V71" i="9"/>
  <c r="J174" i="10"/>
  <c r="T71" i="9"/>
  <c r="N121" i="10"/>
  <c r="K145" i="10"/>
  <c r="U71" i="9"/>
  <c r="J164" i="10"/>
  <c r="J147" i="10"/>
  <c r="N149" i="10"/>
  <c r="K117" i="10"/>
  <c r="N83" i="10"/>
  <c r="K71" i="10"/>
  <c r="Z70" i="9"/>
  <c r="J120" i="10"/>
  <c r="N74" i="10"/>
  <c r="J142" i="10"/>
  <c r="L173" i="10"/>
  <c r="J108" i="10"/>
  <c r="N93" i="10"/>
  <c r="N103" i="10"/>
  <c r="J157" i="10"/>
  <c r="L102" i="10"/>
  <c r="N104" i="10"/>
  <c r="L131" i="10"/>
  <c r="J123" i="10"/>
  <c r="J155" i="10"/>
  <c r="N115" i="10"/>
  <c r="K141" i="10"/>
  <c r="L91" i="10"/>
  <c r="N166" i="10"/>
  <c r="N81" i="10"/>
  <c r="K113" i="10"/>
  <c r="G121" i="10"/>
  <c r="F110" i="10"/>
  <c r="G122" i="10"/>
  <c r="G146" i="10"/>
  <c r="M140" i="10"/>
  <c r="G178" i="10"/>
  <c r="M88" i="10"/>
  <c r="F87" i="10"/>
  <c r="F129" i="10"/>
  <c r="M118" i="10"/>
  <c r="M176" i="10"/>
  <c r="M110" i="10"/>
  <c r="G130" i="10"/>
  <c r="M148" i="10"/>
  <c r="M159" i="10"/>
  <c r="M76" i="10"/>
  <c r="L74" i="9"/>
  <c r="F106" i="10"/>
  <c r="L71" i="9"/>
  <c r="G139" i="10"/>
  <c r="G99" i="10"/>
  <c r="M163" i="10"/>
  <c r="G100" i="10"/>
  <c r="F138" i="10"/>
  <c r="M167" i="10"/>
  <c r="G116" i="10"/>
  <c r="M117" i="10"/>
  <c r="G81" i="10"/>
  <c r="M124" i="10"/>
  <c r="M136" i="10"/>
  <c r="M78" i="10"/>
  <c r="M131" i="10"/>
  <c r="M84" i="10"/>
  <c r="F120" i="10"/>
  <c r="M171" i="10"/>
  <c r="F133" i="10"/>
  <c r="M179" i="10"/>
  <c r="F90" i="10"/>
  <c r="M86" i="10"/>
  <c r="F100" i="10"/>
  <c r="M85" i="10"/>
  <c r="G97" i="10"/>
  <c r="M87" i="10"/>
  <c r="F115" i="10"/>
  <c r="F168" i="10"/>
  <c r="M156" i="10"/>
  <c r="F163" i="10"/>
  <c r="M122" i="10"/>
  <c r="M161" i="10"/>
  <c r="F91" i="10"/>
  <c r="G172" i="10"/>
  <c r="F150" i="10"/>
  <c r="F148" i="10"/>
  <c r="M74" i="10"/>
  <c r="F98" i="10"/>
  <c r="F157" i="10"/>
  <c r="M107" i="10"/>
  <c r="F80" i="10"/>
  <c r="F109" i="10"/>
  <c r="AB75" i="9"/>
  <c r="G145" i="10"/>
  <c r="M138" i="10"/>
  <c r="M104" i="10"/>
  <c r="F89" i="10"/>
  <c r="G179" i="10"/>
  <c r="F112" i="10"/>
  <c r="L75" i="9"/>
  <c r="F125" i="10"/>
  <c r="M123" i="10"/>
  <c r="F147" i="10"/>
  <c r="G74" i="10"/>
  <c r="M170" i="10"/>
  <c r="M72" i="10"/>
  <c r="M133" i="10"/>
  <c r="M93" i="10"/>
  <c r="F84" i="10"/>
  <c r="F117" i="10"/>
  <c r="F111" i="10"/>
  <c r="F122" i="10"/>
  <c r="M151" i="10"/>
  <c r="G156" i="10"/>
  <c r="M178" i="10"/>
  <c r="F140" i="10"/>
  <c r="M82" i="10"/>
  <c r="F97" i="10"/>
  <c r="G89" i="10"/>
  <c r="M146" i="10"/>
  <c r="M109" i="10"/>
  <c r="F75" i="10"/>
  <c r="M166" i="10"/>
  <c r="F130" i="10"/>
  <c r="M149" i="10"/>
  <c r="F88" i="10"/>
  <c r="F105" i="10"/>
  <c r="F113" i="10"/>
  <c r="M152" i="10"/>
  <c r="M119" i="10"/>
  <c r="F156" i="10"/>
  <c r="M132" i="10"/>
  <c r="F178" i="10"/>
  <c r="M173" i="10"/>
  <c r="F128" i="10"/>
  <c r="G147" i="10"/>
  <c r="AA75" i="9"/>
  <c r="F86" i="10"/>
  <c r="M90" i="10"/>
  <c r="F132" i="10"/>
  <c r="M121" i="10"/>
  <c r="F102" i="10"/>
  <c r="F119" i="10"/>
  <c r="G129" i="10"/>
  <c r="M144" i="10"/>
  <c r="M111" i="10"/>
  <c r="F143" i="10"/>
  <c r="F104" i="10"/>
  <c r="M114" i="10"/>
  <c r="G138" i="10"/>
  <c r="F70" i="10"/>
  <c r="M106" i="10"/>
  <c r="F77" i="10"/>
  <c r="F165" i="10"/>
  <c r="G98" i="10"/>
  <c r="F160" i="10"/>
  <c r="F131" i="10"/>
  <c r="M120" i="10"/>
  <c r="F94" i="10"/>
  <c r="M160" i="10"/>
  <c r="U75" i="9"/>
  <c r="M145" i="10"/>
  <c r="M77" i="10"/>
  <c r="G148" i="10"/>
  <c r="G124" i="10"/>
  <c r="F126" i="10"/>
  <c r="F114" i="10"/>
  <c r="M147" i="10"/>
  <c r="F72" i="10"/>
  <c r="G113" i="10"/>
  <c r="G82" i="10"/>
  <c r="M141" i="10"/>
  <c r="G123" i="10"/>
  <c r="G84" i="10"/>
  <c r="G140" i="10"/>
  <c r="G137" i="10"/>
  <c r="M153" i="10"/>
  <c r="G180" i="10"/>
  <c r="M73" i="10"/>
  <c r="F78" i="10"/>
  <c r="M157" i="10"/>
  <c r="G108" i="10"/>
  <c r="G154" i="10"/>
  <c r="F93" i="10"/>
  <c r="M143" i="10"/>
  <c r="M103" i="10"/>
  <c r="Z75" i="9"/>
  <c r="F164" i="10"/>
  <c r="M155" i="10"/>
  <c r="L73" i="9"/>
  <c r="F144" i="10"/>
  <c r="M126" i="10"/>
  <c r="M108" i="10"/>
  <c r="F179" i="10"/>
  <c r="M139" i="10"/>
  <c r="F81" i="10"/>
  <c r="M113" i="10"/>
  <c r="F85" i="10"/>
  <c r="F136" i="10"/>
  <c r="M125" i="10"/>
  <c r="F152" i="10"/>
  <c r="M174" i="10"/>
  <c r="F161" i="10"/>
  <c r="M142" i="10"/>
  <c r="M127" i="10"/>
  <c r="M105" i="10"/>
  <c r="F174" i="10"/>
  <c r="M98" i="10"/>
  <c r="M101" i="10"/>
  <c r="M94" i="10"/>
  <c r="F116" i="10"/>
  <c r="M95" i="10"/>
  <c r="F76" i="9"/>
  <c r="M130" i="10"/>
  <c r="F137" i="10"/>
  <c r="G171" i="10"/>
  <c r="M165" i="10"/>
  <c r="F76" i="10"/>
  <c r="F149" i="10"/>
  <c r="F169" i="10"/>
  <c r="G170" i="10"/>
  <c r="M169" i="10"/>
  <c r="G162" i="10"/>
  <c r="M180" i="10"/>
  <c r="M71" i="10"/>
  <c r="F107" i="10"/>
  <c r="F127" i="10"/>
  <c r="M175" i="10"/>
  <c r="M92" i="10"/>
  <c r="M99" i="10"/>
  <c r="G106" i="10"/>
  <c r="G131" i="10"/>
  <c r="G105" i="10"/>
  <c r="G115" i="10"/>
  <c r="M97" i="10"/>
  <c r="M164" i="10"/>
  <c r="M79" i="10"/>
  <c r="F108" i="10"/>
  <c r="G132" i="10"/>
  <c r="F96" i="10"/>
  <c r="M100" i="10"/>
  <c r="M137" i="10"/>
  <c r="G163" i="10"/>
  <c r="M162" i="10"/>
  <c r="G91" i="10"/>
  <c r="F134" i="10"/>
  <c r="F95" i="10"/>
  <c r="F153" i="10"/>
  <c r="F146" i="10"/>
  <c r="F162" i="10"/>
  <c r="X75" i="9"/>
  <c r="L70" i="9"/>
  <c r="M129" i="10"/>
  <c r="G90" i="10"/>
  <c r="M102" i="10"/>
  <c r="M135" i="10"/>
  <c r="M81" i="10"/>
  <c r="G83" i="10"/>
  <c r="M83" i="10"/>
  <c r="F154" i="10"/>
  <c r="L72" i="9"/>
  <c r="F139" i="10"/>
  <c r="F173" i="10"/>
  <c r="M75" i="10"/>
  <c r="F159" i="10"/>
  <c r="M91" i="10"/>
  <c r="F141" i="10"/>
  <c r="F83" i="10"/>
  <c r="Y75" i="9"/>
  <c r="G94" i="10"/>
  <c r="H153" i="10"/>
  <c r="H169" i="10"/>
  <c r="H126" i="10"/>
  <c r="K72" i="9"/>
  <c r="H147" i="10"/>
  <c r="I171" i="10"/>
  <c r="H163" i="10"/>
  <c r="I120" i="10"/>
  <c r="H93" i="10"/>
  <c r="H138" i="10"/>
  <c r="I173" i="10"/>
  <c r="G176" i="10"/>
  <c r="G88" i="10"/>
  <c r="H97" i="10"/>
  <c r="H133" i="10"/>
  <c r="H109" i="10"/>
  <c r="H102" i="10"/>
  <c r="H157" i="10"/>
  <c r="H74" i="10"/>
  <c r="H116" i="10"/>
  <c r="E75" i="9"/>
  <c r="I74" i="9"/>
  <c r="I137" i="10"/>
  <c r="I72" i="9"/>
  <c r="J72" i="9"/>
  <c r="I170" i="10"/>
  <c r="K70" i="9"/>
  <c r="H83" i="10"/>
  <c r="I165" i="10"/>
  <c r="H136" i="10"/>
  <c r="H167" i="10"/>
  <c r="H171" i="10"/>
  <c r="I161" i="10"/>
  <c r="H84" i="10"/>
  <c r="G95" i="10"/>
  <c r="H140" i="10"/>
  <c r="M80" i="10"/>
  <c r="G92" i="10"/>
  <c r="F155" i="10"/>
  <c r="F177" i="10"/>
  <c r="F73" i="10"/>
  <c r="F103" i="10"/>
  <c r="T75" i="9"/>
  <c r="M154" i="10"/>
  <c r="G177" i="10"/>
  <c r="G164" i="10"/>
  <c r="G73" i="10"/>
  <c r="F82" i="10"/>
  <c r="M150" i="10"/>
  <c r="F145" i="10"/>
  <c r="F175" i="10"/>
  <c r="M128" i="10"/>
  <c r="I77" i="10"/>
  <c r="S72" i="9"/>
  <c r="H96" i="10"/>
  <c r="I71" i="10"/>
  <c r="I124" i="10"/>
  <c r="I112" i="10"/>
  <c r="I152" i="10"/>
  <c r="H98" i="10"/>
  <c r="H139" i="10"/>
  <c r="G74" i="9"/>
  <c r="H149" i="10"/>
  <c r="G104" i="10"/>
  <c r="I95" i="10"/>
  <c r="H108" i="10"/>
  <c r="W76" i="9"/>
  <c r="H137" i="10"/>
  <c r="H128" i="10"/>
  <c r="I106" i="10"/>
  <c r="H112" i="10"/>
  <c r="H125" i="10"/>
  <c r="I101" i="10"/>
  <c r="H120" i="10"/>
  <c r="G152" i="10"/>
  <c r="H175" i="10"/>
  <c r="H146" i="10"/>
  <c r="G173" i="10"/>
  <c r="I103" i="10"/>
  <c r="I92" i="10"/>
  <c r="H78" i="10"/>
  <c r="H160" i="10"/>
  <c r="H155" i="10"/>
  <c r="I83" i="10"/>
  <c r="H73" i="10"/>
  <c r="Y76" i="9"/>
  <c r="I100" i="10"/>
  <c r="G151" i="10"/>
  <c r="H130" i="10"/>
  <c r="K71" i="9"/>
  <c r="G75" i="9"/>
  <c r="I179" i="10"/>
  <c r="F151" i="10"/>
  <c r="F135" i="10"/>
  <c r="F74" i="10"/>
  <c r="M172" i="10"/>
  <c r="M70" i="10"/>
  <c r="F92" i="10"/>
  <c r="F158" i="10"/>
  <c r="F71" i="10"/>
  <c r="M158" i="10"/>
  <c r="G161" i="10"/>
  <c r="F121" i="10"/>
  <c r="G153" i="10"/>
  <c r="F142" i="10"/>
  <c r="M96" i="10"/>
  <c r="M115" i="10"/>
  <c r="F124" i="10"/>
  <c r="N75" i="9"/>
  <c r="G75" i="10"/>
  <c r="M177" i="10"/>
  <c r="M168" i="10"/>
  <c r="M116" i="10"/>
  <c r="H168" i="10"/>
  <c r="G117" i="10"/>
  <c r="G126" i="10"/>
  <c r="U76" i="9"/>
  <c r="I96" i="10"/>
  <c r="I136" i="10"/>
  <c r="H135" i="10"/>
  <c r="I143" i="10"/>
  <c r="I84" i="10"/>
  <c r="H88" i="10"/>
  <c r="I133" i="10"/>
  <c r="H154" i="10"/>
  <c r="H148" i="10"/>
  <c r="H124" i="10"/>
  <c r="H176" i="10"/>
  <c r="E70" i="10"/>
  <c r="H77" i="10"/>
  <c r="G127" i="10"/>
  <c r="H80" i="10"/>
  <c r="F180" i="10"/>
  <c r="H164" i="10"/>
  <c r="I88" i="10"/>
  <c r="I107" i="10"/>
  <c r="I157" i="10"/>
  <c r="I89" i="10"/>
  <c r="G70" i="10"/>
  <c r="I80" i="10"/>
  <c r="G142" i="10"/>
  <c r="G134" i="10"/>
  <c r="G143" i="10"/>
  <c r="H75" i="10"/>
  <c r="I155" i="10"/>
  <c r="H172" i="10"/>
  <c r="G141" i="10"/>
  <c r="G144" i="10"/>
  <c r="F77" i="9"/>
  <c r="M75" i="9"/>
  <c r="W75" i="9"/>
  <c r="F166" i="10"/>
  <c r="F79" i="10"/>
  <c r="G114" i="10"/>
  <c r="F123" i="10"/>
  <c r="G76" i="10"/>
  <c r="M112" i="10"/>
  <c r="G107" i="10"/>
  <c r="F101" i="10"/>
  <c r="G169" i="10"/>
  <c r="F170" i="10"/>
  <c r="M89" i="10"/>
  <c r="G155" i="10"/>
  <c r="F167" i="10"/>
  <c r="F171" i="10"/>
  <c r="M134" i="10"/>
  <c r="F118" i="10"/>
  <c r="F99" i="10"/>
  <c r="E75" i="10"/>
  <c r="G157" i="10"/>
  <c r="H142" i="10"/>
  <c r="I76" i="10"/>
  <c r="H70" i="10"/>
  <c r="H101" i="10"/>
  <c r="V76" i="9"/>
  <c r="I178" i="10"/>
  <c r="I166" i="10"/>
  <c r="I149" i="10"/>
  <c r="G72" i="10"/>
  <c r="H100" i="10"/>
  <c r="I91" i="10"/>
  <c r="E71" i="10"/>
  <c r="G102" i="10"/>
  <c r="X76" i="9"/>
  <c r="S73" i="9"/>
  <c r="I129" i="10"/>
  <c r="H89" i="10"/>
  <c r="G159" i="10"/>
  <c r="T76" i="9"/>
  <c r="H99" i="10"/>
  <c r="H144" i="10"/>
  <c r="I72" i="10"/>
  <c r="G165" i="10"/>
  <c r="G136" i="10"/>
  <c r="F176" i="10"/>
  <c r="I177" i="10"/>
  <c r="G174" i="10"/>
  <c r="H105" i="10"/>
  <c r="H106" i="10"/>
  <c r="I116" i="10"/>
  <c r="H152" i="10"/>
  <c r="H111" i="10"/>
  <c r="AA76" i="9"/>
  <c r="H107" i="10"/>
  <c r="I130" i="10"/>
  <c r="I117" i="10"/>
  <c r="I150" i="10"/>
  <c r="G76" i="9"/>
  <c r="J73" i="9"/>
  <c r="G109" i="10"/>
  <c r="I141" i="10"/>
  <c r="F74" i="9"/>
  <c r="H87" i="10"/>
  <c r="I98" i="10"/>
  <c r="I70" i="9"/>
  <c r="I147" i="10"/>
  <c r="G118" i="10"/>
  <c r="H86" i="10"/>
  <c r="G135" i="10"/>
  <c r="I164" i="10"/>
  <c r="H110" i="10"/>
  <c r="S75" i="9"/>
  <c r="I121" i="10"/>
  <c r="H143" i="10"/>
  <c r="H150" i="10"/>
  <c r="I132" i="10"/>
  <c r="H162" i="10"/>
  <c r="G119" i="10"/>
  <c r="G78" i="10"/>
  <c r="G111" i="10"/>
  <c r="H91" i="10"/>
  <c r="Z76" i="9"/>
  <c r="F72" i="9"/>
  <c r="G85" i="10"/>
  <c r="I163" i="10"/>
  <c r="G112" i="10"/>
  <c r="M77" i="9"/>
  <c r="I93" i="10"/>
  <c r="I85" i="10"/>
  <c r="G86" i="10"/>
  <c r="I167" i="10"/>
  <c r="N76" i="9"/>
  <c r="E71" i="9"/>
  <c r="AB77" i="9"/>
  <c r="H166" i="10"/>
  <c r="G168" i="10"/>
  <c r="I75" i="9"/>
  <c r="I123" i="10"/>
  <c r="I71" i="9"/>
  <c r="G79" i="10"/>
  <c r="G71" i="10"/>
  <c r="G101" i="10"/>
  <c r="H103" i="10"/>
  <c r="I153" i="10"/>
  <c r="K73" i="9"/>
  <c r="AB76" i="9"/>
  <c r="M76" i="9"/>
  <c r="H129" i="10"/>
  <c r="G175" i="10"/>
  <c r="I82" i="10"/>
  <c r="H134" i="10"/>
  <c r="G103" i="10"/>
  <c r="H104" i="10"/>
  <c r="I148" i="10"/>
  <c r="I94" i="10"/>
  <c r="H180" i="10"/>
  <c r="E74" i="10"/>
  <c r="I114" i="10"/>
  <c r="I134" i="10"/>
  <c r="G160" i="10"/>
  <c r="G80" i="10"/>
  <c r="G128" i="10"/>
  <c r="F75" i="9"/>
  <c r="H117" i="10"/>
  <c r="G166" i="10"/>
  <c r="H170" i="10"/>
  <c r="H121" i="10"/>
  <c r="I119" i="10"/>
  <c r="S70" i="9"/>
  <c r="L77" i="9"/>
  <c r="F71" i="9"/>
  <c r="H81" i="10"/>
  <c r="S71" i="9"/>
  <c r="H76" i="10"/>
  <c r="H158" i="10"/>
  <c r="H159" i="10"/>
  <c r="I138" i="10"/>
  <c r="F172" i="10"/>
  <c r="H151" i="10"/>
  <c r="E73" i="10"/>
  <c r="I131" i="10"/>
  <c r="H132" i="10"/>
  <c r="Y77" i="9"/>
  <c r="G70" i="9"/>
  <c r="K75" i="9"/>
  <c r="E72" i="10"/>
  <c r="H113" i="10"/>
  <c r="G93" i="10"/>
  <c r="H79" i="10"/>
  <c r="J70" i="9"/>
  <c r="G125" i="10"/>
  <c r="I115" i="10"/>
  <c r="H82" i="10"/>
  <c r="I102" i="10"/>
  <c r="J71" i="9"/>
  <c r="I125" i="10"/>
  <c r="I176" i="10"/>
  <c r="I128" i="10"/>
  <c r="H145" i="10"/>
  <c r="I180" i="10"/>
  <c r="H123" i="10"/>
  <c r="I172" i="10"/>
  <c r="I142" i="10"/>
  <c r="H161" i="10"/>
  <c r="H179" i="10"/>
  <c r="H156" i="10"/>
  <c r="G150" i="10"/>
  <c r="I75" i="10"/>
  <c r="H118" i="10"/>
  <c r="I174" i="10"/>
  <c r="I175" i="10"/>
  <c r="I145" i="10"/>
  <c r="I169" i="10"/>
  <c r="H131" i="10"/>
  <c r="I113" i="10"/>
  <c r="G87" i="10"/>
  <c r="I78" i="10"/>
  <c r="I74" i="10"/>
  <c r="G110" i="10"/>
  <c r="H119" i="10"/>
  <c r="H177" i="10"/>
  <c r="E70" i="9"/>
  <c r="I76" i="9"/>
  <c r="I154" i="10"/>
  <c r="I156" i="10"/>
  <c r="G77" i="10"/>
  <c r="I105" i="10"/>
  <c r="I110" i="10"/>
  <c r="U77" i="9"/>
  <c r="I135" i="10"/>
  <c r="H165" i="10"/>
  <c r="I70" i="10"/>
  <c r="I162" i="10"/>
  <c r="J75" i="9"/>
  <c r="G158" i="10"/>
  <c r="I127" i="10"/>
  <c r="F73" i="9"/>
  <c r="E74" i="9"/>
  <c r="I144" i="10"/>
  <c r="I109" i="10"/>
  <c r="I73" i="10"/>
  <c r="H127" i="10"/>
  <c r="G71" i="9"/>
  <c r="I140" i="10"/>
  <c r="H122" i="10"/>
  <c r="H94" i="10"/>
  <c r="I81" i="10"/>
  <c r="I122" i="10"/>
  <c r="H72" i="10"/>
  <c r="I99" i="10"/>
  <c r="I87" i="10"/>
  <c r="I160" i="10"/>
  <c r="I86" i="10"/>
  <c r="H174" i="10"/>
  <c r="H141" i="10"/>
  <c r="I108" i="10"/>
  <c r="G120" i="10"/>
  <c r="I90" i="10"/>
  <c r="I126" i="10"/>
  <c r="H114" i="10"/>
  <c r="I118" i="10"/>
  <c r="H92" i="10"/>
  <c r="I104" i="10"/>
  <c r="H85" i="10"/>
  <c r="I159" i="10"/>
  <c r="G167" i="10"/>
  <c r="I168" i="10"/>
  <c r="G96" i="10"/>
  <c r="H115" i="10"/>
  <c r="G149" i="10"/>
  <c r="I73" i="9"/>
  <c r="E73" i="9"/>
  <c r="I158" i="10"/>
  <c r="H95" i="10"/>
  <c r="H71" i="10"/>
  <c r="I97" i="10"/>
  <c r="I151" i="10"/>
  <c r="E72" i="9"/>
  <c r="H173" i="10"/>
  <c r="I146" i="10"/>
  <c r="I139" i="10"/>
  <c r="H178" i="10"/>
  <c r="K74" i="9"/>
  <c r="S74" i="9"/>
  <c r="L76" i="9"/>
  <c r="H90" i="10"/>
  <c r="I79" i="10"/>
  <c r="I111" i="10"/>
  <c r="G133" i="10"/>
  <c r="Z77" i="9"/>
  <c r="N78" i="9"/>
  <c r="N77" i="9"/>
  <c r="X78" i="9"/>
  <c r="G72" i="9"/>
  <c r="J76" i="9"/>
  <c r="E76" i="10"/>
  <c r="T77" i="9"/>
  <c r="K76" i="9"/>
  <c r="G77" i="9"/>
  <c r="V77" i="9"/>
  <c r="J74" i="9"/>
  <c r="T78" i="9"/>
  <c r="Y78" i="9"/>
  <c r="L78" i="9"/>
  <c r="X77" i="9"/>
  <c r="Z78" i="9"/>
  <c r="AB78" i="9"/>
  <c r="W77" i="9"/>
  <c r="M78" i="9"/>
  <c r="V78" i="9"/>
  <c r="AA77" i="9"/>
  <c r="G73" i="9"/>
  <c r="F70" i="9"/>
  <c r="E76" i="9"/>
  <c r="S77" i="9"/>
  <c r="M79" i="9"/>
  <c r="Y79" i="9"/>
  <c r="I77" i="9"/>
  <c r="K78" i="9"/>
  <c r="S76" i="9"/>
  <c r="E77" i="10"/>
  <c r="I78" i="9"/>
  <c r="J78" i="9"/>
  <c r="AB79" i="9"/>
  <c r="AA78" i="9"/>
  <c r="K77" i="9"/>
  <c r="U79" i="9"/>
  <c r="AA80" i="9"/>
  <c r="F79" i="9"/>
  <c r="L79" i="9"/>
  <c r="Z79" i="9"/>
  <c r="AA79" i="9"/>
  <c r="Y80" i="9"/>
  <c r="U78" i="9"/>
  <c r="E77" i="9"/>
  <c r="U80" i="9"/>
  <c r="F78" i="9"/>
  <c r="T79" i="9"/>
  <c r="N79" i="9"/>
  <c r="T80" i="9"/>
  <c r="AB80" i="9"/>
  <c r="I79" i="9"/>
  <c r="W78" i="9"/>
  <c r="W79" i="9"/>
  <c r="E78" i="9"/>
  <c r="Z80" i="9"/>
  <c r="X79" i="9"/>
  <c r="V79" i="9"/>
  <c r="J77" i="9"/>
  <c r="X80" i="9"/>
  <c r="L80" i="9"/>
  <c r="J79" i="9"/>
  <c r="F81" i="9"/>
  <c r="K79" i="9"/>
  <c r="E79" i="9"/>
  <c r="X81" i="9"/>
  <c r="Z81" i="9"/>
  <c r="T81" i="9"/>
  <c r="V80" i="9"/>
  <c r="E79" i="10"/>
  <c r="I80" i="9"/>
  <c r="N80" i="9"/>
  <c r="AA81" i="9"/>
  <c r="M80" i="9"/>
  <c r="I81" i="9"/>
  <c r="S78" i="9"/>
  <c r="G78" i="9"/>
  <c r="N81" i="9"/>
  <c r="V81" i="9"/>
  <c r="E78" i="10"/>
  <c r="G80" i="9"/>
  <c r="G79" i="9"/>
  <c r="U81" i="9"/>
  <c r="W80" i="9"/>
  <c r="M81" i="9"/>
  <c r="V82" i="9"/>
  <c r="W81" i="9"/>
  <c r="Y81" i="9"/>
  <c r="M82" i="9"/>
  <c r="AA82" i="9"/>
  <c r="AB82" i="9"/>
  <c r="L82" i="9"/>
  <c r="S80" i="9"/>
  <c r="E80" i="10"/>
  <c r="L81" i="9"/>
  <c r="T82" i="9"/>
  <c r="AB81" i="9"/>
  <c r="X82" i="9"/>
  <c r="S79" i="9"/>
  <c r="F80" i="9"/>
  <c r="W82" i="9"/>
  <c r="G81" i="9"/>
  <c r="U82" i="9"/>
  <c r="Z82" i="9"/>
  <c r="Y82" i="9"/>
  <c r="K80" i="9"/>
  <c r="N82" i="9"/>
  <c r="J82" i="9"/>
  <c r="AA83" i="9"/>
  <c r="M83" i="9"/>
  <c r="N83" i="9"/>
  <c r="I82" i="9"/>
  <c r="E81" i="9"/>
  <c r="E80" i="9"/>
  <c r="U83" i="9"/>
  <c r="X83" i="9"/>
  <c r="Y83" i="9"/>
  <c r="F82" i="9"/>
  <c r="T83" i="9"/>
  <c r="J80" i="9"/>
  <c r="K82" i="9"/>
  <c r="J81" i="9"/>
  <c r="L83" i="9"/>
  <c r="K81" i="9"/>
  <c r="Z83" i="9"/>
  <c r="AB83" i="9"/>
  <c r="V83" i="9"/>
  <c r="W83" i="9"/>
  <c r="K83" i="9"/>
  <c r="Y84" i="9"/>
  <c r="N84" i="9"/>
  <c r="W84" i="9"/>
  <c r="J83" i="9"/>
  <c r="V84" i="9"/>
  <c r="L84" i="9"/>
  <c r="G83" i="9"/>
  <c r="AB84" i="9"/>
  <c r="M84" i="9"/>
  <c r="U84" i="9"/>
  <c r="G82" i="9"/>
  <c r="X84" i="9"/>
  <c r="T84" i="9"/>
  <c r="AA84" i="9"/>
  <c r="F83" i="9"/>
  <c r="I83" i="9"/>
  <c r="Z84" i="9"/>
  <c r="U85" i="9"/>
  <c r="T85" i="9"/>
  <c r="G85" i="9"/>
  <c r="L85" i="9"/>
  <c r="W85" i="9"/>
  <c r="V85" i="9"/>
  <c r="Z85" i="9"/>
  <c r="K84" i="9"/>
  <c r="X85" i="9"/>
  <c r="M85" i="9"/>
  <c r="AA85" i="9"/>
  <c r="F84" i="9"/>
  <c r="E83" i="9"/>
  <c r="E84" i="9"/>
  <c r="AB85" i="9"/>
  <c r="Y85" i="9"/>
  <c r="N85" i="9"/>
  <c r="J84" i="9"/>
  <c r="E82" i="9"/>
  <c r="V86" i="9"/>
  <c r="J85" i="9"/>
  <c r="X86" i="9"/>
  <c r="I85" i="9"/>
  <c r="N86" i="9"/>
  <c r="E85" i="9"/>
  <c r="L86" i="9"/>
  <c r="Y87" i="9"/>
  <c r="T86" i="9"/>
  <c r="M86" i="9"/>
  <c r="Y86" i="9"/>
  <c r="Z86" i="9"/>
  <c r="I84" i="9"/>
  <c r="U86" i="9"/>
  <c r="W86" i="9"/>
  <c r="K85" i="9"/>
  <c r="AB86" i="9"/>
  <c r="AA86" i="9"/>
  <c r="G84" i="9"/>
  <c r="F85" i="9"/>
  <c r="AA87" i="9"/>
  <c r="L87" i="9"/>
  <c r="N87" i="9"/>
  <c r="G86" i="9"/>
  <c r="V87" i="9"/>
  <c r="Z87" i="9"/>
  <c r="F86" i="9"/>
  <c r="M87" i="9"/>
  <c r="J86" i="9"/>
  <c r="AB87" i="9"/>
  <c r="W87" i="9"/>
  <c r="T87" i="9"/>
  <c r="U87" i="9"/>
  <c r="I86" i="9"/>
  <c r="X87" i="9"/>
  <c r="F89" i="9"/>
  <c r="F87" i="9"/>
  <c r="X88" i="9"/>
  <c r="E86" i="9"/>
  <c r="W88" i="9"/>
  <c r="Y88" i="9"/>
  <c r="J87" i="9"/>
  <c r="T88" i="9"/>
  <c r="G87" i="9"/>
  <c r="U88" i="9"/>
  <c r="AA88" i="9"/>
  <c r="K87" i="9"/>
  <c r="I87" i="9"/>
  <c r="Z88" i="9"/>
  <c r="N88" i="9"/>
  <c r="V88" i="9"/>
  <c r="M88" i="9"/>
  <c r="L88" i="9"/>
  <c r="AB88" i="9"/>
  <c r="F88" i="9"/>
  <c r="K86" i="9"/>
  <c r="X89" i="9"/>
  <c r="E87" i="9"/>
  <c r="G88" i="9"/>
  <c r="U89" i="9"/>
  <c r="AA89" i="9"/>
  <c r="V89" i="9"/>
  <c r="L89" i="9"/>
  <c r="J88" i="9"/>
  <c r="Y89" i="9"/>
  <c r="I88" i="9"/>
  <c r="K88" i="9"/>
  <c r="Z89" i="9"/>
  <c r="M89" i="9"/>
  <c r="E88" i="9"/>
  <c r="T89" i="9"/>
  <c r="N89" i="9"/>
  <c r="W89" i="9"/>
  <c r="AB89" i="9"/>
  <c r="Z90" i="9"/>
  <c r="X90" i="9"/>
  <c r="W90" i="9"/>
  <c r="E89" i="9"/>
  <c r="K89" i="9"/>
  <c r="T90" i="9"/>
  <c r="AA90" i="9"/>
  <c r="N90" i="9"/>
  <c r="J89" i="9"/>
  <c r="V90" i="9"/>
  <c r="I89" i="9"/>
  <c r="M90" i="9"/>
  <c r="L90" i="9"/>
  <c r="U90" i="9"/>
  <c r="G89" i="9"/>
  <c r="AB90" i="9"/>
  <c r="Y90" i="9"/>
  <c r="F90" i="9"/>
  <c r="T91" i="9"/>
  <c r="AB91" i="9"/>
  <c r="E90" i="9"/>
  <c r="Z91" i="9"/>
  <c r="Y91" i="9"/>
  <c r="V92" i="9"/>
  <c r="G90" i="9"/>
  <c r="I90" i="9"/>
  <c r="W91" i="9"/>
  <c r="L91" i="9"/>
  <c r="N91" i="9"/>
  <c r="U91" i="9"/>
  <c r="X91" i="9"/>
  <c r="M91" i="9"/>
  <c r="K90" i="9"/>
  <c r="AA91" i="9"/>
  <c r="V91" i="9"/>
  <c r="J90" i="9"/>
  <c r="Y92" i="9"/>
  <c r="E91" i="9"/>
  <c r="Z92" i="9"/>
  <c r="L92" i="9"/>
  <c r="W92" i="9"/>
  <c r="AA92" i="9"/>
  <c r="M92" i="9"/>
  <c r="J91" i="9"/>
  <c r="G91" i="9"/>
  <c r="I91" i="9"/>
  <c r="U92" i="9"/>
  <c r="N92" i="9"/>
  <c r="T92" i="9"/>
  <c r="X92" i="9"/>
  <c r="F91" i="9"/>
  <c r="AB92" i="9"/>
  <c r="K91" i="9"/>
  <c r="E92" i="9"/>
  <c r="K92" i="9"/>
  <c r="T93" i="9"/>
  <c r="X93" i="9"/>
  <c r="N93" i="9"/>
  <c r="U93" i="9"/>
  <c r="J92" i="9"/>
  <c r="AB93" i="9"/>
  <c r="I92" i="9"/>
  <c r="M93" i="9"/>
  <c r="V93" i="9"/>
  <c r="Y93" i="9"/>
  <c r="G92" i="9"/>
  <c r="G93" i="9"/>
  <c r="F92" i="9"/>
  <c r="L93" i="9"/>
  <c r="W93" i="9"/>
  <c r="Z93" i="9"/>
  <c r="AA93" i="9"/>
  <c r="G94" i="9"/>
  <c r="AB95" i="9"/>
  <c r="V94" i="9"/>
  <c r="AA94" i="9"/>
  <c r="K93" i="9"/>
  <c r="Y94" i="9"/>
  <c r="M94" i="9"/>
  <c r="I93" i="9"/>
  <c r="X94" i="9"/>
  <c r="J93" i="9"/>
  <c r="F93" i="9"/>
  <c r="W94" i="9"/>
  <c r="Z94" i="9"/>
  <c r="N94" i="9"/>
  <c r="L94" i="9"/>
  <c r="T94" i="9"/>
  <c r="AB94" i="9"/>
  <c r="U94" i="9"/>
  <c r="E93" i="9"/>
  <c r="T95" i="9"/>
  <c r="Z95" i="9"/>
  <c r="M95" i="9"/>
  <c r="W95" i="9"/>
  <c r="J94" i="9"/>
  <c r="K94" i="9"/>
  <c r="L95" i="9"/>
  <c r="X95" i="9"/>
  <c r="F94" i="9"/>
  <c r="I94" i="9"/>
  <c r="E94" i="9"/>
  <c r="AA95" i="9"/>
  <c r="Y95" i="9"/>
  <c r="U95" i="9"/>
  <c r="V95" i="9"/>
  <c r="N95" i="9"/>
  <c r="U96" i="9"/>
  <c r="AA96" i="9"/>
  <c r="W96" i="9"/>
  <c r="Y96" i="9"/>
  <c r="X96" i="9"/>
  <c r="M96" i="9"/>
  <c r="V96" i="9"/>
  <c r="L96" i="9"/>
  <c r="N96" i="9"/>
  <c r="AB96" i="9"/>
  <c r="T96" i="9"/>
  <c r="Z96" i="9"/>
  <c r="T97" i="9"/>
  <c r="Z97" i="9"/>
  <c r="AA97" i="9"/>
  <c r="Y97" i="9"/>
  <c r="U97" i="9"/>
  <c r="V97" i="9"/>
  <c r="N97" i="9"/>
  <c r="X97" i="9"/>
  <c r="M97" i="9"/>
  <c r="W97" i="9"/>
  <c r="AB97" i="9"/>
  <c r="L97" i="9"/>
  <c r="AB98" i="9"/>
  <c r="N98" i="9"/>
  <c r="Y98" i="9"/>
  <c r="M98" i="9"/>
  <c r="U98" i="9"/>
  <c r="AA98" i="9"/>
  <c r="T98" i="9"/>
  <c r="X98" i="9"/>
  <c r="V98" i="9"/>
  <c r="Z98" i="9"/>
  <c r="W98" i="9"/>
  <c r="L98" i="9"/>
  <c r="AA100" i="9"/>
  <c r="T99" i="9"/>
  <c r="Z99" i="9"/>
  <c r="AB99" i="9"/>
  <c r="AA99" i="9"/>
  <c r="L99" i="9"/>
  <c r="M99" i="9"/>
  <c r="V99" i="9"/>
  <c r="W99" i="9"/>
  <c r="X99" i="9"/>
  <c r="U99" i="9"/>
  <c r="N99" i="9"/>
  <c r="Y99" i="9"/>
  <c r="U101" i="9"/>
  <c r="U100" i="9"/>
  <c r="V100" i="9"/>
  <c r="T100" i="9"/>
  <c r="N100" i="9"/>
  <c r="Z100" i="9"/>
  <c r="W100" i="9"/>
  <c r="M100" i="9"/>
  <c r="L100" i="9"/>
  <c r="X100" i="9"/>
  <c r="Y100" i="9"/>
  <c r="AB100" i="9"/>
  <c r="M102" i="9"/>
  <c r="M101" i="9"/>
  <c r="AA101" i="9"/>
  <c r="T101" i="9"/>
  <c r="X101" i="9"/>
  <c r="AB101" i="9"/>
  <c r="Y101" i="9"/>
  <c r="Z101" i="9"/>
  <c r="N101" i="9"/>
  <c r="V101" i="9"/>
  <c r="W101" i="9"/>
  <c r="L101" i="9"/>
  <c r="AA102" i="9"/>
  <c r="W102" i="9"/>
  <c r="AB102" i="9"/>
  <c r="X103" i="9"/>
  <c r="N102" i="9"/>
  <c r="L102" i="9"/>
  <c r="U102" i="9"/>
  <c r="Y102" i="9"/>
  <c r="T102" i="9"/>
  <c r="V102" i="9"/>
  <c r="X102" i="9"/>
  <c r="Z102" i="9"/>
  <c r="Z103" i="9"/>
  <c r="W103" i="9"/>
  <c r="U103" i="9"/>
  <c r="T103" i="9"/>
  <c r="Y103" i="9"/>
  <c r="AB103" i="9"/>
  <c r="N103" i="9"/>
  <c r="M103" i="9"/>
  <c r="V103" i="9"/>
  <c r="L103" i="9"/>
  <c r="AA103" i="9"/>
  <c r="M104" i="9"/>
  <c r="T104" i="9"/>
  <c r="X104" i="9"/>
  <c r="Z104" i="9"/>
  <c r="L104" i="9"/>
  <c r="AA104" i="9"/>
  <c r="U104" i="9"/>
  <c r="AB104" i="9"/>
  <c r="Y104" i="9"/>
  <c r="N104" i="9"/>
  <c r="W104" i="9"/>
  <c r="V104" i="9"/>
  <c r="X105" i="9"/>
  <c r="V105" i="9"/>
  <c r="M105" i="9"/>
  <c r="AB105" i="9"/>
  <c r="N105" i="9"/>
  <c r="T105" i="9"/>
  <c r="Z105" i="9"/>
  <c r="AA105" i="9"/>
  <c r="U105" i="9"/>
  <c r="Y105" i="9"/>
  <c r="L105" i="9"/>
  <c r="W105" i="9"/>
  <c r="V106" i="9"/>
  <c r="M106" i="9"/>
  <c r="Y106" i="9"/>
  <c r="N106" i="9"/>
  <c r="W106" i="9"/>
  <c r="AB106" i="9"/>
  <c r="Z106" i="9"/>
  <c r="L106" i="9"/>
  <c r="AA106" i="9"/>
  <c r="X106" i="9"/>
  <c r="U106" i="9"/>
  <c r="T106" i="9"/>
  <c r="U107" i="9"/>
  <c r="AB107" i="9"/>
  <c r="AA107" i="9"/>
  <c r="X107" i="9"/>
  <c r="L107" i="9"/>
  <c r="W107" i="9"/>
  <c r="Z107" i="9"/>
  <c r="N107" i="9"/>
  <c r="M107" i="9"/>
  <c r="V107" i="9"/>
  <c r="Y107" i="9"/>
  <c r="T107" i="9"/>
  <c r="U108" i="9"/>
  <c r="V108" i="9"/>
  <c r="Z108" i="9"/>
  <c r="N108" i="9"/>
  <c r="M108" i="9"/>
  <c r="X108" i="9"/>
  <c r="T108" i="9"/>
  <c r="AB108" i="9"/>
  <c r="AA108" i="9"/>
  <c r="Y108" i="9"/>
  <c r="W108" i="9"/>
  <c r="L108" i="9"/>
  <c r="X109" i="9"/>
  <c r="N109" i="9"/>
  <c r="U109" i="9"/>
  <c r="V109" i="9"/>
  <c r="Y109" i="9"/>
  <c r="AA109" i="9"/>
  <c r="W109" i="9"/>
  <c r="AB109" i="9"/>
  <c r="T109" i="9"/>
  <c r="Z109" i="9"/>
  <c r="M109" i="9"/>
  <c r="L109" i="9"/>
  <c r="U110" i="9"/>
  <c r="X110" i="9"/>
  <c r="T110" i="9"/>
  <c r="N110" i="9"/>
  <c r="L110" i="9"/>
  <c r="W110" i="9"/>
  <c r="AB110" i="9"/>
  <c r="AA110" i="9"/>
  <c r="M110" i="9"/>
  <c r="Z110" i="9"/>
  <c r="Y110" i="9"/>
  <c r="V110" i="9"/>
  <c r="T111" i="9"/>
  <c r="Z111" i="9"/>
  <c r="L111" i="9"/>
  <c r="W111" i="9"/>
  <c r="N111" i="9"/>
  <c r="V111" i="9"/>
  <c r="Y111" i="9"/>
  <c r="AB111" i="9"/>
  <c r="AA111" i="9"/>
  <c r="U111" i="9"/>
  <c r="X111" i="9"/>
  <c r="M111" i="9"/>
  <c r="V112" i="9"/>
  <c r="Y112" i="9"/>
  <c r="W112" i="9"/>
  <c r="M112" i="9"/>
  <c r="X112" i="9"/>
  <c r="Z112" i="9"/>
  <c r="T112" i="9"/>
  <c r="U112" i="9"/>
  <c r="AB112" i="9"/>
  <c r="AA112" i="9"/>
  <c r="N112" i="9"/>
  <c r="L112" i="9"/>
  <c r="V114" i="9"/>
  <c r="M113" i="9"/>
  <c r="L113" i="9"/>
  <c r="Y113" i="9"/>
  <c r="AA113" i="9"/>
  <c r="N113" i="9"/>
  <c r="X113" i="9"/>
  <c r="T113" i="9"/>
  <c r="U113" i="9"/>
  <c r="Z113" i="9"/>
  <c r="V113" i="9"/>
  <c r="W113" i="9"/>
  <c r="AB113" i="9"/>
  <c r="W114" i="9"/>
  <c r="AB114" i="9"/>
  <c r="U114" i="9"/>
  <c r="AA114" i="9"/>
  <c r="L114" i="9"/>
  <c r="T114" i="9"/>
  <c r="N114" i="9"/>
  <c r="Y114" i="9"/>
  <c r="M114" i="9"/>
  <c r="Z114" i="9"/>
  <c r="X114" i="9"/>
  <c r="X115" i="9"/>
  <c r="T115" i="9"/>
  <c r="L115" i="9"/>
  <c r="AB115" i="9"/>
  <c r="W115" i="9"/>
  <c r="Z115" i="9"/>
  <c r="AA115" i="9"/>
  <c r="M115" i="9"/>
  <c r="U115" i="9"/>
  <c r="V115" i="9"/>
  <c r="Y115" i="9"/>
  <c r="N115" i="9"/>
  <c r="T116" i="9"/>
  <c r="AB116" i="9"/>
  <c r="V116" i="9"/>
  <c r="U116" i="9"/>
  <c r="N116" i="9"/>
  <c r="Z116" i="9"/>
  <c r="X116" i="9"/>
  <c r="L116" i="9"/>
  <c r="M116" i="9"/>
  <c r="Y116" i="9"/>
  <c r="W116" i="9"/>
  <c r="AA116" i="9"/>
  <c r="U118" i="9"/>
  <c r="V117" i="9"/>
  <c r="W117" i="9"/>
  <c r="Z117" i="9"/>
  <c r="X117" i="9"/>
  <c r="Y117" i="9"/>
  <c r="M117" i="9"/>
  <c r="AA117" i="9"/>
  <c r="L117" i="9"/>
  <c r="AB117" i="9"/>
  <c r="U117" i="9"/>
  <c r="T117" i="9"/>
  <c r="N117" i="9"/>
  <c r="N118" i="9"/>
  <c r="L118" i="9"/>
  <c r="W118" i="9"/>
  <c r="Z118" i="9"/>
  <c r="AB118" i="9"/>
  <c r="X118" i="9"/>
  <c r="Y118" i="9"/>
  <c r="M118" i="9"/>
  <c r="V118" i="9"/>
  <c r="T118" i="9"/>
  <c r="AA118" i="9"/>
  <c r="AB119" i="9"/>
  <c r="AA119" i="9"/>
  <c r="X119" i="9"/>
  <c r="Y119" i="9"/>
  <c r="Y120" i="9"/>
  <c r="Z119" i="9"/>
  <c r="M119" i="9"/>
  <c r="W119" i="9"/>
  <c r="T119" i="9"/>
  <c r="L119" i="9"/>
  <c r="U119" i="9"/>
  <c r="N119" i="9"/>
  <c r="V119" i="9"/>
  <c r="Z120" i="9"/>
  <c r="AB120" i="9"/>
  <c r="W120" i="9"/>
  <c r="V120" i="9"/>
  <c r="AA120" i="9"/>
  <c r="M120" i="9"/>
  <c r="N120" i="9"/>
  <c r="T120" i="9"/>
  <c r="U120" i="9"/>
  <c r="L120" i="9"/>
  <c r="X120" i="9"/>
  <c r="N122" i="9"/>
  <c r="U121" i="9"/>
  <c r="N121" i="9"/>
  <c r="AB121" i="9"/>
  <c r="W121" i="9"/>
  <c r="Z121" i="9"/>
  <c r="Y121" i="9"/>
  <c r="V121" i="9"/>
  <c r="T121" i="9"/>
  <c r="L121" i="9"/>
  <c r="AA121" i="9"/>
  <c r="X121" i="9"/>
  <c r="M121" i="9"/>
  <c r="X122" i="9"/>
  <c r="AB122" i="9"/>
  <c r="Z122" i="9"/>
  <c r="M122" i="9"/>
  <c r="AA122" i="9"/>
  <c r="U122" i="9"/>
  <c r="L122" i="9"/>
  <c r="Y122" i="9"/>
  <c r="V122" i="9"/>
  <c r="T122" i="9"/>
  <c r="W122" i="9"/>
  <c r="AB123" i="9"/>
  <c r="X123" i="9"/>
  <c r="AA124" i="9"/>
  <c r="U123" i="9"/>
  <c r="L123" i="9"/>
  <c r="W123" i="9"/>
  <c r="V123" i="9"/>
  <c r="N123" i="9"/>
  <c r="AA123" i="9"/>
  <c r="Y123" i="9"/>
  <c r="Z123" i="9"/>
  <c r="T123" i="9"/>
  <c r="M123" i="9"/>
  <c r="V124" i="9"/>
  <c r="W124" i="9"/>
  <c r="M124" i="9"/>
  <c r="AB124" i="9"/>
  <c r="L124" i="9"/>
  <c r="X124" i="9"/>
  <c r="Z124" i="9"/>
  <c r="Y124" i="9"/>
  <c r="T124" i="9"/>
  <c r="U124" i="9"/>
  <c r="N124" i="9"/>
  <c r="V125" i="9"/>
  <c r="Y125" i="9"/>
  <c r="M125" i="9"/>
  <c r="Z125" i="9"/>
  <c r="L125" i="9"/>
  <c r="X125" i="9"/>
  <c r="AA126" i="9"/>
  <c r="U125" i="9"/>
  <c r="W125" i="9"/>
  <c r="AB125" i="9"/>
  <c r="N125" i="9"/>
  <c r="T125" i="9"/>
  <c r="AA125" i="9"/>
  <c r="W127" i="9"/>
  <c r="V126" i="9"/>
  <c r="Y126" i="9"/>
  <c r="T126" i="9"/>
  <c r="U126" i="9"/>
  <c r="X126" i="9"/>
  <c r="L126" i="9"/>
  <c r="W126" i="9"/>
  <c r="M126" i="9"/>
  <c r="N126" i="9"/>
  <c r="AB126" i="9"/>
  <c r="Z126" i="9"/>
  <c r="U127" i="9"/>
  <c r="N127" i="9"/>
  <c r="AB127" i="9"/>
  <c r="M127" i="9"/>
  <c r="V127" i="9"/>
  <c r="Y127" i="9"/>
  <c r="X127" i="9"/>
  <c r="AA127" i="9"/>
  <c r="L127" i="9"/>
  <c r="T127" i="9"/>
  <c r="Z127" i="9"/>
  <c r="Z128" i="9"/>
  <c r="Y128" i="9"/>
  <c r="N128" i="9"/>
  <c r="V128" i="9"/>
  <c r="AB128" i="9"/>
  <c r="X128" i="9"/>
  <c r="W128" i="9"/>
  <c r="AA128" i="9"/>
  <c r="T128" i="9"/>
  <c r="M128" i="9"/>
  <c r="U128" i="9"/>
  <c r="L128" i="9"/>
  <c r="Z129" i="9"/>
  <c r="W129" i="9"/>
  <c r="X129" i="9"/>
  <c r="N129" i="9"/>
  <c r="Y129" i="9"/>
  <c r="AA129" i="9"/>
  <c r="V129" i="9"/>
  <c r="L129" i="9"/>
  <c r="AB129" i="9"/>
  <c r="M129" i="9"/>
  <c r="T129" i="9"/>
  <c r="U129" i="9"/>
  <c r="AB130" i="9"/>
  <c r="N130" i="9"/>
  <c r="M130" i="9"/>
  <c r="L130" i="9"/>
  <c r="Z130" i="9"/>
  <c r="V130" i="9"/>
  <c r="AA130" i="9"/>
  <c r="W130" i="9"/>
  <c r="T130" i="9"/>
  <c r="Y130" i="9"/>
  <c r="X130" i="9"/>
  <c r="U130" i="9"/>
  <c r="AB131" i="9"/>
  <c r="M131" i="9"/>
  <c r="V131" i="9"/>
  <c r="Z131" i="9"/>
  <c r="N131" i="9"/>
  <c r="AA131" i="9"/>
  <c r="Y131" i="9"/>
  <c r="L131" i="9"/>
  <c r="X131" i="9"/>
  <c r="T131" i="9"/>
  <c r="U131" i="9"/>
  <c r="W131" i="9"/>
  <c r="M132" i="9"/>
  <c r="T132" i="9"/>
  <c r="Y132" i="9"/>
  <c r="L132" i="9"/>
  <c r="U132" i="9"/>
  <c r="N132" i="9"/>
  <c r="W132" i="9"/>
  <c r="X132" i="9"/>
  <c r="V132" i="9"/>
  <c r="Z132" i="9"/>
  <c r="AA132" i="9"/>
  <c r="AB132" i="9"/>
  <c r="X134" i="9"/>
  <c r="M133" i="9"/>
  <c r="AB133" i="9"/>
  <c r="W133" i="9"/>
  <c r="Z133" i="9"/>
  <c r="U133" i="9"/>
  <c r="AA133" i="9"/>
  <c r="Y133" i="9"/>
  <c r="X133" i="9"/>
  <c r="V133" i="9"/>
  <c r="N133" i="9"/>
  <c r="T133" i="9"/>
  <c r="L133" i="9"/>
  <c r="AA134" i="9"/>
  <c r="V134" i="9"/>
  <c r="N134" i="9"/>
  <c r="L134" i="9"/>
  <c r="T134" i="9"/>
  <c r="W134" i="9"/>
  <c r="AB134" i="9"/>
  <c r="M134" i="9"/>
  <c r="Z134" i="9"/>
  <c r="Y134" i="9"/>
  <c r="U134" i="9"/>
  <c r="L135" i="9"/>
  <c r="AA135" i="9"/>
  <c r="V135" i="9"/>
  <c r="AA136" i="9"/>
  <c r="Y135" i="9"/>
  <c r="X135" i="9"/>
  <c r="U135" i="9"/>
  <c r="T135" i="9"/>
  <c r="Z135" i="9"/>
  <c r="M135" i="9"/>
  <c r="W135" i="9"/>
  <c r="N135" i="9"/>
  <c r="AB135" i="9"/>
  <c r="Y136" i="9"/>
  <c r="Z136" i="9"/>
  <c r="X136" i="9"/>
  <c r="L136" i="9"/>
  <c r="AB136" i="9"/>
  <c r="U136" i="9"/>
  <c r="M136" i="9"/>
  <c r="T136" i="9"/>
  <c r="N136" i="9"/>
  <c r="V136" i="9"/>
  <c r="W136" i="9"/>
  <c r="V137" i="9"/>
  <c r="M137" i="9"/>
  <c r="AA137" i="9"/>
  <c r="Z137" i="9"/>
  <c r="U137" i="9"/>
  <c r="W137" i="9"/>
  <c r="X137" i="9"/>
  <c r="L137" i="9"/>
  <c r="Y137" i="9"/>
  <c r="N137" i="9"/>
  <c r="T137" i="9"/>
  <c r="AB137" i="9"/>
  <c r="Z138" i="9"/>
  <c r="V138" i="9"/>
  <c r="W138" i="9"/>
  <c r="M138" i="9"/>
  <c r="N138" i="9"/>
  <c r="U138" i="9"/>
  <c r="X138" i="9"/>
  <c r="L138" i="9"/>
  <c r="AA138" i="9"/>
  <c r="Y138" i="9"/>
  <c r="T138" i="9"/>
  <c r="AB138" i="9"/>
  <c r="Y139" i="9"/>
  <c r="N139" i="9"/>
  <c r="Z139" i="9"/>
  <c r="X139" i="9"/>
  <c r="V139" i="9"/>
  <c r="M139" i="9"/>
  <c r="V140" i="9"/>
  <c r="T139" i="9"/>
  <c r="AB139" i="9"/>
  <c r="L139" i="9"/>
  <c r="W139" i="9"/>
  <c r="U139" i="9"/>
  <c r="AA139" i="9"/>
  <c r="Y140" i="9"/>
  <c r="AB140" i="9"/>
  <c r="N141" i="9"/>
  <c r="W140" i="9"/>
  <c r="L140" i="9"/>
  <c r="N140" i="9"/>
  <c r="M140" i="9"/>
  <c r="Z140" i="9"/>
  <c r="X140" i="9"/>
  <c r="T140" i="9"/>
  <c r="U140" i="9"/>
  <c r="AA140" i="9"/>
  <c r="M141" i="9"/>
  <c r="V141" i="9"/>
  <c r="U142" i="9"/>
  <c r="AB141" i="9"/>
  <c r="W141" i="9"/>
  <c r="L141" i="9"/>
  <c r="T141" i="9"/>
  <c r="U141" i="9"/>
  <c r="AA141" i="9"/>
  <c r="X141" i="9"/>
  <c r="Z141" i="9"/>
  <c r="Y141" i="9"/>
  <c r="Y142" i="9"/>
  <c r="AA142" i="9"/>
  <c r="L142" i="9"/>
  <c r="T142" i="9"/>
  <c r="AB142" i="9"/>
  <c r="V142" i="9"/>
  <c r="Z142" i="9"/>
  <c r="X142" i="9"/>
  <c r="W142" i="9"/>
  <c r="M142" i="9"/>
  <c r="N142" i="9"/>
  <c r="W143" i="9"/>
  <c r="Y143" i="9"/>
  <c r="X143" i="9"/>
  <c r="AA143" i="9"/>
  <c r="M143" i="9"/>
  <c r="N143" i="9"/>
  <c r="V143" i="9"/>
  <c r="T143" i="9"/>
  <c r="U143" i="9"/>
  <c r="Z144" i="9"/>
  <c r="L143" i="9"/>
  <c r="AB143" i="9"/>
  <c r="Z143" i="9"/>
  <c r="T144" i="9"/>
  <c r="V144" i="9"/>
  <c r="U144" i="9"/>
  <c r="AA144" i="9"/>
  <c r="L144" i="9"/>
  <c r="N144" i="9"/>
  <c r="Y144" i="9"/>
  <c r="M144" i="9"/>
  <c r="W144" i="9"/>
  <c r="AB144" i="9"/>
  <c r="X144" i="9"/>
  <c r="Y145" i="9"/>
  <c r="X145" i="9"/>
  <c r="Z145" i="9"/>
  <c r="W145" i="9"/>
  <c r="V145" i="9"/>
  <c r="M145" i="9"/>
  <c r="L145" i="9"/>
  <c r="U145" i="9"/>
  <c r="N145" i="9"/>
  <c r="AA145" i="9"/>
  <c r="AB145" i="9"/>
  <c r="T145" i="9"/>
  <c r="AB146" i="9"/>
  <c r="N146" i="9"/>
  <c r="W146" i="9"/>
  <c r="V146" i="9"/>
  <c r="L146" i="9"/>
  <c r="X146" i="9"/>
  <c r="AA146" i="9"/>
  <c r="U146" i="9"/>
  <c r="T146" i="9"/>
  <c r="Z146" i="9"/>
  <c r="Y146" i="9"/>
  <c r="M146" i="9"/>
  <c r="L148" i="9"/>
  <c r="Y147" i="9"/>
  <c r="Z147" i="9"/>
  <c r="X147" i="9"/>
  <c r="AA147" i="9"/>
  <c r="L147" i="9"/>
  <c r="U147" i="9"/>
  <c r="M147" i="9"/>
  <c r="N147" i="9"/>
  <c r="V147" i="9"/>
  <c r="T147" i="9"/>
  <c r="AB147" i="9"/>
  <c r="W147" i="9"/>
  <c r="X148" i="9"/>
  <c r="U148" i="9"/>
  <c r="V148" i="9"/>
  <c r="T148" i="9"/>
  <c r="Z148" i="9"/>
  <c r="M148" i="9"/>
  <c r="W148" i="9"/>
  <c r="AA148" i="9"/>
  <c r="N148" i="9"/>
  <c r="AB148" i="9"/>
  <c r="Y148" i="9"/>
  <c r="W149" i="9"/>
  <c r="Y149" i="9"/>
  <c r="X149" i="9"/>
  <c r="V149" i="9"/>
  <c r="L149" i="9"/>
  <c r="T149" i="9"/>
  <c r="AB149" i="9"/>
  <c r="M149" i="9"/>
  <c r="U149" i="9"/>
  <c r="N149" i="9"/>
  <c r="Z149" i="9"/>
  <c r="AA149" i="9"/>
  <c r="U151" i="9"/>
  <c r="V150" i="9"/>
  <c r="L150" i="9"/>
  <c r="N150" i="9"/>
  <c r="AB150" i="9"/>
  <c r="W150" i="9"/>
  <c r="AA150" i="9"/>
  <c r="T151" i="9"/>
  <c r="Z150" i="9"/>
  <c r="X150" i="9"/>
  <c r="Y150" i="9"/>
  <c r="M150" i="9"/>
  <c r="T150" i="9"/>
  <c r="U150" i="9"/>
  <c r="Y151" i="9"/>
  <c r="M151" i="9"/>
  <c r="Z151" i="9"/>
  <c r="X151" i="9"/>
  <c r="V151" i="9"/>
  <c r="AB151" i="9"/>
  <c r="AA151" i="9"/>
  <c r="N151" i="9"/>
  <c r="W151" i="9"/>
  <c r="L151" i="9"/>
  <c r="W152" i="9"/>
  <c r="X152" i="9"/>
  <c r="M152" i="9"/>
  <c r="Y152" i="9"/>
  <c r="AA152" i="9"/>
  <c r="AB152" i="9"/>
  <c r="T152" i="9"/>
  <c r="U152" i="9"/>
  <c r="L152" i="9"/>
  <c r="Z152" i="9"/>
  <c r="N152" i="9"/>
  <c r="V152" i="9"/>
  <c r="AB154" i="9"/>
  <c r="T153" i="9"/>
  <c r="M153" i="9"/>
  <c r="X153" i="9"/>
  <c r="AA153" i="9"/>
  <c r="Z153" i="9"/>
  <c r="Y153" i="9"/>
  <c r="V153" i="9"/>
  <c r="U153" i="9"/>
  <c r="AB153" i="9"/>
  <c r="N153" i="9"/>
  <c r="W153" i="9"/>
  <c r="L153" i="9"/>
  <c r="L155" i="9"/>
  <c r="X154" i="9"/>
  <c r="Z154" i="9"/>
  <c r="Y154" i="9"/>
  <c r="U154" i="9"/>
  <c r="V154" i="9"/>
  <c r="W154" i="9"/>
  <c r="M154" i="9"/>
  <c r="N154" i="9"/>
  <c r="T154" i="9"/>
  <c r="AA154" i="9"/>
  <c r="L154" i="9"/>
  <c r="N155" i="9"/>
  <c r="AA155" i="9"/>
  <c r="W155" i="9"/>
  <c r="AB155" i="9"/>
  <c r="M155" i="9"/>
  <c r="T155" i="9"/>
  <c r="Y155" i="9"/>
  <c r="V155" i="9"/>
  <c r="U155" i="9"/>
  <c r="Z155" i="9"/>
  <c r="X155" i="9"/>
  <c r="U156" i="9"/>
  <c r="Z156" i="9"/>
  <c r="Y157" i="9"/>
  <c r="N156" i="9"/>
  <c r="M156" i="9"/>
  <c r="V156" i="9"/>
  <c r="T156" i="9"/>
  <c r="AB156" i="9"/>
  <c r="Y156" i="9"/>
  <c r="X156" i="9"/>
  <c r="L156" i="9"/>
  <c r="AA156" i="9"/>
  <c r="W156" i="9"/>
  <c r="W158" i="9"/>
  <c r="M157" i="9"/>
  <c r="N157" i="9"/>
  <c r="V157" i="9"/>
  <c r="Z157" i="9"/>
  <c r="L157" i="9"/>
  <c r="AA157" i="9"/>
  <c r="AB157" i="9"/>
  <c r="X157" i="9"/>
  <c r="U157" i="9"/>
  <c r="W157" i="9"/>
  <c r="T157" i="9"/>
  <c r="AA159" i="9"/>
  <c r="N158" i="9"/>
  <c r="U158" i="9"/>
  <c r="M158" i="9"/>
  <c r="AB158" i="9"/>
  <c r="AA158" i="9"/>
  <c r="Y158" i="9"/>
  <c r="V158" i="9"/>
  <c r="L158" i="9"/>
  <c r="T158" i="9"/>
  <c r="X158" i="9"/>
  <c r="Z158" i="9"/>
  <c r="L159" i="9"/>
  <c r="W159" i="9"/>
  <c r="Z159" i="9"/>
  <c r="Y159" i="9"/>
  <c r="N159" i="9"/>
  <c r="X159" i="9"/>
  <c r="V159" i="9"/>
  <c r="U159" i="9"/>
  <c r="AB159" i="9"/>
  <c r="M159" i="9"/>
  <c r="T159" i="9"/>
  <c r="AB161" i="9"/>
  <c r="Y160" i="9"/>
  <c r="AA161" i="9"/>
  <c r="N161" i="9"/>
  <c r="Z160" i="9"/>
  <c r="X161" i="9"/>
  <c r="U161" i="9"/>
  <c r="AA160" i="9"/>
  <c r="L160" i="9"/>
  <c r="V161" i="9"/>
  <c r="Y161" i="9"/>
  <c r="N160" i="9"/>
  <c r="U160" i="9"/>
  <c r="M160" i="9"/>
  <c r="T161" i="9"/>
  <c r="AB160" i="9"/>
  <c r="Z161" i="9"/>
  <c r="W160" i="9"/>
  <c r="M161" i="9"/>
  <c r="X160" i="9"/>
  <c r="V160" i="9"/>
  <c r="T160" i="9"/>
  <c r="W161" i="9"/>
  <c r="L161" i="9"/>
  <c r="AB162" i="9"/>
  <c r="Z162" i="9"/>
  <c r="AA162" i="9"/>
  <c r="W162" i="9"/>
  <c r="T162" i="9"/>
  <c r="U162" i="9"/>
  <c r="Y162" i="9"/>
  <c r="X162" i="9"/>
  <c r="N162" i="9"/>
  <c r="V162" i="9"/>
  <c r="L162" i="9"/>
  <c r="M162" i="9"/>
  <c r="T163" i="9"/>
  <c r="V163" i="9"/>
  <c r="X163" i="9"/>
  <c r="M163" i="9"/>
  <c r="L163" i="9"/>
  <c r="Z163" i="9"/>
  <c r="N163" i="9"/>
  <c r="W163" i="9"/>
  <c r="Y163" i="9"/>
  <c r="AA163" i="9"/>
  <c r="AB163" i="9"/>
  <c r="U163" i="9"/>
  <c r="Z164" i="9"/>
  <c r="CV386" i="7"/>
  <c r="D256" i="7"/>
  <c r="C17" i="3" s="1"/>
  <c r="D268" i="7" s="1"/>
  <c r="D259" i="7" s="1"/>
  <c r="G256" i="7"/>
  <c r="F17" i="3" s="1"/>
  <c r="G268" i="7" s="1"/>
  <c r="H256" i="7"/>
  <c r="G17" i="3" s="1"/>
  <c r="H268" i="7" s="1"/>
  <c r="E256" i="7"/>
  <c r="D17" i="3" s="1"/>
  <c r="E268" i="7" s="1"/>
  <c r="F256" i="7"/>
  <c r="E17" i="3" s="1"/>
  <c r="F268" i="7" s="1"/>
  <c r="F259" i="7" s="1"/>
  <c r="I256" i="7"/>
  <c r="H17" i="3" s="1"/>
  <c r="I268" i="7" s="1"/>
  <c r="J256" i="7"/>
  <c r="I17" i="3" s="1"/>
  <c r="J268" i="7" s="1"/>
  <c r="J74" i="7" s="1"/>
  <c r="K256" i="7"/>
  <c r="J17" i="3" s="1"/>
  <c r="K268" i="7" s="1"/>
  <c r="L256" i="7"/>
  <c r="K17" i="3" s="1"/>
  <c r="L268" i="7" s="1"/>
  <c r="L259" i="7" s="1"/>
  <c r="M256" i="7"/>
  <c r="L17" i="3" s="1"/>
  <c r="N256" i="7"/>
  <c r="M17" i="3" s="1"/>
  <c r="O256" i="7"/>
  <c r="N17" i="3" s="1"/>
  <c r="P256" i="7"/>
  <c r="C26" i="3" s="1"/>
  <c r="R256" i="7"/>
  <c r="E26" i="3" s="1"/>
  <c r="S256" i="7"/>
  <c r="F26" i="3" s="1"/>
  <c r="F18" i="3"/>
  <c r="G267" i="7" s="1"/>
  <c r="G12" i="7" s="1"/>
  <c r="P7" i="5"/>
  <c r="C27" i="3"/>
  <c r="P267" i="7" s="1"/>
  <c r="P258" i="7" s="1"/>
  <c r="P16" i="5"/>
  <c r="I18" i="3"/>
  <c r="J267" i="7" s="1"/>
  <c r="P10" i="5"/>
  <c r="N18" i="3"/>
  <c r="O267" i="7" s="1"/>
  <c r="O258" i="7" s="1"/>
  <c r="P15" i="5"/>
  <c r="J18" i="3"/>
  <c r="K267" i="7" s="1"/>
  <c r="K19" i="7" s="1"/>
  <c r="P11" i="5"/>
  <c r="L18" i="3"/>
  <c r="M267" i="7" s="1"/>
  <c r="M258" i="7" s="1"/>
  <c r="P13" i="5"/>
  <c r="H18" i="3"/>
  <c r="I267" i="7" s="1"/>
  <c r="I119" i="7" s="1"/>
  <c r="P9" i="5"/>
  <c r="D18" i="3"/>
  <c r="E267" i="7" s="1"/>
  <c r="E119" i="7" s="1"/>
  <c r="P5" i="5"/>
  <c r="N8" i="11" s="1"/>
  <c r="M18" i="3"/>
  <c r="N267" i="7" s="1"/>
  <c r="P14" i="5"/>
  <c r="G18" i="3"/>
  <c r="H267" i="7" s="1"/>
  <c r="P8" i="5"/>
  <c r="N11" i="11" s="1"/>
  <c r="S180" i="9"/>
  <c r="E180" i="10"/>
  <c r="CO221" i="7"/>
  <c r="CO367" i="7" s="1"/>
  <c r="CT216" i="7"/>
  <c r="CU216" i="7"/>
  <c r="CS217" i="7"/>
  <c r="CS363" i="7" s="1"/>
  <c r="CQ219" i="7"/>
  <c r="CQ365" i="7" s="1"/>
  <c r="CP220" i="7"/>
  <c r="CP366" i="7" s="1"/>
  <c r="CN222" i="7"/>
  <c r="CN368" i="7" s="1"/>
  <c r="CM223" i="7"/>
  <c r="CM369" i="7" s="1"/>
  <c r="CL225" i="7"/>
  <c r="CL371" i="7" s="1"/>
  <c r="CL224" i="7"/>
  <c r="CL370" i="7" s="1"/>
  <c r="CR218" i="7"/>
  <c r="CR364" i="7" s="1"/>
  <c r="CS362" i="7"/>
  <c r="AE386" i="7"/>
  <c r="H180" i="9"/>
  <c r="E180" i="9"/>
  <c r="S386" i="7"/>
  <c r="S246" i="7" s="1"/>
  <c r="S255" i="7" s="1"/>
  <c r="K14" i="7"/>
  <c r="K12" i="7"/>
  <c r="K108" i="7"/>
  <c r="G15" i="7"/>
  <c r="G49" i="7"/>
  <c r="G10" i="7"/>
  <c r="G16" i="7"/>
  <c r="G23" i="7"/>
  <c r="G22" i="7"/>
  <c r="G30" i="7"/>
  <c r="G87" i="7"/>
  <c r="G95" i="7"/>
  <c r="G92" i="7"/>
  <c r="G97" i="7"/>
  <c r="G99" i="7"/>
  <c r="G101" i="7"/>
  <c r="G103" i="7"/>
  <c r="G105" i="7"/>
  <c r="G107" i="7"/>
  <c r="G109" i="7"/>
  <c r="G111" i="7"/>
  <c r="G113" i="7"/>
  <c r="G115" i="7"/>
  <c r="G117" i="7"/>
  <c r="D386" i="7"/>
  <c r="D246" i="7" s="1"/>
  <c r="D255" i="7" s="1"/>
  <c r="I180" i="9"/>
  <c r="L386" i="7"/>
  <c r="L246" i="7" s="1"/>
  <c r="L255" i="7" s="1"/>
  <c r="J180" i="9"/>
  <c r="G120" i="7"/>
  <c r="I16" i="7"/>
  <c r="I92" i="7"/>
  <c r="I19" i="7"/>
  <c r="I29" i="7"/>
  <c r="I82" i="7"/>
  <c r="I93" i="7"/>
  <c r="I96" i="7"/>
  <c r="I101" i="7"/>
  <c r="I104" i="7"/>
  <c r="I108" i="7"/>
  <c r="I112" i="7"/>
  <c r="I116" i="7"/>
  <c r="E11" i="7"/>
  <c r="E21" i="7"/>
  <c r="E28" i="7"/>
  <c r="E82" i="7"/>
  <c r="E85" i="7"/>
  <c r="E93" i="7"/>
  <c r="E90" i="7"/>
  <c r="E10" i="7"/>
  <c r="E13" i="7"/>
  <c r="E16" i="7"/>
  <c r="E23" i="7"/>
  <c r="E22" i="7"/>
  <c r="E30" i="7"/>
  <c r="E84" i="7"/>
  <c r="E83" i="7"/>
  <c r="E91" i="7"/>
  <c r="E88" i="7"/>
  <c r="E96" i="7"/>
  <c r="E98" i="7"/>
  <c r="E101" i="7"/>
  <c r="E102" i="7"/>
  <c r="E104" i="7"/>
  <c r="E106" i="7"/>
  <c r="E108" i="7"/>
  <c r="E110" i="7"/>
  <c r="E112" i="7"/>
  <c r="E114" i="7"/>
  <c r="E116" i="7"/>
  <c r="E118" i="7"/>
  <c r="R386" i="7"/>
  <c r="R246" i="7" s="1"/>
  <c r="R255" i="7" s="1"/>
  <c r="G180" i="9"/>
  <c r="J14" i="7"/>
  <c r="F386" i="7"/>
  <c r="F246" i="7" s="1"/>
  <c r="F255" i="7" s="1"/>
  <c r="F180" i="9"/>
  <c r="G119" i="7"/>
  <c r="BW263" i="7"/>
  <c r="AY265" i="7"/>
  <c r="L265" i="7"/>
  <c r="BR265" i="7"/>
  <c r="BQ263" i="7"/>
  <c r="BH263" i="7"/>
  <c r="BK263" i="7"/>
  <c r="AD265" i="7"/>
  <c r="AO265" i="7"/>
  <c r="BL263" i="7"/>
  <c r="AV263" i="7"/>
  <c r="AJ265" i="7"/>
  <c r="AK263" i="7"/>
  <c r="CL263" i="7"/>
  <c r="CH265" i="7"/>
  <c r="AN265" i="7"/>
  <c r="BU265" i="7"/>
  <c r="AM263" i="7"/>
  <c r="AI265" i="7"/>
  <c r="BJ265" i="7"/>
  <c r="BE263" i="7"/>
  <c r="BP263" i="7"/>
  <c r="CF265" i="7"/>
  <c r="CE265" i="7"/>
  <c r="AX263" i="7"/>
  <c r="CB265" i="7"/>
  <c r="BO265" i="7"/>
  <c r="AR265" i="7"/>
  <c r="AG263" i="7"/>
  <c r="AU265" i="7"/>
  <c r="CN265" i="7"/>
  <c r="BS265" i="7"/>
  <c r="BG265" i="7"/>
  <c r="CC263" i="7"/>
  <c r="BT263" i="7"/>
  <c r="CD265" i="7"/>
  <c r="AY263" i="7"/>
  <c r="BR263" i="7"/>
  <c r="AP265" i="7"/>
  <c r="BM265" i="7"/>
  <c r="AD263" i="7"/>
  <c r="AO263" i="7"/>
  <c r="BE265" i="7"/>
  <c r="BP265" i="7"/>
  <c r="BO263" i="7"/>
  <c r="AR263" i="7"/>
  <c r="AX265" i="7"/>
  <c r="CB263" i="7"/>
  <c r="CN263" i="7"/>
  <c r="BS263" i="7"/>
  <c r="AK265" i="7"/>
  <c r="CL265" i="7"/>
  <c r="AI263" i="7"/>
  <c r="BJ263" i="7"/>
  <c r="BU263" i="7"/>
  <c r="AM265" i="7"/>
  <c r="CF263" i="7"/>
  <c r="CE263" i="7"/>
  <c r="AQ265" i="7"/>
  <c r="AE263" i="7"/>
  <c r="CJ265" i="7"/>
  <c r="BA265" i="7"/>
  <c r="BF265" i="7"/>
  <c r="CA265" i="7"/>
  <c r="AL263" i="7"/>
  <c r="AS263" i="7"/>
  <c r="BD263" i="7"/>
  <c r="BB265" i="7"/>
  <c r="AQ263" i="7"/>
  <c r="AE265" i="7"/>
  <c r="CM263" i="7"/>
  <c r="AT263" i="7"/>
  <c r="BF263" i="7"/>
  <c r="CA263" i="7"/>
  <c r="CG265" i="7"/>
  <c r="CJ263" i="7"/>
  <c r="BA263" i="7"/>
  <c r="AZ265" i="7"/>
  <c r="AB263" i="7"/>
  <c r="AL265" i="7"/>
  <c r="AS265" i="7"/>
  <c r="BZ263" i="7"/>
  <c r="BN265" i="7"/>
  <c r="BK265" i="7"/>
  <c r="AC265" i="7"/>
  <c r="CI263" i="7"/>
  <c r="AW265" i="7"/>
  <c r="AH265" i="7"/>
  <c r="BC265" i="7"/>
  <c r="BY265" i="7"/>
  <c r="BX265" i="7"/>
  <c r="BV263" i="7"/>
  <c r="BI263" i="7"/>
  <c r="BT265" i="7"/>
  <c r="CD263" i="7"/>
  <c r="AF265" i="7"/>
  <c r="CK265" i="7"/>
  <c r="AP263" i="7"/>
  <c r="BM263" i="7"/>
  <c r="AG265" i="7"/>
  <c r="AU263" i="7"/>
  <c r="BD265" i="7"/>
  <c r="BB263" i="7"/>
  <c r="BG263" i="7"/>
  <c r="CC265" i="7"/>
  <c r="CM265" i="7"/>
  <c r="AT265" i="7"/>
  <c r="CI265" i="7"/>
  <c r="AW263" i="7"/>
  <c r="BV265" i="7"/>
  <c r="BI265" i="7"/>
  <c r="BY263" i="7"/>
  <c r="BX263" i="7"/>
  <c r="AF263" i="7"/>
  <c r="CK263" i="7"/>
  <c r="BW265" i="7"/>
  <c r="AZ263" i="7"/>
  <c r="AB265" i="7"/>
  <c r="AC263" i="7"/>
  <c r="BZ265" i="7"/>
  <c r="BN263" i="7"/>
  <c r="AH263" i="7"/>
  <c r="BC263" i="7"/>
  <c r="BQ265" i="7"/>
  <c r="BH265" i="7"/>
  <c r="AV265" i="7"/>
  <c r="AJ263" i="7"/>
  <c r="CG263" i="7"/>
  <c r="BL265" i="7"/>
  <c r="CH263" i="7"/>
  <c r="AN263" i="7"/>
  <c r="CP252" i="7"/>
  <c r="AT253" i="7"/>
  <c r="K264" i="7"/>
  <c r="AK252" i="7"/>
  <c r="BD253" i="7"/>
  <c r="BX253" i="7"/>
  <c r="CU252" i="7"/>
  <c r="T252" i="7"/>
  <c r="BS251" i="7"/>
  <c r="BM253" i="7"/>
  <c r="X251" i="7"/>
  <c r="CB253" i="7"/>
  <c r="CE252" i="7"/>
  <c r="AG251" i="7"/>
  <c r="Q252" i="7"/>
  <c r="AX251" i="7"/>
  <c r="CN251" i="7"/>
  <c r="CR253" i="7"/>
  <c r="AB252" i="7"/>
  <c r="V264" i="7"/>
  <c r="G263" i="7"/>
  <c r="O253" i="7"/>
  <c r="BK252" i="7"/>
  <c r="BJ264" i="7"/>
  <c r="CQ263" i="7"/>
  <c r="CI264" i="7"/>
  <c r="AB264" i="7"/>
  <c r="CO263" i="7"/>
  <c r="AI264" i="7"/>
  <c r="CS252" i="7"/>
  <c r="G264" i="7"/>
  <c r="BB251" i="7"/>
  <c r="S264" i="7"/>
  <c r="BK253" i="7"/>
  <c r="BM251" i="7"/>
  <c r="BB252" i="7"/>
  <c r="AP251" i="7"/>
  <c r="CJ252" i="7"/>
  <c r="AY252" i="7"/>
  <c r="CF253" i="7"/>
  <c r="AR264" i="7"/>
  <c r="CS253" i="7"/>
  <c r="BT264" i="7"/>
  <c r="CT265" i="7"/>
  <c r="BU264" i="7"/>
  <c r="BO264" i="7"/>
  <c r="CP251" i="7"/>
  <c r="CA253" i="7"/>
  <c r="AI253" i="7"/>
  <c r="S253" i="7"/>
  <c r="D264" i="7"/>
  <c r="AA253" i="7"/>
  <c r="I259" i="7"/>
  <c r="AX252" i="7"/>
  <c r="E263" i="7"/>
  <c r="J252" i="7"/>
  <c r="O252" i="7"/>
  <c r="BR264" i="7"/>
  <c r="CK264" i="7"/>
  <c r="CU263" i="7"/>
  <c r="AU264" i="7"/>
  <c r="CQ252" i="7"/>
  <c r="AY264" i="7"/>
  <c r="CP253" i="7"/>
  <c r="F252" i="7"/>
  <c r="AY251" i="7"/>
  <c r="G265" i="7"/>
  <c r="BE251" i="7"/>
  <c r="CL251" i="7"/>
  <c r="X264" i="7"/>
  <c r="E265" i="7"/>
  <c r="AA251" i="7"/>
  <c r="I264" i="7"/>
  <c r="CF251" i="7"/>
  <c r="CS263" i="7"/>
  <c r="CM264" i="7"/>
  <c r="AZ264" i="7"/>
  <c r="N263" i="7"/>
  <c r="AP264" i="7"/>
  <c r="CC264" i="7"/>
  <c r="AA263" i="7"/>
  <c r="AD251" i="7"/>
  <c r="X263" i="7"/>
  <c r="F263" i="7"/>
  <c r="I263" i="7"/>
  <c r="L251" i="7"/>
  <c r="CU251" i="7"/>
  <c r="D263" i="7"/>
  <c r="P252" i="7"/>
  <c r="BR253" i="7"/>
  <c r="AE251" i="7"/>
  <c r="Z264" i="7"/>
  <c r="CN253" i="7"/>
  <c r="CK251" i="7"/>
  <c r="S252" i="7"/>
  <c r="AR253" i="7"/>
  <c r="CJ253" i="7"/>
  <c r="BL252" i="7"/>
  <c r="BF252" i="7"/>
  <c r="AR251" i="7"/>
  <c r="AC252" i="7"/>
  <c r="I265" i="7"/>
  <c r="BT253" i="7"/>
  <c r="CQ264" i="7"/>
  <c r="BI252" i="7"/>
  <c r="J253" i="7"/>
  <c r="CL253" i="7"/>
  <c r="AJ253" i="7"/>
  <c r="BI251" i="7"/>
  <c r="CO252" i="7"/>
  <c r="K251" i="7"/>
  <c r="E253" i="7"/>
  <c r="K265" i="7"/>
  <c r="S251" i="7"/>
  <c r="CD253" i="7"/>
  <c r="AN264" i="7"/>
  <c r="AS264" i="7"/>
  <c r="L263" i="7"/>
  <c r="CL264" i="7"/>
  <c r="CR265" i="7"/>
  <c r="BK264" i="7"/>
  <c r="CU253" i="7"/>
  <c r="BV253" i="7"/>
  <c r="T265" i="7"/>
  <c r="Q253" i="7"/>
  <c r="Q263" i="7"/>
  <c r="BB253" i="7"/>
  <c r="H253" i="7"/>
  <c r="H252" i="7"/>
  <c r="G253" i="7"/>
  <c r="AM252" i="7"/>
  <c r="CU265" i="7"/>
  <c r="BI264" i="7"/>
  <c r="BC264" i="7"/>
  <c r="M263" i="7"/>
  <c r="BP264" i="7"/>
  <c r="CO265" i="7"/>
  <c r="BV264" i="7"/>
  <c r="BQ252" i="7"/>
  <c r="M253" i="7"/>
  <c r="BZ253" i="7"/>
  <c r="BZ251" i="7"/>
  <c r="BV252" i="7"/>
  <c r="H264" i="7"/>
  <c r="I253" i="7"/>
  <c r="AZ251" i="7"/>
  <c r="E251" i="7"/>
  <c r="J265" i="7"/>
  <c r="AF264" i="7"/>
  <c r="BS264" i="7"/>
  <c r="Y265" i="7"/>
  <c r="CD264" i="7"/>
  <c r="BX264" i="7"/>
  <c r="Z263" i="7"/>
  <c r="CR251" i="7"/>
  <c r="BO252" i="7"/>
  <c r="CM253" i="7"/>
  <c r="AH253" i="7"/>
  <c r="BC253" i="7"/>
  <c r="AQ252" i="7"/>
  <c r="CE253" i="7"/>
  <c r="W265" i="7"/>
  <c r="Q265" i="7"/>
  <c r="BO251" i="7"/>
  <c r="CN252" i="7"/>
  <c r="M265" i="7"/>
  <c r="AD264" i="7"/>
  <c r="AT264" i="7"/>
  <c r="J263" i="7"/>
  <c r="BH264" i="7"/>
  <c r="BM264" i="7"/>
  <c r="CH264" i="7"/>
  <c r="CO251" i="7"/>
  <c r="AU251" i="7"/>
  <c r="T264" i="7"/>
  <c r="D265" i="7"/>
  <c r="AP253" i="7"/>
  <c r="U251" i="7"/>
  <c r="AM251" i="7"/>
  <c r="O251" i="7"/>
  <c r="O254" i="7" s="1"/>
  <c r="AS251" i="7"/>
  <c r="N252" i="7"/>
  <c r="BP252" i="7"/>
  <c r="AM253" i="7"/>
  <c r="T253" i="7"/>
  <c r="AL252" i="7"/>
  <c r="V252" i="7"/>
  <c r="D253" i="7"/>
  <c r="Y264" i="7"/>
  <c r="CI253" i="7"/>
  <c r="AK253" i="7"/>
  <c r="E252" i="7"/>
  <c r="AO252" i="7"/>
  <c r="V265" i="7"/>
  <c r="CS264" i="7"/>
  <c r="CC252" i="7"/>
  <c r="BD251" i="7"/>
  <c r="BK251" i="7"/>
  <c r="N253" i="7"/>
  <c r="AU252" i="7"/>
  <c r="BW252" i="7"/>
  <c r="AD252" i="7"/>
  <c r="CD252" i="7"/>
  <c r="AZ253" i="7"/>
  <c r="V251" i="7"/>
  <c r="CP263" i="7"/>
  <c r="AL264" i="7"/>
  <c r="K258" i="7"/>
  <c r="O265" i="7"/>
  <c r="BL264" i="7"/>
  <c r="CA264" i="7"/>
  <c r="N265" i="7"/>
  <c r="BP251" i="7"/>
  <c r="AF252" i="7"/>
  <c r="BS253" i="7"/>
  <c r="AE253" i="7"/>
  <c r="I252" i="7"/>
  <c r="J264" i="7"/>
  <c r="AB251" i="7"/>
  <c r="F251" i="7"/>
  <c r="BO253" i="7"/>
  <c r="K252" i="7"/>
  <c r="BR251" i="7"/>
  <c r="Y263" i="7"/>
  <c r="AH264" i="7"/>
  <c r="CE264" i="7"/>
  <c r="Z265" i="7"/>
  <c r="AW264" i="7"/>
  <c r="BN264" i="7"/>
  <c r="O263" i="7"/>
  <c r="BN252" i="7"/>
  <c r="CH251" i="7"/>
  <c r="BQ253" i="7"/>
  <c r="P265" i="7"/>
  <c r="AA252" i="7"/>
  <c r="BN253" i="7"/>
  <c r="BH251" i="7"/>
  <c r="AO253" i="7"/>
  <c r="H265" i="7"/>
  <c r="AL253" i="7"/>
  <c r="CN264" i="7"/>
  <c r="AQ264" i="7"/>
  <c r="AA265" i="7"/>
  <c r="BY264" i="7"/>
  <c r="CB264" i="7"/>
  <c r="U263" i="7"/>
  <c r="Q251" i="7"/>
  <c r="AE252" i="7"/>
  <c r="Y252" i="7"/>
  <c r="BQ251" i="7"/>
  <c r="CG251" i="7"/>
  <c r="CT264" i="7"/>
  <c r="E264" i="7"/>
  <c r="G251" i="7"/>
  <c r="V253" i="7"/>
  <c r="Y251" i="7"/>
  <c r="BC251" i="7"/>
  <c r="AJ264" i="7"/>
  <c r="AO264" i="7"/>
  <c r="BW264" i="7"/>
  <c r="AE264" i="7"/>
  <c r="CR263" i="7"/>
  <c r="AV264" i="7"/>
  <c r="CT252" i="7"/>
  <c r="Z253" i="7"/>
  <c r="S265" i="7"/>
  <c r="CI251" i="7"/>
  <c r="BD252" i="7"/>
  <c r="AV253" i="7"/>
  <c r="K263" i="7"/>
  <c r="AY253" i="7"/>
  <c r="AB253" i="7"/>
  <c r="AD253" i="7"/>
  <c r="BG252" i="7"/>
  <c r="M264" i="7"/>
  <c r="N251" i="7"/>
  <c r="N254" i="7" s="1"/>
  <c r="R263" i="7"/>
  <c r="W264" i="7"/>
  <c r="J251" i="7"/>
  <c r="J254" i="7" s="1"/>
  <c r="W253" i="7"/>
  <c r="K259" i="7"/>
  <c r="BG251" i="7"/>
  <c r="R264" i="7"/>
  <c r="CA252" i="7"/>
  <c r="BU251" i="7"/>
  <c r="AV252" i="7"/>
  <c r="AN253" i="7"/>
  <c r="W251" i="7"/>
  <c r="AN251" i="7"/>
  <c r="P253" i="7"/>
  <c r="BU253" i="7"/>
  <c r="L264" i="7"/>
  <c r="AF251" i="7"/>
  <c r="BC252" i="7"/>
  <c r="AL251" i="7"/>
  <c r="CL252" i="7"/>
  <c r="CJ251" i="7"/>
  <c r="CS265" i="7"/>
  <c r="CG264" i="7"/>
  <c r="BE264" i="7"/>
  <c r="CT263" i="7"/>
  <c r="BF264" i="7"/>
  <c r="AC264" i="7"/>
  <c r="CU264" i="7"/>
  <c r="BM252" i="7"/>
  <c r="BL251" i="7"/>
  <c r="P251" i="7"/>
  <c r="L252" i="7"/>
  <c r="BE252" i="7"/>
  <c r="CQ251" i="7"/>
  <c r="CI252" i="7"/>
  <c r="BX251" i="7"/>
  <c r="AT251" i="7"/>
  <c r="X265" i="7"/>
  <c r="BV251" i="7"/>
  <c r="CP265" i="7"/>
  <c r="CF264" i="7"/>
  <c r="AG264" i="7"/>
  <c r="U265" i="7"/>
  <c r="BZ264" i="7"/>
  <c r="AM264" i="7"/>
  <c r="O264" i="7"/>
  <c r="AS253" i="7"/>
  <c r="F265" i="7"/>
  <c r="CB251" i="7"/>
  <c r="CH253" i="7"/>
  <c r="M252" i="7"/>
  <c r="CO253" i="7"/>
  <c r="U253" i="7"/>
  <c r="R252" i="7"/>
  <c r="AR252" i="7"/>
  <c r="V263" i="7"/>
  <c r="AQ251" i="7"/>
  <c r="BB264" i="7"/>
  <c r="N258" i="7"/>
  <c r="BQ264" i="7"/>
  <c r="CS251" i="7"/>
  <c r="AX264" i="7"/>
  <c r="BD264" i="7"/>
  <c r="AA264" i="7"/>
  <c r="L253" i="7"/>
  <c r="CB252" i="7"/>
  <c r="BR252" i="7"/>
  <c r="Y253" i="7"/>
  <c r="BA252" i="7"/>
  <c r="CO264" i="7"/>
  <c r="BX252" i="7"/>
  <c r="BW253" i="7"/>
  <c r="H263" i="7"/>
  <c r="BN251" i="7"/>
  <c r="BA264" i="7"/>
  <c r="CQ265" i="7"/>
  <c r="AK264" i="7"/>
  <c r="BG264" i="7"/>
  <c r="CJ264" i="7"/>
  <c r="CP264" i="7"/>
  <c r="CK253" i="7"/>
  <c r="BE253" i="7"/>
  <c r="AU253" i="7"/>
  <c r="AF253" i="7"/>
  <c r="BJ251" i="7"/>
  <c r="I258" i="7"/>
  <c r="AZ252" i="7"/>
  <c r="BJ252" i="7"/>
  <c r="M251" i="7"/>
  <c r="M254" i="7" s="1"/>
  <c r="D252" i="7"/>
  <c r="BU252" i="7"/>
  <c r="AG253" i="7"/>
  <c r="CK252" i="7"/>
  <c r="BF251" i="7"/>
  <c r="F253" i="7"/>
  <c r="AV251" i="7"/>
  <c r="AK251" i="7"/>
  <c r="X252" i="7"/>
  <c r="CF252" i="7"/>
  <c r="CE251" i="7"/>
  <c r="BL253" i="7"/>
  <c r="BW251" i="7"/>
  <c r="CC251" i="7"/>
  <c r="R265" i="7"/>
  <c r="AJ252" i="7"/>
  <c r="CR264" i="7"/>
  <c r="BJ253" i="7"/>
  <c r="I251" i="7"/>
  <c r="AW253" i="7"/>
  <c r="K253" i="7"/>
  <c r="R253" i="7"/>
  <c r="AW252" i="7"/>
  <c r="T251" i="7"/>
  <c r="X253" i="7"/>
  <c r="CQ253" i="7"/>
  <c r="BY251" i="7"/>
  <c r="AG252" i="7"/>
  <c r="AC253" i="7"/>
  <c r="BG253" i="7"/>
  <c r="P264" i="7"/>
  <c r="CT253" i="7"/>
  <c r="Q264" i="7"/>
  <c r="AI251" i="7"/>
  <c r="BF253" i="7"/>
  <c r="BY253" i="7"/>
  <c r="D251" i="7"/>
  <c r="AQ253" i="7"/>
  <c r="AC251" i="7"/>
  <c r="AH251" i="7"/>
  <c r="BI253" i="7"/>
  <c r="AP252" i="7"/>
  <c r="CR252" i="7"/>
  <c r="AW251" i="7"/>
  <c r="BS252" i="7"/>
  <c r="BZ252" i="7"/>
  <c r="Z252" i="7"/>
  <c r="AO251" i="7"/>
  <c r="AT252" i="7"/>
  <c r="BP253" i="7"/>
  <c r="CG252" i="7"/>
  <c r="Z251" i="7"/>
  <c r="CC253" i="7"/>
  <c r="N264" i="7"/>
  <c r="CH252" i="7"/>
  <c r="BA253" i="7"/>
  <c r="CA251" i="7"/>
  <c r="AJ251" i="7"/>
  <c r="CD251" i="7"/>
  <c r="AH252" i="7"/>
  <c r="W252" i="7"/>
  <c r="G252" i="7"/>
  <c r="R251" i="7"/>
  <c r="H258" i="7"/>
  <c r="AX253" i="7"/>
  <c r="W263" i="7"/>
  <c r="H251" i="7"/>
  <c r="P263" i="7"/>
  <c r="T263" i="7"/>
  <c r="BY252" i="7"/>
  <c r="CG253" i="7"/>
  <c r="AS252" i="7"/>
  <c r="BT252" i="7"/>
  <c r="S263" i="7"/>
  <c r="BT251" i="7"/>
  <c r="BA251" i="7"/>
  <c r="AI252" i="7"/>
  <c r="CM252" i="7"/>
  <c r="F264" i="7"/>
  <c r="BH253" i="7"/>
  <c r="BH252" i="7"/>
  <c r="U252" i="7"/>
  <c r="CM251" i="7"/>
  <c r="AN252" i="7"/>
  <c r="U264" i="7"/>
  <c r="AL324" i="7"/>
  <c r="AK324" i="7"/>
  <c r="AO324" i="7"/>
  <c r="AN324" i="7"/>
  <c r="CD324" i="7"/>
  <c r="BR324" i="7"/>
  <c r="AT324" i="7"/>
  <c r="Z324" i="7"/>
  <c r="AB324" i="7"/>
  <c r="CK324" i="7"/>
  <c r="U324" i="7"/>
  <c r="AW324" i="7"/>
  <c r="CR324" i="7"/>
  <c r="BB324" i="7"/>
  <c r="CN324" i="7"/>
  <c r="BH324" i="7"/>
  <c r="CQ324" i="7"/>
  <c r="BZ324" i="7"/>
  <c r="BO324" i="7"/>
  <c r="BQ324" i="7"/>
  <c r="BG324" i="7"/>
  <c r="CJ324" i="7"/>
  <c r="CB324" i="7"/>
  <c r="BJ324" i="7"/>
  <c r="BL324" i="7"/>
  <c r="CM324" i="7"/>
  <c r="CI324" i="7"/>
  <c r="CU324" i="7"/>
  <c r="BP324" i="7"/>
  <c r="BT324" i="7"/>
  <c r="CC324" i="7"/>
  <c r="CP324" i="7"/>
  <c r="CH324" i="7"/>
  <c r="BD324" i="7"/>
  <c r="CL324" i="7"/>
  <c r="BY324" i="7"/>
  <c r="CO324" i="7"/>
  <c r="BE324" i="7"/>
  <c r="BU324" i="7"/>
  <c r="AR324" i="7"/>
  <c r="AD324" i="7"/>
  <c r="V324" i="7"/>
  <c r="AH324" i="7"/>
  <c r="X324" i="7"/>
  <c r="AM324" i="7"/>
  <c r="CT324" i="7"/>
  <c r="BC324" i="7"/>
  <c r="AP324" i="7"/>
  <c r="AA324" i="7"/>
  <c r="BN324" i="7"/>
  <c r="CE324" i="7"/>
  <c r="W324" i="7"/>
  <c r="BF324" i="7"/>
  <c r="AG324" i="7"/>
  <c r="AZ324" i="7"/>
  <c r="AC324" i="7"/>
  <c r="CG324" i="7"/>
  <c r="CS324" i="7"/>
  <c r="BX324" i="7"/>
  <c r="BS324" i="7"/>
  <c r="BM324" i="7"/>
  <c r="BK324" i="7"/>
  <c r="CF324" i="7"/>
  <c r="AQ324" i="7"/>
  <c r="BW324" i="7"/>
  <c r="AX324" i="7"/>
  <c r="AE324" i="7"/>
  <c r="AI324" i="7"/>
  <c r="AJ324" i="7"/>
  <c r="AY324" i="7"/>
  <c r="AU324" i="7"/>
  <c r="AF324" i="7"/>
  <c r="BI324" i="7"/>
  <c r="BV324" i="7"/>
  <c r="CA324" i="7"/>
  <c r="BA324" i="7"/>
  <c r="T324" i="7"/>
  <c r="AV324" i="7"/>
  <c r="Y324" i="7"/>
  <c r="AS324" i="7"/>
  <c r="Q324" i="7"/>
  <c r="H254" i="7" l="1"/>
  <c r="I254" i="7"/>
  <c r="J31" i="7"/>
  <c r="H16" i="7"/>
  <c r="I269" i="7"/>
  <c r="R9" i="5" s="1"/>
  <c r="I87" i="7"/>
  <c r="I22" i="7"/>
  <c r="I10" i="7"/>
  <c r="H17" i="7"/>
  <c r="K65" i="7"/>
  <c r="K22" i="7"/>
  <c r="K42" i="7"/>
  <c r="E29" i="7"/>
  <c r="E19" i="7"/>
  <c r="I118" i="7"/>
  <c r="I114" i="7"/>
  <c r="I110" i="7"/>
  <c r="I106" i="7"/>
  <c r="I102" i="7"/>
  <c r="I98" i="7"/>
  <c r="I90" i="7"/>
  <c r="I85" i="7"/>
  <c r="I28" i="7"/>
  <c r="I21" i="7"/>
  <c r="I11" i="7"/>
  <c r="I95" i="7"/>
  <c r="I84" i="7"/>
  <c r="I30" i="7"/>
  <c r="I23" i="7"/>
  <c r="I13" i="7"/>
  <c r="K120" i="7"/>
  <c r="H102" i="7"/>
  <c r="G13" i="7"/>
  <c r="G93" i="7"/>
  <c r="G82" i="7"/>
  <c r="G29" i="7"/>
  <c r="K116" i="7"/>
  <c r="K101" i="7"/>
  <c r="K45" i="7"/>
  <c r="K68" i="7"/>
  <c r="J19" i="7"/>
  <c r="H31" i="7"/>
  <c r="J103" i="7"/>
  <c r="J52" i="7"/>
  <c r="J73" i="7"/>
  <c r="H118" i="7"/>
  <c r="J111" i="7"/>
  <c r="J93" i="7"/>
  <c r="J63" i="7"/>
  <c r="J32" i="7"/>
  <c r="J84" i="7"/>
  <c r="J62" i="7"/>
  <c r="H110" i="7"/>
  <c r="H89" i="7"/>
  <c r="H92" i="7"/>
  <c r="H28" i="7"/>
  <c r="J15" i="7"/>
  <c r="K67" i="7"/>
  <c r="I120" i="7"/>
  <c r="E120" i="7"/>
  <c r="G11" i="7"/>
  <c r="E258" i="7"/>
  <c r="G258" i="7"/>
  <c r="J258" i="7"/>
  <c r="E259" i="7"/>
  <c r="E269" i="7" s="1"/>
  <c r="R5" i="5" s="1"/>
  <c r="G259" i="7"/>
  <c r="J115" i="7"/>
  <c r="J107" i="7"/>
  <c r="J99" i="7"/>
  <c r="J90" i="7"/>
  <c r="J79" i="7"/>
  <c r="J47" i="7"/>
  <c r="J37" i="7"/>
  <c r="J26" i="7"/>
  <c r="J91" i="7"/>
  <c r="J68" i="7"/>
  <c r="J57" i="7"/>
  <c r="J46" i="7"/>
  <c r="J25" i="7"/>
  <c r="E117" i="7"/>
  <c r="E115" i="7"/>
  <c r="E113" i="7"/>
  <c r="E111" i="7"/>
  <c r="E109" i="7"/>
  <c r="E107" i="7"/>
  <c r="E105" i="7"/>
  <c r="E103" i="7"/>
  <c r="E100" i="7"/>
  <c r="E99" i="7"/>
  <c r="E97" i="7"/>
  <c r="E92" i="7"/>
  <c r="E95" i="7"/>
  <c r="E87" i="7"/>
  <c r="E26" i="7"/>
  <c r="E27" i="7"/>
  <c r="E20" i="7"/>
  <c r="E17" i="7"/>
  <c r="E14" i="7"/>
  <c r="E94" i="7"/>
  <c r="E86" i="7"/>
  <c r="E89" i="7"/>
  <c r="E81" i="7"/>
  <c r="E31" i="7"/>
  <c r="E24" i="7"/>
  <c r="E25" i="7"/>
  <c r="E18" i="7"/>
  <c r="E15" i="7"/>
  <c r="E12" i="7"/>
  <c r="I117" i="7"/>
  <c r="I115" i="7"/>
  <c r="I113" i="7"/>
  <c r="I111" i="7"/>
  <c r="I109" i="7"/>
  <c r="I107" i="7"/>
  <c r="I105" i="7"/>
  <c r="I103" i="7"/>
  <c r="I100" i="7"/>
  <c r="I99" i="7"/>
  <c r="I97" i="7"/>
  <c r="I94" i="7"/>
  <c r="I86" i="7"/>
  <c r="I89" i="7"/>
  <c r="I81" i="7"/>
  <c r="I31" i="7"/>
  <c r="I24" i="7"/>
  <c r="I25" i="7"/>
  <c r="I18" i="7"/>
  <c r="I15" i="7"/>
  <c r="I12" i="7"/>
  <c r="I88" i="7"/>
  <c r="I91" i="7"/>
  <c r="I83" i="7"/>
  <c r="I26" i="7"/>
  <c r="I27" i="7"/>
  <c r="I20" i="7"/>
  <c r="I17" i="7"/>
  <c r="I14" i="7"/>
  <c r="K119" i="7"/>
  <c r="H114" i="7"/>
  <c r="H106" i="7"/>
  <c r="H98" i="7"/>
  <c r="H86" i="7"/>
  <c r="H23" i="7"/>
  <c r="H13" i="7"/>
  <c r="G118" i="7"/>
  <c r="G116" i="7"/>
  <c r="G114" i="7"/>
  <c r="G112" i="7"/>
  <c r="G110" i="7"/>
  <c r="G108" i="7"/>
  <c r="G106" i="7"/>
  <c r="G104" i="7"/>
  <c r="G102" i="7"/>
  <c r="G100" i="7"/>
  <c r="G98" i="7"/>
  <c r="G96" i="7"/>
  <c r="G88" i="7"/>
  <c r="G91" i="7"/>
  <c r="G83" i="7"/>
  <c r="G84" i="7"/>
  <c r="G26" i="7"/>
  <c r="G27" i="7"/>
  <c r="G20" i="7"/>
  <c r="G19" i="7"/>
  <c r="G14" i="7"/>
  <c r="G90" i="7"/>
  <c r="G85" i="7"/>
  <c r="G28" i="7"/>
  <c r="G21" i="7"/>
  <c r="K112" i="7"/>
  <c r="K104" i="7"/>
  <c r="K97" i="7"/>
  <c r="K54" i="7"/>
  <c r="K24" i="7"/>
  <c r="K79" i="7"/>
  <c r="K59" i="7"/>
  <c r="K85" i="7"/>
  <c r="J16" i="7"/>
  <c r="H15" i="7"/>
  <c r="H259" i="7"/>
  <c r="J117" i="7"/>
  <c r="J113" i="7"/>
  <c r="J109" i="7"/>
  <c r="J105" i="7"/>
  <c r="J100" i="7"/>
  <c r="J97" i="7"/>
  <c r="J85" i="7"/>
  <c r="J82" i="7"/>
  <c r="J66" i="7"/>
  <c r="J71" i="7"/>
  <c r="J55" i="7"/>
  <c r="J60" i="7"/>
  <c r="J44" i="7"/>
  <c r="J40" i="7"/>
  <c r="J23" i="7"/>
  <c r="J17" i="7"/>
  <c r="J13" i="7"/>
  <c r="J92" i="7"/>
  <c r="J76" i="7"/>
  <c r="J81" i="7"/>
  <c r="J65" i="7"/>
  <c r="J49" i="7"/>
  <c r="J54" i="7"/>
  <c r="J39" i="7"/>
  <c r="J34" i="7"/>
  <c r="J28" i="7"/>
  <c r="H120" i="7"/>
  <c r="H116" i="7"/>
  <c r="H112" i="7"/>
  <c r="H108" i="7"/>
  <c r="H104" i="7"/>
  <c r="H100" i="7"/>
  <c r="H96" i="7"/>
  <c r="H94" i="7"/>
  <c r="H83" i="7"/>
  <c r="H26" i="7"/>
  <c r="H14" i="7"/>
  <c r="H91" i="7"/>
  <c r="H84" i="7"/>
  <c r="H25" i="7"/>
  <c r="H19" i="7"/>
  <c r="K21" i="7"/>
  <c r="K47" i="7"/>
  <c r="J120" i="7"/>
  <c r="H11" i="7"/>
  <c r="J259" i="7"/>
  <c r="H119" i="7"/>
  <c r="J118" i="7"/>
  <c r="J116" i="7"/>
  <c r="J114" i="7"/>
  <c r="J112" i="7"/>
  <c r="J110" i="7"/>
  <c r="J108" i="7"/>
  <c r="J106" i="7"/>
  <c r="J104" i="7"/>
  <c r="J102" i="7"/>
  <c r="J101" i="7"/>
  <c r="J98" i="7"/>
  <c r="J96" i="7"/>
  <c r="J89" i="7"/>
  <c r="J94" i="7"/>
  <c r="J86" i="7"/>
  <c r="J78" i="7"/>
  <c r="J70" i="7"/>
  <c r="J83" i="7"/>
  <c r="J75" i="7"/>
  <c r="J67" i="7"/>
  <c r="J59" i="7"/>
  <c r="J51" i="7"/>
  <c r="J43" i="7"/>
  <c r="J56" i="7"/>
  <c r="J48" i="7"/>
  <c r="J41" i="7"/>
  <c r="J33" i="7"/>
  <c r="J36" i="7"/>
  <c r="J27" i="7"/>
  <c r="J30" i="7"/>
  <c r="J22" i="7"/>
  <c r="J18" i="7"/>
  <c r="J10" i="7"/>
  <c r="J95" i="7"/>
  <c r="J87" i="7"/>
  <c r="J88" i="7"/>
  <c r="J80" i="7"/>
  <c r="J72" i="7"/>
  <c r="J64" i="7"/>
  <c r="J77" i="7"/>
  <c r="J69" i="7"/>
  <c r="J61" i="7"/>
  <c r="J53" i="7"/>
  <c r="J45" i="7"/>
  <c r="J58" i="7"/>
  <c r="J50" i="7"/>
  <c r="J42" i="7"/>
  <c r="J35" i="7"/>
  <c r="J38" i="7"/>
  <c r="J29" i="7"/>
  <c r="J21" i="7"/>
  <c r="J24" i="7"/>
  <c r="J20" i="7"/>
  <c r="J12" i="7"/>
  <c r="J11" i="7"/>
  <c r="H117" i="7"/>
  <c r="H115" i="7"/>
  <c r="H113" i="7"/>
  <c r="H111" i="7"/>
  <c r="H109" i="7"/>
  <c r="H107" i="7"/>
  <c r="H105" i="7"/>
  <c r="H103" i="7"/>
  <c r="H101" i="7"/>
  <c r="H99" i="7"/>
  <c r="H97" i="7"/>
  <c r="H93" i="7"/>
  <c r="H85" i="7"/>
  <c r="H90" i="7"/>
  <c r="H82" i="7"/>
  <c r="H27" i="7"/>
  <c r="H30" i="7"/>
  <c r="H22" i="7"/>
  <c r="H18" i="7"/>
  <c r="H10" i="7"/>
  <c r="H95" i="7"/>
  <c r="H87" i="7"/>
  <c r="H88" i="7"/>
  <c r="H81" i="7"/>
  <c r="H29" i="7"/>
  <c r="H21" i="7"/>
  <c r="H24" i="7"/>
  <c r="H20" i="7"/>
  <c r="H12" i="7"/>
  <c r="G269" i="7"/>
  <c r="R7" i="5" s="1"/>
  <c r="R254" i="7"/>
  <c r="D254" i="7"/>
  <c r="N10" i="11"/>
  <c r="K26" i="7"/>
  <c r="K118" i="7"/>
  <c r="K114" i="7"/>
  <c r="K110" i="7"/>
  <c r="K106" i="7"/>
  <c r="K102" i="7"/>
  <c r="K94" i="7"/>
  <c r="K81" i="7"/>
  <c r="K70" i="7"/>
  <c r="K61" i="7"/>
  <c r="K39" i="7"/>
  <c r="K18" i="7"/>
  <c r="K95" i="7"/>
  <c r="K84" i="7"/>
  <c r="K52" i="7"/>
  <c r="K43" i="7"/>
  <c r="K10" i="7"/>
  <c r="K74" i="7"/>
  <c r="K32" i="7"/>
  <c r="K88" i="7"/>
  <c r="K56" i="7"/>
  <c r="K20" i="7"/>
  <c r="G94" i="7"/>
  <c r="G86" i="7"/>
  <c r="G89" i="7"/>
  <c r="G81" i="7"/>
  <c r="G24" i="7"/>
  <c r="G25" i="7"/>
  <c r="G18" i="7"/>
  <c r="G17" i="7"/>
  <c r="K117" i="7"/>
  <c r="K115" i="7"/>
  <c r="K113" i="7"/>
  <c r="K111" i="7"/>
  <c r="K109" i="7"/>
  <c r="K107" i="7"/>
  <c r="K105" i="7"/>
  <c r="K103" i="7"/>
  <c r="K100" i="7"/>
  <c r="K99" i="7"/>
  <c r="K86" i="7"/>
  <c r="K89" i="7"/>
  <c r="K73" i="7"/>
  <c r="K78" i="7"/>
  <c r="K62" i="7"/>
  <c r="K46" i="7"/>
  <c r="K53" i="7"/>
  <c r="K36" i="7"/>
  <c r="K31" i="7"/>
  <c r="K25" i="7"/>
  <c r="K17" i="7"/>
  <c r="K92" i="7"/>
  <c r="K87" i="7"/>
  <c r="K71" i="7"/>
  <c r="K76" i="7"/>
  <c r="K60" i="7"/>
  <c r="K44" i="7"/>
  <c r="K51" i="7"/>
  <c r="K37" i="7"/>
  <c r="K16" i="7"/>
  <c r="K90" i="7"/>
  <c r="K69" i="7"/>
  <c r="K58" i="7"/>
  <c r="K49" i="7"/>
  <c r="K28" i="7"/>
  <c r="K11" i="7"/>
  <c r="K83" i="7"/>
  <c r="K72" i="7"/>
  <c r="K63" i="7"/>
  <c r="K41" i="7"/>
  <c r="J119" i="7"/>
  <c r="K34" i="7"/>
  <c r="K30" i="7"/>
  <c r="K23" i="7"/>
  <c r="K13" i="7"/>
  <c r="K98" i="7"/>
  <c r="K93" i="7"/>
  <c r="K77" i="7"/>
  <c r="K82" i="7"/>
  <c r="K66" i="7"/>
  <c r="K50" i="7"/>
  <c r="K57" i="7"/>
  <c r="K40" i="7"/>
  <c r="K35" i="7"/>
  <c r="K29" i="7"/>
  <c r="K15" i="7"/>
  <c r="K96" i="7"/>
  <c r="K91" i="7"/>
  <c r="K75" i="7"/>
  <c r="K80" i="7"/>
  <c r="K64" i="7"/>
  <c r="K48" i="7"/>
  <c r="K55" i="7"/>
  <c r="K38" i="7"/>
  <c r="K33" i="7"/>
  <c r="K27" i="7"/>
  <c r="Q18" i="5"/>
  <c r="Q9" i="5"/>
  <c r="Q13" i="5"/>
  <c r="Q10" i="5"/>
  <c r="Q15" i="5"/>
  <c r="E18" i="3"/>
  <c r="F267" i="7" s="1"/>
  <c r="P6" i="5"/>
  <c r="N9" i="11" s="1"/>
  <c r="K18" i="3"/>
  <c r="L267" i="7" s="1"/>
  <c r="L15" i="7" s="1"/>
  <c r="P12" i="5"/>
  <c r="C18" i="3"/>
  <c r="D267" i="7" s="1"/>
  <c r="P4" i="5"/>
  <c r="N7" i="11" s="1"/>
  <c r="Q8" i="5"/>
  <c r="Q4" i="5"/>
  <c r="O7" i="11" s="1"/>
  <c r="Q14" i="5"/>
  <c r="E27" i="3"/>
  <c r="R267" i="7" s="1"/>
  <c r="R258" i="7" s="1"/>
  <c r="P18" i="5"/>
  <c r="F27" i="3"/>
  <c r="S267" i="7" s="1"/>
  <c r="S258" i="7" s="1"/>
  <c r="P19" i="5"/>
  <c r="H266" i="7"/>
  <c r="G19" i="3" s="1"/>
  <c r="H269" i="7"/>
  <c r="R8" i="5" s="1"/>
  <c r="K269" i="7"/>
  <c r="R11" i="5" s="1"/>
  <c r="P254" i="7"/>
  <c r="S254" i="7"/>
  <c r="I266" i="7"/>
  <c r="H19" i="3" s="1"/>
  <c r="CR219" i="7"/>
  <c r="CR365" i="7" s="1"/>
  <c r="CM225" i="7"/>
  <c r="CM371" i="7" s="1"/>
  <c r="CM224" i="7"/>
  <c r="CM370" i="7" s="1"/>
  <c r="CN223" i="7"/>
  <c r="CN369" i="7" s="1"/>
  <c r="CP221" i="7"/>
  <c r="CP367" i="7" s="1"/>
  <c r="CQ220" i="7"/>
  <c r="CQ366" i="7" s="1"/>
  <c r="CS218" i="7"/>
  <c r="CS364" i="7" s="1"/>
  <c r="CU217" i="7"/>
  <c r="CU363" i="7" s="1"/>
  <c r="CT217" i="7"/>
  <c r="CT363" i="7" s="1"/>
  <c r="CO222" i="7"/>
  <c r="CO368" i="7" s="1"/>
  <c r="CU362" i="7"/>
  <c r="CT362" i="7"/>
  <c r="D17" i="7"/>
  <c r="D112" i="7"/>
  <c r="F86" i="7"/>
  <c r="F99" i="7"/>
  <c r="F115" i="7"/>
  <c r="G254" i="7"/>
  <c r="F254" i="7"/>
  <c r="E254" i="7"/>
  <c r="L254" i="7"/>
  <c r="K254" i="7"/>
  <c r="K266" i="7"/>
  <c r="J19" i="3" s="1"/>
  <c r="E266" i="7"/>
  <c r="D19" i="3" s="1"/>
  <c r="G266" i="7"/>
  <c r="F19" i="3" s="1"/>
  <c r="Y325" i="7"/>
  <c r="T325" i="7"/>
  <c r="BI325" i="7"/>
  <c r="AU325" i="7"/>
  <c r="AJ325" i="7"/>
  <c r="Q325" i="7"/>
  <c r="AS325" i="7"/>
  <c r="CA325" i="7"/>
  <c r="BV325" i="7"/>
  <c r="BK325" i="7"/>
  <c r="BM325" i="7"/>
  <c r="AC325" i="7"/>
  <c r="AZ325" i="7"/>
  <c r="BF325" i="7"/>
  <c r="BN325" i="7"/>
  <c r="AD325" i="7"/>
  <c r="AR325" i="7"/>
  <c r="BU325" i="7"/>
  <c r="BE325" i="7"/>
  <c r="CL325" i="7"/>
  <c r="BD325" i="7"/>
  <c r="CH325" i="7"/>
  <c r="BT325" i="7"/>
  <c r="BP325" i="7"/>
  <c r="CJ325" i="7"/>
  <c r="BG325" i="7"/>
  <c r="CQ325" i="7"/>
  <c r="BH325" i="7"/>
  <c r="CN325" i="7"/>
  <c r="AW325" i="7"/>
  <c r="U325" i="7"/>
  <c r="CK325" i="7"/>
  <c r="AB325" i="7"/>
  <c r="Z325" i="7"/>
  <c r="AT325" i="7"/>
  <c r="CD325" i="7"/>
  <c r="AN325" i="7"/>
  <c r="AO325" i="7"/>
  <c r="AV325" i="7"/>
  <c r="BA325" i="7"/>
  <c r="AF325" i="7"/>
  <c r="AY325" i="7"/>
  <c r="AI325" i="7"/>
  <c r="AE325" i="7"/>
  <c r="AX325" i="7"/>
  <c r="BW325" i="7"/>
  <c r="AQ325" i="7"/>
  <c r="CF325" i="7"/>
  <c r="BS325" i="7"/>
  <c r="BX325" i="7"/>
  <c r="CS325" i="7"/>
  <c r="CG325" i="7"/>
  <c r="AG325" i="7"/>
  <c r="W325" i="7"/>
  <c r="CE325" i="7"/>
  <c r="AA325" i="7"/>
  <c r="AP325" i="7"/>
  <c r="BC325" i="7"/>
  <c r="CT325" i="7"/>
  <c r="AM325" i="7"/>
  <c r="X325" i="7"/>
  <c r="AH325" i="7"/>
  <c r="V325" i="7"/>
  <c r="CO325" i="7"/>
  <c r="BY325" i="7"/>
  <c r="CP325" i="7"/>
  <c r="CC325" i="7"/>
  <c r="CU325" i="7"/>
  <c r="CI325" i="7"/>
  <c r="CM325" i="7"/>
  <c r="BL325" i="7"/>
  <c r="BJ325" i="7"/>
  <c r="CB325" i="7"/>
  <c r="BQ325" i="7"/>
  <c r="BO325" i="7"/>
  <c r="BZ325" i="7"/>
  <c r="BB325" i="7"/>
  <c r="CR325" i="7"/>
  <c r="BR325" i="7"/>
  <c r="AK325" i="7"/>
  <c r="AL325" i="7"/>
  <c r="L33" i="7" l="1"/>
  <c r="J269" i="7"/>
  <c r="R10" i="5" s="1"/>
  <c r="F107" i="7"/>
  <c r="F88" i="7"/>
  <c r="F29" i="7"/>
  <c r="F23" i="7"/>
  <c r="D96" i="7"/>
  <c r="D81" i="7"/>
  <c r="L98" i="7"/>
  <c r="L53" i="7"/>
  <c r="F119" i="7"/>
  <c r="F111" i="7"/>
  <c r="F103" i="7"/>
  <c r="F95" i="7"/>
  <c r="F12" i="7"/>
  <c r="F13" i="7"/>
  <c r="D104" i="7"/>
  <c r="D20" i="7"/>
  <c r="D35" i="7"/>
  <c r="D92" i="7"/>
  <c r="L114" i="7"/>
  <c r="L75" i="7"/>
  <c r="L87" i="7"/>
  <c r="L11" i="7"/>
  <c r="J266" i="7"/>
  <c r="I19" i="3" s="1"/>
  <c r="F117" i="7"/>
  <c r="F113" i="7"/>
  <c r="F109" i="7"/>
  <c r="F105" i="7"/>
  <c r="F101" i="7"/>
  <c r="F97" i="7"/>
  <c r="F87" i="7"/>
  <c r="F81" i="7"/>
  <c r="F24" i="7"/>
  <c r="F89" i="7"/>
  <c r="F17" i="7"/>
  <c r="D116" i="7"/>
  <c r="D108" i="7"/>
  <c r="D101" i="7"/>
  <c r="D36" i="7"/>
  <c r="D90" i="7"/>
  <c r="D19" i="7"/>
  <c r="D42" i="7"/>
  <c r="D48" i="7"/>
  <c r="L106" i="7"/>
  <c r="L86" i="7"/>
  <c r="L43" i="7"/>
  <c r="L22" i="7"/>
  <c r="L64" i="7"/>
  <c r="L42" i="7"/>
  <c r="F118" i="7"/>
  <c r="F116" i="7"/>
  <c r="F114" i="7"/>
  <c r="F112" i="7"/>
  <c r="F110" i="7"/>
  <c r="F108" i="7"/>
  <c r="F106" i="7"/>
  <c r="F104" i="7"/>
  <c r="F102" i="7"/>
  <c r="F100" i="7"/>
  <c r="F98" i="7"/>
  <c r="F96" i="7"/>
  <c r="F91" i="7"/>
  <c r="F92" i="7"/>
  <c r="F84" i="7"/>
  <c r="F21" i="7"/>
  <c r="F20" i="7"/>
  <c r="F11" i="7"/>
  <c r="F94" i="7"/>
  <c r="F83" i="7"/>
  <c r="F26" i="7"/>
  <c r="F14" i="7"/>
  <c r="D118" i="7"/>
  <c r="D114" i="7"/>
  <c r="D110" i="7"/>
  <c r="D106" i="7"/>
  <c r="D102" i="7"/>
  <c r="D98" i="7"/>
  <c r="D44" i="7"/>
  <c r="D28" i="7"/>
  <c r="D12" i="7"/>
  <c r="D82" i="7"/>
  <c r="D43" i="7"/>
  <c r="D27" i="7"/>
  <c r="D11" i="7"/>
  <c r="D26" i="7"/>
  <c r="D33" i="7"/>
  <c r="D87" i="7"/>
  <c r="L118" i="7"/>
  <c r="L110" i="7"/>
  <c r="L102" i="7"/>
  <c r="L89" i="7"/>
  <c r="L70" i="7"/>
  <c r="L59" i="7"/>
  <c r="L48" i="7"/>
  <c r="L27" i="7"/>
  <c r="L10" i="7"/>
  <c r="L80" i="7"/>
  <c r="L69" i="7"/>
  <c r="L58" i="7"/>
  <c r="L21" i="7"/>
  <c r="D89" i="7"/>
  <c r="D49" i="7"/>
  <c r="D34" i="7"/>
  <c r="D18" i="7"/>
  <c r="D84" i="7"/>
  <c r="D41" i="7"/>
  <c r="D25" i="7"/>
  <c r="D95" i="7"/>
  <c r="L116" i="7"/>
  <c r="L112" i="7"/>
  <c r="L108" i="7"/>
  <c r="L104" i="7"/>
  <c r="L100" i="7"/>
  <c r="L96" i="7"/>
  <c r="L94" i="7"/>
  <c r="L78" i="7"/>
  <c r="L83" i="7"/>
  <c r="L67" i="7"/>
  <c r="L51" i="7"/>
  <c r="L56" i="7"/>
  <c r="L41" i="7"/>
  <c r="L36" i="7"/>
  <c r="L30" i="7"/>
  <c r="L18" i="7"/>
  <c r="L95" i="7"/>
  <c r="L88" i="7"/>
  <c r="L72" i="7"/>
  <c r="L77" i="7"/>
  <c r="L61" i="7"/>
  <c r="L45" i="7"/>
  <c r="L50" i="7"/>
  <c r="L38" i="7"/>
  <c r="L20" i="7"/>
  <c r="F31" i="7"/>
  <c r="F25" i="7"/>
  <c r="F28" i="7"/>
  <c r="F19" i="7"/>
  <c r="F16" i="7"/>
  <c r="F15" i="7"/>
  <c r="F93" i="7"/>
  <c r="F85" i="7"/>
  <c r="F90" i="7"/>
  <c r="F82" i="7"/>
  <c r="F27" i="7"/>
  <c r="F30" i="7"/>
  <c r="F22" i="7"/>
  <c r="F18" i="7"/>
  <c r="F10" i="7"/>
  <c r="D119" i="7"/>
  <c r="D117" i="7"/>
  <c r="D115" i="7"/>
  <c r="D113" i="7"/>
  <c r="D111" i="7"/>
  <c r="D109" i="7"/>
  <c r="D107" i="7"/>
  <c r="D105" i="7"/>
  <c r="D103" i="7"/>
  <c r="D100" i="7"/>
  <c r="D99" i="7"/>
  <c r="D97" i="7"/>
  <c r="D10" i="7"/>
  <c r="D40" i="7"/>
  <c r="D32" i="7"/>
  <c r="D24" i="7"/>
  <c r="D16" i="7"/>
  <c r="D94" i="7"/>
  <c r="D86" i="7"/>
  <c r="D47" i="7"/>
  <c r="D39" i="7"/>
  <c r="D31" i="7"/>
  <c r="D23" i="7"/>
  <c r="D15" i="7"/>
  <c r="D93" i="7"/>
  <c r="D85" i="7"/>
  <c r="D46" i="7"/>
  <c r="D38" i="7"/>
  <c r="D30" i="7"/>
  <c r="D22" i="7"/>
  <c r="D14" i="7"/>
  <c r="D88" i="7"/>
  <c r="D45" i="7"/>
  <c r="D37" i="7"/>
  <c r="D29" i="7"/>
  <c r="D21" i="7"/>
  <c r="D13" i="7"/>
  <c r="D91" i="7"/>
  <c r="D83" i="7"/>
  <c r="L119" i="7"/>
  <c r="L117" i="7"/>
  <c r="L115" i="7"/>
  <c r="L113" i="7"/>
  <c r="L111" i="7"/>
  <c r="L109" i="7"/>
  <c r="L107" i="7"/>
  <c r="L105" i="7"/>
  <c r="L103" i="7"/>
  <c r="L101" i="7"/>
  <c r="L99" i="7"/>
  <c r="L97" i="7"/>
  <c r="L93" i="7"/>
  <c r="L85" i="7"/>
  <c r="L90" i="7"/>
  <c r="L82" i="7"/>
  <c r="L74" i="7"/>
  <c r="L66" i="7"/>
  <c r="L79" i="7"/>
  <c r="L71" i="7"/>
  <c r="L63" i="7"/>
  <c r="L55" i="7"/>
  <c r="L47" i="7"/>
  <c r="L60" i="7"/>
  <c r="L52" i="7"/>
  <c r="L44" i="7"/>
  <c r="L37" i="7"/>
  <c r="L40" i="7"/>
  <c r="L32" i="7"/>
  <c r="L23" i="7"/>
  <c r="L26" i="7"/>
  <c r="L17" i="7"/>
  <c r="L14" i="7"/>
  <c r="L13" i="7"/>
  <c r="L91" i="7"/>
  <c r="L92" i="7"/>
  <c r="L84" i="7"/>
  <c r="L76" i="7"/>
  <c r="L68" i="7"/>
  <c r="L81" i="7"/>
  <c r="L73" i="7"/>
  <c r="L65" i="7"/>
  <c r="L57" i="7"/>
  <c r="L49" i="7"/>
  <c r="L62" i="7"/>
  <c r="L54" i="7"/>
  <c r="L46" i="7"/>
  <c r="L35" i="7"/>
  <c r="L29" i="7"/>
  <c r="L24" i="7"/>
  <c r="L12" i="7"/>
  <c r="L39" i="7"/>
  <c r="L31" i="7"/>
  <c r="L34" i="7"/>
  <c r="L25" i="7"/>
  <c r="L28" i="7"/>
  <c r="L19" i="7"/>
  <c r="L16" i="7"/>
  <c r="Q6" i="5"/>
  <c r="O9" i="11" s="1"/>
  <c r="Q11" i="5"/>
  <c r="Q5" i="5"/>
  <c r="O8" i="11" s="1"/>
  <c r="Q7" i="5"/>
  <c r="O10" i="11" s="1"/>
  <c r="Q19" i="5"/>
  <c r="D120" i="7"/>
  <c r="D258" i="7"/>
  <c r="L120" i="7"/>
  <c r="L258" i="7"/>
  <c r="F120" i="7"/>
  <c r="F258" i="7"/>
  <c r="Q12" i="5"/>
  <c r="Q16" i="5"/>
  <c r="O11" i="11" s="1"/>
  <c r="P10" i="11"/>
  <c r="P8" i="11"/>
  <c r="CO223" i="7"/>
  <c r="CO369" i="7" s="1"/>
  <c r="CT218" i="7"/>
  <c r="CT364" i="7" s="1"/>
  <c r="CU218" i="7"/>
  <c r="CU364" i="7" s="1"/>
  <c r="CS219" i="7"/>
  <c r="CS365" i="7" s="1"/>
  <c r="CQ221" i="7"/>
  <c r="CQ367" i="7" s="1"/>
  <c r="CP222" i="7"/>
  <c r="CP368" i="7" s="1"/>
  <c r="CN225" i="7"/>
  <c r="CN371" i="7" s="1"/>
  <c r="CN224" i="7"/>
  <c r="CN370" i="7" s="1"/>
  <c r="CR220" i="7"/>
  <c r="CR366" i="7" s="1"/>
  <c r="BR326" i="7"/>
  <c r="CB326" i="7"/>
  <c r="CM326" i="7"/>
  <c r="CO326" i="7"/>
  <c r="AH326" i="7"/>
  <c r="X326" i="7"/>
  <c r="AP326" i="7"/>
  <c r="W326" i="7"/>
  <c r="CG326" i="7"/>
  <c r="AL326" i="7"/>
  <c r="CR326" i="7"/>
  <c r="BB326" i="7"/>
  <c r="BZ326" i="7"/>
  <c r="BQ326" i="7"/>
  <c r="BJ326" i="7"/>
  <c r="BL326" i="7"/>
  <c r="CU326" i="7"/>
  <c r="CC326" i="7"/>
  <c r="BY326" i="7"/>
  <c r="CT326" i="7"/>
  <c r="CE326" i="7"/>
  <c r="CS326" i="7"/>
  <c r="BX326" i="7"/>
  <c r="BW326" i="7"/>
  <c r="CD326" i="7"/>
  <c r="CQ326" i="7"/>
  <c r="BG326" i="7"/>
  <c r="BP326" i="7"/>
  <c r="BD326" i="7"/>
  <c r="CL326" i="7"/>
  <c r="BU326" i="7"/>
  <c r="AR326" i="7"/>
  <c r="BF326" i="7"/>
  <c r="AZ326" i="7"/>
  <c r="AC326" i="7"/>
  <c r="BM326" i="7"/>
  <c r="BK326" i="7"/>
  <c r="BV326" i="7"/>
  <c r="Q326" i="7"/>
  <c r="AK326" i="7"/>
  <c r="BO326" i="7"/>
  <c r="CI326" i="7"/>
  <c r="CP326" i="7"/>
  <c r="V326" i="7"/>
  <c r="AM326" i="7"/>
  <c r="BC326" i="7"/>
  <c r="AA326" i="7"/>
  <c r="AG326" i="7"/>
  <c r="BS326" i="7"/>
  <c r="CF326" i="7"/>
  <c r="AQ326" i="7"/>
  <c r="AX326" i="7"/>
  <c r="AE326" i="7"/>
  <c r="AI326" i="7"/>
  <c r="AY326" i="7"/>
  <c r="AF326" i="7"/>
  <c r="BA326" i="7"/>
  <c r="AV326" i="7"/>
  <c r="AO326" i="7"/>
  <c r="AN326" i="7"/>
  <c r="AT326" i="7"/>
  <c r="Z326" i="7"/>
  <c r="AB326" i="7"/>
  <c r="CK326" i="7"/>
  <c r="U326" i="7"/>
  <c r="AW326" i="7"/>
  <c r="CN326" i="7"/>
  <c r="BH326" i="7"/>
  <c r="CJ326" i="7"/>
  <c r="BT326" i="7"/>
  <c r="CH326" i="7"/>
  <c r="BE326" i="7"/>
  <c r="AD326" i="7"/>
  <c r="BN326" i="7"/>
  <c r="CA326" i="7"/>
  <c r="AS326" i="7"/>
  <c r="AJ326" i="7"/>
  <c r="AU326" i="7"/>
  <c r="BI326" i="7"/>
  <c r="T326" i="7"/>
  <c r="Y326" i="7"/>
  <c r="F266" i="7" l="1"/>
  <c r="E19" i="3" s="1"/>
  <c r="F269" i="7"/>
  <c r="R6" i="5" s="1"/>
  <c r="P9" i="11" s="1"/>
  <c r="L269" i="7"/>
  <c r="R12" i="5" s="1"/>
  <c r="L266" i="7"/>
  <c r="K19" i="3" s="1"/>
  <c r="D269" i="7"/>
  <c r="R4" i="5" s="1"/>
  <c r="P7" i="11" s="1"/>
  <c r="D266" i="7"/>
  <c r="C19" i="3" s="1"/>
  <c r="CR221" i="7"/>
  <c r="CR367" i="7" s="1"/>
  <c r="CP223" i="7"/>
  <c r="CP369" i="7" s="1"/>
  <c r="CQ222" i="7"/>
  <c r="CQ368" i="7" s="1"/>
  <c r="CS220" i="7"/>
  <c r="CS366" i="7" s="1"/>
  <c r="CU219" i="7"/>
  <c r="CU365" i="7" s="1"/>
  <c r="CT219" i="7"/>
  <c r="CT365" i="7" s="1"/>
  <c r="CO225" i="7"/>
  <c r="CO371" i="7" s="1"/>
  <c r="CO224" i="7"/>
  <c r="CO370" i="7" s="1"/>
  <c r="T327" i="7"/>
  <c r="Y327" i="7"/>
  <c r="BI327" i="7"/>
  <c r="AS327" i="7"/>
  <c r="BN327" i="7"/>
  <c r="AD327" i="7"/>
  <c r="BE327" i="7"/>
  <c r="CH327" i="7"/>
  <c r="CJ327" i="7"/>
  <c r="BH327" i="7"/>
  <c r="CN327" i="7"/>
  <c r="AW327" i="7"/>
  <c r="AN327" i="7"/>
  <c r="AO327" i="7"/>
  <c r="AV327" i="7"/>
  <c r="CF327" i="7"/>
  <c r="BS327" i="7"/>
  <c r="AG327" i="7"/>
  <c r="V327" i="7"/>
  <c r="CI327" i="7"/>
  <c r="AK327" i="7"/>
  <c r="BK327" i="7"/>
  <c r="BF327" i="7"/>
  <c r="BU327" i="7"/>
  <c r="BP327" i="7"/>
  <c r="BG327" i="7"/>
  <c r="CQ327" i="7"/>
  <c r="BW327" i="7"/>
  <c r="CS327" i="7"/>
  <c r="CT327" i="7"/>
  <c r="BY327" i="7"/>
  <c r="CC327" i="7"/>
  <c r="CU327" i="7"/>
  <c r="BL327" i="7"/>
  <c r="BJ327" i="7"/>
  <c r="BB327" i="7"/>
  <c r="CR327" i="7"/>
  <c r="W327" i="7"/>
  <c r="AP327" i="7"/>
  <c r="CM327" i="7"/>
  <c r="CB327" i="7"/>
  <c r="AU327" i="7"/>
  <c r="AJ327" i="7"/>
  <c r="CA327" i="7"/>
  <c r="BT327" i="7"/>
  <c r="U327" i="7"/>
  <c r="CK327" i="7"/>
  <c r="AB327" i="7"/>
  <c r="Z327" i="7"/>
  <c r="AT327" i="7"/>
  <c r="BA327" i="7"/>
  <c r="AF327" i="7"/>
  <c r="AY327" i="7"/>
  <c r="AI327" i="7"/>
  <c r="AE327" i="7"/>
  <c r="AX327" i="7"/>
  <c r="AQ327" i="7"/>
  <c r="AA327" i="7"/>
  <c r="BC327" i="7"/>
  <c r="AM327" i="7"/>
  <c r="CP327" i="7"/>
  <c r="BO327" i="7"/>
  <c r="Q327" i="7"/>
  <c r="BV327" i="7"/>
  <c r="BM327" i="7"/>
  <c r="AC327" i="7"/>
  <c r="AZ327" i="7"/>
  <c r="AR327" i="7"/>
  <c r="CL327" i="7"/>
  <c r="BD327" i="7"/>
  <c r="CD327" i="7"/>
  <c r="BX327" i="7"/>
  <c r="CE327" i="7"/>
  <c r="BQ327" i="7"/>
  <c r="BZ327" i="7"/>
  <c r="AL327" i="7"/>
  <c r="CG327" i="7"/>
  <c r="X327" i="7"/>
  <c r="AH327" i="7"/>
  <c r="CO327" i="7"/>
  <c r="BR327" i="7"/>
  <c r="CT220" i="7" l="1"/>
  <c r="CT366" i="7" s="1"/>
  <c r="CU220" i="7"/>
  <c r="CU366" i="7" s="1"/>
  <c r="CS221" i="7"/>
  <c r="CS367" i="7" s="1"/>
  <c r="CQ223" i="7"/>
  <c r="CQ369" i="7" s="1"/>
  <c r="CP225" i="7"/>
  <c r="CP371" i="7" s="1"/>
  <c r="CP224" i="7"/>
  <c r="CP370" i="7" s="1"/>
  <c r="CR222" i="7"/>
  <c r="CR368" i="7" s="1"/>
  <c r="X328" i="7"/>
  <c r="BR328" i="7"/>
  <c r="CO328" i="7"/>
  <c r="CG328" i="7"/>
  <c r="BZ328" i="7"/>
  <c r="BX328" i="7"/>
  <c r="CL328" i="7"/>
  <c r="BV328" i="7"/>
  <c r="BO328" i="7"/>
  <c r="CP328" i="7"/>
  <c r="BT328" i="7"/>
  <c r="CA328" i="7"/>
  <c r="CB328" i="7"/>
  <c r="CM328" i="7"/>
  <c r="AP328" i="7"/>
  <c r="W328" i="7"/>
  <c r="BB328" i="7"/>
  <c r="BL328" i="7"/>
  <c r="CU328" i="7"/>
  <c r="BY328" i="7"/>
  <c r="BP328" i="7"/>
  <c r="BU328" i="7"/>
  <c r="BF328" i="7"/>
  <c r="BK328" i="7"/>
  <c r="AK328" i="7"/>
  <c r="CI328" i="7"/>
  <c r="V328" i="7"/>
  <c r="AG328" i="7"/>
  <c r="CF328" i="7"/>
  <c r="AV328" i="7"/>
  <c r="AO328" i="7"/>
  <c r="AN328" i="7"/>
  <c r="AW328" i="7"/>
  <c r="CN328" i="7"/>
  <c r="BH328" i="7"/>
  <c r="CH328" i="7"/>
  <c r="AD328" i="7"/>
  <c r="AS328" i="7"/>
  <c r="Y328" i="7"/>
  <c r="T328" i="7"/>
  <c r="AH328" i="7"/>
  <c r="AL328" i="7"/>
  <c r="BQ328" i="7"/>
  <c r="CE328" i="7"/>
  <c r="CD328" i="7"/>
  <c r="BD328" i="7"/>
  <c r="AR328" i="7"/>
  <c r="AZ328" i="7"/>
  <c r="AC328" i="7"/>
  <c r="BM328" i="7"/>
  <c r="Q328" i="7"/>
  <c r="AM328" i="7"/>
  <c r="BC328" i="7"/>
  <c r="AA328" i="7"/>
  <c r="AQ328" i="7"/>
  <c r="AX328" i="7"/>
  <c r="AE328" i="7"/>
  <c r="AI328" i="7"/>
  <c r="AY328" i="7"/>
  <c r="AF328" i="7"/>
  <c r="BA328" i="7"/>
  <c r="AT328" i="7"/>
  <c r="Z328" i="7"/>
  <c r="AB328" i="7"/>
  <c r="CK328" i="7"/>
  <c r="U328" i="7"/>
  <c r="AJ328" i="7"/>
  <c r="AU328" i="7"/>
  <c r="CR328" i="7"/>
  <c r="BJ328" i="7"/>
  <c r="CC328" i="7"/>
  <c r="CT328" i="7"/>
  <c r="CS328" i="7"/>
  <c r="BW328" i="7"/>
  <c r="CQ328" i="7"/>
  <c r="BG328" i="7"/>
  <c r="BS328" i="7"/>
  <c r="CJ328" i="7"/>
  <c r="BE328" i="7"/>
  <c r="BN328" i="7"/>
  <c r="BI328" i="7"/>
  <c r="CR223" i="7" l="1"/>
  <c r="CR369" i="7" s="1"/>
  <c r="CQ225" i="7"/>
  <c r="CQ371" i="7" s="1"/>
  <c r="CQ224" i="7"/>
  <c r="CQ370" i="7" s="1"/>
  <c r="CS222" i="7"/>
  <c r="CS368" i="7" s="1"/>
  <c r="CU221" i="7"/>
  <c r="CU367" i="7" s="1"/>
  <c r="CT221" i="7"/>
  <c r="CT367" i="7" s="1"/>
  <c r="BE329" i="7"/>
  <c r="CC329" i="7"/>
  <c r="AU329" i="7"/>
  <c r="U329" i="7"/>
  <c r="Z329" i="7"/>
  <c r="AF329" i="7"/>
  <c r="AI329" i="7"/>
  <c r="AX329" i="7"/>
  <c r="AA329" i="7"/>
  <c r="BC329" i="7"/>
  <c r="AC329" i="7"/>
  <c r="AZ329" i="7"/>
  <c r="BI329" i="7"/>
  <c r="BN329" i="7"/>
  <c r="BS329" i="7"/>
  <c r="BG329" i="7"/>
  <c r="CQ329" i="7"/>
  <c r="BW329" i="7"/>
  <c r="CS329" i="7"/>
  <c r="CT329" i="7"/>
  <c r="CR329" i="7"/>
  <c r="CK329" i="7"/>
  <c r="BM329" i="7"/>
  <c r="BD329" i="7"/>
  <c r="CE329" i="7"/>
  <c r="CN329" i="7"/>
  <c r="CF329" i="7"/>
  <c r="CI329" i="7"/>
  <c r="BK329" i="7"/>
  <c r="BF329" i="7"/>
  <c r="BY329" i="7"/>
  <c r="CU329" i="7"/>
  <c r="BL329" i="7"/>
  <c r="BB329" i="7"/>
  <c r="CB329" i="7"/>
  <c r="CA329" i="7"/>
  <c r="CP329" i="7"/>
  <c r="CO329" i="7"/>
  <c r="BR329" i="7"/>
  <c r="CJ329" i="7"/>
  <c r="BJ329" i="7"/>
  <c r="AJ329" i="7"/>
  <c r="AB329" i="7"/>
  <c r="AT329" i="7"/>
  <c r="BA329" i="7"/>
  <c r="AY329" i="7"/>
  <c r="AE329" i="7"/>
  <c r="AQ329" i="7"/>
  <c r="AM329" i="7"/>
  <c r="Q329" i="7"/>
  <c r="AR329" i="7"/>
  <c r="CD329" i="7"/>
  <c r="BQ329" i="7"/>
  <c r="AL329" i="7"/>
  <c r="AH329" i="7"/>
  <c r="T329" i="7"/>
  <c r="Y329" i="7"/>
  <c r="AS329" i="7"/>
  <c r="AD329" i="7"/>
  <c r="CH329" i="7"/>
  <c r="BH329" i="7"/>
  <c r="AW329" i="7"/>
  <c r="AN329" i="7"/>
  <c r="AO329" i="7"/>
  <c r="AV329" i="7"/>
  <c r="AG329" i="7"/>
  <c r="V329" i="7"/>
  <c r="AK329" i="7"/>
  <c r="BU329" i="7"/>
  <c r="BP329" i="7"/>
  <c r="W329" i="7"/>
  <c r="AP329" i="7"/>
  <c r="CM329" i="7"/>
  <c r="BT329" i="7"/>
  <c r="BO329" i="7"/>
  <c r="BV329" i="7"/>
  <c r="CL329" i="7"/>
  <c r="BX329" i="7"/>
  <c r="BZ329" i="7"/>
  <c r="CG329" i="7"/>
  <c r="X329" i="7"/>
  <c r="CT222" i="7" l="1"/>
  <c r="CT368" i="7" s="1"/>
  <c r="CU222" i="7"/>
  <c r="CU368" i="7" s="1"/>
  <c r="CS223" i="7"/>
  <c r="CS369" i="7" s="1"/>
  <c r="CR225" i="7"/>
  <c r="CR371" i="7" s="1"/>
  <c r="CR224" i="7"/>
  <c r="CR370" i="7" s="1"/>
  <c r="BZ330" i="7"/>
  <c r="BT330" i="7"/>
  <c r="AP330" i="7"/>
  <c r="AK330" i="7"/>
  <c r="AG330" i="7"/>
  <c r="AO330" i="7"/>
  <c r="AW330" i="7"/>
  <c r="CH330" i="7"/>
  <c r="AS330" i="7"/>
  <c r="Y330" i="7"/>
  <c r="T330" i="7"/>
  <c r="AH330" i="7"/>
  <c r="AL330" i="7"/>
  <c r="BQ330" i="7"/>
  <c r="CD330" i="7"/>
  <c r="AM330" i="7"/>
  <c r="AE330" i="7"/>
  <c r="AY330" i="7"/>
  <c r="AJ330" i="7"/>
  <c r="BJ330" i="7"/>
  <c r="CJ330" i="7"/>
  <c r="CO330" i="7"/>
  <c r="CB330" i="7"/>
  <c r="BL330" i="7"/>
  <c r="BF330" i="7"/>
  <c r="BK330" i="7"/>
  <c r="CI330" i="7"/>
  <c r="BD330" i="7"/>
  <c r="BW330" i="7"/>
  <c r="BS330" i="7"/>
  <c r="BN330" i="7"/>
  <c r="AZ330" i="7"/>
  <c r="AA330" i="7"/>
  <c r="AX330" i="7"/>
  <c r="AI330" i="7"/>
  <c r="Z330" i="7"/>
  <c r="U330" i="7"/>
  <c r="AU330" i="7"/>
  <c r="CC330" i="7"/>
  <c r="X330" i="7"/>
  <c r="BX330" i="7"/>
  <c r="BV330" i="7"/>
  <c r="CM330" i="7"/>
  <c r="BP330" i="7"/>
  <c r="BU330" i="7"/>
  <c r="V330" i="7"/>
  <c r="AV330" i="7"/>
  <c r="AN330" i="7"/>
  <c r="BH330" i="7"/>
  <c r="CG330" i="7"/>
  <c r="CL330" i="7"/>
  <c r="BO330" i="7"/>
  <c r="W330" i="7"/>
  <c r="AD330" i="7"/>
  <c r="AR330" i="7"/>
  <c r="Q330" i="7"/>
  <c r="AQ330" i="7"/>
  <c r="BA330" i="7"/>
  <c r="AT330" i="7"/>
  <c r="AB330" i="7"/>
  <c r="BR330" i="7"/>
  <c r="CP330" i="7"/>
  <c r="CA330" i="7"/>
  <c r="BB330" i="7"/>
  <c r="CU330" i="7"/>
  <c r="BY330" i="7"/>
  <c r="CF330" i="7"/>
  <c r="CN330" i="7"/>
  <c r="CE330" i="7"/>
  <c r="BM330" i="7"/>
  <c r="CK330" i="7"/>
  <c r="CR330" i="7"/>
  <c r="CT330" i="7"/>
  <c r="CS330" i="7"/>
  <c r="CQ330" i="7"/>
  <c r="BG330" i="7"/>
  <c r="BI330" i="7"/>
  <c r="AC330" i="7"/>
  <c r="BC330" i="7"/>
  <c r="AF330" i="7"/>
  <c r="BE330" i="7"/>
  <c r="CS225" i="7" l="1"/>
  <c r="CS371" i="7" s="1"/>
  <c r="CS224" i="7"/>
  <c r="CS370" i="7" s="1"/>
  <c r="CU223" i="7"/>
  <c r="CU369" i="7" s="1"/>
  <c r="CT223" i="7"/>
  <c r="CT369" i="7" s="1"/>
  <c r="BE331" i="7"/>
  <c r="BG331" i="7"/>
  <c r="CS331" i="7"/>
  <c r="CF331" i="7"/>
  <c r="AF331" i="7"/>
  <c r="BC331" i="7"/>
  <c r="AC331" i="7"/>
  <c r="BI331" i="7"/>
  <c r="CR331" i="7"/>
  <c r="CK331" i="7"/>
  <c r="BM331" i="7"/>
  <c r="CE331" i="7"/>
  <c r="CN331" i="7"/>
  <c r="CU331" i="7"/>
  <c r="BB331" i="7"/>
  <c r="CA331" i="7"/>
  <c r="BR331" i="7"/>
  <c r="AB331" i="7"/>
  <c r="AT331" i="7"/>
  <c r="BA331" i="7"/>
  <c r="AQ331" i="7"/>
  <c r="Q331" i="7"/>
  <c r="AR331" i="7"/>
  <c r="AD331" i="7"/>
  <c r="W331" i="7"/>
  <c r="AN331" i="7"/>
  <c r="AV331" i="7"/>
  <c r="V331" i="7"/>
  <c r="BV331" i="7"/>
  <c r="X331" i="7"/>
  <c r="BW331" i="7"/>
  <c r="CI331" i="7"/>
  <c r="BK331" i="7"/>
  <c r="BF331" i="7"/>
  <c r="CO331" i="7"/>
  <c r="BQ331" i="7"/>
  <c r="AS331" i="7"/>
  <c r="AK331" i="7"/>
  <c r="BZ331" i="7"/>
  <c r="CQ331" i="7"/>
  <c r="CT331" i="7"/>
  <c r="BY331" i="7"/>
  <c r="CP331" i="7"/>
  <c r="BO331" i="7"/>
  <c r="CL331" i="7"/>
  <c r="CG331" i="7"/>
  <c r="BH331" i="7"/>
  <c r="BU331" i="7"/>
  <c r="BP331" i="7"/>
  <c r="CM331" i="7"/>
  <c r="BX331" i="7"/>
  <c r="CC331" i="7"/>
  <c r="AU331" i="7"/>
  <c r="U331" i="7"/>
  <c r="Z331" i="7"/>
  <c r="AI331" i="7"/>
  <c r="AX331" i="7"/>
  <c r="AA331" i="7"/>
  <c r="AZ331" i="7"/>
  <c r="BN331" i="7"/>
  <c r="BS331" i="7"/>
  <c r="BD331" i="7"/>
  <c r="BL331" i="7"/>
  <c r="CB331" i="7"/>
  <c r="CJ331" i="7"/>
  <c r="BJ331" i="7"/>
  <c r="AJ331" i="7"/>
  <c r="AY331" i="7"/>
  <c r="AE331" i="7"/>
  <c r="AM331" i="7"/>
  <c r="CD331" i="7"/>
  <c r="AL331" i="7"/>
  <c r="AH331" i="7"/>
  <c r="T331" i="7"/>
  <c r="Y331" i="7"/>
  <c r="CH331" i="7"/>
  <c r="AW331" i="7"/>
  <c r="AO331" i="7"/>
  <c r="AG331" i="7"/>
  <c r="AP331" i="7"/>
  <c r="BT331" i="7"/>
  <c r="CT225" i="7" l="1"/>
  <c r="CT371" i="7" s="1"/>
  <c r="CT224" i="7"/>
  <c r="CT370" i="7" s="1"/>
  <c r="CU225" i="7"/>
  <c r="CU371" i="7" s="1"/>
  <c r="CU224" i="7"/>
  <c r="CU370" i="7" s="1"/>
  <c r="T332" i="7"/>
  <c r="AM332" i="7"/>
  <c r="AJ332" i="7"/>
  <c r="BT332" i="7"/>
  <c r="AG332" i="7"/>
  <c r="AO332" i="7"/>
  <c r="AW332" i="7"/>
  <c r="CH332" i="7"/>
  <c r="Y332" i="7"/>
  <c r="AH332" i="7"/>
  <c r="AL332" i="7"/>
  <c r="CD332" i="7"/>
  <c r="BJ332" i="7"/>
  <c r="BS332" i="7"/>
  <c r="BN332" i="7"/>
  <c r="AZ332" i="7"/>
  <c r="BX332" i="7"/>
  <c r="CM332" i="7"/>
  <c r="BP332" i="7"/>
  <c r="CL332" i="7"/>
  <c r="BO332" i="7"/>
  <c r="CP332" i="7"/>
  <c r="BY332" i="7"/>
  <c r="BZ332" i="7"/>
  <c r="BQ332" i="7"/>
  <c r="BF332" i="7"/>
  <c r="W332" i="7"/>
  <c r="AQ332" i="7"/>
  <c r="BA332" i="7"/>
  <c r="AT332" i="7"/>
  <c r="AB332" i="7"/>
  <c r="CA332" i="7"/>
  <c r="BB332" i="7"/>
  <c r="CU332" i="7"/>
  <c r="CE332" i="7"/>
  <c r="BM332" i="7"/>
  <c r="BI332" i="7"/>
  <c r="BC332" i="7"/>
  <c r="AF332" i="7"/>
  <c r="BG332" i="7"/>
  <c r="AP332" i="7"/>
  <c r="AE332" i="7"/>
  <c r="AY332" i="7"/>
  <c r="CJ332" i="7"/>
  <c r="CB332" i="7"/>
  <c r="BL332" i="7"/>
  <c r="BD332" i="7"/>
  <c r="AA332" i="7"/>
  <c r="AX332" i="7"/>
  <c r="AI332" i="7"/>
  <c r="Z332" i="7"/>
  <c r="U332" i="7"/>
  <c r="AU332" i="7"/>
  <c r="CC332" i="7"/>
  <c r="BU332" i="7"/>
  <c r="BH332" i="7"/>
  <c r="CG332" i="7"/>
  <c r="CT332" i="7"/>
  <c r="CQ332" i="7"/>
  <c r="AK332" i="7"/>
  <c r="AS332" i="7"/>
  <c r="CO332" i="7"/>
  <c r="BK332" i="7"/>
  <c r="CI332" i="7"/>
  <c r="BW332" i="7"/>
  <c r="X332" i="7"/>
  <c r="BV332" i="7"/>
  <c r="V332" i="7"/>
  <c r="AV332" i="7"/>
  <c r="AN332" i="7"/>
  <c r="AD332" i="7"/>
  <c r="AR332" i="7"/>
  <c r="Q332" i="7"/>
  <c r="BR332" i="7"/>
  <c r="CN332" i="7"/>
  <c r="CK332" i="7"/>
  <c r="CR332" i="7"/>
  <c r="AC332" i="7"/>
  <c r="CF332" i="7"/>
  <c r="CS332" i="7"/>
  <c r="BE332" i="7"/>
  <c r="AC333" i="7" l="1"/>
  <c r="CK333" i="7"/>
  <c r="CN333" i="7"/>
  <c r="BE333" i="7"/>
  <c r="BR333" i="7"/>
  <c r="BV333" i="7"/>
  <c r="CI333" i="7"/>
  <c r="BK333" i="7"/>
  <c r="CT333" i="7"/>
  <c r="BH333" i="7"/>
  <c r="AU333" i="7"/>
  <c r="U333" i="7"/>
  <c r="Z333" i="7"/>
  <c r="AI333" i="7"/>
  <c r="AX333" i="7"/>
  <c r="AA333" i="7"/>
  <c r="BL333" i="7"/>
  <c r="CB333" i="7"/>
  <c r="AY333" i="7"/>
  <c r="AE333" i="7"/>
  <c r="AP333" i="7"/>
  <c r="BG333" i="7"/>
  <c r="BI333" i="7"/>
  <c r="CE333" i="7"/>
  <c r="BF333" i="7"/>
  <c r="CL333" i="7"/>
  <c r="CM333" i="7"/>
  <c r="BX333" i="7"/>
  <c r="AZ333" i="7"/>
  <c r="BN333" i="7"/>
  <c r="BS333" i="7"/>
  <c r="BJ333" i="7"/>
  <c r="AL333" i="7"/>
  <c r="AH333" i="7"/>
  <c r="Y333" i="7"/>
  <c r="AW333" i="7"/>
  <c r="AO333" i="7"/>
  <c r="AG333" i="7"/>
  <c r="CS333" i="7"/>
  <c r="CF333" i="7"/>
  <c r="CR333" i="7"/>
  <c r="Q333" i="7"/>
  <c r="AR333" i="7"/>
  <c r="AD333" i="7"/>
  <c r="AN333" i="7"/>
  <c r="AV333" i="7"/>
  <c r="V333" i="7"/>
  <c r="X333" i="7"/>
  <c r="BW333" i="7"/>
  <c r="CO333" i="7"/>
  <c r="AS333" i="7"/>
  <c r="AK333" i="7"/>
  <c r="CQ333" i="7"/>
  <c r="CG333" i="7"/>
  <c r="BU333" i="7"/>
  <c r="CC333" i="7"/>
  <c r="BD333" i="7"/>
  <c r="CJ333" i="7"/>
  <c r="AF333" i="7"/>
  <c r="BC333" i="7"/>
  <c r="BM333" i="7"/>
  <c r="CU333" i="7"/>
  <c r="BB333" i="7"/>
  <c r="CA333" i="7"/>
  <c r="AB333" i="7"/>
  <c r="AT333" i="7"/>
  <c r="BA333" i="7"/>
  <c r="AQ333" i="7"/>
  <c r="W333" i="7"/>
  <c r="BQ333" i="7"/>
  <c r="BZ333" i="7"/>
  <c r="BY333" i="7"/>
  <c r="CP333" i="7"/>
  <c r="BO333" i="7"/>
  <c r="BP333" i="7"/>
  <c r="CD333" i="7"/>
  <c r="CH333" i="7"/>
  <c r="BT333" i="7"/>
  <c r="AJ333" i="7"/>
  <c r="AM333" i="7"/>
  <c r="T333" i="7"/>
  <c r="AM334" i="7" l="1"/>
  <c r="AJ334" i="7"/>
  <c r="CH334" i="7"/>
  <c r="BO334" i="7"/>
  <c r="BY334" i="7"/>
  <c r="BZ334" i="7"/>
  <c r="W334" i="7"/>
  <c r="AT334" i="7"/>
  <c r="CA334" i="7"/>
  <c r="BB334" i="7"/>
  <c r="CU334" i="7"/>
  <c r="BC334" i="7"/>
  <c r="AF334" i="7"/>
  <c r="CC334" i="7"/>
  <c r="BU334" i="7"/>
  <c r="CR334" i="7"/>
  <c r="CF334" i="7"/>
  <c r="CS334" i="7"/>
  <c r="BJ334" i="7"/>
  <c r="BS334" i="7"/>
  <c r="CE334" i="7"/>
  <c r="BG334" i="7"/>
  <c r="AY334" i="7"/>
  <c r="BL334" i="7"/>
  <c r="AX334" i="7"/>
  <c r="AI334" i="7"/>
  <c r="U334" i="7"/>
  <c r="CT334" i="7"/>
  <c r="BK334" i="7"/>
  <c r="BE334" i="7"/>
  <c r="T334" i="7"/>
  <c r="BT334" i="7"/>
  <c r="CD334" i="7"/>
  <c r="BP334" i="7"/>
  <c r="CP334" i="7"/>
  <c r="BQ334" i="7"/>
  <c r="AQ334" i="7"/>
  <c r="BA334" i="7"/>
  <c r="AB334" i="7"/>
  <c r="BM334" i="7"/>
  <c r="CJ334" i="7"/>
  <c r="BD334" i="7"/>
  <c r="CG334" i="7"/>
  <c r="CQ334" i="7"/>
  <c r="AK334" i="7"/>
  <c r="AS334" i="7"/>
  <c r="CO334" i="7"/>
  <c r="BW334" i="7"/>
  <c r="X334" i="7"/>
  <c r="V334" i="7"/>
  <c r="AV334" i="7"/>
  <c r="AN334" i="7"/>
  <c r="AD334" i="7"/>
  <c r="AR334" i="7"/>
  <c r="Q334" i="7"/>
  <c r="AG334" i="7"/>
  <c r="AO334" i="7"/>
  <c r="AW334" i="7"/>
  <c r="Y334" i="7"/>
  <c r="AH334" i="7"/>
  <c r="AL334" i="7"/>
  <c r="BN334" i="7"/>
  <c r="AZ334" i="7"/>
  <c r="BX334" i="7"/>
  <c r="CM334" i="7"/>
  <c r="CL334" i="7"/>
  <c r="BF334" i="7"/>
  <c r="BI334" i="7"/>
  <c r="AP334" i="7"/>
  <c r="AE334" i="7"/>
  <c r="CB334" i="7"/>
  <c r="AA334" i="7"/>
  <c r="Z334" i="7"/>
  <c r="AU334" i="7"/>
  <c r="BH334" i="7"/>
  <c r="CI334" i="7"/>
  <c r="BV334" i="7"/>
  <c r="BR334" i="7"/>
  <c r="CN334" i="7"/>
  <c r="CK334" i="7"/>
  <c r="AC334" i="7"/>
  <c r="AC335" i="7" l="1"/>
  <c r="CK335" i="7"/>
  <c r="CN335" i="7"/>
  <c r="CI335" i="7"/>
  <c r="BH335" i="7"/>
  <c r="AU335" i="7"/>
  <c r="Z335" i="7"/>
  <c r="AA335" i="7"/>
  <c r="CB335" i="7"/>
  <c r="AE335" i="7"/>
  <c r="AP335" i="7"/>
  <c r="CL335" i="7"/>
  <c r="CM335" i="7"/>
  <c r="AZ335" i="7"/>
  <c r="AL335" i="7"/>
  <c r="Q335" i="7"/>
  <c r="AR335" i="7"/>
  <c r="AD335" i="7"/>
  <c r="CO335" i="7"/>
  <c r="AS335" i="7"/>
  <c r="AK335" i="7"/>
  <c r="BD335" i="7"/>
  <c r="CJ335" i="7"/>
  <c r="AB335" i="7"/>
  <c r="BA335" i="7"/>
  <c r="AQ335" i="7"/>
  <c r="BQ335" i="7"/>
  <c r="CP335" i="7"/>
  <c r="CD335" i="7"/>
  <c r="T335" i="7"/>
  <c r="BK335" i="7"/>
  <c r="CT335" i="7"/>
  <c r="BJ335" i="7"/>
  <c r="CS335" i="7"/>
  <c r="CR335" i="7"/>
  <c r="CC335" i="7"/>
  <c r="BB335" i="7"/>
  <c r="CA335" i="7"/>
  <c r="BZ335" i="7"/>
  <c r="BR335" i="7"/>
  <c r="BV335" i="7"/>
  <c r="BI335" i="7"/>
  <c r="BF335" i="7"/>
  <c r="BX335" i="7"/>
  <c r="BN335" i="7"/>
  <c r="AH335" i="7"/>
  <c r="Y335" i="7"/>
  <c r="AW335" i="7"/>
  <c r="AO335" i="7"/>
  <c r="AG335" i="7"/>
  <c r="AN335" i="7"/>
  <c r="AV335" i="7"/>
  <c r="V335" i="7"/>
  <c r="X335" i="7"/>
  <c r="BW335" i="7"/>
  <c r="CQ335" i="7"/>
  <c r="CG335" i="7"/>
  <c r="BM335" i="7"/>
  <c r="BP335" i="7"/>
  <c r="BT335" i="7"/>
  <c r="BE335" i="7"/>
  <c r="U335" i="7"/>
  <c r="AI335" i="7"/>
  <c r="AX335" i="7"/>
  <c r="BL335" i="7"/>
  <c r="AY335" i="7"/>
  <c r="BG335" i="7"/>
  <c r="CE335" i="7"/>
  <c r="BS335" i="7"/>
  <c r="CF335" i="7"/>
  <c r="BU335" i="7"/>
  <c r="AF335" i="7"/>
  <c r="BC335" i="7"/>
  <c r="CU335" i="7"/>
  <c r="AT335" i="7"/>
  <c r="W335" i="7"/>
  <c r="BY335" i="7"/>
  <c r="BO335" i="7"/>
  <c r="CH335" i="7"/>
  <c r="AJ335" i="7"/>
  <c r="AM335" i="7"/>
  <c r="BO336" i="7" l="1"/>
  <c r="BU336" i="7"/>
  <c r="CF336" i="7"/>
  <c r="BE336" i="7"/>
  <c r="BM336" i="7"/>
  <c r="CQ336" i="7"/>
  <c r="BW336" i="7"/>
  <c r="X336" i="7"/>
  <c r="V336" i="7"/>
  <c r="AV336" i="7"/>
  <c r="AN336" i="7"/>
  <c r="AG336" i="7"/>
  <c r="AO336" i="7"/>
  <c r="AW336" i="7"/>
  <c r="Y336" i="7"/>
  <c r="AH336" i="7"/>
  <c r="BN336" i="7"/>
  <c r="BI336" i="7"/>
  <c r="BV336" i="7"/>
  <c r="CA336" i="7"/>
  <c r="CC336" i="7"/>
  <c r="CR336" i="7"/>
  <c r="CS336" i="7"/>
  <c r="CT336" i="7"/>
  <c r="CD336" i="7"/>
  <c r="BQ336" i="7"/>
  <c r="BD336" i="7"/>
  <c r="AK336" i="7"/>
  <c r="AS336" i="7"/>
  <c r="AD336" i="7"/>
  <c r="AR336" i="7"/>
  <c r="Q336" i="7"/>
  <c r="AL336" i="7"/>
  <c r="AZ336" i="7"/>
  <c r="CB336" i="7"/>
  <c r="BH336" i="7"/>
  <c r="AC336" i="7"/>
  <c r="AM336" i="7"/>
  <c r="AJ336" i="7"/>
  <c r="CH336" i="7"/>
  <c r="BY336" i="7"/>
  <c r="W336" i="7"/>
  <c r="AT336" i="7"/>
  <c r="CU336" i="7"/>
  <c r="BC336" i="7"/>
  <c r="AF336" i="7"/>
  <c r="BS336" i="7"/>
  <c r="CE336" i="7"/>
  <c r="BG336" i="7"/>
  <c r="AY336" i="7"/>
  <c r="BL336" i="7"/>
  <c r="AX336" i="7"/>
  <c r="AI336" i="7"/>
  <c r="U336" i="7"/>
  <c r="BT336" i="7"/>
  <c r="BP336" i="7"/>
  <c r="CG336" i="7"/>
  <c r="BX336" i="7"/>
  <c r="BF336" i="7"/>
  <c r="BR336" i="7"/>
  <c r="BZ336" i="7"/>
  <c r="BB336" i="7"/>
  <c r="BJ336" i="7"/>
  <c r="BK336" i="7"/>
  <c r="T336" i="7"/>
  <c r="CP336" i="7"/>
  <c r="AQ336" i="7"/>
  <c r="BA336" i="7"/>
  <c r="AB336" i="7"/>
  <c r="CJ336" i="7"/>
  <c r="CO336" i="7"/>
  <c r="CM336" i="7"/>
  <c r="CL336" i="7"/>
  <c r="AP336" i="7"/>
  <c r="AE336" i="7"/>
  <c r="AA336" i="7"/>
  <c r="Z336" i="7"/>
  <c r="AU336" i="7"/>
  <c r="CI336" i="7"/>
  <c r="CN336" i="7"/>
  <c r="CK336" i="7"/>
  <c r="Z337" i="7" l="1"/>
  <c r="AE337" i="7"/>
  <c r="AP337" i="7"/>
  <c r="CL337" i="7"/>
  <c r="AB337" i="7"/>
  <c r="BA337" i="7"/>
  <c r="AQ337" i="7"/>
  <c r="CP337" i="7"/>
  <c r="T337" i="7"/>
  <c r="BB337" i="7"/>
  <c r="BZ337" i="7"/>
  <c r="BR337" i="7"/>
  <c r="BX337" i="7"/>
  <c r="BP337" i="7"/>
  <c r="BT337" i="7"/>
  <c r="U337" i="7"/>
  <c r="AI337" i="7"/>
  <c r="AX337" i="7"/>
  <c r="BL337" i="7"/>
  <c r="AY337" i="7"/>
  <c r="BG337" i="7"/>
  <c r="CE337" i="7"/>
  <c r="AF337" i="7"/>
  <c r="BC337" i="7"/>
  <c r="AT337" i="7"/>
  <c r="W337" i="7"/>
  <c r="BY337" i="7"/>
  <c r="AJ337" i="7"/>
  <c r="AM337" i="7"/>
  <c r="BH337" i="7"/>
  <c r="CB337" i="7"/>
  <c r="BD337" i="7"/>
  <c r="CD337" i="7"/>
  <c r="CT337" i="7"/>
  <c r="CR337" i="7"/>
  <c r="CC337" i="7"/>
  <c r="BV337" i="7"/>
  <c r="BI337" i="7"/>
  <c r="BW337" i="7"/>
  <c r="CQ337" i="7"/>
  <c r="BU337" i="7"/>
  <c r="AU337" i="7"/>
  <c r="AA337" i="7"/>
  <c r="CK337" i="7"/>
  <c r="CN337" i="7"/>
  <c r="CI337" i="7"/>
  <c r="CM337" i="7"/>
  <c r="CO337" i="7"/>
  <c r="CJ337" i="7"/>
  <c r="BK337" i="7"/>
  <c r="BJ337" i="7"/>
  <c r="BF337" i="7"/>
  <c r="CG337" i="7"/>
  <c r="BS337" i="7"/>
  <c r="CU337" i="7"/>
  <c r="CH337" i="7"/>
  <c r="AC337" i="7"/>
  <c r="AZ337" i="7"/>
  <c r="AL337" i="7"/>
  <c r="Q337" i="7"/>
  <c r="AR337" i="7"/>
  <c r="AD337" i="7"/>
  <c r="AS337" i="7"/>
  <c r="AK337" i="7"/>
  <c r="BQ337" i="7"/>
  <c r="CS337" i="7"/>
  <c r="CA337" i="7"/>
  <c r="BN337" i="7"/>
  <c r="AH337" i="7"/>
  <c r="Y337" i="7"/>
  <c r="AW337" i="7"/>
  <c r="AO337" i="7"/>
  <c r="AG337" i="7"/>
  <c r="AN337" i="7"/>
  <c r="AV337" i="7"/>
  <c r="V337" i="7"/>
  <c r="X337" i="7"/>
  <c r="BM337" i="7"/>
  <c r="BE337" i="7"/>
  <c r="CF337" i="7"/>
  <c r="BO337" i="7"/>
  <c r="CF338" i="7" l="1"/>
  <c r="BE338" i="7"/>
  <c r="BN338" i="7"/>
  <c r="CH338" i="7"/>
  <c r="CU338" i="7"/>
  <c r="BF338" i="7"/>
  <c r="BJ338" i="7"/>
  <c r="CJ338" i="7"/>
  <c r="CM338" i="7"/>
  <c r="CI338" i="7"/>
  <c r="CN338" i="7"/>
  <c r="CK338" i="7"/>
  <c r="BI338" i="7"/>
  <c r="CT338" i="7"/>
  <c r="BD338" i="7"/>
  <c r="CB338" i="7"/>
  <c r="BH338" i="7"/>
  <c r="CE338" i="7"/>
  <c r="BP338" i="7"/>
  <c r="BR338" i="7"/>
  <c r="BB338" i="7"/>
  <c r="CL338" i="7"/>
  <c r="BO338" i="7"/>
  <c r="BM338" i="7"/>
  <c r="X338" i="7"/>
  <c r="V338" i="7"/>
  <c r="AV338" i="7"/>
  <c r="AN338" i="7"/>
  <c r="AG338" i="7"/>
  <c r="AO338" i="7"/>
  <c r="AW338" i="7"/>
  <c r="Y338" i="7"/>
  <c r="AH338" i="7"/>
  <c r="CA338" i="7"/>
  <c r="CS338" i="7"/>
  <c r="BQ338" i="7"/>
  <c r="AK338" i="7"/>
  <c r="AS338" i="7"/>
  <c r="AD338" i="7"/>
  <c r="AR338" i="7"/>
  <c r="Q338" i="7"/>
  <c r="AL338" i="7"/>
  <c r="AZ338" i="7"/>
  <c r="AC338" i="7"/>
  <c r="BS338" i="7"/>
  <c r="CG338" i="7"/>
  <c r="BK338" i="7"/>
  <c r="CO338" i="7"/>
  <c r="AA338" i="7"/>
  <c r="AU338" i="7"/>
  <c r="BU338" i="7"/>
  <c r="CQ338" i="7"/>
  <c r="BW338" i="7"/>
  <c r="BV338" i="7"/>
  <c r="CC338" i="7"/>
  <c r="CR338" i="7"/>
  <c r="CD338" i="7"/>
  <c r="AM338" i="7"/>
  <c r="AJ338" i="7"/>
  <c r="BY338" i="7"/>
  <c r="W338" i="7"/>
  <c r="AT338" i="7"/>
  <c r="BC338" i="7"/>
  <c r="AF338" i="7"/>
  <c r="BG338" i="7"/>
  <c r="AY338" i="7"/>
  <c r="BL338" i="7"/>
  <c r="AX338" i="7"/>
  <c r="AI338" i="7"/>
  <c r="U338" i="7"/>
  <c r="BT338" i="7"/>
  <c r="BX338" i="7"/>
  <c r="BZ338" i="7"/>
  <c r="T338" i="7"/>
  <c r="CP338" i="7"/>
  <c r="AQ338" i="7"/>
  <c r="BA338" i="7"/>
  <c r="AB338" i="7"/>
  <c r="AP338" i="7"/>
  <c r="AE338" i="7"/>
  <c r="Z338" i="7"/>
  <c r="AE339" i="7" l="1"/>
  <c r="AB339" i="7"/>
  <c r="AQ339" i="7"/>
  <c r="U339" i="7"/>
  <c r="AX339" i="7"/>
  <c r="AF339" i="7"/>
  <c r="BC339" i="7"/>
  <c r="W339" i="7"/>
  <c r="AJ339" i="7"/>
  <c r="CD339" i="7"/>
  <c r="BW339" i="7"/>
  <c r="AU339" i="7"/>
  <c r="BK339" i="7"/>
  <c r="CG339" i="7"/>
  <c r="AZ339" i="7"/>
  <c r="Q339" i="7"/>
  <c r="AD339" i="7"/>
  <c r="AK339" i="7"/>
  <c r="CS339" i="7"/>
  <c r="CA339" i="7"/>
  <c r="Y339" i="7"/>
  <c r="AW339" i="7"/>
  <c r="AO339" i="7"/>
  <c r="AG339" i="7"/>
  <c r="AN339" i="7"/>
  <c r="AV339" i="7"/>
  <c r="V339" i="7"/>
  <c r="X339" i="7"/>
  <c r="BM339" i="7"/>
  <c r="BO339" i="7"/>
  <c r="BR339" i="7"/>
  <c r="BP339" i="7"/>
  <c r="CE339" i="7"/>
  <c r="BH339" i="7"/>
  <c r="CB339" i="7"/>
  <c r="BD339" i="7"/>
  <c r="BI339" i="7"/>
  <c r="CK339" i="7"/>
  <c r="CI339" i="7"/>
  <c r="CH339" i="7"/>
  <c r="CF339" i="7"/>
  <c r="Z339" i="7"/>
  <c r="AP339" i="7"/>
  <c r="BA339" i="7"/>
  <c r="T339" i="7"/>
  <c r="BX339" i="7"/>
  <c r="AI339" i="7"/>
  <c r="AY339" i="7"/>
  <c r="AT339" i="7"/>
  <c r="BY339" i="7"/>
  <c r="AM339" i="7"/>
  <c r="CR339" i="7"/>
  <c r="BU339" i="7"/>
  <c r="AA339" i="7"/>
  <c r="AC339" i="7"/>
  <c r="AL339" i="7"/>
  <c r="AR339" i="7"/>
  <c r="AS339" i="7"/>
  <c r="BQ339" i="7"/>
  <c r="AH339" i="7"/>
  <c r="CP339" i="7"/>
  <c r="BZ339" i="7"/>
  <c r="BT339" i="7"/>
  <c r="BL339" i="7"/>
  <c r="BG339" i="7"/>
  <c r="CC339" i="7"/>
  <c r="BV339" i="7"/>
  <c r="CQ339" i="7"/>
  <c r="CO339" i="7"/>
  <c r="BS339" i="7"/>
  <c r="CL339" i="7"/>
  <c r="BB339" i="7"/>
  <c r="CT339" i="7"/>
  <c r="CN339" i="7"/>
  <c r="CM339" i="7"/>
  <c r="CJ339" i="7"/>
  <c r="BJ339" i="7"/>
  <c r="BF339" i="7"/>
  <c r="CU339" i="7"/>
  <c r="BN339" i="7"/>
  <c r="BE339" i="7"/>
  <c r="BN340" i="7" l="1"/>
  <c r="BJ340" i="7"/>
  <c r="CJ340" i="7"/>
  <c r="BB340" i="7"/>
  <c r="CQ340" i="7"/>
  <c r="CC340" i="7"/>
  <c r="BG340" i="7"/>
  <c r="AH340" i="7"/>
  <c r="BQ340" i="7"/>
  <c r="AS340" i="7"/>
  <c r="AR340" i="7"/>
  <c r="AL340" i="7"/>
  <c r="AC340" i="7"/>
  <c r="AA340" i="7"/>
  <c r="BU340" i="7"/>
  <c r="CR340" i="7"/>
  <c r="AM340" i="7"/>
  <c r="AT340" i="7"/>
  <c r="AY340" i="7"/>
  <c r="AI340" i="7"/>
  <c r="T340" i="7"/>
  <c r="BA340" i="7"/>
  <c r="AP340" i="7"/>
  <c r="Z340" i="7"/>
  <c r="CF340" i="7"/>
  <c r="CH340" i="7"/>
  <c r="CK340" i="7"/>
  <c r="BH340" i="7"/>
  <c r="CE340" i="7"/>
  <c r="BP340" i="7"/>
  <c r="BR340" i="7"/>
  <c r="X340" i="7"/>
  <c r="V340" i="7"/>
  <c r="AV340" i="7"/>
  <c r="AN340" i="7"/>
  <c r="AG340" i="7"/>
  <c r="AO340" i="7"/>
  <c r="AW340" i="7"/>
  <c r="Y340" i="7"/>
  <c r="CS340" i="7"/>
  <c r="AK340" i="7"/>
  <c r="AD340" i="7"/>
  <c r="Q340" i="7"/>
  <c r="AZ340" i="7"/>
  <c r="CG340" i="7"/>
  <c r="AU340" i="7"/>
  <c r="CD340" i="7"/>
  <c r="AJ340" i="7"/>
  <c r="W340" i="7"/>
  <c r="BC340" i="7"/>
  <c r="AF340" i="7"/>
  <c r="AX340" i="7"/>
  <c r="U340" i="7"/>
  <c r="AQ340" i="7"/>
  <c r="AB340" i="7"/>
  <c r="AE340" i="7"/>
  <c r="BE340" i="7"/>
  <c r="CU340" i="7"/>
  <c r="BF340" i="7"/>
  <c r="CM340" i="7"/>
  <c r="CN340" i="7"/>
  <c r="CT340" i="7"/>
  <c r="CL340" i="7"/>
  <c r="BS340" i="7"/>
  <c r="CO340" i="7"/>
  <c r="BV340" i="7"/>
  <c r="BL340" i="7"/>
  <c r="BT340" i="7"/>
  <c r="BZ340" i="7"/>
  <c r="CP340" i="7"/>
  <c r="BY340" i="7"/>
  <c r="BX340" i="7"/>
  <c r="CI340" i="7"/>
  <c r="BI340" i="7"/>
  <c r="BD340" i="7"/>
  <c r="CB340" i="7"/>
  <c r="BO340" i="7"/>
  <c r="BM340" i="7"/>
  <c r="CA340" i="7"/>
  <c r="BK340" i="7"/>
  <c r="BW340" i="7"/>
  <c r="BW341" i="7" l="1"/>
  <c r="BD341" i="7"/>
  <c r="BX341" i="7"/>
  <c r="BV341" i="7"/>
  <c r="CT341" i="7"/>
  <c r="CM341" i="7"/>
  <c r="AE341" i="7"/>
  <c r="AQ341" i="7"/>
  <c r="AX341" i="7"/>
  <c r="W341" i="7"/>
  <c r="AU341" i="7"/>
  <c r="AZ341" i="7"/>
  <c r="AD341" i="7"/>
  <c r="Y341" i="7"/>
  <c r="AO341" i="7"/>
  <c r="BK341" i="7"/>
  <c r="BM341" i="7"/>
  <c r="BO341" i="7"/>
  <c r="CB341" i="7"/>
  <c r="CI341" i="7"/>
  <c r="BY341" i="7"/>
  <c r="BZ341" i="7"/>
  <c r="BT341" i="7"/>
  <c r="BL341" i="7"/>
  <c r="CO341" i="7"/>
  <c r="BS341" i="7"/>
  <c r="BF341" i="7"/>
  <c r="BE341" i="7"/>
  <c r="CD341" i="7"/>
  <c r="CG341" i="7"/>
  <c r="CE341" i="7"/>
  <c r="CK341" i="7"/>
  <c r="CF341" i="7"/>
  <c r="CR341" i="7"/>
  <c r="BQ341" i="7"/>
  <c r="BG341" i="7"/>
  <c r="CC341" i="7"/>
  <c r="CQ341" i="7"/>
  <c r="BB341" i="7"/>
  <c r="CJ341" i="7"/>
  <c r="CA341" i="7"/>
  <c r="BI341" i="7"/>
  <c r="CP341" i="7"/>
  <c r="CL341" i="7"/>
  <c r="CN341" i="7"/>
  <c r="CU341" i="7"/>
  <c r="AB341" i="7"/>
  <c r="U341" i="7"/>
  <c r="AF341" i="7"/>
  <c r="BC341" i="7"/>
  <c r="AJ341" i="7"/>
  <c r="Q341" i="7"/>
  <c r="AK341" i="7"/>
  <c r="CS341" i="7"/>
  <c r="AW341" i="7"/>
  <c r="AG341" i="7"/>
  <c r="AN341" i="7"/>
  <c r="AV341" i="7"/>
  <c r="V341" i="7"/>
  <c r="X341" i="7"/>
  <c r="BR341" i="7"/>
  <c r="BP341" i="7"/>
  <c r="BH341" i="7"/>
  <c r="CH341" i="7"/>
  <c r="Z341" i="7"/>
  <c r="AP341" i="7"/>
  <c r="BA341" i="7"/>
  <c r="T341" i="7"/>
  <c r="AI341" i="7"/>
  <c r="AY341" i="7"/>
  <c r="AT341" i="7"/>
  <c r="AM341" i="7"/>
  <c r="BU341" i="7"/>
  <c r="AA341" i="7"/>
  <c r="AC341" i="7"/>
  <c r="AL341" i="7"/>
  <c r="AR341" i="7"/>
  <c r="AS341" i="7"/>
  <c r="AH341" i="7"/>
  <c r="BJ341" i="7"/>
  <c r="BN341" i="7"/>
  <c r="AS342" i="7" l="1"/>
  <c r="AL342" i="7"/>
  <c r="AA342" i="7"/>
  <c r="BU342" i="7"/>
  <c r="AT342" i="7"/>
  <c r="AI342" i="7"/>
  <c r="BA342" i="7"/>
  <c r="Z342" i="7"/>
  <c r="X342" i="7"/>
  <c r="AV342" i="7"/>
  <c r="AW342" i="7"/>
  <c r="BN342" i="7"/>
  <c r="BJ342" i="7"/>
  <c r="CH342" i="7"/>
  <c r="BH342" i="7"/>
  <c r="BR342" i="7"/>
  <c r="CS342" i="7"/>
  <c r="CP342" i="7"/>
  <c r="BI342" i="7"/>
  <c r="CA342" i="7"/>
  <c r="CJ342" i="7"/>
  <c r="BB342" i="7"/>
  <c r="CQ342" i="7"/>
  <c r="CF342" i="7"/>
  <c r="CE342" i="7"/>
  <c r="CG342" i="7"/>
  <c r="CD342" i="7"/>
  <c r="BE342" i="7"/>
  <c r="BF342" i="7"/>
  <c r="BS342" i="7"/>
  <c r="BL342" i="7"/>
  <c r="BY342" i="7"/>
  <c r="CB342" i="7"/>
  <c r="BM342" i="7"/>
  <c r="BV342" i="7"/>
  <c r="BX342" i="7"/>
  <c r="AH342" i="7"/>
  <c r="AR342" i="7"/>
  <c r="AC342" i="7"/>
  <c r="AM342" i="7"/>
  <c r="AY342" i="7"/>
  <c r="T342" i="7"/>
  <c r="AP342" i="7"/>
  <c r="BP342" i="7"/>
  <c r="V342" i="7"/>
  <c r="AN342" i="7"/>
  <c r="AG342" i="7"/>
  <c r="AK342" i="7"/>
  <c r="Q342" i="7"/>
  <c r="AJ342" i="7"/>
  <c r="BC342" i="7"/>
  <c r="AF342" i="7"/>
  <c r="U342" i="7"/>
  <c r="AB342" i="7"/>
  <c r="CU342" i="7"/>
  <c r="CN342" i="7"/>
  <c r="CL342" i="7"/>
  <c r="CC342" i="7"/>
  <c r="BG342" i="7"/>
  <c r="BQ342" i="7"/>
  <c r="CR342" i="7"/>
  <c r="CK342" i="7"/>
  <c r="CO342" i="7"/>
  <c r="BT342" i="7"/>
  <c r="BZ342" i="7"/>
  <c r="CI342" i="7"/>
  <c r="BO342" i="7"/>
  <c r="BK342" i="7"/>
  <c r="AO342" i="7"/>
  <c r="Y342" i="7"/>
  <c r="AD342" i="7"/>
  <c r="AZ342" i="7"/>
  <c r="AU342" i="7"/>
  <c r="W342" i="7"/>
  <c r="AX342" i="7"/>
  <c r="AQ342" i="7"/>
  <c r="AE342" i="7"/>
  <c r="CM342" i="7"/>
  <c r="CT342" i="7"/>
  <c r="BD342" i="7"/>
  <c r="BW342" i="7"/>
  <c r="BW343" i="7" l="1"/>
  <c r="AQ343" i="7"/>
  <c r="W343" i="7"/>
  <c r="Y343" i="7"/>
  <c r="BO343" i="7"/>
  <c r="BT343" i="7"/>
  <c r="CK343" i="7"/>
  <c r="CL343" i="7"/>
  <c r="CN343" i="7"/>
  <c r="BD343" i="7"/>
  <c r="CM343" i="7"/>
  <c r="AE343" i="7"/>
  <c r="AZ343" i="7"/>
  <c r="AD343" i="7"/>
  <c r="BK343" i="7"/>
  <c r="CI343" i="7"/>
  <c r="BZ343" i="7"/>
  <c r="BQ343" i="7"/>
  <c r="BG343" i="7"/>
  <c r="CC343" i="7"/>
  <c r="CU343" i="7"/>
  <c r="AF343" i="7"/>
  <c r="BC343" i="7"/>
  <c r="AJ343" i="7"/>
  <c r="AG343" i="7"/>
  <c r="AP343" i="7"/>
  <c r="AM343" i="7"/>
  <c r="AR343" i="7"/>
  <c r="AH343" i="7"/>
  <c r="BM343" i="7"/>
  <c r="BE343" i="7"/>
  <c r="CD343" i="7"/>
  <c r="CG343" i="7"/>
  <c r="CE343" i="7"/>
  <c r="BB343" i="7"/>
  <c r="CA343" i="7"/>
  <c r="BI343" i="7"/>
  <c r="AW343" i="7"/>
  <c r="BU343" i="7"/>
  <c r="AA343" i="7"/>
  <c r="AS343" i="7"/>
  <c r="CT343" i="7"/>
  <c r="AX343" i="7"/>
  <c r="AU343" i="7"/>
  <c r="AO343" i="7"/>
  <c r="CO343" i="7"/>
  <c r="CR343" i="7"/>
  <c r="AB343" i="7"/>
  <c r="U343" i="7"/>
  <c r="Q343" i="7"/>
  <c r="AK343" i="7"/>
  <c r="AN343" i="7"/>
  <c r="V343" i="7"/>
  <c r="BP343" i="7"/>
  <c r="T343" i="7"/>
  <c r="AY343" i="7"/>
  <c r="AC343" i="7"/>
  <c r="BX343" i="7"/>
  <c r="BV343" i="7"/>
  <c r="CB343" i="7"/>
  <c r="BY343" i="7"/>
  <c r="BL343" i="7"/>
  <c r="BS343" i="7"/>
  <c r="BF343" i="7"/>
  <c r="CF343" i="7"/>
  <c r="CQ343" i="7"/>
  <c r="CJ343" i="7"/>
  <c r="CP343" i="7"/>
  <c r="CS343" i="7"/>
  <c r="BR343" i="7"/>
  <c r="BH343" i="7"/>
  <c r="CH343" i="7"/>
  <c r="BJ343" i="7"/>
  <c r="BN343" i="7"/>
  <c r="AV343" i="7"/>
  <c r="X343" i="7"/>
  <c r="Z343" i="7"/>
  <c r="BA343" i="7"/>
  <c r="AI343" i="7"/>
  <c r="AT343" i="7"/>
  <c r="AL343" i="7"/>
  <c r="AT345" i="7" l="1"/>
  <c r="AT344" i="7"/>
  <c r="BA344" i="7"/>
  <c r="BA345" i="7"/>
  <c r="X345" i="7"/>
  <c r="X344" i="7"/>
  <c r="BJ345" i="7"/>
  <c r="BJ344" i="7"/>
  <c r="BH344" i="7"/>
  <c r="BH345" i="7"/>
  <c r="BL344" i="7"/>
  <c r="BL345" i="7"/>
  <c r="CB344" i="7"/>
  <c r="CB345" i="7"/>
  <c r="BV344" i="7"/>
  <c r="BV345" i="7"/>
  <c r="AY345" i="7"/>
  <c r="AY344" i="7"/>
  <c r="V345" i="7"/>
  <c r="V344" i="7"/>
  <c r="AK345" i="7"/>
  <c r="AK344" i="7"/>
  <c r="U345" i="7"/>
  <c r="U344" i="7"/>
  <c r="AO345" i="7"/>
  <c r="AO344" i="7"/>
  <c r="AX345" i="7"/>
  <c r="AX344" i="7"/>
  <c r="AS345" i="7"/>
  <c r="AS344" i="7"/>
  <c r="AW344" i="7"/>
  <c r="AW345" i="7"/>
  <c r="CE345" i="7"/>
  <c r="CE344" i="7"/>
  <c r="CG344" i="7"/>
  <c r="CG345" i="7"/>
  <c r="CD345" i="7"/>
  <c r="CD344" i="7"/>
  <c r="AH344" i="7"/>
  <c r="AH345" i="7"/>
  <c r="AR344" i="7"/>
  <c r="AR345" i="7"/>
  <c r="AM345" i="7"/>
  <c r="AM344" i="7"/>
  <c r="AP345" i="7"/>
  <c r="AP344" i="7"/>
  <c r="AG344" i="7"/>
  <c r="AG345" i="7"/>
  <c r="AJ345" i="7"/>
  <c r="AJ344" i="7"/>
  <c r="BC345" i="7"/>
  <c r="BC344" i="7"/>
  <c r="AF345" i="7"/>
  <c r="AF344" i="7"/>
  <c r="CU344" i="7"/>
  <c r="CT251" i="7"/>
  <c r="CC345" i="7"/>
  <c r="CC344" i="7"/>
  <c r="BZ345" i="7"/>
  <c r="BZ344" i="7"/>
  <c r="AD345" i="7"/>
  <c r="AD344" i="7"/>
  <c r="AZ345" i="7"/>
  <c r="AZ344" i="7"/>
  <c r="AE345" i="7"/>
  <c r="AE344" i="7"/>
  <c r="BD345" i="7"/>
  <c r="BD344" i="7"/>
  <c r="BT345" i="7"/>
  <c r="BT344" i="7"/>
  <c r="Y345" i="7"/>
  <c r="Y344" i="7"/>
  <c r="W345" i="7"/>
  <c r="W344" i="7"/>
  <c r="AQ345" i="7"/>
  <c r="AQ344" i="7"/>
  <c r="AL344" i="7"/>
  <c r="AL345" i="7"/>
  <c r="AI345" i="7"/>
  <c r="AI344" i="7"/>
  <c r="Z345" i="7"/>
  <c r="Z344" i="7"/>
  <c r="AV344" i="7"/>
  <c r="AV345" i="7"/>
  <c r="CH345" i="7"/>
  <c r="CH344" i="7"/>
  <c r="CF344" i="7"/>
  <c r="CF345" i="7"/>
  <c r="BY345" i="7"/>
  <c r="BY344" i="7"/>
  <c r="AC344" i="7"/>
  <c r="AC345" i="7"/>
  <c r="T345" i="7"/>
  <c r="T344" i="7"/>
  <c r="AN345" i="7"/>
  <c r="AN344" i="7"/>
  <c r="Q344" i="7"/>
  <c r="Q345" i="7"/>
  <c r="AB345" i="7"/>
  <c r="AB344" i="7"/>
  <c r="CO345" i="7"/>
  <c r="CO344" i="7"/>
  <c r="AU345" i="7"/>
  <c r="AU344" i="7"/>
  <c r="CT344" i="7"/>
  <c r="CT345" i="7"/>
  <c r="AA345" i="7"/>
  <c r="AA344" i="7"/>
  <c r="BN345" i="7"/>
  <c r="BN344" i="7"/>
  <c r="BR345" i="7"/>
  <c r="BR344" i="7"/>
  <c r="CS344" i="7"/>
  <c r="CS345" i="7"/>
  <c r="CP344" i="7"/>
  <c r="CP345" i="7"/>
  <c r="CJ345" i="7"/>
  <c r="CJ344" i="7"/>
  <c r="CQ344" i="7"/>
  <c r="CQ345" i="7"/>
  <c r="BF344" i="7"/>
  <c r="BF345" i="7"/>
  <c r="BS344" i="7"/>
  <c r="BS345" i="7"/>
  <c r="BX344" i="7"/>
  <c r="BX345" i="7"/>
  <c r="BP344" i="7"/>
  <c r="BP345" i="7"/>
  <c r="CR344" i="7"/>
  <c r="CR345" i="7"/>
  <c r="BU345" i="7"/>
  <c r="BU344" i="7"/>
  <c r="BI344" i="7"/>
  <c r="BI345" i="7"/>
  <c r="CA344" i="7"/>
  <c r="CA345" i="7"/>
  <c r="BB345" i="7"/>
  <c r="BB344" i="7"/>
  <c r="BE345" i="7"/>
  <c r="BE344" i="7"/>
  <c r="BM344" i="7"/>
  <c r="BM345" i="7"/>
  <c r="BG344" i="7"/>
  <c r="BG345" i="7"/>
  <c r="BQ345" i="7"/>
  <c r="BQ344" i="7"/>
  <c r="CI344" i="7"/>
  <c r="CI345" i="7"/>
  <c r="BK345" i="7"/>
  <c r="BK344" i="7"/>
  <c r="CM345" i="7"/>
  <c r="CM344" i="7"/>
  <c r="CN345" i="7"/>
  <c r="CN344" i="7"/>
  <c r="CL344" i="7"/>
  <c r="CL345" i="7"/>
  <c r="CK345" i="7"/>
  <c r="CK344" i="7"/>
  <c r="BO345" i="7"/>
  <c r="BO344" i="7"/>
  <c r="BW344" i="7"/>
  <c r="BW345" i="7"/>
  <c r="CL247" i="7" l="1"/>
  <c r="CL256" i="7" s="1"/>
  <c r="E80" i="3" s="1"/>
  <c r="CL268" i="7" s="1"/>
  <c r="CL246" i="7"/>
  <c r="CL255" i="7" s="1"/>
  <c r="BM247" i="7"/>
  <c r="BM256" i="7" s="1"/>
  <c r="D62" i="3" s="1"/>
  <c r="BM268" i="7" s="1"/>
  <c r="BM246" i="7"/>
  <c r="BM255" i="7" s="1"/>
  <c r="CA247" i="7"/>
  <c r="CA256" i="7" s="1"/>
  <c r="F71" i="3" s="1"/>
  <c r="CA268" i="7" s="1"/>
  <c r="CA246" i="7"/>
  <c r="CA255" i="7" s="1"/>
  <c r="CR247" i="7"/>
  <c r="CR256" i="7" s="1"/>
  <c r="K80" i="3" s="1"/>
  <c r="CR268" i="7" s="1"/>
  <c r="CR246" i="7"/>
  <c r="CR255" i="7" s="1"/>
  <c r="BX247" i="7"/>
  <c r="BX256" i="7" s="1"/>
  <c r="C71" i="3" s="1"/>
  <c r="BX268" i="7" s="1"/>
  <c r="BX246" i="7"/>
  <c r="BX255" i="7" s="1"/>
  <c r="BF247" i="7"/>
  <c r="BF256" i="7" s="1"/>
  <c r="I53" i="3" s="1"/>
  <c r="BF268" i="7" s="1"/>
  <c r="BF246" i="7"/>
  <c r="BF255" i="7" s="1"/>
  <c r="CS247" i="7"/>
  <c r="CS256" i="7" s="1"/>
  <c r="L80" i="3" s="1"/>
  <c r="CS268" i="7" s="1"/>
  <c r="CS246" i="7"/>
  <c r="CS255" i="7" s="1"/>
  <c r="Q247" i="7"/>
  <c r="Q256" i="7" s="1"/>
  <c r="D26" i="3" s="1"/>
  <c r="Q268" i="7" s="1"/>
  <c r="Q246" i="7"/>
  <c r="Q255" i="7" s="1"/>
  <c r="CF247" i="7"/>
  <c r="CF256" i="7" s="1"/>
  <c r="K71" i="3" s="1"/>
  <c r="CF268" i="7" s="1"/>
  <c r="CF246" i="7"/>
  <c r="CF255" i="7" s="1"/>
  <c r="AV247" i="7"/>
  <c r="AV256" i="7" s="1"/>
  <c r="K44" i="3" s="1"/>
  <c r="AV268" i="7" s="1"/>
  <c r="AV246" i="7"/>
  <c r="AV255" i="7" s="1"/>
  <c r="BO247" i="7"/>
  <c r="BO256" i="7" s="1"/>
  <c r="F62" i="3" s="1"/>
  <c r="BO268" i="7" s="1"/>
  <c r="BO246" i="7"/>
  <c r="BO255" i="7" s="1"/>
  <c r="CK247" i="7"/>
  <c r="CK256" i="7" s="1"/>
  <c r="D80" i="3" s="1"/>
  <c r="CK268" i="7" s="1"/>
  <c r="CK246" i="7"/>
  <c r="CK255" i="7" s="1"/>
  <c r="CN247" i="7"/>
  <c r="CN256" i="7" s="1"/>
  <c r="G80" i="3" s="1"/>
  <c r="CN268" i="7" s="1"/>
  <c r="CN246" i="7"/>
  <c r="CN255" i="7" s="1"/>
  <c r="CM247" i="7"/>
  <c r="CM256" i="7" s="1"/>
  <c r="F80" i="3" s="1"/>
  <c r="CM268" i="7" s="1"/>
  <c r="CM246" i="7"/>
  <c r="CM255" i="7" s="1"/>
  <c r="BK247" i="7"/>
  <c r="BK256" i="7" s="1"/>
  <c r="N53" i="3" s="1"/>
  <c r="BK268" i="7" s="1"/>
  <c r="BK246" i="7"/>
  <c r="BK255" i="7" s="1"/>
  <c r="BQ247" i="7"/>
  <c r="BQ256" i="7" s="1"/>
  <c r="H62" i="3" s="1"/>
  <c r="BQ268" i="7" s="1"/>
  <c r="BQ246" i="7"/>
  <c r="BQ255" i="7" s="1"/>
  <c r="BE247" i="7"/>
  <c r="BE256" i="7" s="1"/>
  <c r="H53" i="3" s="1"/>
  <c r="BE268" i="7" s="1"/>
  <c r="BE246" i="7"/>
  <c r="BE255" i="7" s="1"/>
  <c r="BB247" i="7"/>
  <c r="BB256" i="7" s="1"/>
  <c r="E53" i="3" s="1"/>
  <c r="BB268" i="7" s="1"/>
  <c r="BB246" i="7"/>
  <c r="BB255" i="7" s="1"/>
  <c r="BU247" i="7"/>
  <c r="BU256" i="7" s="1"/>
  <c r="L62" i="3" s="1"/>
  <c r="BU268" i="7" s="1"/>
  <c r="BU246" i="7"/>
  <c r="BU255" i="7" s="1"/>
  <c r="CJ247" i="7"/>
  <c r="CJ256" i="7" s="1"/>
  <c r="C80" i="3" s="1"/>
  <c r="CJ268" i="7" s="1"/>
  <c r="CJ246" i="7"/>
  <c r="CJ255" i="7" s="1"/>
  <c r="BR247" i="7"/>
  <c r="BR256" i="7" s="1"/>
  <c r="I62" i="3" s="1"/>
  <c r="BR268" i="7" s="1"/>
  <c r="BR246" i="7"/>
  <c r="BR255" i="7" s="1"/>
  <c r="BN247" i="7"/>
  <c r="BN256" i="7" s="1"/>
  <c r="E62" i="3" s="1"/>
  <c r="BN268" i="7" s="1"/>
  <c r="BN246" i="7"/>
  <c r="BN255" i="7" s="1"/>
  <c r="AA247" i="7"/>
  <c r="AA256" i="7" s="1"/>
  <c r="N26" i="3" s="1"/>
  <c r="AA268" i="7" s="1"/>
  <c r="AA246" i="7"/>
  <c r="AA255" i="7" s="1"/>
  <c r="AU247" i="7"/>
  <c r="AU256" i="7" s="1"/>
  <c r="J44" i="3" s="1"/>
  <c r="AU268" i="7" s="1"/>
  <c r="AU246" i="7"/>
  <c r="AU255" i="7" s="1"/>
  <c r="CO247" i="7"/>
  <c r="CO256" i="7" s="1"/>
  <c r="H80" i="3" s="1"/>
  <c r="CO268" i="7" s="1"/>
  <c r="CO246" i="7"/>
  <c r="CO255" i="7" s="1"/>
  <c r="AB247" i="7"/>
  <c r="AB256" i="7" s="1"/>
  <c r="C35" i="3" s="1"/>
  <c r="AB268" i="7" s="1"/>
  <c r="AB246" i="7"/>
  <c r="AB255" i="7" s="1"/>
  <c r="AN247" i="7"/>
  <c r="AN256" i="7" s="1"/>
  <c r="C44" i="3" s="1"/>
  <c r="AN268" i="7" s="1"/>
  <c r="AN246" i="7"/>
  <c r="AN255" i="7" s="1"/>
  <c r="T247" i="7"/>
  <c r="T256" i="7" s="1"/>
  <c r="G26" i="3" s="1"/>
  <c r="T268" i="7" s="1"/>
  <c r="T246" i="7"/>
  <c r="T255" i="7" s="1"/>
  <c r="BY247" i="7"/>
  <c r="BY256" i="7" s="1"/>
  <c r="D71" i="3" s="1"/>
  <c r="BY268" i="7" s="1"/>
  <c r="BY246" i="7"/>
  <c r="BY255" i="7" s="1"/>
  <c r="CH247" i="7"/>
  <c r="CH256" i="7" s="1"/>
  <c r="M71" i="3" s="1"/>
  <c r="CH268" i="7" s="1"/>
  <c r="CH246" i="7"/>
  <c r="CH255" i="7" s="1"/>
  <c r="Z247" i="7"/>
  <c r="Z256" i="7" s="1"/>
  <c r="M26" i="3" s="1"/>
  <c r="Z268" i="7" s="1"/>
  <c r="Z246" i="7"/>
  <c r="Z255" i="7" s="1"/>
  <c r="AI247" i="7"/>
  <c r="AI256" i="7" s="1"/>
  <c r="J35" i="3" s="1"/>
  <c r="AI268" i="7" s="1"/>
  <c r="AI246" i="7"/>
  <c r="AI255" i="7" s="1"/>
  <c r="AQ247" i="7"/>
  <c r="AQ256" i="7" s="1"/>
  <c r="F44" i="3" s="1"/>
  <c r="AQ268" i="7" s="1"/>
  <c r="AQ246" i="7"/>
  <c r="AQ255" i="7" s="1"/>
  <c r="W247" i="7"/>
  <c r="W256" i="7" s="1"/>
  <c r="J26" i="3" s="1"/>
  <c r="W268" i="7" s="1"/>
  <c r="W246" i="7"/>
  <c r="W255" i="7" s="1"/>
  <c r="Y247" i="7"/>
  <c r="Y256" i="7" s="1"/>
  <c r="L26" i="3" s="1"/>
  <c r="Y268" i="7" s="1"/>
  <c r="Y246" i="7"/>
  <c r="Y255" i="7" s="1"/>
  <c r="BT247" i="7"/>
  <c r="BT256" i="7" s="1"/>
  <c r="K62" i="3" s="1"/>
  <c r="BT268" i="7" s="1"/>
  <c r="BT246" i="7"/>
  <c r="BT255" i="7" s="1"/>
  <c r="BD247" i="7"/>
  <c r="BD256" i="7" s="1"/>
  <c r="G53" i="3" s="1"/>
  <c r="BD268" i="7" s="1"/>
  <c r="BD246" i="7"/>
  <c r="BD255" i="7" s="1"/>
  <c r="AE247" i="7"/>
  <c r="AE256" i="7" s="1"/>
  <c r="F35" i="3" s="1"/>
  <c r="AE268" i="7" s="1"/>
  <c r="AE246" i="7"/>
  <c r="AE255" i="7" s="1"/>
  <c r="AZ247" i="7"/>
  <c r="AZ256" i="7" s="1"/>
  <c r="C53" i="3" s="1"/>
  <c r="AZ268" i="7" s="1"/>
  <c r="AZ246" i="7"/>
  <c r="AZ255" i="7" s="1"/>
  <c r="AD247" i="7"/>
  <c r="AD256" i="7" s="1"/>
  <c r="E35" i="3" s="1"/>
  <c r="AD268" i="7" s="1"/>
  <c r="AD246" i="7"/>
  <c r="AD255" i="7" s="1"/>
  <c r="BZ247" i="7"/>
  <c r="BZ256" i="7" s="1"/>
  <c r="E71" i="3" s="1"/>
  <c r="BZ268" i="7" s="1"/>
  <c r="BZ246" i="7"/>
  <c r="BZ255" i="7" s="1"/>
  <c r="CC247" i="7"/>
  <c r="CC256" i="7" s="1"/>
  <c r="H71" i="3" s="1"/>
  <c r="CC268" i="7" s="1"/>
  <c r="CC246" i="7"/>
  <c r="CC255" i="7" s="1"/>
  <c r="AF247" i="7"/>
  <c r="AF256" i="7" s="1"/>
  <c r="G35" i="3" s="1"/>
  <c r="AF268" i="7" s="1"/>
  <c r="AF246" i="7"/>
  <c r="AF255" i="7" s="1"/>
  <c r="BC247" i="7"/>
  <c r="BC256" i="7" s="1"/>
  <c r="F53" i="3" s="1"/>
  <c r="BC268" i="7" s="1"/>
  <c r="BC246" i="7"/>
  <c r="BC255" i="7" s="1"/>
  <c r="AJ247" i="7"/>
  <c r="AJ256" i="7" s="1"/>
  <c r="K35" i="3" s="1"/>
  <c r="AJ268" i="7" s="1"/>
  <c r="AJ246" i="7"/>
  <c r="AJ255" i="7" s="1"/>
  <c r="AP247" i="7"/>
  <c r="AP256" i="7" s="1"/>
  <c r="E44" i="3" s="1"/>
  <c r="AP268" i="7" s="1"/>
  <c r="AP246" i="7"/>
  <c r="AP255" i="7" s="1"/>
  <c r="AM247" i="7"/>
  <c r="AM256" i="7" s="1"/>
  <c r="N35" i="3" s="1"/>
  <c r="AM268" i="7" s="1"/>
  <c r="AM246" i="7"/>
  <c r="AM255" i="7" s="1"/>
  <c r="CD247" i="7"/>
  <c r="CD256" i="7" s="1"/>
  <c r="I71" i="3" s="1"/>
  <c r="CD268" i="7" s="1"/>
  <c r="CD246" i="7"/>
  <c r="CD255" i="7" s="1"/>
  <c r="CE247" i="7"/>
  <c r="CE256" i="7" s="1"/>
  <c r="J71" i="3" s="1"/>
  <c r="CE268" i="7" s="1"/>
  <c r="CE246" i="7"/>
  <c r="CE255" i="7" s="1"/>
  <c r="AS247" i="7"/>
  <c r="AS256" i="7" s="1"/>
  <c r="H44" i="3" s="1"/>
  <c r="AS268" i="7" s="1"/>
  <c r="AS246" i="7"/>
  <c r="AS255" i="7" s="1"/>
  <c r="AX247" i="7"/>
  <c r="AX256" i="7" s="1"/>
  <c r="M44" i="3" s="1"/>
  <c r="AX268" i="7" s="1"/>
  <c r="AX246" i="7"/>
  <c r="AX255" i="7" s="1"/>
  <c r="AO247" i="7"/>
  <c r="AO256" i="7" s="1"/>
  <c r="D44" i="3" s="1"/>
  <c r="AO268" i="7" s="1"/>
  <c r="AO246" i="7"/>
  <c r="AO255" i="7" s="1"/>
  <c r="U247" i="7"/>
  <c r="U256" i="7" s="1"/>
  <c r="H26" i="3" s="1"/>
  <c r="U268" i="7" s="1"/>
  <c r="U246" i="7"/>
  <c r="U255" i="7" s="1"/>
  <c r="AK247" i="7"/>
  <c r="AK256" i="7" s="1"/>
  <c r="L35" i="3" s="1"/>
  <c r="AK268" i="7" s="1"/>
  <c r="AK246" i="7"/>
  <c r="AK255" i="7" s="1"/>
  <c r="V247" i="7"/>
  <c r="V256" i="7" s="1"/>
  <c r="I26" i="3" s="1"/>
  <c r="V268" i="7" s="1"/>
  <c r="V246" i="7"/>
  <c r="V255" i="7" s="1"/>
  <c r="AY247" i="7"/>
  <c r="AY256" i="7" s="1"/>
  <c r="N44" i="3" s="1"/>
  <c r="AY268" i="7" s="1"/>
  <c r="AY246" i="7"/>
  <c r="AY255" i="7" s="1"/>
  <c r="BJ247" i="7"/>
  <c r="BJ256" i="7" s="1"/>
  <c r="M53" i="3" s="1"/>
  <c r="BJ268" i="7" s="1"/>
  <c r="BJ246" i="7"/>
  <c r="BJ255" i="7" s="1"/>
  <c r="X247" i="7"/>
  <c r="X256" i="7" s="1"/>
  <c r="K26" i="3" s="1"/>
  <c r="X268" i="7" s="1"/>
  <c r="X246" i="7"/>
  <c r="X255" i="7" s="1"/>
  <c r="AT247" i="7"/>
  <c r="AT256" i="7" s="1"/>
  <c r="I44" i="3" s="1"/>
  <c r="AT268" i="7" s="1"/>
  <c r="AT246" i="7"/>
  <c r="AT255" i="7" s="1"/>
  <c r="BW247" i="7"/>
  <c r="BW256" i="7" s="1"/>
  <c r="N62" i="3" s="1"/>
  <c r="BW268" i="7" s="1"/>
  <c r="BW246" i="7"/>
  <c r="BW255" i="7" s="1"/>
  <c r="CI247" i="7"/>
  <c r="CI256" i="7" s="1"/>
  <c r="N71" i="3" s="1"/>
  <c r="CI268" i="7" s="1"/>
  <c r="CI246" i="7"/>
  <c r="CI255" i="7" s="1"/>
  <c r="BG247" i="7"/>
  <c r="BG256" i="7" s="1"/>
  <c r="J53" i="3" s="1"/>
  <c r="BG268" i="7" s="1"/>
  <c r="BG246" i="7"/>
  <c r="BG255" i="7" s="1"/>
  <c r="BI247" i="7"/>
  <c r="BI256" i="7" s="1"/>
  <c r="L53" i="3" s="1"/>
  <c r="BI268" i="7" s="1"/>
  <c r="BI246" i="7"/>
  <c r="BI255" i="7" s="1"/>
  <c r="BP247" i="7"/>
  <c r="BP256" i="7" s="1"/>
  <c r="G62" i="3" s="1"/>
  <c r="BP268" i="7" s="1"/>
  <c r="BP246" i="7"/>
  <c r="BP255" i="7" s="1"/>
  <c r="BS247" i="7"/>
  <c r="BS256" i="7" s="1"/>
  <c r="J62" i="3" s="1"/>
  <c r="BS268" i="7" s="1"/>
  <c r="BS246" i="7"/>
  <c r="BS255" i="7" s="1"/>
  <c r="CQ247" i="7"/>
  <c r="CQ256" i="7" s="1"/>
  <c r="J80" i="3" s="1"/>
  <c r="CQ268" i="7" s="1"/>
  <c r="CQ246" i="7"/>
  <c r="CQ255" i="7" s="1"/>
  <c r="CP247" i="7"/>
  <c r="CP256" i="7" s="1"/>
  <c r="I80" i="3" s="1"/>
  <c r="CP268" i="7" s="1"/>
  <c r="CP246" i="7"/>
  <c r="CP255" i="7" s="1"/>
  <c r="CT247" i="7"/>
  <c r="CT256" i="7" s="1"/>
  <c r="M80" i="3" s="1"/>
  <c r="CT268" i="7" s="1"/>
  <c r="CT246" i="7"/>
  <c r="CT255" i="7" s="1"/>
  <c r="AC247" i="7"/>
  <c r="AC256" i="7" s="1"/>
  <c r="D35" i="3" s="1"/>
  <c r="AC268" i="7" s="1"/>
  <c r="AC246" i="7"/>
  <c r="AC255" i="7" s="1"/>
  <c r="AL247" i="7"/>
  <c r="AL256" i="7" s="1"/>
  <c r="M35" i="3" s="1"/>
  <c r="AL268" i="7" s="1"/>
  <c r="AL246" i="7"/>
  <c r="AL255" i="7" s="1"/>
  <c r="AG247" i="7"/>
  <c r="AG256" i="7" s="1"/>
  <c r="H35" i="3" s="1"/>
  <c r="AG268" i="7" s="1"/>
  <c r="AG246" i="7"/>
  <c r="AG255" i="7" s="1"/>
  <c r="AR247" i="7"/>
  <c r="AR256" i="7" s="1"/>
  <c r="G44" i="3" s="1"/>
  <c r="AR268" i="7" s="1"/>
  <c r="AR246" i="7"/>
  <c r="AR255" i="7" s="1"/>
  <c r="AH247" i="7"/>
  <c r="AH256" i="7" s="1"/>
  <c r="I35" i="3" s="1"/>
  <c r="AH268" i="7" s="1"/>
  <c r="AH246" i="7"/>
  <c r="AH255" i="7" s="1"/>
  <c r="CG247" i="7"/>
  <c r="CG256" i="7" s="1"/>
  <c r="L71" i="3" s="1"/>
  <c r="CG268" i="7" s="1"/>
  <c r="CG246" i="7"/>
  <c r="CG255" i="7" s="1"/>
  <c r="AW247" i="7"/>
  <c r="AW256" i="7" s="1"/>
  <c r="L44" i="3" s="1"/>
  <c r="AW268" i="7" s="1"/>
  <c r="AW246" i="7"/>
  <c r="AW255" i="7" s="1"/>
  <c r="BV247" i="7"/>
  <c r="BV256" i="7" s="1"/>
  <c r="M62" i="3" s="1"/>
  <c r="BV268" i="7" s="1"/>
  <c r="BV259" i="7" s="1"/>
  <c r="BV246" i="7"/>
  <c r="BV255" i="7" s="1"/>
  <c r="CB247" i="7"/>
  <c r="CB256" i="7" s="1"/>
  <c r="G71" i="3" s="1"/>
  <c r="CB268" i="7" s="1"/>
  <c r="CB246" i="7"/>
  <c r="CB255" i="7" s="1"/>
  <c r="BL247" i="7"/>
  <c r="BL256" i="7" s="1"/>
  <c r="C62" i="3" s="1"/>
  <c r="BL268" i="7" s="1"/>
  <c r="BL246" i="7"/>
  <c r="BL255" i="7" s="1"/>
  <c r="BH247" i="7"/>
  <c r="BH256" i="7" s="1"/>
  <c r="K53" i="3" s="1"/>
  <c r="BH268" i="7" s="1"/>
  <c r="BH246" i="7"/>
  <c r="BH255" i="7" s="1"/>
  <c r="BA247" i="7"/>
  <c r="BA256" i="7" s="1"/>
  <c r="D53" i="3" s="1"/>
  <c r="BA268" i="7" s="1"/>
  <c r="BA246" i="7"/>
  <c r="BA255" i="7" s="1"/>
  <c r="CU345" i="7"/>
  <c r="P268" i="7"/>
  <c r="O268" i="7"/>
  <c r="R268" i="7"/>
  <c r="S268" i="7"/>
  <c r="M268" i="7"/>
  <c r="N268" i="7"/>
  <c r="BO254" i="7"/>
  <c r="CN254" i="7"/>
  <c r="BK254" i="7"/>
  <c r="BE254" i="7"/>
  <c r="BU254" i="7"/>
  <c r="BR254" i="7"/>
  <c r="AA254" i="7"/>
  <c r="CO254" i="7"/>
  <c r="AN254" i="7"/>
  <c r="Q40" i="5" s="1"/>
  <c r="BY254" i="7"/>
  <c r="Z254" i="7"/>
  <c r="AQ254" i="7"/>
  <c r="Y254" i="7"/>
  <c r="BD254" i="7"/>
  <c r="AZ254" i="7"/>
  <c r="BZ254" i="7"/>
  <c r="AF254" i="7"/>
  <c r="AJ254" i="7"/>
  <c r="AM254" i="7"/>
  <c r="CE254" i="7"/>
  <c r="AX254" i="7"/>
  <c r="U254" i="7"/>
  <c r="BJ254" i="7"/>
  <c r="AT254" i="7"/>
  <c r="CM254" i="7"/>
  <c r="BN254" i="7"/>
  <c r="CK254" i="7" l="1"/>
  <c r="AP254" i="7"/>
  <c r="AE254" i="7"/>
  <c r="W254" i="7"/>
  <c r="CH254" i="7"/>
  <c r="BV254" i="7"/>
  <c r="AK254" i="7"/>
  <c r="AB254" i="7"/>
  <c r="Q28" i="5" s="1"/>
  <c r="CJ254" i="7"/>
  <c r="AS254" i="7"/>
  <c r="CC254" i="7"/>
  <c r="BB254" i="7"/>
  <c r="Q54" i="5" s="1"/>
  <c r="AU254" i="7"/>
  <c r="BQ254" i="7"/>
  <c r="Q69" i="5" s="1"/>
  <c r="X254" i="7"/>
  <c r="AO254" i="7"/>
  <c r="Q41" i="5" s="1"/>
  <c r="CD254" i="7"/>
  <c r="BC254" i="7"/>
  <c r="AD254" i="7"/>
  <c r="BT254" i="7"/>
  <c r="AI254" i="7"/>
  <c r="T254" i="7"/>
  <c r="CB254" i="7"/>
  <c r="Q74" i="5"/>
  <c r="Q47" i="5"/>
  <c r="Q66" i="5"/>
  <c r="Q91" i="5"/>
  <c r="Q89" i="5"/>
  <c r="Q46" i="5"/>
  <c r="Q24" i="5"/>
  <c r="Q37" i="5"/>
  <c r="Q50" i="5"/>
  <c r="Q83" i="5"/>
  <c r="Q39" i="5"/>
  <c r="Q36" i="5"/>
  <c r="Q55" i="5"/>
  <c r="Q81" i="5"/>
  <c r="Q78" i="5"/>
  <c r="Q30" i="5"/>
  <c r="Q52" i="5"/>
  <c r="Q31" i="5"/>
  <c r="Q72" i="5"/>
  <c r="Q25" i="5"/>
  <c r="Q23" i="5"/>
  <c r="Q43" i="5"/>
  <c r="Q26" i="5"/>
  <c r="Q86" i="5"/>
  <c r="Q20" i="5"/>
  <c r="Q93" i="5"/>
  <c r="Q27" i="5"/>
  <c r="Q70" i="5"/>
  <c r="Q57" i="5"/>
  <c r="Q63" i="5"/>
  <c r="Q92" i="5"/>
  <c r="Q80" i="5"/>
  <c r="Q88" i="5"/>
  <c r="Q62" i="5"/>
  <c r="Q21" i="5"/>
  <c r="Q45" i="5"/>
  <c r="Q82" i="5"/>
  <c r="Q42" i="5"/>
  <c r="Q32" i="5"/>
  <c r="Q56" i="5"/>
  <c r="Q35" i="5"/>
  <c r="Q77" i="5"/>
  <c r="Q73" i="5"/>
  <c r="Q67" i="5"/>
  <c r="D54" i="3"/>
  <c r="P53" i="5"/>
  <c r="K54" i="3"/>
  <c r="P60" i="5"/>
  <c r="C63" i="3"/>
  <c r="P64" i="5"/>
  <c r="G72" i="3"/>
  <c r="CB267" i="7" s="1"/>
  <c r="P80" i="5"/>
  <c r="M63" i="3"/>
  <c r="BV267" i="7" s="1"/>
  <c r="P74" i="5"/>
  <c r="L45" i="3"/>
  <c r="P49" i="5"/>
  <c r="L72" i="3"/>
  <c r="P85" i="5"/>
  <c r="I36" i="3"/>
  <c r="P34" i="5"/>
  <c r="G45" i="3"/>
  <c r="P44" i="5"/>
  <c r="H36" i="3"/>
  <c r="P33" i="5"/>
  <c r="M36" i="3"/>
  <c r="P38" i="5"/>
  <c r="D36" i="3"/>
  <c r="P29" i="5"/>
  <c r="M81" i="3"/>
  <c r="P98" i="5"/>
  <c r="N101" i="11" s="1"/>
  <c r="I81" i="3"/>
  <c r="P94" i="5"/>
  <c r="N97" i="11" s="1"/>
  <c r="J81" i="3"/>
  <c r="P95" i="5"/>
  <c r="N98" i="11" s="1"/>
  <c r="J63" i="3"/>
  <c r="P71" i="5"/>
  <c r="G63" i="3"/>
  <c r="P68" i="5"/>
  <c r="L54" i="3"/>
  <c r="P61" i="5"/>
  <c r="J54" i="3"/>
  <c r="P59" i="5"/>
  <c r="N72" i="3"/>
  <c r="P87" i="5"/>
  <c r="N63" i="3"/>
  <c r="P75" i="5"/>
  <c r="I45" i="3"/>
  <c r="AT267" i="7" s="1"/>
  <c r="P46" i="5"/>
  <c r="K27" i="3"/>
  <c r="X267" i="7" s="1"/>
  <c r="P24" i="5"/>
  <c r="M54" i="3"/>
  <c r="BJ267" i="7" s="1"/>
  <c r="P62" i="5"/>
  <c r="N45" i="3"/>
  <c r="P51" i="5"/>
  <c r="I27" i="3"/>
  <c r="P22" i="5"/>
  <c r="L36" i="3"/>
  <c r="AK267" i="7" s="1"/>
  <c r="P37" i="5"/>
  <c r="H27" i="3"/>
  <c r="U267" i="7" s="1"/>
  <c r="P21" i="5"/>
  <c r="D45" i="3"/>
  <c r="AO267" i="7" s="1"/>
  <c r="P41" i="5"/>
  <c r="M45" i="3"/>
  <c r="AX267" i="7" s="1"/>
  <c r="P50" i="5"/>
  <c r="H45" i="3"/>
  <c r="AS267" i="7" s="1"/>
  <c r="P45" i="5"/>
  <c r="J72" i="3"/>
  <c r="CE267" i="7" s="1"/>
  <c r="CE82" i="7" s="1"/>
  <c r="P83" i="5"/>
  <c r="I72" i="3"/>
  <c r="CD267" i="7" s="1"/>
  <c r="P82" i="5"/>
  <c r="N36" i="3"/>
  <c r="AM267" i="7" s="1"/>
  <c r="P39" i="5"/>
  <c r="E45" i="3"/>
  <c r="AP267" i="7" s="1"/>
  <c r="P42" i="5"/>
  <c r="K36" i="3"/>
  <c r="AJ267" i="7" s="1"/>
  <c r="AJ35" i="7" s="1"/>
  <c r="P36" i="5"/>
  <c r="F54" i="3"/>
  <c r="BC267" i="7" s="1"/>
  <c r="P55" i="5"/>
  <c r="G36" i="3"/>
  <c r="AF267" i="7" s="1"/>
  <c r="AF107" i="7" s="1"/>
  <c r="P32" i="5"/>
  <c r="H72" i="3"/>
  <c r="CC267" i="7" s="1"/>
  <c r="P81" i="5"/>
  <c r="E72" i="3"/>
  <c r="BZ267" i="7" s="1"/>
  <c r="BZ13" i="7" s="1"/>
  <c r="P78" i="5"/>
  <c r="E36" i="3"/>
  <c r="AD267" i="7" s="1"/>
  <c r="P30" i="5"/>
  <c r="C54" i="3"/>
  <c r="AZ267" i="7" s="1"/>
  <c r="P52" i="5"/>
  <c r="F36" i="3"/>
  <c r="AE267" i="7" s="1"/>
  <c r="P31" i="5"/>
  <c r="G54" i="3"/>
  <c r="BD267" i="7" s="1"/>
  <c r="BD14" i="7" s="1"/>
  <c r="P56" i="5"/>
  <c r="K63" i="3"/>
  <c r="BT267" i="7" s="1"/>
  <c r="BT13" i="7" s="1"/>
  <c r="P72" i="5"/>
  <c r="L27" i="3"/>
  <c r="Y267" i="7" s="1"/>
  <c r="Y120" i="7" s="1"/>
  <c r="P25" i="5"/>
  <c r="J27" i="3"/>
  <c r="W267" i="7" s="1"/>
  <c r="P23" i="5"/>
  <c r="F45" i="3"/>
  <c r="AQ267" i="7" s="1"/>
  <c r="P43" i="5"/>
  <c r="J36" i="3"/>
  <c r="AI267" i="7" s="1"/>
  <c r="P35" i="5"/>
  <c r="M27" i="3"/>
  <c r="Z267" i="7" s="1"/>
  <c r="P26" i="5"/>
  <c r="M72" i="3"/>
  <c r="CH267" i="7" s="1"/>
  <c r="CH89" i="7" s="1"/>
  <c r="P86" i="5"/>
  <c r="D72" i="3"/>
  <c r="BY267" i="7" s="1"/>
  <c r="BY110" i="7" s="1"/>
  <c r="P77" i="5"/>
  <c r="G27" i="3"/>
  <c r="T267" i="7" s="1"/>
  <c r="P20" i="5"/>
  <c r="C45" i="3"/>
  <c r="AN267" i="7" s="1"/>
  <c r="P40" i="5"/>
  <c r="C36" i="3"/>
  <c r="AB267" i="7" s="1"/>
  <c r="AB16" i="7" s="1"/>
  <c r="P28" i="5"/>
  <c r="H81" i="3"/>
  <c r="CO267" i="7" s="1"/>
  <c r="P93" i="5"/>
  <c r="J45" i="3"/>
  <c r="AU267" i="7" s="1"/>
  <c r="P47" i="5"/>
  <c r="N27" i="3"/>
  <c r="AA267" i="7" s="1"/>
  <c r="AA28" i="7" s="1"/>
  <c r="P27" i="5"/>
  <c r="E63" i="3"/>
  <c r="BN267" i="7" s="1"/>
  <c r="BN18" i="7" s="1"/>
  <c r="P66" i="5"/>
  <c r="I63" i="3"/>
  <c r="BR267" i="7" s="1"/>
  <c r="P70" i="5"/>
  <c r="C81" i="3"/>
  <c r="CJ267" i="7" s="1"/>
  <c r="CJ13" i="7" s="1"/>
  <c r="P88" i="5"/>
  <c r="N91" i="11" s="1"/>
  <c r="L63" i="3"/>
  <c r="BU267" i="7" s="1"/>
  <c r="P73" i="5"/>
  <c r="E54" i="3"/>
  <c r="BB267" i="7" s="1"/>
  <c r="BB15" i="7" s="1"/>
  <c r="P54" i="5"/>
  <c r="H54" i="3"/>
  <c r="BE267" i="7" s="1"/>
  <c r="P57" i="5"/>
  <c r="H63" i="3"/>
  <c r="BQ267" i="7" s="1"/>
  <c r="BQ10" i="7" s="1"/>
  <c r="P69" i="5"/>
  <c r="N54" i="3"/>
  <c r="BK267" i="7" s="1"/>
  <c r="BK20" i="7" s="1"/>
  <c r="P63" i="5"/>
  <c r="F81" i="3"/>
  <c r="CM267" i="7" s="1"/>
  <c r="CM12" i="7" s="1"/>
  <c r="P91" i="5"/>
  <c r="G81" i="3"/>
  <c r="CN267" i="7" s="1"/>
  <c r="P92" i="5"/>
  <c r="N95" i="11" s="1"/>
  <c r="D81" i="3"/>
  <c r="CK267" i="7" s="1"/>
  <c r="P89" i="5"/>
  <c r="N92" i="11" s="1"/>
  <c r="F63" i="3"/>
  <c r="BO267" i="7" s="1"/>
  <c r="P67" i="5"/>
  <c r="K45" i="3"/>
  <c r="P48" i="5"/>
  <c r="K72" i="3"/>
  <c r="P84" i="5"/>
  <c r="D27" i="3"/>
  <c r="P17" i="5"/>
  <c r="L81" i="3"/>
  <c r="P97" i="5"/>
  <c r="N100" i="11" s="1"/>
  <c r="I54" i="3"/>
  <c r="P58" i="5"/>
  <c r="C72" i="3"/>
  <c r="P76" i="5"/>
  <c r="N79" i="11" s="1"/>
  <c r="K81" i="3"/>
  <c r="P96" i="5"/>
  <c r="N99" i="11" s="1"/>
  <c r="F72" i="3"/>
  <c r="P79" i="5"/>
  <c r="N82" i="11" s="1"/>
  <c r="D63" i="3"/>
  <c r="P65" i="5"/>
  <c r="N68" i="11" s="1"/>
  <c r="E81" i="3"/>
  <c r="P90" i="5"/>
  <c r="N93" i="11" s="1"/>
  <c r="CU247" i="7"/>
  <c r="CU256" i="7" s="1"/>
  <c r="N80" i="3" s="1"/>
  <c r="CU268" i="7" s="1"/>
  <c r="CU259" i="7" s="1"/>
  <c r="CU246" i="7"/>
  <c r="CU255" i="7" s="1"/>
  <c r="BV13" i="7"/>
  <c r="BW259" i="7"/>
  <c r="CT259" i="7"/>
  <c r="CE259" i="7"/>
  <c r="BX259" i="7"/>
  <c r="BO259" i="7"/>
  <c r="CA259" i="7"/>
  <c r="CJ259" i="7"/>
  <c r="CN259" i="7"/>
  <c r="CQ259" i="7"/>
  <c r="CR259" i="7"/>
  <c r="BY259" i="7"/>
  <c r="BP259" i="7"/>
  <c r="CP259" i="7"/>
  <c r="BN259" i="7"/>
  <c r="CH259" i="7"/>
  <c r="BK259" i="7"/>
  <c r="CI259" i="7"/>
  <c r="AK259" i="7"/>
  <c r="AK51" i="7"/>
  <c r="AK100" i="7"/>
  <c r="Y259" i="7"/>
  <c r="Y48" i="7"/>
  <c r="AQ259" i="7"/>
  <c r="AQ78" i="7"/>
  <c r="AF259" i="7"/>
  <c r="AF58" i="7"/>
  <c r="AB259" i="7"/>
  <c r="AB116" i="7"/>
  <c r="X259" i="7"/>
  <c r="X14" i="7"/>
  <c r="X32" i="7"/>
  <c r="X52" i="7"/>
  <c r="X63" i="7"/>
  <c r="X74" i="7"/>
  <c r="X106" i="7"/>
  <c r="X101" i="7"/>
  <c r="AE259" i="7"/>
  <c r="AE66" i="7"/>
  <c r="W259" i="7"/>
  <c r="W68" i="7"/>
  <c r="BE259" i="7"/>
  <c r="BE66" i="7"/>
  <c r="AH259" i="7"/>
  <c r="BB259" i="7"/>
  <c r="BB78" i="7"/>
  <c r="AX259" i="7"/>
  <c r="AX27" i="7"/>
  <c r="AX59" i="7"/>
  <c r="AX102" i="7"/>
  <c r="AT259" i="7"/>
  <c r="AT26" i="7"/>
  <c r="AT37" i="7"/>
  <c r="AT47" i="7"/>
  <c r="AT79" i="7"/>
  <c r="AT90" i="7"/>
  <c r="AT85" i="7"/>
  <c r="AT101" i="7"/>
  <c r="AT117" i="7"/>
  <c r="AY259" i="7"/>
  <c r="AJ259" i="7"/>
  <c r="AJ24" i="7"/>
  <c r="AJ62" i="7"/>
  <c r="AJ73" i="7"/>
  <c r="AJ84" i="7"/>
  <c r="AJ116" i="7"/>
  <c r="AJ111" i="7"/>
  <c r="BH259" i="7"/>
  <c r="V259" i="7"/>
  <c r="AA259" i="7"/>
  <c r="AA16" i="7"/>
  <c r="AA32" i="7"/>
  <c r="AA42" i="7"/>
  <c r="AA74" i="7"/>
  <c r="AA87" i="7"/>
  <c r="AA119" i="7"/>
  <c r="AA114" i="7"/>
  <c r="AV259" i="7"/>
  <c r="BD259" i="7"/>
  <c r="BD24" i="7"/>
  <c r="BD35" i="7"/>
  <c r="BD45" i="7"/>
  <c r="BD77" i="7"/>
  <c r="BD88" i="7"/>
  <c r="BD120" i="7"/>
  <c r="BD115" i="7"/>
  <c r="AW259" i="7"/>
  <c r="BC259" i="7"/>
  <c r="BC15" i="7"/>
  <c r="BC27" i="7"/>
  <c r="BC31" i="7"/>
  <c r="BC36" i="7"/>
  <c r="BC53" i="7"/>
  <c r="BC48" i="7"/>
  <c r="BC64" i="7"/>
  <c r="BC80" i="7"/>
  <c r="BC75" i="7"/>
  <c r="BC91" i="7"/>
  <c r="BC107" i="7"/>
  <c r="BC86" i="7"/>
  <c r="BC102" i="7"/>
  <c r="BC118" i="7"/>
  <c r="N11" i="7"/>
  <c r="N13" i="7"/>
  <c r="N15" i="7"/>
  <c r="N10" i="7"/>
  <c r="N12" i="7"/>
  <c r="N14" i="7"/>
  <c r="N16" i="7"/>
  <c r="N18" i="7"/>
  <c r="N20" i="7"/>
  <c r="N17" i="7"/>
  <c r="N19" i="7"/>
  <c r="N22" i="7"/>
  <c r="N24" i="7"/>
  <c r="N26" i="7"/>
  <c r="N28" i="7"/>
  <c r="N30" i="7"/>
  <c r="N21" i="7"/>
  <c r="N23" i="7"/>
  <c r="N25" i="7"/>
  <c r="N27" i="7"/>
  <c r="N29" i="7"/>
  <c r="N32" i="7"/>
  <c r="N34" i="7"/>
  <c r="N36" i="7"/>
  <c r="N38" i="7"/>
  <c r="N40" i="7"/>
  <c r="N31" i="7"/>
  <c r="N33" i="7"/>
  <c r="N35" i="7"/>
  <c r="N37" i="7"/>
  <c r="N39" i="7"/>
  <c r="N41" i="7"/>
  <c r="N42" i="7"/>
  <c r="N44" i="7"/>
  <c r="N46" i="7"/>
  <c r="N48" i="7"/>
  <c r="N50" i="7"/>
  <c r="N52" i="7"/>
  <c r="N54" i="7"/>
  <c r="N56" i="7"/>
  <c r="N58" i="7"/>
  <c r="N60" i="7"/>
  <c r="N62" i="7"/>
  <c r="N43" i="7"/>
  <c r="N45" i="7"/>
  <c r="N47" i="7"/>
  <c r="N49" i="7"/>
  <c r="N51" i="7"/>
  <c r="N53" i="7"/>
  <c r="N55" i="7"/>
  <c r="N57" i="7"/>
  <c r="N59" i="7"/>
  <c r="N61" i="7"/>
  <c r="N63" i="7"/>
  <c r="N65" i="7"/>
  <c r="N67" i="7"/>
  <c r="N69" i="7"/>
  <c r="N71" i="7"/>
  <c r="N73" i="7"/>
  <c r="N75" i="7"/>
  <c r="N77" i="7"/>
  <c r="N79" i="7"/>
  <c r="N81" i="7"/>
  <c r="N83" i="7"/>
  <c r="N64" i="7"/>
  <c r="N66" i="7"/>
  <c r="N68" i="7"/>
  <c r="N70" i="7"/>
  <c r="N72" i="7"/>
  <c r="N74" i="7"/>
  <c r="N76" i="7"/>
  <c r="N78" i="7"/>
  <c r="N80" i="7"/>
  <c r="N82" i="7"/>
  <c r="N84" i="7"/>
  <c r="N86" i="7"/>
  <c r="N88" i="7"/>
  <c r="N90" i="7"/>
  <c r="N92" i="7"/>
  <c r="N94" i="7"/>
  <c r="N96" i="7"/>
  <c r="N98" i="7"/>
  <c r="N100" i="7"/>
  <c r="N102" i="7"/>
  <c r="N104" i="7"/>
  <c r="N106" i="7"/>
  <c r="N108" i="7"/>
  <c r="N110" i="7"/>
  <c r="N112" i="7"/>
  <c r="N114" i="7"/>
  <c r="N116" i="7"/>
  <c r="N118" i="7"/>
  <c r="N120" i="7"/>
  <c r="N85" i="7"/>
  <c r="N87" i="7"/>
  <c r="N89" i="7"/>
  <c r="N91" i="7"/>
  <c r="N93" i="7"/>
  <c r="N95" i="7"/>
  <c r="N97" i="7"/>
  <c r="N99" i="7"/>
  <c r="N101" i="7"/>
  <c r="N103" i="7"/>
  <c r="N105" i="7"/>
  <c r="N107" i="7"/>
  <c r="N109" i="7"/>
  <c r="N111" i="7"/>
  <c r="N113" i="7"/>
  <c r="N115" i="7"/>
  <c r="N117" i="7"/>
  <c r="N119" i="7"/>
  <c r="S10" i="7"/>
  <c r="S12" i="7"/>
  <c r="S14" i="7"/>
  <c r="S11" i="7"/>
  <c r="S13" i="7"/>
  <c r="S17" i="7"/>
  <c r="S19" i="7"/>
  <c r="S15" i="7"/>
  <c r="S16" i="7"/>
  <c r="S18" i="7"/>
  <c r="S20" i="7"/>
  <c r="S21" i="7"/>
  <c r="S23" i="7"/>
  <c r="S25" i="7"/>
  <c r="S27" i="7"/>
  <c r="S29" i="7"/>
  <c r="S22" i="7"/>
  <c r="S24" i="7"/>
  <c r="S26" i="7"/>
  <c r="S28" i="7"/>
  <c r="S30" i="7"/>
  <c r="S31" i="7"/>
  <c r="S82" i="7"/>
  <c r="S84" i="7"/>
  <c r="S81" i="7"/>
  <c r="S83" i="7"/>
  <c r="S85" i="7"/>
  <c r="S87" i="7"/>
  <c r="S89" i="7"/>
  <c r="S91" i="7"/>
  <c r="S93" i="7"/>
  <c r="S95" i="7"/>
  <c r="S97" i="7"/>
  <c r="S99" i="7"/>
  <c r="S101" i="7"/>
  <c r="S103" i="7"/>
  <c r="S105" i="7"/>
  <c r="S107" i="7"/>
  <c r="S109" i="7"/>
  <c r="S111" i="7"/>
  <c r="S113" i="7"/>
  <c r="S115" i="7"/>
  <c r="S117" i="7"/>
  <c r="S119" i="7"/>
  <c r="S86" i="7"/>
  <c r="S88" i="7"/>
  <c r="S90" i="7"/>
  <c r="S92" i="7"/>
  <c r="S94" i="7"/>
  <c r="S96" i="7"/>
  <c r="S98" i="7"/>
  <c r="S100" i="7"/>
  <c r="S102" i="7"/>
  <c r="S104" i="7"/>
  <c r="S106" i="7"/>
  <c r="S108" i="7"/>
  <c r="S110" i="7"/>
  <c r="S112" i="7"/>
  <c r="S114" i="7"/>
  <c r="S116" i="7"/>
  <c r="S118" i="7"/>
  <c r="S120" i="7"/>
  <c r="O10" i="7"/>
  <c r="O12" i="7"/>
  <c r="O14" i="7"/>
  <c r="O11" i="7"/>
  <c r="O13" i="7"/>
  <c r="O17" i="7"/>
  <c r="O19" i="7"/>
  <c r="O15" i="7"/>
  <c r="O16" i="7"/>
  <c r="O18" i="7"/>
  <c r="O20" i="7"/>
  <c r="O21" i="7"/>
  <c r="O23" i="7"/>
  <c r="O25" i="7"/>
  <c r="O27" i="7"/>
  <c r="O29" i="7"/>
  <c r="O22" i="7"/>
  <c r="O24" i="7"/>
  <c r="O26" i="7"/>
  <c r="O28" i="7"/>
  <c r="O30" i="7"/>
  <c r="O31" i="7"/>
  <c r="O33" i="7"/>
  <c r="O35" i="7"/>
  <c r="O37" i="7"/>
  <c r="O39" i="7"/>
  <c r="O41" i="7"/>
  <c r="O32" i="7"/>
  <c r="O34" i="7"/>
  <c r="O36" i="7"/>
  <c r="O38" i="7"/>
  <c r="O40" i="7"/>
  <c r="O43" i="7"/>
  <c r="O45" i="7"/>
  <c r="O47" i="7"/>
  <c r="O49" i="7"/>
  <c r="O51" i="7"/>
  <c r="O53" i="7"/>
  <c r="O55" i="7"/>
  <c r="O57" i="7"/>
  <c r="O59" i="7"/>
  <c r="O61" i="7"/>
  <c r="O63" i="7"/>
  <c r="O42" i="7"/>
  <c r="O44" i="7"/>
  <c r="O46" i="7"/>
  <c r="O48" i="7"/>
  <c r="O50" i="7"/>
  <c r="O52" i="7"/>
  <c r="O54" i="7"/>
  <c r="O56" i="7"/>
  <c r="O58" i="7"/>
  <c r="O60" i="7"/>
  <c r="O62" i="7"/>
  <c r="O64" i="7"/>
  <c r="O66" i="7"/>
  <c r="O68" i="7"/>
  <c r="O70" i="7"/>
  <c r="O72" i="7"/>
  <c r="O74" i="7"/>
  <c r="O76" i="7"/>
  <c r="O78" i="7"/>
  <c r="O80" i="7"/>
  <c r="O82" i="7"/>
  <c r="O84" i="7"/>
  <c r="O65" i="7"/>
  <c r="O67" i="7"/>
  <c r="O69" i="7"/>
  <c r="O71" i="7"/>
  <c r="O73" i="7"/>
  <c r="O75" i="7"/>
  <c r="O77" i="7"/>
  <c r="O79" i="7"/>
  <c r="O81" i="7"/>
  <c r="O83" i="7"/>
  <c r="O85" i="7"/>
  <c r="O87" i="7"/>
  <c r="O89" i="7"/>
  <c r="O91" i="7"/>
  <c r="O93" i="7"/>
  <c r="O95" i="7"/>
  <c r="O97" i="7"/>
  <c r="O99" i="7"/>
  <c r="O101" i="7"/>
  <c r="O103" i="7"/>
  <c r="O105" i="7"/>
  <c r="O107" i="7"/>
  <c r="O109" i="7"/>
  <c r="O111" i="7"/>
  <c r="O113" i="7"/>
  <c r="O115" i="7"/>
  <c r="O117" i="7"/>
  <c r="O119" i="7"/>
  <c r="O86" i="7"/>
  <c r="O88" i="7"/>
  <c r="O90" i="7"/>
  <c r="O92" i="7"/>
  <c r="O94" i="7"/>
  <c r="O96" i="7"/>
  <c r="O98" i="7"/>
  <c r="O100" i="7"/>
  <c r="O102" i="7"/>
  <c r="O104" i="7"/>
  <c r="O106" i="7"/>
  <c r="O108" i="7"/>
  <c r="O110" i="7"/>
  <c r="O112" i="7"/>
  <c r="O114" i="7"/>
  <c r="O116" i="7"/>
  <c r="O118" i="7"/>
  <c r="O120" i="7"/>
  <c r="BU259" i="7"/>
  <c r="BU17" i="7"/>
  <c r="BU29" i="7"/>
  <c r="BU33" i="7"/>
  <c r="BU40" i="7"/>
  <c r="BU55" i="7"/>
  <c r="BU50" i="7"/>
  <c r="BU66" i="7"/>
  <c r="BU82" i="7"/>
  <c r="BU77" i="7"/>
  <c r="BU91" i="7"/>
  <c r="BU107" i="7"/>
  <c r="BU88" i="7"/>
  <c r="BU104" i="7"/>
  <c r="BU120" i="7"/>
  <c r="CC259" i="7"/>
  <c r="CC10" i="7"/>
  <c r="CC13" i="7"/>
  <c r="CC16" i="7"/>
  <c r="CC25" i="7"/>
  <c r="CC22" i="7"/>
  <c r="CC30" i="7"/>
  <c r="CC37" i="7"/>
  <c r="CC36" i="7"/>
  <c r="CC43" i="7"/>
  <c r="CC87" i="7"/>
  <c r="CC95" i="7"/>
  <c r="CC103" i="7"/>
  <c r="CC111" i="7"/>
  <c r="CC119" i="7"/>
  <c r="CC92" i="7"/>
  <c r="CC100" i="7"/>
  <c r="CC108" i="7"/>
  <c r="CC116" i="7"/>
  <c r="CC120" i="7"/>
  <c r="CB259" i="7"/>
  <c r="CB11" i="7"/>
  <c r="CB13" i="7"/>
  <c r="CB10" i="7"/>
  <c r="CB12" i="7"/>
  <c r="CB14" i="7"/>
  <c r="CB16" i="7"/>
  <c r="CB18" i="7"/>
  <c r="CB15" i="7"/>
  <c r="CB17" i="7"/>
  <c r="CB19" i="7"/>
  <c r="CB20" i="7"/>
  <c r="CB22" i="7"/>
  <c r="CB24" i="7"/>
  <c r="CB26" i="7"/>
  <c r="CB28" i="7"/>
  <c r="CB30" i="7"/>
  <c r="CB21" i="7"/>
  <c r="CB23" i="7"/>
  <c r="CB25" i="7"/>
  <c r="CB27" i="7"/>
  <c r="CB29" i="7"/>
  <c r="CB32" i="7"/>
  <c r="CB34" i="7"/>
  <c r="CB36" i="7"/>
  <c r="CB38" i="7"/>
  <c r="CB40" i="7"/>
  <c r="CB31" i="7"/>
  <c r="CB33" i="7"/>
  <c r="CB35" i="7"/>
  <c r="CB37" i="7"/>
  <c r="CB39" i="7"/>
  <c r="CB42" i="7"/>
  <c r="CB44" i="7"/>
  <c r="CB41" i="7"/>
  <c r="CB43" i="7"/>
  <c r="CB83" i="7"/>
  <c r="CB82" i="7"/>
  <c r="CB84" i="7"/>
  <c r="CB86" i="7"/>
  <c r="CB88" i="7"/>
  <c r="CB90" i="7"/>
  <c r="CB92" i="7"/>
  <c r="CB94" i="7"/>
  <c r="CB96" i="7"/>
  <c r="CB98" i="7"/>
  <c r="CB100" i="7"/>
  <c r="CB102" i="7"/>
  <c r="CB104" i="7"/>
  <c r="CB106" i="7"/>
  <c r="CB108" i="7"/>
  <c r="CB110" i="7"/>
  <c r="CB112" i="7"/>
  <c r="CB114" i="7"/>
  <c r="CB116" i="7"/>
  <c r="CB118" i="7"/>
  <c r="CB120" i="7"/>
  <c r="CB85" i="7"/>
  <c r="CB87" i="7"/>
  <c r="CB89" i="7"/>
  <c r="CB91" i="7"/>
  <c r="CB93" i="7"/>
  <c r="CB95" i="7"/>
  <c r="CB97" i="7"/>
  <c r="CB99" i="7"/>
  <c r="CB101" i="7"/>
  <c r="CB103" i="7"/>
  <c r="CB105" i="7"/>
  <c r="CB107" i="7"/>
  <c r="CB109" i="7"/>
  <c r="CB111" i="7"/>
  <c r="CB113" i="7"/>
  <c r="CB115" i="7"/>
  <c r="CB117" i="7"/>
  <c r="CB119" i="7"/>
  <c r="BT259" i="7"/>
  <c r="BT11" i="7"/>
  <c r="BT10" i="7"/>
  <c r="BT14" i="7"/>
  <c r="BT18" i="7"/>
  <c r="BT17" i="7"/>
  <c r="BT20" i="7"/>
  <c r="BT24" i="7"/>
  <c r="BT28" i="7"/>
  <c r="BT21" i="7"/>
  <c r="BT25" i="7"/>
  <c r="BT29" i="7"/>
  <c r="BT34" i="7"/>
  <c r="BT38" i="7"/>
  <c r="BT31" i="7"/>
  <c r="BT35" i="7"/>
  <c r="BT39" i="7"/>
  <c r="BT42" i="7"/>
  <c r="BT46" i="7"/>
  <c r="BT50" i="7"/>
  <c r="BT54" i="7"/>
  <c r="BT58" i="7"/>
  <c r="BT62" i="7"/>
  <c r="BT45" i="7"/>
  <c r="BT49" i="7"/>
  <c r="BT53" i="7"/>
  <c r="BT57" i="7"/>
  <c r="BT61" i="7"/>
  <c r="BT65" i="7"/>
  <c r="BT69" i="7"/>
  <c r="BT73" i="7"/>
  <c r="BT77" i="7"/>
  <c r="BT81" i="7"/>
  <c r="BT64" i="7"/>
  <c r="BT68" i="7"/>
  <c r="BT72" i="7"/>
  <c r="BT76" i="7"/>
  <c r="BT80" i="7"/>
  <c r="BT84" i="7"/>
  <c r="BT88" i="7"/>
  <c r="BT92" i="7"/>
  <c r="BT96" i="7"/>
  <c r="BT100" i="7"/>
  <c r="BT104" i="7"/>
  <c r="BT108" i="7"/>
  <c r="BT112" i="7"/>
  <c r="BT116" i="7"/>
  <c r="BT120" i="7"/>
  <c r="BT87" i="7"/>
  <c r="BT91" i="7"/>
  <c r="BT95" i="7"/>
  <c r="BT99" i="7"/>
  <c r="BT103" i="7"/>
  <c r="BT107" i="7"/>
  <c r="BT111" i="7"/>
  <c r="BT115" i="7"/>
  <c r="BT119" i="7"/>
  <c r="BZ259" i="7"/>
  <c r="BZ11" i="7"/>
  <c r="BZ10" i="7"/>
  <c r="BZ16" i="7"/>
  <c r="BZ14" i="7"/>
  <c r="BZ17" i="7"/>
  <c r="BZ20" i="7"/>
  <c r="BZ24" i="7"/>
  <c r="BZ28" i="7"/>
  <c r="BZ21" i="7"/>
  <c r="BZ25" i="7"/>
  <c r="BZ29" i="7"/>
  <c r="BZ34" i="7"/>
  <c r="BZ38" i="7"/>
  <c r="BZ31" i="7"/>
  <c r="BZ35" i="7"/>
  <c r="BZ39" i="7"/>
  <c r="BZ44" i="7"/>
  <c r="BZ41" i="7"/>
  <c r="BZ84" i="7"/>
  <c r="BZ88" i="7"/>
  <c r="BZ92" i="7"/>
  <c r="BZ96" i="7"/>
  <c r="BZ100" i="7"/>
  <c r="BZ104" i="7"/>
  <c r="BZ108" i="7"/>
  <c r="BZ112" i="7"/>
  <c r="BZ116" i="7"/>
  <c r="BZ120" i="7"/>
  <c r="BZ87" i="7"/>
  <c r="BZ91" i="7"/>
  <c r="BZ95" i="7"/>
  <c r="BZ99" i="7"/>
  <c r="BZ103" i="7"/>
  <c r="BZ107" i="7"/>
  <c r="BZ111" i="7"/>
  <c r="BZ115" i="7"/>
  <c r="BZ119" i="7"/>
  <c r="BM259" i="7"/>
  <c r="BQ259" i="7"/>
  <c r="BQ12" i="7"/>
  <c r="BQ11" i="7"/>
  <c r="BQ15" i="7"/>
  <c r="BQ19" i="7"/>
  <c r="BQ18" i="7"/>
  <c r="BQ23" i="7"/>
  <c r="BQ27" i="7"/>
  <c r="BQ20" i="7"/>
  <c r="BQ24" i="7"/>
  <c r="BQ28" i="7"/>
  <c r="BQ31" i="7"/>
  <c r="BQ35" i="7"/>
  <c r="BQ39" i="7"/>
  <c r="BQ32" i="7"/>
  <c r="BQ36" i="7"/>
  <c r="BQ40" i="7"/>
  <c r="BQ45" i="7"/>
  <c r="BQ49" i="7"/>
  <c r="BQ53" i="7"/>
  <c r="BQ57" i="7"/>
  <c r="BQ61" i="7"/>
  <c r="BQ44" i="7"/>
  <c r="BQ48" i="7"/>
  <c r="BQ52" i="7"/>
  <c r="BQ56" i="7"/>
  <c r="BQ60" i="7"/>
  <c r="BQ64" i="7"/>
  <c r="BQ68" i="7"/>
  <c r="BQ72" i="7"/>
  <c r="BQ76" i="7"/>
  <c r="BQ80" i="7"/>
  <c r="BQ63" i="7"/>
  <c r="BQ67" i="7"/>
  <c r="BQ71" i="7"/>
  <c r="BQ75" i="7"/>
  <c r="BQ79" i="7"/>
  <c r="BQ83" i="7"/>
  <c r="BQ85" i="7"/>
  <c r="BQ89" i="7"/>
  <c r="BQ93" i="7"/>
  <c r="BQ97" i="7"/>
  <c r="BQ101" i="7"/>
  <c r="BQ105" i="7"/>
  <c r="BQ109" i="7"/>
  <c r="BQ113" i="7"/>
  <c r="BQ117" i="7"/>
  <c r="BQ86" i="7"/>
  <c r="BQ90" i="7"/>
  <c r="BQ94" i="7"/>
  <c r="BQ98" i="7"/>
  <c r="BQ102" i="7"/>
  <c r="BQ106" i="7"/>
  <c r="BQ110" i="7"/>
  <c r="BQ114" i="7"/>
  <c r="BQ118" i="7"/>
  <c r="CG259" i="7"/>
  <c r="CM259" i="7"/>
  <c r="CM10" i="7"/>
  <c r="CM14" i="7"/>
  <c r="CM13" i="7"/>
  <c r="CM17" i="7"/>
  <c r="CM16" i="7"/>
  <c r="CM21" i="7"/>
  <c r="CM25" i="7"/>
  <c r="CM29" i="7"/>
  <c r="CM22" i="7"/>
  <c r="CM26" i="7"/>
  <c r="CM31" i="7"/>
  <c r="CM35" i="7"/>
  <c r="CM39" i="7"/>
  <c r="CM32" i="7"/>
  <c r="CM36" i="7"/>
  <c r="CM40" i="7"/>
  <c r="CM43" i="7"/>
  <c r="CM42" i="7"/>
  <c r="CM85" i="7"/>
  <c r="CM89" i="7"/>
  <c r="CM93" i="7"/>
  <c r="CM97" i="7"/>
  <c r="CM101" i="7"/>
  <c r="CM105" i="7"/>
  <c r="CM109" i="7"/>
  <c r="CM113" i="7"/>
  <c r="CM117" i="7"/>
  <c r="CM84" i="7"/>
  <c r="CM88" i="7"/>
  <c r="CM92" i="7"/>
  <c r="CM96" i="7"/>
  <c r="CM100" i="7"/>
  <c r="CM104" i="7"/>
  <c r="CM108" i="7"/>
  <c r="CM112" i="7"/>
  <c r="CM116" i="7"/>
  <c r="CM120" i="7"/>
  <c r="CL259" i="7"/>
  <c r="CD259" i="7"/>
  <c r="CD11" i="7"/>
  <c r="CD13" i="7"/>
  <c r="CD10" i="7"/>
  <c r="CD12" i="7"/>
  <c r="CD16" i="7"/>
  <c r="CD18" i="7"/>
  <c r="CD14" i="7"/>
  <c r="CD15" i="7"/>
  <c r="CD17" i="7"/>
  <c r="CD19" i="7"/>
  <c r="CD20" i="7"/>
  <c r="CD22" i="7"/>
  <c r="CD24" i="7"/>
  <c r="CD26" i="7"/>
  <c r="CD28" i="7"/>
  <c r="CD30" i="7"/>
  <c r="CD21" i="7"/>
  <c r="CD23" i="7"/>
  <c r="CD25" i="7"/>
  <c r="CD27" i="7"/>
  <c r="CD29" i="7"/>
  <c r="CD32" i="7"/>
  <c r="CD34" i="7"/>
  <c r="CD36" i="7"/>
  <c r="CD38" i="7"/>
  <c r="CD40" i="7"/>
  <c r="CD31" i="7"/>
  <c r="CD33" i="7"/>
  <c r="CD35" i="7"/>
  <c r="CD37" i="7"/>
  <c r="CD39" i="7"/>
  <c r="CD42" i="7"/>
  <c r="CD44" i="7"/>
  <c r="CD46" i="7"/>
  <c r="CD48" i="7"/>
  <c r="CD50" i="7"/>
  <c r="CD52" i="7"/>
  <c r="CD54" i="7"/>
  <c r="CD56" i="7"/>
  <c r="CD58" i="7"/>
  <c r="CD60" i="7"/>
  <c r="CD62" i="7"/>
  <c r="CD41" i="7"/>
  <c r="CD43" i="7"/>
  <c r="CD45" i="7"/>
  <c r="CD47" i="7"/>
  <c r="CD49" i="7"/>
  <c r="CD51" i="7"/>
  <c r="CD53" i="7"/>
  <c r="CD55" i="7"/>
  <c r="CD57" i="7"/>
  <c r="CD59" i="7"/>
  <c r="CD61" i="7"/>
  <c r="CD63" i="7"/>
  <c r="CD65" i="7"/>
  <c r="CD67" i="7"/>
  <c r="CD69" i="7"/>
  <c r="CD71" i="7"/>
  <c r="CD73" i="7"/>
  <c r="CD75" i="7"/>
  <c r="CD77" i="7"/>
  <c r="CD79" i="7"/>
  <c r="CD81" i="7"/>
  <c r="CD83" i="7"/>
  <c r="CD64" i="7"/>
  <c r="CD66" i="7"/>
  <c r="CD68" i="7"/>
  <c r="CD70" i="7"/>
  <c r="CD72" i="7"/>
  <c r="CD74" i="7"/>
  <c r="CD76" i="7"/>
  <c r="CD78" i="7"/>
  <c r="CD80" i="7"/>
  <c r="CD82" i="7"/>
  <c r="CD84" i="7"/>
  <c r="CD86" i="7"/>
  <c r="CD88" i="7"/>
  <c r="CD90" i="7"/>
  <c r="CD92" i="7"/>
  <c r="CD94" i="7"/>
  <c r="CD96" i="7"/>
  <c r="CD98" i="7"/>
  <c r="CD100" i="7"/>
  <c r="CD102" i="7"/>
  <c r="CD104" i="7"/>
  <c r="CD106" i="7"/>
  <c r="CD108" i="7"/>
  <c r="CD110" i="7"/>
  <c r="CD112" i="7"/>
  <c r="CD114" i="7"/>
  <c r="CD116" i="7"/>
  <c r="CD118" i="7"/>
  <c r="CD120" i="7"/>
  <c r="CD85" i="7"/>
  <c r="CD87" i="7"/>
  <c r="CD89" i="7"/>
  <c r="CD91" i="7"/>
  <c r="CD93" i="7"/>
  <c r="CD95" i="7"/>
  <c r="CD97" i="7"/>
  <c r="CD99" i="7"/>
  <c r="CD101" i="7"/>
  <c r="CD103" i="7"/>
  <c r="CD105" i="7"/>
  <c r="CD107" i="7"/>
  <c r="CD109" i="7"/>
  <c r="CD111" i="7"/>
  <c r="CD113" i="7"/>
  <c r="CD115" i="7"/>
  <c r="CD117" i="7"/>
  <c r="CD119" i="7"/>
  <c r="BL259" i="7"/>
  <c r="BR259" i="7"/>
  <c r="BR11" i="7"/>
  <c r="BR13" i="7"/>
  <c r="BR10" i="7"/>
  <c r="BR12" i="7"/>
  <c r="BR16" i="7"/>
  <c r="BR18" i="7"/>
  <c r="BR14" i="7"/>
  <c r="BR15" i="7"/>
  <c r="BR17" i="7"/>
  <c r="BR19" i="7"/>
  <c r="BR20" i="7"/>
  <c r="BR22" i="7"/>
  <c r="BR24" i="7"/>
  <c r="BR26" i="7"/>
  <c r="BR28" i="7"/>
  <c r="BR30" i="7"/>
  <c r="BR21" i="7"/>
  <c r="BR23" i="7"/>
  <c r="BR25" i="7"/>
  <c r="BR27" i="7"/>
  <c r="BR29" i="7"/>
  <c r="BR32" i="7"/>
  <c r="BR34" i="7"/>
  <c r="BR36" i="7"/>
  <c r="BR38" i="7"/>
  <c r="BR40" i="7"/>
  <c r="BR31" i="7"/>
  <c r="BR33" i="7"/>
  <c r="BR35" i="7"/>
  <c r="BR37" i="7"/>
  <c r="BR39" i="7"/>
  <c r="BR41" i="7"/>
  <c r="BR42" i="7"/>
  <c r="BR44" i="7"/>
  <c r="BR46" i="7"/>
  <c r="BR48" i="7"/>
  <c r="BR50" i="7"/>
  <c r="BR52" i="7"/>
  <c r="BR54" i="7"/>
  <c r="BR56" i="7"/>
  <c r="BR58" i="7"/>
  <c r="BR60" i="7"/>
  <c r="BR62" i="7"/>
  <c r="BR43" i="7"/>
  <c r="BR45" i="7"/>
  <c r="BR47" i="7"/>
  <c r="BR49" i="7"/>
  <c r="BR51" i="7"/>
  <c r="BR53" i="7"/>
  <c r="BR55" i="7"/>
  <c r="BR57" i="7"/>
  <c r="BR59" i="7"/>
  <c r="BR61" i="7"/>
  <c r="BR63" i="7"/>
  <c r="BR65" i="7"/>
  <c r="BR67" i="7"/>
  <c r="BR69" i="7"/>
  <c r="BR71" i="7"/>
  <c r="BR73" i="7"/>
  <c r="BR75" i="7"/>
  <c r="BR77" i="7"/>
  <c r="BR79" i="7"/>
  <c r="BR81" i="7"/>
  <c r="BR83" i="7"/>
  <c r="BR64" i="7"/>
  <c r="BR66" i="7"/>
  <c r="BR68" i="7"/>
  <c r="BR70" i="7"/>
  <c r="BR72" i="7"/>
  <c r="BR74" i="7"/>
  <c r="BR76" i="7"/>
  <c r="BR78" i="7"/>
  <c r="BR80" i="7"/>
  <c r="BR82" i="7"/>
  <c r="BR84" i="7"/>
  <c r="BR86" i="7"/>
  <c r="BR88" i="7"/>
  <c r="BR90" i="7"/>
  <c r="BR92" i="7"/>
  <c r="BR94" i="7"/>
  <c r="BR96" i="7"/>
  <c r="BR98" i="7"/>
  <c r="BR100" i="7"/>
  <c r="BR102" i="7"/>
  <c r="BR104" i="7"/>
  <c r="BR106" i="7"/>
  <c r="BR108" i="7"/>
  <c r="BR110" i="7"/>
  <c r="BR112" i="7"/>
  <c r="BR114" i="7"/>
  <c r="BR116" i="7"/>
  <c r="BR118" i="7"/>
  <c r="BR120" i="7"/>
  <c r="BR85" i="7"/>
  <c r="BR87" i="7"/>
  <c r="BR89" i="7"/>
  <c r="BR91" i="7"/>
  <c r="BR93" i="7"/>
  <c r="BR95" i="7"/>
  <c r="BR97" i="7"/>
  <c r="BR99" i="7"/>
  <c r="BR101" i="7"/>
  <c r="BR103" i="7"/>
  <c r="BR105" i="7"/>
  <c r="BR107" i="7"/>
  <c r="BR109" i="7"/>
  <c r="BR111" i="7"/>
  <c r="BR113" i="7"/>
  <c r="BR115" i="7"/>
  <c r="BR117" i="7"/>
  <c r="BR119" i="7"/>
  <c r="CF259" i="7"/>
  <c r="CS259" i="7"/>
  <c r="BS259" i="7"/>
  <c r="CO259" i="7"/>
  <c r="CO10" i="7"/>
  <c r="CO12" i="7"/>
  <c r="CO14" i="7"/>
  <c r="CO11" i="7"/>
  <c r="CO13" i="7"/>
  <c r="CO15" i="7"/>
  <c r="CO17" i="7"/>
  <c r="CO19" i="7"/>
  <c r="CO16" i="7"/>
  <c r="CO18" i="7"/>
  <c r="CO21" i="7"/>
  <c r="CO23" i="7"/>
  <c r="CO25" i="7"/>
  <c r="CO27" i="7"/>
  <c r="CO29" i="7"/>
  <c r="CO20" i="7"/>
  <c r="CO22" i="7"/>
  <c r="CO24" i="7"/>
  <c r="CO26" i="7"/>
  <c r="CO28" i="7"/>
  <c r="CO30" i="7"/>
  <c r="CO31" i="7"/>
  <c r="CO33" i="7"/>
  <c r="CO35" i="7"/>
  <c r="CO37" i="7"/>
  <c r="CO39" i="7"/>
  <c r="CO32" i="7"/>
  <c r="CO34" i="7"/>
  <c r="CO36" i="7"/>
  <c r="CO38" i="7"/>
  <c r="CO40" i="7"/>
  <c r="CO41" i="7"/>
  <c r="CO43" i="7"/>
  <c r="CO42" i="7"/>
  <c r="CO44" i="7"/>
  <c r="CO83" i="7"/>
  <c r="CO85" i="7"/>
  <c r="CO87" i="7"/>
  <c r="CO89" i="7"/>
  <c r="CO91" i="7"/>
  <c r="CO93" i="7"/>
  <c r="CO95" i="7"/>
  <c r="CO97" i="7"/>
  <c r="CO99" i="7"/>
  <c r="CO101" i="7"/>
  <c r="CO103" i="7"/>
  <c r="CO105" i="7"/>
  <c r="CO107" i="7"/>
  <c r="CO109" i="7"/>
  <c r="CO111" i="7"/>
  <c r="CO113" i="7"/>
  <c r="CO115" i="7"/>
  <c r="CO117" i="7"/>
  <c r="CO119" i="7"/>
  <c r="CO84" i="7"/>
  <c r="CO86" i="7"/>
  <c r="CO88" i="7"/>
  <c r="CO90" i="7"/>
  <c r="CO92" i="7"/>
  <c r="CO94" i="7"/>
  <c r="CO96" i="7"/>
  <c r="CO98" i="7"/>
  <c r="CO100" i="7"/>
  <c r="CO102" i="7"/>
  <c r="CO104" i="7"/>
  <c r="CO106" i="7"/>
  <c r="CO108" i="7"/>
  <c r="CO110" i="7"/>
  <c r="CO112" i="7"/>
  <c r="CO114" i="7"/>
  <c r="CO116" i="7"/>
  <c r="CO118" i="7"/>
  <c r="CO120" i="7"/>
  <c r="CK259" i="7"/>
  <c r="CK10" i="7"/>
  <c r="CK12" i="7"/>
  <c r="CK14" i="7"/>
  <c r="CK11" i="7"/>
  <c r="CK13" i="7"/>
  <c r="CK15" i="7"/>
  <c r="CK17" i="7"/>
  <c r="CK19" i="7"/>
  <c r="CK16" i="7"/>
  <c r="CK18" i="7"/>
  <c r="CK21" i="7"/>
  <c r="CK23" i="7"/>
  <c r="CK25" i="7"/>
  <c r="CK27" i="7"/>
  <c r="CK29" i="7"/>
  <c r="CK20" i="7"/>
  <c r="CK22" i="7"/>
  <c r="CK24" i="7"/>
  <c r="CK26" i="7"/>
  <c r="CK28" i="7"/>
  <c r="CK30" i="7"/>
  <c r="CK31" i="7"/>
  <c r="CK33" i="7"/>
  <c r="CK35" i="7"/>
  <c r="CK37" i="7"/>
  <c r="CK39" i="7"/>
  <c r="CK32" i="7"/>
  <c r="CK34" i="7"/>
  <c r="CK36" i="7"/>
  <c r="CK38" i="7"/>
  <c r="CK40" i="7"/>
  <c r="CK41" i="7"/>
  <c r="CK43" i="7"/>
  <c r="CK42" i="7"/>
  <c r="CK44" i="7"/>
  <c r="CK83" i="7"/>
  <c r="CK85" i="7"/>
  <c r="CK87" i="7"/>
  <c r="CK89" i="7"/>
  <c r="CK91" i="7"/>
  <c r="CK93" i="7"/>
  <c r="CK95" i="7"/>
  <c r="CK97" i="7"/>
  <c r="CK99" i="7"/>
  <c r="CK101" i="7"/>
  <c r="CK103" i="7"/>
  <c r="CK105" i="7"/>
  <c r="CK107" i="7"/>
  <c r="CK109" i="7"/>
  <c r="CK111" i="7"/>
  <c r="CK113" i="7"/>
  <c r="CK115" i="7"/>
  <c r="CK117" i="7"/>
  <c r="CK119" i="7"/>
  <c r="CK84" i="7"/>
  <c r="CK86" i="7"/>
  <c r="CK88" i="7"/>
  <c r="CK90" i="7"/>
  <c r="CK92" i="7"/>
  <c r="CK94" i="7"/>
  <c r="CK96" i="7"/>
  <c r="CK98" i="7"/>
  <c r="CK100" i="7"/>
  <c r="CK102" i="7"/>
  <c r="CK104" i="7"/>
  <c r="CK106" i="7"/>
  <c r="CK108" i="7"/>
  <c r="CK110" i="7"/>
  <c r="CK112" i="7"/>
  <c r="CK114" i="7"/>
  <c r="CK116" i="7"/>
  <c r="CK118" i="7"/>
  <c r="CK120" i="7"/>
  <c r="AC259" i="7"/>
  <c r="AU259" i="7"/>
  <c r="AU10" i="7"/>
  <c r="AU12" i="7"/>
  <c r="AU14" i="7"/>
  <c r="AU11" i="7"/>
  <c r="AU13" i="7"/>
  <c r="AU15" i="7"/>
  <c r="AU17" i="7"/>
  <c r="AU19" i="7"/>
  <c r="AU16" i="7"/>
  <c r="AU18" i="7"/>
  <c r="AU21" i="7"/>
  <c r="AU23" i="7"/>
  <c r="AU25" i="7"/>
  <c r="AU27" i="7"/>
  <c r="AU29" i="7"/>
  <c r="AU20" i="7"/>
  <c r="AU22" i="7"/>
  <c r="AU24" i="7"/>
  <c r="AU26" i="7"/>
  <c r="AU28" i="7"/>
  <c r="AU30" i="7"/>
  <c r="AU31" i="7"/>
  <c r="AU33" i="7"/>
  <c r="AU35" i="7"/>
  <c r="AU37" i="7"/>
  <c r="AU39" i="7"/>
  <c r="AU41" i="7"/>
  <c r="AU32" i="7"/>
  <c r="AU34" i="7"/>
  <c r="AU36" i="7"/>
  <c r="AU38" i="7"/>
  <c r="AU40" i="7"/>
  <c r="AU43" i="7"/>
  <c r="AU45" i="7"/>
  <c r="AU47" i="7"/>
  <c r="AU49" i="7"/>
  <c r="AU51" i="7"/>
  <c r="AU53" i="7"/>
  <c r="AU55" i="7"/>
  <c r="AU57" i="7"/>
  <c r="AU59" i="7"/>
  <c r="AU61" i="7"/>
  <c r="AU42" i="7"/>
  <c r="AU44" i="7"/>
  <c r="AU46" i="7"/>
  <c r="AU48" i="7"/>
  <c r="AU50" i="7"/>
  <c r="AU52" i="7"/>
  <c r="AU54" i="7"/>
  <c r="AU56" i="7"/>
  <c r="AU58" i="7"/>
  <c r="AU60" i="7"/>
  <c r="AU62" i="7"/>
  <c r="AU64" i="7"/>
  <c r="AU66" i="7"/>
  <c r="AU68" i="7"/>
  <c r="AU70" i="7"/>
  <c r="AU72" i="7"/>
  <c r="AU74" i="7"/>
  <c r="AU76" i="7"/>
  <c r="AU78" i="7"/>
  <c r="AU80" i="7"/>
  <c r="AU82" i="7"/>
  <c r="AU63" i="7"/>
  <c r="AU65" i="7"/>
  <c r="AU67" i="7"/>
  <c r="AU69" i="7"/>
  <c r="AU71" i="7"/>
  <c r="AU73" i="7"/>
  <c r="AU75" i="7"/>
  <c r="AU77" i="7"/>
  <c r="AU79" i="7"/>
  <c r="AU81" i="7"/>
  <c r="AU83" i="7"/>
  <c r="AU85" i="7"/>
  <c r="AU87" i="7"/>
  <c r="AU89" i="7"/>
  <c r="AU91" i="7"/>
  <c r="AU93" i="7"/>
  <c r="AU95" i="7"/>
  <c r="AU97" i="7"/>
  <c r="AU99" i="7"/>
  <c r="AU101" i="7"/>
  <c r="AU103" i="7"/>
  <c r="AU105" i="7"/>
  <c r="AU107" i="7"/>
  <c r="AU109" i="7"/>
  <c r="AU111" i="7"/>
  <c r="AU113" i="7"/>
  <c r="AU115" i="7"/>
  <c r="AU117" i="7"/>
  <c r="AU119" i="7"/>
  <c r="AU84" i="7"/>
  <c r="AU86" i="7"/>
  <c r="AU88" i="7"/>
  <c r="AU90" i="7"/>
  <c r="AU92" i="7"/>
  <c r="AU94" i="7"/>
  <c r="AU96" i="7"/>
  <c r="AU98" i="7"/>
  <c r="AU100" i="7"/>
  <c r="AU102" i="7"/>
  <c r="AU104" i="7"/>
  <c r="AU106" i="7"/>
  <c r="AU108" i="7"/>
  <c r="AU110" i="7"/>
  <c r="AU112" i="7"/>
  <c r="AU114" i="7"/>
  <c r="AU116" i="7"/>
  <c r="AU118" i="7"/>
  <c r="AU120" i="7"/>
  <c r="T259" i="7"/>
  <c r="T11" i="7"/>
  <c r="T13" i="7"/>
  <c r="T15" i="7"/>
  <c r="T10" i="7"/>
  <c r="T12" i="7"/>
  <c r="T14" i="7"/>
  <c r="T16" i="7"/>
  <c r="T18" i="7"/>
  <c r="T20" i="7"/>
  <c r="T17" i="7"/>
  <c r="T19" i="7"/>
  <c r="T22" i="7"/>
  <c r="T24" i="7"/>
  <c r="T26" i="7"/>
  <c r="T28" i="7"/>
  <c r="T30" i="7"/>
  <c r="T21" i="7"/>
  <c r="T23" i="7"/>
  <c r="T25" i="7"/>
  <c r="T27" i="7"/>
  <c r="T29" i="7"/>
  <c r="T31" i="7"/>
  <c r="T81" i="7"/>
  <c r="T83" i="7"/>
  <c r="T82" i="7"/>
  <c r="T84" i="7"/>
  <c r="T86" i="7"/>
  <c r="T88" i="7"/>
  <c r="T90" i="7"/>
  <c r="T92" i="7"/>
  <c r="T94" i="7"/>
  <c r="T96" i="7"/>
  <c r="T98" i="7"/>
  <c r="T100" i="7"/>
  <c r="T102" i="7"/>
  <c r="T104" i="7"/>
  <c r="T106" i="7"/>
  <c r="T108" i="7"/>
  <c r="T110" i="7"/>
  <c r="T112" i="7"/>
  <c r="T114" i="7"/>
  <c r="T116" i="7"/>
  <c r="T118" i="7"/>
  <c r="T120" i="7"/>
  <c r="T85" i="7"/>
  <c r="T87" i="7"/>
  <c r="T89" i="7"/>
  <c r="T91" i="7"/>
  <c r="T93" i="7"/>
  <c r="T95" i="7"/>
  <c r="T97" i="7"/>
  <c r="T99" i="7"/>
  <c r="T101" i="7"/>
  <c r="T103" i="7"/>
  <c r="T105" i="7"/>
  <c r="T107" i="7"/>
  <c r="T109" i="7"/>
  <c r="T111" i="7"/>
  <c r="T113" i="7"/>
  <c r="T115" i="7"/>
  <c r="T117" i="7"/>
  <c r="T119" i="7"/>
  <c r="AN259" i="7"/>
  <c r="AN11" i="7"/>
  <c r="AN13" i="7"/>
  <c r="AN15" i="7"/>
  <c r="AN10" i="7"/>
  <c r="AN12" i="7"/>
  <c r="AN14" i="7"/>
  <c r="AN16" i="7"/>
  <c r="AN18" i="7"/>
  <c r="AN17" i="7"/>
  <c r="AN19" i="7"/>
  <c r="AN20" i="7"/>
  <c r="AN22" i="7"/>
  <c r="AN24" i="7"/>
  <c r="AN26" i="7"/>
  <c r="AN28" i="7"/>
  <c r="AN30" i="7"/>
  <c r="AN21" i="7"/>
  <c r="AN23" i="7"/>
  <c r="AN25" i="7"/>
  <c r="AN27" i="7"/>
  <c r="AN29" i="7"/>
  <c r="AN32" i="7"/>
  <c r="AN34" i="7"/>
  <c r="AN36" i="7"/>
  <c r="AN38" i="7"/>
  <c r="AN40" i="7"/>
  <c r="AN31" i="7"/>
  <c r="AN33" i="7"/>
  <c r="AN35" i="7"/>
  <c r="AN37" i="7"/>
  <c r="AN39" i="7"/>
  <c r="AN41" i="7"/>
  <c r="AN42" i="7"/>
  <c r="AN44" i="7"/>
  <c r="AN46" i="7"/>
  <c r="AN48" i="7"/>
  <c r="AN50" i="7"/>
  <c r="AN52" i="7"/>
  <c r="AN54" i="7"/>
  <c r="AN56" i="7"/>
  <c r="AN58" i="7"/>
  <c r="AN60" i="7"/>
  <c r="AN62" i="7"/>
  <c r="AN43" i="7"/>
  <c r="AN45" i="7"/>
  <c r="AN47" i="7"/>
  <c r="AN49" i="7"/>
  <c r="AN51" i="7"/>
  <c r="AN53" i="7"/>
  <c r="AN55" i="7"/>
  <c r="AN57" i="7"/>
  <c r="AN59" i="7"/>
  <c r="AN61" i="7"/>
  <c r="AN63" i="7"/>
  <c r="AN65" i="7"/>
  <c r="AN67" i="7"/>
  <c r="AN69" i="7"/>
  <c r="AN71" i="7"/>
  <c r="AN73" i="7"/>
  <c r="AN75" i="7"/>
  <c r="AN77" i="7"/>
  <c r="AN79" i="7"/>
  <c r="AN81" i="7"/>
  <c r="AN83" i="7"/>
  <c r="AN64" i="7"/>
  <c r="AN66" i="7"/>
  <c r="AN68" i="7"/>
  <c r="AN70" i="7"/>
  <c r="AN72" i="7"/>
  <c r="AN74" i="7"/>
  <c r="AN76" i="7"/>
  <c r="AN78" i="7"/>
  <c r="AN80" i="7"/>
  <c r="AN82" i="7"/>
  <c r="AN84" i="7"/>
  <c r="AN86" i="7"/>
  <c r="AN88" i="7"/>
  <c r="AN90" i="7"/>
  <c r="AN92" i="7"/>
  <c r="AN94" i="7"/>
  <c r="AN96" i="7"/>
  <c r="AN98" i="7"/>
  <c r="AN100" i="7"/>
  <c r="AN102" i="7"/>
  <c r="AN104" i="7"/>
  <c r="AN106" i="7"/>
  <c r="AN108" i="7"/>
  <c r="AN110" i="7"/>
  <c r="AN112" i="7"/>
  <c r="AN114" i="7"/>
  <c r="AN116" i="7"/>
  <c r="AN118" i="7"/>
  <c r="AN120" i="7"/>
  <c r="AN85" i="7"/>
  <c r="AN87" i="7"/>
  <c r="AN89" i="7"/>
  <c r="AN91" i="7"/>
  <c r="AN93" i="7"/>
  <c r="AN95" i="7"/>
  <c r="AN97" i="7"/>
  <c r="AN99" i="7"/>
  <c r="AN101" i="7"/>
  <c r="AN103" i="7"/>
  <c r="AN105" i="7"/>
  <c r="AN107" i="7"/>
  <c r="AN109" i="7"/>
  <c r="AN111" i="7"/>
  <c r="AN113" i="7"/>
  <c r="AN115" i="7"/>
  <c r="AN117" i="7"/>
  <c r="AN119" i="7"/>
  <c r="AR259" i="7"/>
  <c r="Q259" i="7"/>
  <c r="AI259" i="7"/>
  <c r="AI10" i="7"/>
  <c r="AI12" i="7"/>
  <c r="AI14" i="7"/>
  <c r="AI11" i="7"/>
  <c r="AI13" i="7"/>
  <c r="AI17" i="7"/>
  <c r="AI19" i="7"/>
  <c r="AI15" i="7"/>
  <c r="AI16" i="7"/>
  <c r="AI18" i="7"/>
  <c r="AI21" i="7"/>
  <c r="AI23" i="7"/>
  <c r="AI25" i="7"/>
  <c r="AI27" i="7"/>
  <c r="AI29" i="7"/>
  <c r="AI20" i="7"/>
  <c r="AI22" i="7"/>
  <c r="AI24" i="7"/>
  <c r="AI26" i="7"/>
  <c r="AI28" i="7"/>
  <c r="AI30" i="7"/>
  <c r="AI31" i="7"/>
  <c r="AI33" i="7"/>
  <c r="AI35" i="7"/>
  <c r="AI37" i="7"/>
  <c r="AI39" i="7"/>
  <c r="AI41" i="7"/>
  <c r="AI32" i="7"/>
  <c r="AI34" i="7"/>
  <c r="AI36" i="7"/>
  <c r="AI38" i="7"/>
  <c r="AI40" i="7"/>
  <c r="AI43" i="7"/>
  <c r="AI45" i="7"/>
  <c r="AI47" i="7"/>
  <c r="AI49" i="7"/>
  <c r="AI51" i="7"/>
  <c r="AI53" i="7"/>
  <c r="AI55" i="7"/>
  <c r="AI57" i="7"/>
  <c r="AI59" i="7"/>
  <c r="AI61" i="7"/>
  <c r="AI42" i="7"/>
  <c r="AI44" i="7"/>
  <c r="AI46" i="7"/>
  <c r="AI48" i="7"/>
  <c r="AI50" i="7"/>
  <c r="AI52" i="7"/>
  <c r="AI54" i="7"/>
  <c r="AI56" i="7"/>
  <c r="AI58" i="7"/>
  <c r="AI60" i="7"/>
  <c r="AI62" i="7"/>
  <c r="AI64" i="7"/>
  <c r="AI66" i="7"/>
  <c r="AI68" i="7"/>
  <c r="AI70" i="7"/>
  <c r="AI72" i="7"/>
  <c r="AI74" i="7"/>
  <c r="AI76" i="7"/>
  <c r="AI78" i="7"/>
  <c r="AI80" i="7"/>
  <c r="AI82" i="7"/>
  <c r="AI63" i="7"/>
  <c r="AI65" i="7"/>
  <c r="AI67" i="7"/>
  <c r="AI69" i="7"/>
  <c r="AI71" i="7"/>
  <c r="AI73" i="7"/>
  <c r="AI75" i="7"/>
  <c r="AI77" i="7"/>
  <c r="AI79" i="7"/>
  <c r="AI81" i="7"/>
  <c r="AI83" i="7"/>
  <c r="AI85" i="7"/>
  <c r="AI87" i="7"/>
  <c r="AI89" i="7"/>
  <c r="AI91" i="7"/>
  <c r="AI93" i="7"/>
  <c r="AI95" i="7"/>
  <c r="AI97" i="7"/>
  <c r="AI99" i="7"/>
  <c r="AI101" i="7"/>
  <c r="AI103" i="7"/>
  <c r="AI105" i="7"/>
  <c r="AI107" i="7"/>
  <c r="AI109" i="7"/>
  <c r="AI111" i="7"/>
  <c r="AI113" i="7"/>
  <c r="AI115" i="7"/>
  <c r="AI117" i="7"/>
  <c r="AI119" i="7"/>
  <c r="AI84" i="7"/>
  <c r="AI86" i="7"/>
  <c r="AI88" i="7"/>
  <c r="AI90" i="7"/>
  <c r="AI92" i="7"/>
  <c r="AI94" i="7"/>
  <c r="AI96" i="7"/>
  <c r="AI98" i="7"/>
  <c r="AI100" i="7"/>
  <c r="AI102" i="7"/>
  <c r="AI104" i="7"/>
  <c r="AI106" i="7"/>
  <c r="AI108" i="7"/>
  <c r="AI110" i="7"/>
  <c r="AI112" i="7"/>
  <c r="AI114" i="7"/>
  <c r="AI116" i="7"/>
  <c r="AI118" i="7"/>
  <c r="AI120" i="7"/>
  <c r="BI259" i="7"/>
  <c r="AS259" i="7"/>
  <c r="AS10" i="7"/>
  <c r="AS12" i="7"/>
  <c r="AS14" i="7"/>
  <c r="AS11" i="7"/>
  <c r="AS13" i="7"/>
  <c r="AS15" i="7"/>
  <c r="AS17" i="7"/>
  <c r="AS19" i="7"/>
  <c r="AS16" i="7"/>
  <c r="AS18" i="7"/>
  <c r="AS21" i="7"/>
  <c r="AS23" i="7"/>
  <c r="AS25" i="7"/>
  <c r="AS27" i="7"/>
  <c r="AS29" i="7"/>
  <c r="AS20" i="7"/>
  <c r="AS22" i="7"/>
  <c r="AS24" i="7"/>
  <c r="AS26" i="7"/>
  <c r="AS28" i="7"/>
  <c r="AS30" i="7"/>
  <c r="AS31" i="7"/>
  <c r="AS33" i="7"/>
  <c r="AS35" i="7"/>
  <c r="AS37" i="7"/>
  <c r="AS39" i="7"/>
  <c r="AS41" i="7"/>
  <c r="AS32" i="7"/>
  <c r="AS34" i="7"/>
  <c r="AS36" i="7"/>
  <c r="AS38" i="7"/>
  <c r="AS40" i="7"/>
  <c r="AS43" i="7"/>
  <c r="AS45" i="7"/>
  <c r="AS47" i="7"/>
  <c r="AS49" i="7"/>
  <c r="AS51" i="7"/>
  <c r="AS53" i="7"/>
  <c r="AS55" i="7"/>
  <c r="AS57" i="7"/>
  <c r="AS59" i="7"/>
  <c r="AS61" i="7"/>
  <c r="AS42" i="7"/>
  <c r="AS44" i="7"/>
  <c r="AS46" i="7"/>
  <c r="AS48" i="7"/>
  <c r="AS50" i="7"/>
  <c r="AS52" i="7"/>
  <c r="AS54" i="7"/>
  <c r="AS56" i="7"/>
  <c r="AS58" i="7"/>
  <c r="AS60" i="7"/>
  <c r="AS62" i="7"/>
  <c r="AS64" i="7"/>
  <c r="AS66" i="7"/>
  <c r="AS68" i="7"/>
  <c r="AS70" i="7"/>
  <c r="AS72" i="7"/>
  <c r="AS74" i="7"/>
  <c r="AS76" i="7"/>
  <c r="AS78" i="7"/>
  <c r="AS80" i="7"/>
  <c r="AS82" i="7"/>
  <c r="AS63" i="7"/>
  <c r="AS65" i="7"/>
  <c r="AS67" i="7"/>
  <c r="AS69" i="7"/>
  <c r="AS71" i="7"/>
  <c r="AS73" i="7"/>
  <c r="AS75" i="7"/>
  <c r="AS77" i="7"/>
  <c r="AS79" i="7"/>
  <c r="AS81" i="7"/>
  <c r="AS83" i="7"/>
  <c r="AS84" i="7"/>
  <c r="AS85" i="7"/>
  <c r="AS87" i="7"/>
  <c r="AS89" i="7"/>
  <c r="AS91" i="7"/>
  <c r="AS93" i="7"/>
  <c r="AS95" i="7"/>
  <c r="AS97" i="7"/>
  <c r="AS99" i="7"/>
  <c r="AS101" i="7"/>
  <c r="AS103" i="7"/>
  <c r="AS105" i="7"/>
  <c r="AS107" i="7"/>
  <c r="AS109" i="7"/>
  <c r="AS111" i="7"/>
  <c r="AS113" i="7"/>
  <c r="AS115" i="7"/>
  <c r="AS117" i="7"/>
  <c r="AS119" i="7"/>
  <c r="AS86" i="7"/>
  <c r="AS88" i="7"/>
  <c r="AS90" i="7"/>
  <c r="AS92" i="7"/>
  <c r="AS94" i="7"/>
  <c r="AS96" i="7"/>
  <c r="AS98" i="7"/>
  <c r="AS100" i="7"/>
  <c r="AS102" i="7"/>
  <c r="AS104" i="7"/>
  <c r="AS106" i="7"/>
  <c r="AS108" i="7"/>
  <c r="AS110" i="7"/>
  <c r="AS112" i="7"/>
  <c r="AS114" i="7"/>
  <c r="AS116" i="7"/>
  <c r="AS118" i="7"/>
  <c r="AS120" i="7"/>
  <c r="BJ259" i="7"/>
  <c r="BJ11" i="7"/>
  <c r="BJ13" i="7"/>
  <c r="BJ10" i="7"/>
  <c r="BJ12" i="7"/>
  <c r="BJ16" i="7"/>
  <c r="BJ18" i="7"/>
  <c r="BJ14" i="7"/>
  <c r="BJ15" i="7"/>
  <c r="BJ17" i="7"/>
  <c r="BJ19" i="7"/>
  <c r="BJ20" i="7"/>
  <c r="BJ22" i="7"/>
  <c r="BJ24" i="7"/>
  <c r="BJ26" i="7"/>
  <c r="BJ28" i="7"/>
  <c r="BJ30" i="7"/>
  <c r="BJ21" i="7"/>
  <c r="BJ23" i="7"/>
  <c r="BJ25" i="7"/>
  <c r="BJ27" i="7"/>
  <c r="BJ29" i="7"/>
  <c r="BJ32" i="7"/>
  <c r="BJ34" i="7"/>
  <c r="BJ36" i="7"/>
  <c r="BJ38" i="7"/>
  <c r="BJ40" i="7"/>
  <c r="BJ31" i="7"/>
  <c r="BJ33" i="7"/>
  <c r="BJ35" i="7"/>
  <c r="BJ37" i="7"/>
  <c r="BJ39" i="7"/>
  <c r="BJ41" i="7"/>
  <c r="BJ42" i="7"/>
  <c r="BJ44" i="7"/>
  <c r="BJ46" i="7"/>
  <c r="BJ48" i="7"/>
  <c r="BJ50" i="7"/>
  <c r="BJ52" i="7"/>
  <c r="BJ54" i="7"/>
  <c r="BJ56" i="7"/>
  <c r="BJ58" i="7"/>
  <c r="BJ60" i="7"/>
  <c r="BJ62" i="7"/>
  <c r="BJ43" i="7"/>
  <c r="BJ45" i="7"/>
  <c r="BJ47" i="7"/>
  <c r="BJ49" i="7"/>
  <c r="BJ51" i="7"/>
  <c r="BJ53" i="7"/>
  <c r="BJ55" i="7"/>
  <c r="BJ57" i="7"/>
  <c r="BJ59" i="7"/>
  <c r="BJ61" i="7"/>
  <c r="BJ63" i="7"/>
  <c r="BJ65" i="7"/>
  <c r="BJ67" i="7"/>
  <c r="BJ69" i="7"/>
  <c r="BJ71" i="7"/>
  <c r="BJ73" i="7"/>
  <c r="BJ75" i="7"/>
  <c r="BJ77" i="7"/>
  <c r="BJ79" i="7"/>
  <c r="BJ81" i="7"/>
  <c r="BJ83" i="7"/>
  <c r="BJ64" i="7"/>
  <c r="BJ66" i="7"/>
  <c r="BJ68" i="7"/>
  <c r="BJ70" i="7"/>
  <c r="BJ72" i="7"/>
  <c r="BJ74" i="7"/>
  <c r="BJ76" i="7"/>
  <c r="BJ78" i="7"/>
  <c r="BJ80" i="7"/>
  <c r="BJ82" i="7"/>
  <c r="BJ84" i="7"/>
  <c r="BJ86" i="7"/>
  <c r="BJ88" i="7"/>
  <c r="BJ90" i="7"/>
  <c r="BJ92" i="7"/>
  <c r="BJ94" i="7"/>
  <c r="BJ96" i="7"/>
  <c r="BJ98" i="7"/>
  <c r="BJ100" i="7"/>
  <c r="BJ102" i="7"/>
  <c r="BJ104" i="7"/>
  <c r="BJ106" i="7"/>
  <c r="BJ108" i="7"/>
  <c r="BJ110" i="7"/>
  <c r="BJ112" i="7"/>
  <c r="BJ114" i="7"/>
  <c r="BJ116" i="7"/>
  <c r="BJ118" i="7"/>
  <c r="BJ120" i="7"/>
  <c r="BJ85" i="7"/>
  <c r="BJ87" i="7"/>
  <c r="BJ89" i="7"/>
  <c r="BJ91" i="7"/>
  <c r="BJ93" i="7"/>
  <c r="BJ95" i="7"/>
  <c r="BJ97" i="7"/>
  <c r="BJ99" i="7"/>
  <c r="BJ101" i="7"/>
  <c r="BJ103" i="7"/>
  <c r="BJ105" i="7"/>
  <c r="BJ107" i="7"/>
  <c r="BJ109" i="7"/>
  <c r="BJ111" i="7"/>
  <c r="BJ113" i="7"/>
  <c r="BJ115" i="7"/>
  <c r="BJ117" i="7"/>
  <c r="BJ119" i="7"/>
  <c r="BF259" i="7"/>
  <c r="AG259" i="7"/>
  <c r="BA259" i="7"/>
  <c r="Z259" i="7"/>
  <c r="Z11" i="7"/>
  <c r="Z13" i="7"/>
  <c r="Z15" i="7"/>
  <c r="Z10" i="7"/>
  <c r="Z12" i="7"/>
  <c r="Z14" i="7"/>
  <c r="Z16" i="7"/>
  <c r="Z18" i="7"/>
  <c r="Z20" i="7"/>
  <c r="Z17" i="7"/>
  <c r="Z19" i="7"/>
  <c r="Z22" i="7"/>
  <c r="Z24" i="7"/>
  <c r="Z26" i="7"/>
  <c r="Z28" i="7"/>
  <c r="Z30" i="7"/>
  <c r="Z21" i="7"/>
  <c r="Z23" i="7"/>
  <c r="Z25" i="7"/>
  <c r="Z27" i="7"/>
  <c r="Z29" i="7"/>
  <c r="Z32" i="7"/>
  <c r="Z34" i="7"/>
  <c r="Z36" i="7"/>
  <c r="Z38" i="7"/>
  <c r="Z40" i="7"/>
  <c r="Z31" i="7"/>
  <c r="Z33" i="7"/>
  <c r="Z35" i="7"/>
  <c r="Z37" i="7"/>
  <c r="Z39" i="7"/>
  <c r="Z41" i="7"/>
  <c r="Z42" i="7"/>
  <c r="Z44" i="7"/>
  <c r="Z46" i="7"/>
  <c r="Z48" i="7"/>
  <c r="Z50" i="7"/>
  <c r="Z52" i="7"/>
  <c r="Z54" i="7"/>
  <c r="Z56" i="7"/>
  <c r="Z58" i="7"/>
  <c r="Z60" i="7"/>
  <c r="Z62" i="7"/>
  <c r="Z43" i="7"/>
  <c r="Z45" i="7"/>
  <c r="Z47" i="7"/>
  <c r="Z49" i="7"/>
  <c r="Z51" i="7"/>
  <c r="Z53" i="7"/>
  <c r="Z55" i="7"/>
  <c r="Z57" i="7"/>
  <c r="Z59" i="7"/>
  <c r="Z61" i="7"/>
  <c r="Z63" i="7"/>
  <c r="Z65" i="7"/>
  <c r="Z67" i="7"/>
  <c r="Z69" i="7"/>
  <c r="Z71" i="7"/>
  <c r="Z73" i="7"/>
  <c r="Z75" i="7"/>
  <c r="Z77" i="7"/>
  <c r="Z79" i="7"/>
  <c r="Z81" i="7"/>
  <c r="Z83" i="7"/>
  <c r="Z64" i="7"/>
  <c r="Z66" i="7"/>
  <c r="Z68" i="7"/>
  <c r="Z70" i="7"/>
  <c r="Z72" i="7"/>
  <c r="Z74" i="7"/>
  <c r="Z76" i="7"/>
  <c r="Z78" i="7"/>
  <c r="Z80" i="7"/>
  <c r="Z82" i="7"/>
  <c r="Z84" i="7"/>
  <c r="Z86" i="7"/>
  <c r="Z88" i="7"/>
  <c r="Z90" i="7"/>
  <c r="Z92" i="7"/>
  <c r="Z94" i="7"/>
  <c r="Z96" i="7"/>
  <c r="Z98" i="7"/>
  <c r="Z100" i="7"/>
  <c r="Z102" i="7"/>
  <c r="Z104" i="7"/>
  <c r="Z106" i="7"/>
  <c r="Z108" i="7"/>
  <c r="Z110" i="7"/>
  <c r="Z112" i="7"/>
  <c r="Z114" i="7"/>
  <c r="Z116" i="7"/>
  <c r="Z118" i="7"/>
  <c r="Z120" i="7"/>
  <c r="Z85" i="7"/>
  <c r="Z87" i="7"/>
  <c r="Z89" i="7"/>
  <c r="Z91" i="7"/>
  <c r="Z93" i="7"/>
  <c r="Z95" i="7"/>
  <c r="Z97" i="7"/>
  <c r="Z99" i="7"/>
  <c r="Z101" i="7"/>
  <c r="Z103" i="7"/>
  <c r="Z105" i="7"/>
  <c r="Z107" i="7"/>
  <c r="Z109" i="7"/>
  <c r="Z111" i="7"/>
  <c r="Z113" i="7"/>
  <c r="Z115" i="7"/>
  <c r="Z117" i="7"/>
  <c r="Z119" i="7"/>
  <c r="U259" i="7"/>
  <c r="U10" i="7"/>
  <c r="U12" i="7"/>
  <c r="U14" i="7"/>
  <c r="U11" i="7"/>
  <c r="U13" i="7"/>
  <c r="U15" i="7"/>
  <c r="U17" i="7"/>
  <c r="U19" i="7"/>
  <c r="U16" i="7"/>
  <c r="U18" i="7"/>
  <c r="U20" i="7"/>
  <c r="U21" i="7"/>
  <c r="U23" i="7"/>
  <c r="U25" i="7"/>
  <c r="U27" i="7"/>
  <c r="U29" i="7"/>
  <c r="U22" i="7"/>
  <c r="U24" i="7"/>
  <c r="U26" i="7"/>
  <c r="U28" i="7"/>
  <c r="U30" i="7"/>
  <c r="U82" i="7"/>
  <c r="U84" i="7"/>
  <c r="U81" i="7"/>
  <c r="U83" i="7"/>
  <c r="U85" i="7"/>
  <c r="U87" i="7"/>
  <c r="U89" i="7"/>
  <c r="U91" i="7"/>
  <c r="U93" i="7"/>
  <c r="U95" i="7"/>
  <c r="U97" i="7"/>
  <c r="U99" i="7"/>
  <c r="U101" i="7"/>
  <c r="U103" i="7"/>
  <c r="U105" i="7"/>
  <c r="U107" i="7"/>
  <c r="U109" i="7"/>
  <c r="U111" i="7"/>
  <c r="U113" i="7"/>
  <c r="U115" i="7"/>
  <c r="U117" i="7"/>
  <c r="U119" i="7"/>
  <c r="U86" i="7"/>
  <c r="U88" i="7"/>
  <c r="U90" i="7"/>
  <c r="U92" i="7"/>
  <c r="U94" i="7"/>
  <c r="U96" i="7"/>
  <c r="U98" i="7"/>
  <c r="U100" i="7"/>
  <c r="U102" i="7"/>
  <c r="U104" i="7"/>
  <c r="U106" i="7"/>
  <c r="U108" i="7"/>
  <c r="U110" i="7"/>
  <c r="U112" i="7"/>
  <c r="U114" i="7"/>
  <c r="U116" i="7"/>
  <c r="U118" i="7"/>
  <c r="U120" i="7"/>
  <c r="BG259" i="7"/>
  <c r="AZ259" i="7"/>
  <c r="AZ11" i="7"/>
  <c r="AZ13" i="7"/>
  <c r="AZ10" i="7"/>
  <c r="AZ12" i="7"/>
  <c r="AZ14" i="7"/>
  <c r="AZ16" i="7"/>
  <c r="AZ18" i="7"/>
  <c r="AZ15" i="7"/>
  <c r="AZ17" i="7"/>
  <c r="AZ19" i="7"/>
  <c r="AZ20" i="7"/>
  <c r="AZ22" i="7"/>
  <c r="AZ24" i="7"/>
  <c r="AZ26" i="7"/>
  <c r="AZ28" i="7"/>
  <c r="AZ30" i="7"/>
  <c r="AZ21" i="7"/>
  <c r="AZ23" i="7"/>
  <c r="AZ25" i="7"/>
  <c r="AZ27" i="7"/>
  <c r="AZ29" i="7"/>
  <c r="AZ32" i="7"/>
  <c r="AZ34" i="7"/>
  <c r="AZ36" i="7"/>
  <c r="AZ38" i="7"/>
  <c r="AZ40" i="7"/>
  <c r="AZ31" i="7"/>
  <c r="AZ33" i="7"/>
  <c r="AZ35" i="7"/>
  <c r="AZ37" i="7"/>
  <c r="AZ39" i="7"/>
  <c r="AZ41" i="7"/>
  <c r="AZ42" i="7"/>
  <c r="AZ44" i="7"/>
  <c r="AZ46" i="7"/>
  <c r="AZ48" i="7"/>
  <c r="AZ50" i="7"/>
  <c r="AZ52" i="7"/>
  <c r="AZ54" i="7"/>
  <c r="AZ56" i="7"/>
  <c r="AZ58" i="7"/>
  <c r="AZ60" i="7"/>
  <c r="AZ62" i="7"/>
  <c r="AZ43" i="7"/>
  <c r="AZ45" i="7"/>
  <c r="AZ47" i="7"/>
  <c r="AZ49" i="7"/>
  <c r="AZ51" i="7"/>
  <c r="AZ53" i="7"/>
  <c r="AZ55" i="7"/>
  <c r="AZ57" i="7"/>
  <c r="AZ59" i="7"/>
  <c r="AZ61" i="7"/>
  <c r="AZ63" i="7"/>
  <c r="AZ65" i="7"/>
  <c r="AZ67" i="7"/>
  <c r="AZ69" i="7"/>
  <c r="AZ71" i="7"/>
  <c r="AZ73" i="7"/>
  <c r="AZ75" i="7"/>
  <c r="AZ77" i="7"/>
  <c r="AZ79" i="7"/>
  <c r="AZ81" i="7"/>
  <c r="AZ83" i="7"/>
  <c r="AZ64" i="7"/>
  <c r="AZ66" i="7"/>
  <c r="AZ68" i="7"/>
  <c r="AZ70" i="7"/>
  <c r="AZ72" i="7"/>
  <c r="AZ74" i="7"/>
  <c r="AZ76" i="7"/>
  <c r="AZ78" i="7"/>
  <c r="AZ80" i="7"/>
  <c r="AZ82" i="7"/>
  <c r="AZ84" i="7"/>
  <c r="AZ86" i="7"/>
  <c r="AZ88" i="7"/>
  <c r="AZ90" i="7"/>
  <c r="AZ92" i="7"/>
  <c r="AZ94" i="7"/>
  <c r="AZ96" i="7"/>
  <c r="AZ98" i="7"/>
  <c r="AZ100" i="7"/>
  <c r="AZ102" i="7"/>
  <c r="AZ104" i="7"/>
  <c r="AZ106" i="7"/>
  <c r="AZ108" i="7"/>
  <c r="AZ110" i="7"/>
  <c r="AZ112" i="7"/>
  <c r="AZ114" i="7"/>
  <c r="AZ116" i="7"/>
  <c r="AZ118" i="7"/>
  <c r="AZ120" i="7"/>
  <c r="AZ85" i="7"/>
  <c r="AZ87" i="7"/>
  <c r="AZ89" i="7"/>
  <c r="AZ91" i="7"/>
  <c r="AZ93" i="7"/>
  <c r="AZ95" i="7"/>
  <c r="AZ97" i="7"/>
  <c r="AZ99" i="7"/>
  <c r="AZ101" i="7"/>
  <c r="AZ103" i="7"/>
  <c r="AZ105" i="7"/>
  <c r="AZ107" i="7"/>
  <c r="AZ109" i="7"/>
  <c r="AZ111" i="7"/>
  <c r="AZ113" i="7"/>
  <c r="AZ115" i="7"/>
  <c r="AZ117" i="7"/>
  <c r="AZ119" i="7"/>
  <c r="AM259" i="7"/>
  <c r="AM10" i="7"/>
  <c r="AM12" i="7"/>
  <c r="AM14" i="7"/>
  <c r="AM11" i="7"/>
  <c r="AM13" i="7"/>
  <c r="AM17" i="7"/>
  <c r="AM19" i="7"/>
  <c r="AM15" i="7"/>
  <c r="AM16" i="7"/>
  <c r="AM18" i="7"/>
  <c r="AM21" i="7"/>
  <c r="AM23" i="7"/>
  <c r="AM25" i="7"/>
  <c r="AM27" i="7"/>
  <c r="AM29" i="7"/>
  <c r="AM20" i="7"/>
  <c r="AM22" i="7"/>
  <c r="AM24" i="7"/>
  <c r="AM26" i="7"/>
  <c r="AM28" i="7"/>
  <c r="AM30" i="7"/>
  <c r="AM31" i="7"/>
  <c r="AM33" i="7"/>
  <c r="AM35" i="7"/>
  <c r="AM37" i="7"/>
  <c r="AM39" i="7"/>
  <c r="AM41" i="7"/>
  <c r="AM32" i="7"/>
  <c r="AM34" i="7"/>
  <c r="AM36" i="7"/>
  <c r="AM38" i="7"/>
  <c r="AM40" i="7"/>
  <c r="AM43" i="7"/>
  <c r="AM45" i="7"/>
  <c r="AM47" i="7"/>
  <c r="AM49" i="7"/>
  <c r="AM51" i="7"/>
  <c r="AM53" i="7"/>
  <c r="AM55" i="7"/>
  <c r="AM57" i="7"/>
  <c r="AM59" i="7"/>
  <c r="AM61" i="7"/>
  <c r="AM42" i="7"/>
  <c r="AM44" i="7"/>
  <c r="AM46" i="7"/>
  <c r="AM48" i="7"/>
  <c r="AM50" i="7"/>
  <c r="AM52" i="7"/>
  <c r="AM54" i="7"/>
  <c r="AM56" i="7"/>
  <c r="AM58" i="7"/>
  <c r="AM60" i="7"/>
  <c r="AM62" i="7"/>
  <c r="AM64" i="7"/>
  <c r="AM66" i="7"/>
  <c r="AM68" i="7"/>
  <c r="AM70" i="7"/>
  <c r="AM72" i="7"/>
  <c r="AM74" i="7"/>
  <c r="AM76" i="7"/>
  <c r="AM78" i="7"/>
  <c r="AM80" i="7"/>
  <c r="AM82" i="7"/>
  <c r="AM63" i="7"/>
  <c r="AM65" i="7"/>
  <c r="AM67" i="7"/>
  <c r="AM69" i="7"/>
  <c r="AM71" i="7"/>
  <c r="AM73" i="7"/>
  <c r="AM75" i="7"/>
  <c r="AM77" i="7"/>
  <c r="AM79" i="7"/>
  <c r="AM81" i="7"/>
  <c r="AM83" i="7"/>
  <c r="AM85" i="7"/>
  <c r="AM87" i="7"/>
  <c r="AM89" i="7"/>
  <c r="AM91" i="7"/>
  <c r="AM93" i="7"/>
  <c r="AM95" i="7"/>
  <c r="AM97" i="7"/>
  <c r="AM99" i="7"/>
  <c r="AM101" i="7"/>
  <c r="AM103" i="7"/>
  <c r="AM105" i="7"/>
  <c r="AM107" i="7"/>
  <c r="AM109" i="7"/>
  <c r="AM111" i="7"/>
  <c r="AM113" i="7"/>
  <c r="AM115" i="7"/>
  <c r="AM117" i="7"/>
  <c r="AM119" i="7"/>
  <c r="AM84" i="7"/>
  <c r="AM86" i="7"/>
  <c r="AM88" i="7"/>
  <c r="AM90" i="7"/>
  <c r="AM92" i="7"/>
  <c r="AM94" i="7"/>
  <c r="AM96" i="7"/>
  <c r="AM98" i="7"/>
  <c r="AM100" i="7"/>
  <c r="AM102" i="7"/>
  <c r="AM104" i="7"/>
  <c r="AM106" i="7"/>
  <c r="AM108" i="7"/>
  <c r="AM110" i="7"/>
  <c r="AM112" i="7"/>
  <c r="AM114" i="7"/>
  <c r="AM116" i="7"/>
  <c r="AM118" i="7"/>
  <c r="AM120" i="7"/>
  <c r="AO259" i="7"/>
  <c r="AO10" i="7"/>
  <c r="AO12" i="7"/>
  <c r="AO14" i="7"/>
  <c r="AO11" i="7"/>
  <c r="AO13" i="7"/>
  <c r="AO15" i="7"/>
  <c r="AO17" i="7"/>
  <c r="AO19" i="7"/>
  <c r="AO16" i="7"/>
  <c r="AO18" i="7"/>
  <c r="AO21" i="7"/>
  <c r="AO23" i="7"/>
  <c r="AO25" i="7"/>
  <c r="AO27" i="7"/>
  <c r="AO29" i="7"/>
  <c r="AO20" i="7"/>
  <c r="AO22" i="7"/>
  <c r="AO24" i="7"/>
  <c r="AO26" i="7"/>
  <c r="AO28" i="7"/>
  <c r="AO30" i="7"/>
  <c r="AO31" i="7"/>
  <c r="AO33" i="7"/>
  <c r="AO35" i="7"/>
  <c r="AO37" i="7"/>
  <c r="AO39" i="7"/>
  <c r="AO41" i="7"/>
  <c r="AO32" i="7"/>
  <c r="AO34" i="7"/>
  <c r="AO36" i="7"/>
  <c r="AO38" i="7"/>
  <c r="AO40" i="7"/>
  <c r="AO43" i="7"/>
  <c r="AO45" i="7"/>
  <c r="AO47" i="7"/>
  <c r="AO49" i="7"/>
  <c r="AO51" i="7"/>
  <c r="AO53" i="7"/>
  <c r="AO55" i="7"/>
  <c r="AO57" i="7"/>
  <c r="AO59" i="7"/>
  <c r="AO61" i="7"/>
  <c r="AO42" i="7"/>
  <c r="AO44" i="7"/>
  <c r="AO46" i="7"/>
  <c r="AO48" i="7"/>
  <c r="AO50" i="7"/>
  <c r="AO52" i="7"/>
  <c r="AO54" i="7"/>
  <c r="AO56" i="7"/>
  <c r="AO58" i="7"/>
  <c r="AO60" i="7"/>
  <c r="AO62" i="7"/>
  <c r="AO64" i="7"/>
  <c r="AO66" i="7"/>
  <c r="AO68" i="7"/>
  <c r="AO70" i="7"/>
  <c r="AO72" i="7"/>
  <c r="AO74" i="7"/>
  <c r="AO76" i="7"/>
  <c r="AO78" i="7"/>
  <c r="AO80" i="7"/>
  <c r="AO82" i="7"/>
  <c r="AO63" i="7"/>
  <c r="AO65" i="7"/>
  <c r="AO67" i="7"/>
  <c r="AO69" i="7"/>
  <c r="AO71" i="7"/>
  <c r="AO73" i="7"/>
  <c r="AO75" i="7"/>
  <c r="AO77" i="7"/>
  <c r="AO79" i="7"/>
  <c r="AO81" i="7"/>
  <c r="AO83" i="7"/>
  <c r="AO84" i="7"/>
  <c r="AO85" i="7"/>
  <c r="AO87" i="7"/>
  <c r="AO89" i="7"/>
  <c r="AO91" i="7"/>
  <c r="AO93" i="7"/>
  <c r="AO95" i="7"/>
  <c r="AO97" i="7"/>
  <c r="AO99" i="7"/>
  <c r="AO101" i="7"/>
  <c r="AO103" i="7"/>
  <c r="AO105" i="7"/>
  <c r="AO107" i="7"/>
  <c r="AO109" i="7"/>
  <c r="AO111" i="7"/>
  <c r="AO113" i="7"/>
  <c r="AO115" i="7"/>
  <c r="AO117" i="7"/>
  <c r="AO119" i="7"/>
  <c r="AO86" i="7"/>
  <c r="AO88" i="7"/>
  <c r="AO90" i="7"/>
  <c r="AO92" i="7"/>
  <c r="AO94" i="7"/>
  <c r="AO96" i="7"/>
  <c r="AO98" i="7"/>
  <c r="AO100" i="7"/>
  <c r="AO102" i="7"/>
  <c r="AO104" i="7"/>
  <c r="AO106" i="7"/>
  <c r="AO108" i="7"/>
  <c r="AO110" i="7"/>
  <c r="AO112" i="7"/>
  <c r="AO114" i="7"/>
  <c r="AO116" i="7"/>
  <c r="AO118" i="7"/>
  <c r="AO120" i="7"/>
  <c r="AD259" i="7"/>
  <c r="AD11" i="7"/>
  <c r="AD13" i="7"/>
  <c r="AD15" i="7"/>
  <c r="AD10" i="7"/>
  <c r="AD12" i="7"/>
  <c r="AD16" i="7"/>
  <c r="AD18" i="7"/>
  <c r="AD14" i="7"/>
  <c r="AD17" i="7"/>
  <c r="AD19" i="7"/>
  <c r="AD20" i="7"/>
  <c r="AD22" i="7"/>
  <c r="AD24" i="7"/>
  <c r="AD26" i="7"/>
  <c r="AD28" i="7"/>
  <c r="AD30" i="7"/>
  <c r="AD21" i="7"/>
  <c r="AD23" i="7"/>
  <c r="AD25" i="7"/>
  <c r="AD27" i="7"/>
  <c r="AD29" i="7"/>
  <c r="AD31" i="7"/>
  <c r="AD50" i="7"/>
  <c r="AD52" i="7"/>
  <c r="AD54" i="7"/>
  <c r="AD56" i="7"/>
  <c r="AD58" i="7"/>
  <c r="AD60" i="7"/>
  <c r="AD62" i="7"/>
  <c r="AD51" i="7"/>
  <c r="AD53" i="7"/>
  <c r="AD55" i="7"/>
  <c r="AD57" i="7"/>
  <c r="AD59" i="7"/>
  <c r="AD61" i="7"/>
  <c r="AD63" i="7"/>
  <c r="AD65" i="7"/>
  <c r="AD67" i="7"/>
  <c r="AD69" i="7"/>
  <c r="AD71" i="7"/>
  <c r="AD73" i="7"/>
  <c r="AD75" i="7"/>
  <c r="AD77" i="7"/>
  <c r="AD79" i="7"/>
  <c r="AD81" i="7"/>
  <c r="AD83" i="7"/>
  <c r="AD64" i="7"/>
  <c r="AD66" i="7"/>
  <c r="AD68" i="7"/>
  <c r="AD70" i="7"/>
  <c r="AD72" i="7"/>
  <c r="AD74" i="7"/>
  <c r="AD76" i="7"/>
  <c r="AD78" i="7"/>
  <c r="AD80" i="7"/>
  <c r="AD82" i="7"/>
  <c r="AD84" i="7"/>
  <c r="AD86" i="7"/>
  <c r="AD88" i="7"/>
  <c r="AD90" i="7"/>
  <c r="AD92" i="7"/>
  <c r="AD94" i="7"/>
  <c r="AD96" i="7"/>
  <c r="AD98" i="7"/>
  <c r="AD100" i="7"/>
  <c r="AD102" i="7"/>
  <c r="AD104" i="7"/>
  <c r="AD106" i="7"/>
  <c r="AD108" i="7"/>
  <c r="AD110" i="7"/>
  <c r="AD112" i="7"/>
  <c r="AD114" i="7"/>
  <c r="AD116" i="7"/>
  <c r="AD118" i="7"/>
  <c r="AD120" i="7"/>
  <c r="AD85" i="7"/>
  <c r="AD87" i="7"/>
  <c r="AD89" i="7"/>
  <c r="AD91" i="7"/>
  <c r="AD93" i="7"/>
  <c r="AD95" i="7"/>
  <c r="AD97" i="7"/>
  <c r="AD99" i="7"/>
  <c r="AD101" i="7"/>
  <c r="AD103" i="7"/>
  <c r="AD105" i="7"/>
  <c r="AD107" i="7"/>
  <c r="AD109" i="7"/>
  <c r="AD111" i="7"/>
  <c r="AD113" i="7"/>
  <c r="AD115" i="7"/>
  <c r="AD117" i="7"/>
  <c r="AD119" i="7"/>
  <c r="AL259" i="7"/>
  <c r="AP259" i="7"/>
  <c r="AP11" i="7"/>
  <c r="AP13" i="7"/>
  <c r="AP10" i="7"/>
  <c r="AP12" i="7"/>
  <c r="AP16" i="7"/>
  <c r="AP18" i="7"/>
  <c r="AP14" i="7"/>
  <c r="AP15" i="7"/>
  <c r="AP17" i="7"/>
  <c r="AP19" i="7"/>
  <c r="AP20" i="7"/>
  <c r="AP22" i="7"/>
  <c r="AP24" i="7"/>
  <c r="AP26" i="7"/>
  <c r="AP28" i="7"/>
  <c r="AP30" i="7"/>
  <c r="AP21" i="7"/>
  <c r="AP23" i="7"/>
  <c r="AP25" i="7"/>
  <c r="AP27" i="7"/>
  <c r="AP29" i="7"/>
  <c r="AP32" i="7"/>
  <c r="AP34" i="7"/>
  <c r="AP36" i="7"/>
  <c r="AP38" i="7"/>
  <c r="AP40" i="7"/>
  <c r="AP31" i="7"/>
  <c r="AP33" i="7"/>
  <c r="AP35" i="7"/>
  <c r="AP37" i="7"/>
  <c r="AP39" i="7"/>
  <c r="AP41" i="7"/>
  <c r="AP42" i="7"/>
  <c r="AP44" i="7"/>
  <c r="AP46" i="7"/>
  <c r="AP48" i="7"/>
  <c r="AP50" i="7"/>
  <c r="AP52" i="7"/>
  <c r="AP54" i="7"/>
  <c r="AP56" i="7"/>
  <c r="AP58" i="7"/>
  <c r="AP60" i="7"/>
  <c r="AP62" i="7"/>
  <c r="AP43" i="7"/>
  <c r="AP45" i="7"/>
  <c r="AP47" i="7"/>
  <c r="AP49" i="7"/>
  <c r="AP51" i="7"/>
  <c r="AP53" i="7"/>
  <c r="AP55" i="7"/>
  <c r="AP57" i="7"/>
  <c r="AP59" i="7"/>
  <c r="AP61" i="7"/>
  <c r="AP63" i="7"/>
  <c r="AP65" i="7"/>
  <c r="AP67" i="7"/>
  <c r="AP69" i="7"/>
  <c r="AP71" i="7"/>
  <c r="AP73" i="7"/>
  <c r="AP75" i="7"/>
  <c r="AP77" i="7"/>
  <c r="AP79" i="7"/>
  <c r="AP81" i="7"/>
  <c r="AP83" i="7"/>
  <c r="AP64" i="7"/>
  <c r="AP66" i="7"/>
  <c r="AP68" i="7"/>
  <c r="AP70" i="7"/>
  <c r="AP72" i="7"/>
  <c r="AP74" i="7"/>
  <c r="AP76" i="7"/>
  <c r="AP78" i="7"/>
  <c r="AP80" i="7"/>
  <c r="AP82" i="7"/>
  <c r="AP84" i="7"/>
  <c r="AP86" i="7"/>
  <c r="AP88" i="7"/>
  <c r="AP90" i="7"/>
  <c r="AP92" i="7"/>
  <c r="AP94" i="7"/>
  <c r="AP96" i="7"/>
  <c r="AP98" i="7"/>
  <c r="AP100" i="7"/>
  <c r="AP102" i="7"/>
  <c r="AP104" i="7"/>
  <c r="AP106" i="7"/>
  <c r="AP108" i="7"/>
  <c r="AP110" i="7"/>
  <c r="AP112" i="7"/>
  <c r="AP114" i="7"/>
  <c r="AP116" i="7"/>
  <c r="AP118" i="7"/>
  <c r="AP120" i="7"/>
  <c r="AP85" i="7"/>
  <c r="AP87" i="7"/>
  <c r="AP89" i="7"/>
  <c r="AP91" i="7"/>
  <c r="AP93" i="7"/>
  <c r="AP95" i="7"/>
  <c r="AP97" i="7"/>
  <c r="AP99" i="7"/>
  <c r="AP101" i="7"/>
  <c r="AP103" i="7"/>
  <c r="AP105" i="7"/>
  <c r="AP107" i="7"/>
  <c r="AP109" i="7"/>
  <c r="AP111" i="7"/>
  <c r="AP113" i="7"/>
  <c r="AP115" i="7"/>
  <c r="AP117" i="7"/>
  <c r="AP119" i="7"/>
  <c r="M10" i="7"/>
  <c r="M12" i="7"/>
  <c r="M14" i="7"/>
  <c r="M11" i="7"/>
  <c r="M13" i="7"/>
  <c r="M15" i="7"/>
  <c r="M17" i="7"/>
  <c r="M19" i="7"/>
  <c r="M16" i="7"/>
  <c r="M18" i="7"/>
  <c r="M20" i="7"/>
  <c r="M21" i="7"/>
  <c r="M23" i="7"/>
  <c r="M25" i="7"/>
  <c r="M27" i="7"/>
  <c r="M29" i="7"/>
  <c r="M22" i="7"/>
  <c r="M24" i="7"/>
  <c r="M26" i="7"/>
  <c r="M28" i="7"/>
  <c r="M30" i="7"/>
  <c r="M31" i="7"/>
  <c r="M33" i="7"/>
  <c r="M35" i="7"/>
  <c r="M37" i="7"/>
  <c r="M39" i="7"/>
  <c r="M41" i="7"/>
  <c r="M32" i="7"/>
  <c r="M34" i="7"/>
  <c r="M36" i="7"/>
  <c r="M38" i="7"/>
  <c r="M40" i="7"/>
  <c r="M43" i="7"/>
  <c r="M45" i="7"/>
  <c r="M47" i="7"/>
  <c r="M49" i="7"/>
  <c r="M51" i="7"/>
  <c r="M53" i="7"/>
  <c r="M55" i="7"/>
  <c r="M57" i="7"/>
  <c r="M59" i="7"/>
  <c r="M61" i="7"/>
  <c r="M63" i="7"/>
  <c r="M42" i="7"/>
  <c r="M44" i="7"/>
  <c r="M46" i="7"/>
  <c r="M48" i="7"/>
  <c r="M50" i="7"/>
  <c r="M52" i="7"/>
  <c r="M54" i="7"/>
  <c r="M56" i="7"/>
  <c r="M58" i="7"/>
  <c r="M60" i="7"/>
  <c r="M62" i="7"/>
  <c r="M64" i="7"/>
  <c r="M66" i="7"/>
  <c r="M68" i="7"/>
  <c r="M70" i="7"/>
  <c r="M72" i="7"/>
  <c r="M74" i="7"/>
  <c r="M76" i="7"/>
  <c r="M78" i="7"/>
  <c r="M80" i="7"/>
  <c r="M82" i="7"/>
  <c r="M84" i="7"/>
  <c r="M65" i="7"/>
  <c r="M67" i="7"/>
  <c r="M69" i="7"/>
  <c r="M71" i="7"/>
  <c r="M73" i="7"/>
  <c r="M75" i="7"/>
  <c r="M77" i="7"/>
  <c r="M79" i="7"/>
  <c r="M81" i="7"/>
  <c r="M83" i="7"/>
  <c r="M85" i="7"/>
  <c r="M87" i="7"/>
  <c r="M89" i="7"/>
  <c r="M91" i="7"/>
  <c r="M93" i="7"/>
  <c r="M95" i="7"/>
  <c r="M97" i="7"/>
  <c r="M99" i="7"/>
  <c r="M101" i="7"/>
  <c r="M103" i="7"/>
  <c r="M105" i="7"/>
  <c r="M107" i="7"/>
  <c r="M109" i="7"/>
  <c r="M111" i="7"/>
  <c r="M113" i="7"/>
  <c r="M115" i="7"/>
  <c r="M117" i="7"/>
  <c r="M119" i="7"/>
  <c r="M86" i="7"/>
  <c r="M88" i="7"/>
  <c r="M90" i="7"/>
  <c r="M92" i="7"/>
  <c r="M94" i="7"/>
  <c r="M96" i="7"/>
  <c r="M98" i="7"/>
  <c r="M100" i="7"/>
  <c r="M102" i="7"/>
  <c r="M104" i="7"/>
  <c r="M106" i="7"/>
  <c r="M108" i="7"/>
  <c r="M110" i="7"/>
  <c r="M112" i="7"/>
  <c r="M114" i="7"/>
  <c r="M116" i="7"/>
  <c r="M118" i="7"/>
  <c r="M120" i="7"/>
  <c r="R11" i="7"/>
  <c r="R13" i="7"/>
  <c r="R15" i="7"/>
  <c r="R10" i="7"/>
  <c r="R12" i="7"/>
  <c r="R14" i="7"/>
  <c r="R16" i="7"/>
  <c r="R18" i="7"/>
  <c r="R20" i="7"/>
  <c r="R17" i="7"/>
  <c r="R19" i="7"/>
  <c r="R22" i="7"/>
  <c r="R24" i="7"/>
  <c r="R26" i="7"/>
  <c r="R28" i="7"/>
  <c r="R30" i="7"/>
  <c r="R21" i="7"/>
  <c r="R23" i="7"/>
  <c r="R25" i="7"/>
  <c r="R27" i="7"/>
  <c r="R29" i="7"/>
  <c r="R31" i="7"/>
  <c r="R81" i="7"/>
  <c r="R83" i="7"/>
  <c r="R82" i="7"/>
  <c r="R84" i="7"/>
  <c r="R86" i="7"/>
  <c r="R88" i="7"/>
  <c r="R90" i="7"/>
  <c r="R92" i="7"/>
  <c r="R94" i="7"/>
  <c r="R96" i="7"/>
  <c r="R98" i="7"/>
  <c r="R100" i="7"/>
  <c r="R102" i="7"/>
  <c r="R104" i="7"/>
  <c r="R106" i="7"/>
  <c r="R108" i="7"/>
  <c r="R110" i="7"/>
  <c r="R112" i="7"/>
  <c r="R114" i="7"/>
  <c r="R116" i="7"/>
  <c r="R118" i="7"/>
  <c r="R120" i="7"/>
  <c r="R85" i="7"/>
  <c r="R87" i="7"/>
  <c r="R89" i="7"/>
  <c r="R91" i="7"/>
  <c r="R93" i="7"/>
  <c r="R95" i="7"/>
  <c r="R97" i="7"/>
  <c r="R99" i="7"/>
  <c r="R101" i="7"/>
  <c r="R103" i="7"/>
  <c r="R105" i="7"/>
  <c r="R107" i="7"/>
  <c r="R109" i="7"/>
  <c r="R111" i="7"/>
  <c r="R113" i="7"/>
  <c r="R115" i="7"/>
  <c r="R117" i="7"/>
  <c r="R119" i="7"/>
  <c r="P11" i="7"/>
  <c r="P13" i="7"/>
  <c r="P15" i="7"/>
  <c r="P10" i="7"/>
  <c r="P12" i="7"/>
  <c r="P14" i="7"/>
  <c r="P16" i="7"/>
  <c r="P18" i="7"/>
  <c r="P20" i="7"/>
  <c r="P17" i="7"/>
  <c r="P19" i="7"/>
  <c r="P22" i="7"/>
  <c r="P24" i="7"/>
  <c r="P26" i="7"/>
  <c r="P28" i="7"/>
  <c r="P30" i="7"/>
  <c r="P21" i="7"/>
  <c r="P23" i="7"/>
  <c r="P25" i="7"/>
  <c r="P27" i="7"/>
  <c r="P29" i="7"/>
  <c r="P31" i="7"/>
  <c r="P81" i="7"/>
  <c r="P83" i="7"/>
  <c r="P82" i="7"/>
  <c r="P84" i="7"/>
  <c r="P86" i="7"/>
  <c r="P88" i="7"/>
  <c r="P90" i="7"/>
  <c r="P92" i="7"/>
  <c r="P94" i="7"/>
  <c r="P96" i="7"/>
  <c r="P98" i="7"/>
  <c r="P100" i="7"/>
  <c r="P102" i="7"/>
  <c r="P104" i="7"/>
  <c r="P106" i="7"/>
  <c r="P108" i="7"/>
  <c r="P110" i="7"/>
  <c r="P112" i="7"/>
  <c r="P114" i="7"/>
  <c r="P116" i="7"/>
  <c r="P118" i="7"/>
  <c r="P120" i="7"/>
  <c r="P85" i="7"/>
  <c r="P87" i="7"/>
  <c r="P89" i="7"/>
  <c r="P91" i="7"/>
  <c r="P93" i="7"/>
  <c r="P95" i="7"/>
  <c r="P97" i="7"/>
  <c r="P99" i="7"/>
  <c r="P101" i="7"/>
  <c r="P103" i="7"/>
  <c r="P105" i="7"/>
  <c r="P107" i="7"/>
  <c r="P109" i="7"/>
  <c r="P111" i="7"/>
  <c r="P113" i="7"/>
  <c r="P115" i="7"/>
  <c r="P117" i="7"/>
  <c r="P119" i="7"/>
  <c r="N259" i="7"/>
  <c r="S259" i="7"/>
  <c r="O259" i="7"/>
  <c r="M259" i="7"/>
  <c r="R259" i="7"/>
  <c r="P259" i="7"/>
  <c r="BA267" i="7"/>
  <c r="BA10" i="7" s="1"/>
  <c r="BA254" i="7"/>
  <c r="CG267" i="7"/>
  <c r="CG10" i="7" s="1"/>
  <c r="CG254" i="7"/>
  <c r="BH254" i="7"/>
  <c r="BH267" i="7"/>
  <c r="BH13" i="7" s="1"/>
  <c r="AW267" i="7"/>
  <c r="AW12" i="7" s="1"/>
  <c r="AW254" i="7"/>
  <c r="AH267" i="7"/>
  <c r="AH13" i="7" s="1"/>
  <c r="AH254" i="7"/>
  <c r="AG267" i="7"/>
  <c r="AG10" i="7" s="1"/>
  <c r="AG254" i="7"/>
  <c r="AL267" i="7"/>
  <c r="AL11" i="7" s="1"/>
  <c r="AL254" i="7"/>
  <c r="CF267" i="7"/>
  <c r="CF11" i="7" s="1"/>
  <c r="CF254" i="7"/>
  <c r="Q267" i="7"/>
  <c r="Q10" i="7" s="1"/>
  <c r="Q254" i="7"/>
  <c r="CS267" i="7"/>
  <c r="CS10" i="7" s="1"/>
  <c r="CS254" i="7"/>
  <c r="CQ267" i="7"/>
  <c r="CQ12" i="7" s="1"/>
  <c r="CQ254" i="7"/>
  <c r="BS267" i="7"/>
  <c r="BS10" i="7" s="1"/>
  <c r="BS254" i="7"/>
  <c r="BP267" i="7"/>
  <c r="BP13" i="7" s="1"/>
  <c r="BP254" i="7"/>
  <c r="BI267" i="7"/>
  <c r="BI10" i="7" s="1"/>
  <c r="BI254" i="7"/>
  <c r="BM267" i="7"/>
  <c r="BM10" i="7" s="1"/>
  <c r="BM254" i="7"/>
  <c r="CI267" i="7"/>
  <c r="CI12" i="7" s="1"/>
  <c r="CI254" i="7"/>
  <c r="BW267" i="7"/>
  <c r="BW12" i="7" s="1"/>
  <c r="BW254" i="7"/>
  <c r="CB258" i="7"/>
  <c r="BV258" i="7"/>
  <c r="AU258" i="7"/>
  <c r="BN258" i="7"/>
  <c r="BB258" i="7"/>
  <c r="BQ258" i="7"/>
  <c r="CM258" i="7"/>
  <c r="CK258" i="7"/>
  <c r="V254" i="7"/>
  <c r="V267" i="7"/>
  <c r="V13" i="7" s="1"/>
  <c r="AT258" i="7"/>
  <c r="X258" i="7"/>
  <c r="AK258" i="7"/>
  <c r="AO258" i="7"/>
  <c r="AX258" i="7"/>
  <c r="CE258" i="7"/>
  <c r="AM258" i="7"/>
  <c r="AJ258" i="7"/>
  <c r="BC258" i="7"/>
  <c r="CC258" i="7"/>
  <c r="BZ258" i="7"/>
  <c r="AD258" i="7"/>
  <c r="AZ258" i="7"/>
  <c r="AE258" i="7"/>
  <c r="BT258" i="7"/>
  <c r="Y258" i="7"/>
  <c r="W258" i="7"/>
  <c r="AQ258" i="7"/>
  <c r="Z258" i="7"/>
  <c r="CH258" i="7"/>
  <c r="T258" i="7"/>
  <c r="CO258" i="7"/>
  <c r="AA258" i="7"/>
  <c r="BR258" i="7"/>
  <c r="BE258" i="7"/>
  <c r="BK258" i="7"/>
  <c r="CN258" i="7"/>
  <c r="BL267" i="7"/>
  <c r="BL11" i="7" s="1"/>
  <c r="BL254" i="7"/>
  <c r="AR254" i="7"/>
  <c r="AR267" i="7"/>
  <c r="AR11" i="7" s="1"/>
  <c r="CU254" i="7"/>
  <c r="AV267" i="7"/>
  <c r="AV13" i="7" s="1"/>
  <c r="AV254" i="7"/>
  <c r="AC254" i="7"/>
  <c r="AC267" i="7"/>
  <c r="AC10" i="7" s="1"/>
  <c r="CT267" i="7"/>
  <c r="CT13" i="7" s="1"/>
  <c r="CT254" i="7"/>
  <c r="CP267" i="7"/>
  <c r="CP13" i="7" s="1"/>
  <c r="CP254" i="7"/>
  <c r="BF267" i="7"/>
  <c r="BF11" i="7" s="1"/>
  <c r="BF254" i="7"/>
  <c r="BX267" i="7"/>
  <c r="BX13" i="7" s="1"/>
  <c r="BX254" i="7"/>
  <c r="CR267" i="7"/>
  <c r="CR13" i="7" s="1"/>
  <c r="CR254" i="7"/>
  <c r="CA267" i="7"/>
  <c r="CA12" i="7" s="1"/>
  <c r="CA254" i="7"/>
  <c r="BG254" i="7"/>
  <c r="BG267" i="7"/>
  <c r="BG10" i="7" s="1"/>
  <c r="CL254" i="7"/>
  <c r="CL267" i="7"/>
  <c r="CL11" i="7" s="1"/>
  <c r="AB258" i="7"/>
  <c r="CJ258" i="7"/>
  <c r="AY254" i="7"/>
  <c r="AY267" i="7"/>
  <c r="AY12" i="7" s="1"/>
  <c r="BJ258" i="7"/>
  <c r="U258" i="7"/>
  <c r="AS258" i="7"/>
  <c r="CD258" i="7"/>
  <c r="AP258" i="7"/>
  <c r="AF258" i="7"/>
  <c r="BD258" i="7"/>
  <c r="AI258" i="7"/>
  <c r="BY258" i="7"/>
  <c r="AN258" i="7"/>
  <c r="BU258" i="7"/>
  <c r="BO258" i="7"/>
  <c r="N30" i="11" l="1"/>
  <c r="N29" i="11"/>
  <c r="BD99" i="7"/>
  <c r="BD104" i="7"/>
  <c r="BD72" i="7"/>
  <c r="BD61" i="7"/>
  <c r="BD50" i="7"/>
  <c r="BD29" i="7"/>
  <c r="AA98" i="7"/>
  <c r="AA103" i="7"/>
  <c r="AA71" i="7"/>
  <c r="AA58" i="7"/>
  <c r="AA49" i="7"/>
  <c r="AJ95" i="7"/>
  <c r="AJ100" i="7"/>
  <c r="AJ68" i="7"/>
  <c r="AJ57" i="7"/>
  <c r="BE17" i="7"/>
  <c r="BE55" i="7"/>
  <c r="BE77" i="7"/>
  <c r="BE104" i="7"/>
  <c r="BB36" i="7"/>
  <c r="BB67" i="7"/>
  <c r="BB110" i="7"/>
  <c r="BU12" i="7"/>
  <c r="BU10" i="7"/>
  <c r="BU13" i="7"/>
  <c r="BU16" i="7"/>
  <c r="BU25" i="7"/>
  <c r="BU22" i="7"/>
  <c r="BU30" i="7"/>
  <c r="BU37" i="7"/>
  <c r="BU36" i="7"/>
  <c r="BU43" i="7"/>
  <c r="BU51" i="7"/>
  <c r="BU59" i="7"/>
  <c r="BU46" i="7"/>
  <c r="BU54" i="7"/>
  <c r="BU62" i="7"/>
  <c r="BU70" i="7"/>
  <c r="BU78" i="7"/>
  <c r="BU65" i="7"/>
  <c r="BU73" i="7"/>
  <c r="BU81" i="7"/>
  <c r="BU87" i="7"/>
  <c r="BU95" i="7"/>
  <c r="BU103" i="7"/>
  <c r="BU111" i="7"/>
  <c r="BU119" i="7"/>
  <c r="BU92" i="7"/>
  <c r="BU100" i="7"/>
  <c r="BU108" i="7"/>
  <c r="BU116" i="7"/>
  <c r="AA12" i="7"/>
  <c r="AA13" i="7"/>
  <c r="AA25" i="7"/>
  <c r="AA24" i="7"/>
  <c r="AA31" i="7"/>
  <c r="AA39" i="7"/>
  <c r="AA36" i="7"/>
  <c r="AA45" i="7"/>
  <c r="AA53" i="7"/>
  <c r="AA61" i="7"/>
  <c r="AA46" i="7"/>
  <c r="AA54" i="7"/>
  <c r="AA62" i="7"/>
  <c r="AA70" i="7"/>
  <c r="AA78" i="7"/>
  <c r="AA67" i="7"/>
  <c r="AA75" i="7"/>
  <c r="AA83" i="7"/>
  <c r="AA91" i="7"/>
  <c r="AA99" i="7"/>
  <c r="AA107" i="7"/>
  <c r="AA115" i="7"/>
  <c r="AA86" i="7"/>
  <c r="AA94" i="7"/>
  <c r="AA102" i="7"/>
  <c r="AA110" i="7"/>
  <c r="AA118" i="7"/>
  <c r="AB52" i="7"/>
  <c r="AB84" i="7"/>
  <c r="AB111" i="7"/>
  <c r="AQ10" i="7"/>
  <c r="AQ109" i="7"/>
  <c r="W16" i="7"/>
  <c r="W59" i="7"/>
  <c r="W79" i="7"/>
  <c r="W108" i="7"/>
  <c r="BD13" i="7"/>
  <c r="BD10" i="7"/>
  <c r="BD18" i="7"/>
  <c r="BD20" i="7"/>
  <c r="BD28" i="7"/>
  <c r="BD25" i="7"/>
  <c r="BD34" i="7"/>
  <c r="BD31" i="7"/>
  <c r="BD39" i="7"/>
  <c r="BD46" i="7"/>
  <c r="BD54" i="7"/>
  <c r="BD62" i="7"/>
  <c r="BD49" i="7"/>
  <c r="BD57" i="7"/>
  <c r="BD65" i="7"/>
  <c r="BD73" i="7"/>
  <c r="BD81" i="7"/>
  <c r="BD68" i="7"/>
  <c r="BD76" i="7"/>
  <c r="BD84" i="7"/>
  <c r="BD92" i="7"/>
  <c r="BD100" i="7"/>
  <c r="BD108" i="7"/>
  <c r="BD116" i="7"/>
  <c r="BD87" i="7"/>
  <c r="BD95" i="7"/>
  <c r="BD103" i="7"/>
  <c r="BD111" i="7"/>
  <c r="BD119" i="7"/>
  <c r="AE30" i="7"/>
  <c r="AE77" i="7"/>
  <c r="AE104" i="7"/>
  <c r="CC12" i="7"/>
  <c r="CC11" i="7"/>
  <c r="CC15" i="7"/>
  <c r="CC19" i="7"/>
  <c r="CC18" i="7"/>
  <c r="CC23" i="7"/>
  <c r="CC27" i="7"/>
  <c r="CC20" i="7"/>
  <c r="CC24" i="7"/>
  <c r="CC28" i="7"/>
  <c r="CC31" i="7"/>
  <c r="CC35" i="7"/>
  <c r="CC39" i="7"/>
  <c r="CC34" i="7"/>
  <c r="CC38" i="7"/>
  <c r="CC41" i="7"/>
  <c r="CC44" i="7"/>
  <c r="CC83" i="7"/>
  <c r="CC85" i="7"/>
  <c r="CC89" i="7"/>
  <c r="CC93" i="7"/>
  <c r="CC97" i="7"/>
  <c r="CC101" i="7"/>
  <c r="CC105" i="7"/>
  <c r="CC109" i="7"/>
  <c r="CC113" i="7"/>
  <c r="CC117" i="7"/>
  <c r="CC86" i="7"/>
  <c r="CC90" i="7"/>
  <c r="CC94" i="7"/>
  <c r="CC98" i="7"/>
  <c r="CC102" i="7"/>
  <c r="CC106" i="7"/>
  <c r="CC110" i="7"/>
  <c r="CC114" i="7"/>
  <c r="AF38" i="7"/>
  <c r="AF69" i="7"/>
  <c r="AF112" i="7"/>
  <c r="BC10" i="7"/>
  <c r="BC11" i="7"/>
  <c r="BC19" i="7"/>
  <c r="BC23" i="7"/>
  <c r="BC20" i="7"/>
  <c r="BC28" i="7"/>
  <c r="BC35" i="7"/>
  <c r="BC32" i="7"/>
  <c r="BC40" i="7"/>
  <c r="BC49" i="7"/>
  <c r="BC57" i="7"/>
  <c r="BC44" i="7"/>
  <c r="BC52" i="7"/>
  <c r="BC60" i="7"/>
  <c r="BC68" i="7"/>
  <c r="BC76" i="7"/>
  <c r="BC63" i="7"/>
  <c r="BC71" i="7"/>
  <c r="BC79" i="7"/>
  <c r="BC87" i="7"/>
  <c r="BC95" i="7"/>
  <c r="BC103" i="7"/>
  <c r="BC111" i="7"/>
  <c r="BC119" i="7"/>
  <c r="BC90" i="7"/>
  <c r="BC98" i="7"/>
  <c r="BC106" i="7"/>
  <c r="BC114" i="7"/>
  <c r="AJ15" i="7"/>
  <c r="AJ11" i="7"/>
  <c r="AJ17" i="7"/>
  <c r="AJ21" i="7"/>
  <c r="AJ38" i="7"/>
  <c r="AJ42" i="7"/>
  <c r="AJ58" i="7"/>
  <c r="AJ45" i="7"/>
  <c r="AJ53" i="7"/>
  <c r="AJ61" i="7"/>
  <c r="AJ69" i="7"/>
  <c r="AJ77" i="7"/>
  <c r="AJ64" i="7"/>
  <c r="AJ72" i="7"/>
  <c r="AJ80" i="7"/>
  <c r="AJ88" i="7"/>
  <c r="AJ96" i="7"/>
  <c r="AJ104" i="7"/>
  <c r="AJ112" i="7"/>
  <c r="AJ120" i="7"/>
  <c r="AJ91" i="7"/>
  <c r="AJ99" i="7"/>
  <c r="AJ107" i="7"/>
  <c r="AJ115" i="7"/>
  <c r="AX22" i="7"/>
  <c r="AX33" i="7"/>
  <c r="AX43" i="7"/>
  <c r="AX75" i="7"/>
  <c r="AX86" i="7"/>
  <c r="AX118" i="7"/>
  <c r="AX113" i="7"/>
  <c r="AK30" i="7"/>
  <c r="AK62" i="7"/>
  <c r="AK103" i="7"/>
  <c r="X13" i="7"/>
  <c r="X17" i="7"/>
  <c r="X23" i="7"/>
  <c r="X40" i="7"/>
  <c r="X44" i="7"/>
  <c r="X60" i="7"/>
  <c r="X55" i="7"/>
  <c r="X71" i="7"/>
  <c r="X66" i="7"/>
  <c r="X82" i="7"/>
  <c r="X98" i="7"/>
  <c r="X114" i="7"/>
  <c r="X93" i="7"/>
  <c r="X109" i="7"/>
  <c r="AT13" i="7"/>
  <c r="AT19" i="7"/>
  <c r="AT23" i="7"/>
  <c r="AT40" i="7"/>
  <c r="AT44" i="7"/>
  <c r="AT60" i="7"/>
  <c r="AT55" i="7"/>
  <c r="AT71" i="7"/>
  <c r="AT66" i="7"/>
  <c r="AT82" i="7"/>
  <c r="AT98" i="7"/>
  <c r="AT114" i="7"/>
  <c r="AT89" i="7"/>
  <c r="AT97" i="7"/>
  <c r="AT105" i="7"/>
  <c r="AT113" i="7"/>
  <c r="BV66" i="7"/>
  <c r="BV100" i="7"/>
  <c r="CM118" i="7"/>
  <c r="CM114" i="7"/>
  <c r="CM110" i="7"/>
  <c r="CM106" i="7"/>
  <c r="CM102" i="7"/>
  <c r="CM98" i="7"/>
  <c r="CM94" i="7"/>
  <c r="CM90" i="7"/>
  <c r="CM86" i="7"/>
  <c r="CM119" i="7"/>
  <c r="CM115" i="7"/>
  <c r="CM111" i="7"/>
  <c r="CM107" i="7"/>
  <c r="CM103" i="7"/>
  <c r="CM99" i="7"/>
  <c r="CM95" i="7"/>
  <c r="CM91" i="7"/>
  <c r="CM87" i="7"/>
  <c r="CM83" i="7"/>
  <c r="CM44" i="7"/>
  <c r="CM41" i="7"/>
  <c r="CM38" i="7"/>
  <c r="CM34" i="7"/>
  <c r="CM30" i="7"/>
  <c r="CM37" i="7"/>
  <c r="CM33" i="7"/>
  <c r="CM28" i="7"/>
  <c r="CM24" i="7"/>
  <c r="CM20" i="7"/>
  <c r="CM27" i="7"/>
  <c r="CM23" i="7"/>
  <c r="CM18" i="7"/>
  <c r="CM19" i="7"/>
  <c r="CM15" i="7"/>
  <c r="CM11" i="7"/>
  <c r="BQ120" i="7"/>
  <c r="BQ116" i="7"/>
  <c r="BQ112" i="7"/>
  <c r="BQ108" i="7"/>
  <c r="BQ104" i="7"/>
  <c r="BQ100" i="7"/>
  <c r="BQ96" i="7"/>
  <c r="BQ92" i="7"/>
  <c r="BQ88" i="7"/>
  <c r="BQ119" i="7"/>
  <c r="BQ115" i="7"/>
  <c r="BQ111" i="7"/>
  <c r="BQ107" i="7"/>
  <c r="BQ103" i="7"/>
  <c r="BQ99" i="7"/>
  <c r="BQ95" i="7"/>
  <c r="BQ91" i="7"/>
  <c r="BQ87" i="7"/>
  <c r="BQ84" i="7"/>
  <c r="BQ81" i="7"/>
  <c r="BQ77" i="7"/>
  <c r="BQ73" i="7"/>
  <c r="BQ69" i="7"/>
  <c r="BQ65" i="7"/>
  <c r="BQ82" i="7"/>
  <c r="BQ78" i="7"/>
  <c r="BQ74" i="7"/>
  <c r="BQ70" i="7"/>
  <c r="BQ66" i="7"/>
  <c r="BQ62" i="7"/>
  <c r="BQ58" i="7"/>
  <c r="BQ54" i="7"/>
  <c r="BQ50" i="7"/>
  <c r="BQ46" i="7"/>
  <c r="BQ42" i="7"/>
  <c r="BQ59" i="7"/>
  <c r="BQ55" i="7"/>
  <c r="BQ51" i="7"/>
  <c r="BQ47" i="7"/>
  <c r="BQ43" i="7"/>
  <c r="BQ38" i="7"/>
  <c r="BQ34" i="7"/>
  <c r="BQ41" i="7"/>
  <c r="BQ37" i="7"/>
  <c r="BQ33" i="7"/>
  <c r="BQ30" i="7"/>
  <c r="BQ26" i="7"/>
  <c r="BQ22" i="7"/>
  <c r="BQ29" i="7"/>
  <c r="BQ25" i="7"/>
  <c r="BQ21" i="7"/>
  <c r="BQ16" i="7"/>
  <c r="BQ17" i="7"/>
  <c r="BQ13" i="7"/>
  <c r="BQ14" i="7"/>
  <c r="BZ117" i="7"/>
  <c r="BZ113" i="7"/>
  <c r="BZ109" i="7"/>
  <c r="BZ105" i="7"/>
  <c r="BZ101" i="7"/>
  <c r="BZ97" i="7"/>
  <c r="BZ93" i="7"/>
  <c r="BZ89" i="7"/>
  <c r="BZ85" i="7"/>
  <c r="BZ118" i="7"/>
  <c r="BZ114" i="7"/>
  <c r="BZ110" i="7"/>
  <c r="BZ106" i="7"/>
  <c r="BZ102" i="7"/>
  <c r="BZ98" i="7"/>
  <c r="BZ94" i="7"/>
  <c r="BZ90" i="7"/>
  <c r="BZ86" i="7"/>
  <c r="BZ82" i="7"/>
  <c r="BZ83" i="7"/>
  <c r="BZ43" i="7"/>
  <c r="BZ42" i="7"/>
  <c r="BZ37" i="7"/>
  <c r="BZ33" i="7"/>
  <c r="BZ40" i="7"/>
  <c r="BZ36" i="7"/>
  <c r="BZ32" i="7"/>
  <c r="BZ27" i="7"/>
  <c r="BZ23" i="7"/>
  <c r="BZ30" i="7"/>
  <c r="BZ26" i="7"/>
  <c r="BZ22" i="7"/>
  <c r="BZ19" i="7"/>
  <c r="BZ15" i="7"/>
  <c r="BZ18" i="7"/>
  <c r="BZ12" i="7"/>
  <c r="BT117" i="7"/>
  <c r="BT113" i="7"/>
  <c r="BT109" i="7"/>
  <c r="BT105" i="7"/>
  <c r="BT101" i="7"/>
  <c r="BT97" i="7"/>
  <c r="BT93" i="7"/>
  <c r="BT89" i="7"/>
  <c r="BT85" i="7"/>
  <c r="BT118" i="7"/>
  <c r="BT114" i="7"/>
  <c r="BT110" i="7"/>
  <c r="BT106" i="7"/>
  <c r="BT102" i="7"/>
  <c r="BT98" i="7"/>
  <c r="BT94" i="7"/>
  <c r="BT90" i="7"/>
  <c r="BT86" i="7"/>
  <c r="BT82" i="7"/>
  <c r="BT78" i="7"/>
  <c r="BT74" i="7"/>
  <c r="BT70" i="7"/>
  <c r="BT66" i="7"/>
  <c r="BT83" i="7"/>
  <c r="BT79" i="7"/>
  <c r="BT75" i="7"/>
  <c r="BT71" i="7"/>
  <c r="BT67" i="7"/>
  <c r="BT63" i="7"/>
  <c r="BT59" i="7"/>
  <c r="BT55" i="7"/>
  <c r="BT51" i="7"/>
  <c r="BT47" i="7"/>
  <c r="BT43" i="7"/>
  <c r="BT60" i="7"/>
  <c r="BT56" i="7"/>
  <c r="BT52" i="7"/>
  <c r="BT48" i="7"/>
  <c r="BT44" i="7"/>
  <c r="BT41" i="7"/>
  <c r="BT37" i="7"/>
  <c r="BT33" i="7"/>
  <c r="BT40" i="7"/>
  <c r="BT36" i="7"/>
  <c r="BT32" i="7"/>
  <c r="BT27" i="7"/>
  <c r="BT23" i="7"/>
  <c r="BT30" i="7"/>
  <c r="BT26" i="7"/>
  <c r="BT22" i="7"/>
  <c r="BT19" i="7"/>
  <c r="BT15" i="7"/>
  <c r="BT16" i="7"/>
  <c r="BT12" i="7"/>
  <c r="CC118" i="7"/>
  <c r="CC112" i="7"/>
  <c r="CC104" i="7"/>
  <c r="CC96" i="7"/>
  <c r="CC88" i="7"/>
  <c r="CC115" i="7"/>
  <c r="CC107" i="7"/>
  <c r="CC99" i="7"/>
  <c r="CC91" i="7"/>
  <c r="CC84" i="7"/>
  <c r="CC82" i="7"/>
  <c r="CC42" i="7"/>
  <c r="CC40" i="7"/>
  <c r="CC32" i="7"/>
  <c r="CC33" i="7"/>
  <c r="CC26" i="7"/>
  <c r="CC29" i="7"/>
  <c r="CC21" i="7"/>
  <c r="CC17" i="7"/>
  <c r="CC14" i="7"/>
  <c r="BU112" i="7"/>
  <c r="BU96" i="7"/>
  <c r="BU115" i="7"/>
  <c r="BU99" i="7"/>
  <c r="BU84" i="7"/>
  <c r="BU69" i="7"/>
  <c r="BU74" i="7"/>
  <c r="BU58" i="7"/>
  <c r="BU42" i="7"/>
  <c r="BU47" i="7"/>
  <c r="BU32" i="7"/>
  <c r="BU26" i="7"/>
  <c r="BU21" i="7"/>
  <c r="BU14" i="7"/>
  <c r="BC110" i="7"/>
  <c r="BC94" i="7"/>
  <c r="BC115" i="7"/>
  <c r="BC99" i="7"/>
  <c r="BC83" i="7"/>
  <c r="BC67" i="7"/>
  <c r="BC72" i="7"/>
  <c r="BC56" i="7"/>
  <c r="BC61" i="7"/>
  <c r="BC45" i="7"/>
  <c r="BC39" i="7"/>
  <c r="BC24" i="7"/>
  <c r="BC18" i="7"/>
  <c r="BC12" i="7"/>
  <c r="BD107" i="7"/>
  <c r="BD91" i="7"/>
  <c r="BD112" i="7"/>
  <c r="BD96" i="7"/>
  <c r="BD80" i="7"/>
  <c r="BD64" i="7"/>
  <c r="BD69" i="7"/>
  <c r="BD53" i="7"/>
  <c r="BD58" i="7"/>
  <c r="BD42" i="7"/>
  <c r="BD38" i="7"/>
  <c r="BD21" i="7"/>
  <c r="BD17" i="7"/>
  <c r="BD11" i="7"/>
  <c r="AA106" i="7"/>
  <c r="AA90" i="7"/>
  <c r="AA111" i="7"/>
  <c r="AA95" i="7"/>
  <c r="AA79" i="7"/>
  <c r="AA82" i="7"/>
  <c r="AA66" i="7"/>
  <c r="AA50" i="7"/>
  <c r="AA57" i="7"/>
  <c r="AA40" i="7"/>
  <c r="AA35" i="7"/>
  <c r="AA20" i="7"/>
  <c r="AA10" i="7"/>
  <c r="AJ119" i="7"/>
  <c r="AJ103" i="7"/>
  <c r="AJ87" i="7"/>
  <c r="AJ108" i="7"/>
  <c r="AJ92" i="7"/>
  <c r="AJ76" i="7"/>
  <c r="AJ81" i="7"/>
  <c r="AJ65" i="7"/>
  <c r="AJ49" i="7"/>
  <c r="AJ50" i="7"/>
  <c r="AJ29" i="7"/>
  <c r="AJ12" i="7"/>
  <c r="AT109" i="7"/>
  <c r="AT93" i="7"/>
  <c r="AT106" i="7"/>
  <c r="AT74" i="7"/>
  <c r="AT63" i="7"/>
  <c r="AT52" i="7"/>
  <c r="AT32" i="7"/>
  <c r="AT18" i="7"/>
  <c r="AX97" i="7"/>
  <c r="AX70" i="7"/>
  <c r="AX48" i="7"/>
  <c r="AX12" i="7"/>
  <c r="BB105" i="7"/>
  <c r="BB56" i="7"/>
  <c r="BE107" i="7"/>
  <c r="BE33" i="7"/>
  <c r="W111" i="7"/>
  <c r="W37" i="7"/>
  <c r="AE109" i="7"/>
  <c r="AE13" i="7"/>
  <c r="X117" i="7"/>
  <c r="X85" i="7"/>
  <c r="X90" i="7"/>
  <c r="X79" i="7"/>
  <c r="X47" i="7"/>
  <c r="X37" i="7"/>
  <c r="X26" i="7"/>
  <c r="AB73" i="7"/>
  <c r="AF80" i="7"/>
  <c r="AF17" i="7"/>
  <c r="AQ104" i="7"/>
  <c r="AK73" i="7"/>
  <c r="AK13" i="7"/>
  <c r="CH42" i="7"/>
  <c r="BN94" i="7"/>
  <c r="BY24" i="7"/>
  <c r="BV25" i="7"/>
  <c r="BO52" i="7"/>
  <c r="BO95" i="7"/>
  <c r="CN40" i="7"/>
  <c r="CN85" i="7"/>
  <c r="BK40" i="7"/>
  <c r="BK52" i="7"/>
  <c r="BE14" i="7"/>
  <c r="BE21" i="7"/>
  <c r="BE26" i="7"/>
  <c r="BE41" i="7"/>
  <c r="BE47" i="7"/>
  <c r="BE42" i="7"/>
  <c r="BE58" i="7"/>
  <c r="BE74" i="7"/>
  <c r="BE69" i="7"/>
  <c r="BE84" i="7"/>
  <c r="BE99" i="7"/>
  <c r="BE115" i="7"/>
  <c r="BE96" i="7"/>
  <c r="BE112" i="7"/>
  <c r="BB12" i="7"/>
  <c r="BB22" i="7"/>
  <c r="BB27" i="7"/>
  <c r="BB33" i="7"/>
  <c r="BB48" i="7"/>
  <c r="BB43" i="7"/>
  <c r="BB59" i="7"/>
  <c r="BB75" i="7"/>
  <c r="BB70" i="7"/>
  <c r="BB86" i="7"/>
  <c r="BB102" i="7"/>
  <c r="BB118" i="7"/>
  <c r="BB97" i="7"/>
  <c r="BB113" i="7"/>
  <c r="BN32" i="7"/>
  <c r="BN83" i="7"/>
  <c r="BN89" i="7"/>
  <c r="AB15" i="7"/>
  <c r="AB20" i="7"/>
  <c r="AB25" i="7"/>
  <c r="AB60" i="7"/>
  <c r="AB65" i="7"/>
  <c r="AB81" i="7"/>
  <c r="AB76" i="7"/>
  <c r="AB92" i="7"/>
  <c r="AB108" i="7"/>
  <c r="AB87" i="7"/>
  <c r="AB103" i="7"/>
  <c r="AB119" i="7"/>
  <c r="BY12" i="7"/>
  <c r="BY113" i="7"/>
  <c r="CH30" i="7"/>
  <c r="CH51" i="7"/>
  <c r="CH94" i="7"/>
  <c r="AQ22" i="7"/>
  <c r="AQ54" i="7"/>
  <c r="AQ73" i="7"/>
  <c r="AQ101" i="7"/>
  <c r="AQ117" i="7"/>
  <c r="AQ96" i="7"/>
  <c r="AQ112" i="7"/>
  <c r="W13" i="7"/>
  <c r="W23" i="7"/>
  <c r="W30" i="7"/>
  <c r="W34" i="7"/>
  <c r="W51" i="7"/>
  <c r="W44" i="7"/>
  <c r="W60" i="7"/>
  <c r="W76" i="7"/>
  <c r="W71" i="7"/>
  <c r="W87" i="7"/>
  <c r="W103" i="7"/>
  <c r="W119" i="7"/>
  <c r="W100" i="7"/>
  <c r="W116" i="7"/>
  <c r="Y38" i="7"/>
  <c r="Y80" i="7"/>
  <c r="Y88" i="7"/>
  <c r="AE10" i="7"/>
  <c r="AE16" i="7"/>
  <c r="AE22" i="7"/>
  <c r="AE55" i="7"/>
  <c r="AE58" i="7"/>
  <c r="AE74" i="7"/>
  <c r="AE69" i="7"/>
  <c r="AE85" i="7"/>
  <c r="AE101" i="7"/>
  <c r="AE117" i="7"/>
  <c r="AE96" i="7"/>
  <c r="AE112" i="7"/>
  <c r="AF12" i="7"/>
  <c r="AF24" i="7"/>
  <c r="AF29" i="7"/>
  <c r="AF35" i="7"/>
  <c r="AF50" i="7"/>
  <c r="AF45" i="7"/>
  <c r="AF61" i="7"/>
  <c r="AF77" i="7"/>
  <c r="AF72" i="7"/>
  <c r="AF88" i="7"/>
  <c r="AF104" i="7"/>
  <c r="AF120" i="7"/>
  <c r="AF99" i="7"/>
  <c r="AF115" i="7"/>
  <c r="CE40" i="7"/>
  <c r="CE88" i="7"/>
  <c r="AX13" i="7"/>
  <c r="AX18" i="7"/>
  <c r="AX19" i="7"/>
  <c r="AX26" i="7"/>
  <c r="AX23" i="7"/>
  <c r="AX32" i="7"/>
  <c r="AX40" i="7"/>
  <c r="AX37" i="7"/>
  <c r="AX44" i="7"/>
  <c r="AX52" i="7"/>
  <c r="AX60" i="7"/>
  <c r="AX47" i="7"/>
  <c r="AX55" i="7"/>
  <c r="AX63" i="7"/>
  <c r="AX71" i="7"/>
  <c r="AX79" i="7"/>
  <c r="AX66" i="7"/>
  <c r="AX74" i="7"/>
  <c r="AX82" i="7"/>
  <c r="AX90" i="7"/>
  <c r="AX98" i="7"/>
  <c r="AX106" i="7"/>
  <c r="AX114" i="7"/>
  <c r="AX85" i="7"/>
  <c r="AX93" i="7"/>
  <c r="AX101" i="7"/>
  <c r="AX109" i="7"/>
  <c r="AX117" i="7"/>
  <c r="AK12" i="7"/>
  <c r="AK10" i="7"/>
  <c r="AK16" i="7"/>
  <c r="AK22" i="7"/>
  <c r="AK37" i="7"/>
  <c r="AK43" i="7"/>
  <c r="AK59" i="7"/>
  <c r="AK54" i="7"/>
  <c r="AK70" i="7"/>
  <c r="AK65" i="7"/>
  <c r="AK81" i="7"/>
  <c r="AK95" i="7"/>
  <c r="AK111" i="7"/>
  <c r="AK92" i="7"/>
  <c r="AK108" i="7"/>
  <c r="X11" i="7"/>
  <c r="X15" i="7"/>
  <c r="X12" i="7"/>
  <c r="X16" i="7"/>
  <c r="X20" i="7"/>
  <c r="X19" i="7"/>
  <c r="X24" i="7"/>
  <c r="X28" i="7"/>
  <c r="X21" i="7"/>
  <c r="X25" i="7"/>
  <c r="X29" i="7"/>
  <c r="X34" i="7"/>
  <c r="X38" i="7"/>
  <c r="X31" i="7"/>
  <c r="X35" i="7"/>
  <c r="X39" i="7"/>
  <c r="X42" i="7"/>
  <c r="X46" i="7"/>
  <c r="X50" i="7"/>
  <c r="X54" i="7"/>
  <c r="X58" i="7"/>
  <c r="X62" i="7"/>
  <c r="X45" i="7"/>
  <c r="X49" i="7"/>
  <c r="X53" i="7"/>
  <c r="X57" i="7"/>
  <c r="X61" i="7"/>
  <c r="X65" i="7"/>
  <c r="X69" i="7"/>
  <c r="X73" i="7"/>
  <c r="X77" i="7"/>
  <c r="X81" i="7"/>
  <c r="X64" i="7"/>
  <c r="X68" i="7"/>
  <c r="X72" i="7"/>
  <c r="X76" i="7"/>
  <c r="X80" i="7"/>
  <c r="X84" i="7"/>
  <c r="X88" i="7"/>
  <c r="X92" i="7"/>
  <c r="X96" i="7"/>
  <c r="X100" i="7"/>
  <c r="X104" i="7"/>
  <c r="X108" i="7"/>
  <c r="X112" i="7"/>
  <c r="X116" i="7"/>
  <c r="X120" i="7"/>
  <c r="X87" i="7"/>
  <c r="X91" i="7"/>
  <c r="X95" i="7"/>
  <c r="X99" i="7"/>
  <c r="X103" i="7"/>
  <c r="X107" i="7"/>
  <c r="X111" i="7"/>
  <c r="X115" i="7"/>
  <c r="X119" i="7"/>
  <c r="AT11" i="7"/>
  <c r="AT10" i="7"/>
  <c r="AT16" i="7"/>
  <c r="AT14" i="7"/>
  <c r="AT17" i="7"/>
  <c r="AT20" i="7"/>
  <c r="AT24" i="7"/>
  <c r="AT28" i="7"/>
  <c r="AT21" i="7"/>
  <c r="AT25" i="7"/>
  <c r="AT29" i="7"/>
  <c r="AT34" i="7"/>
  <c r="AT38" i="7"/>
  <c r="AT31" i="7"/>
  <c r="AT35" i="7"/>
  <c r="AT39" i="7"/>
  <c r="AT42" i="7"/>
  <c r="AT46" i="7"/>
  <c r="AT50" i="7"/>
  <c r="AT54" i="7"/>
  <c r="AT58" i="7"/>
  <c r="AT62" i="7"/>
  <c r="AT45" i="7"/>
  <c r="AT49" i="7"/>
  <c r="AT53" i="7"/>
  <c r="AT57" i="7"/>
  <c r="AT61" i="7"/>
  <c r="AT65" i="7"/>
  <c r="AT69" i="7"/>
  <c r="AT73" i="7"/>
  <c r="AT77" i="7"/>
  <c r="AT81" i="7"/>
  <c r="AT64" i="7"/>
  <c r="AT68" i="7"/>
  <c r="AT72" i="7"/>
  <c r="AT76" i="7"/>
  <c r="AT80" i="7"/>
  <c r="AT84" i="7"/>
  <c r="AT88" i="7"/>
  <c r="AT92" i="7"/>
  <c r="AT96" i="7"/>
  <c r="AT100" i="7"/>
  <c r="AT104" i="7"/>
  <c r="AT108" i="7"/>
  <c r="AT112" i="7"/>
  <c r="AT116" i="7"/>
  <c r="AT120" i="7"/>
  <c r="BV18" i="7"/>
  <c r="BV23" i="7"/>
  <c r="BV55" i="7"/>
  <c r="BV98" i="7"/>
  <c r="BV10" i="7"/>
  <c r="BV48" i="7"/>
  <c r="BV68" i="7"/>
  <c r="BV95" i="7"/>
  <c r="BU118" i="7"/>
  <c r="BU114" i="7"/>
  <c r="BU110" i="7"/>
  <c r="BU106" i="7"/>
  <c r="BU102" i="7"/>
  <c r="BU98" i="7"/>
  <c r="BU94" i="7"/>
  <c r="BU90" i="7"/>
  <c r="BU86" i="7"/>
  <c r="BU117" i="7"/>
  <c r="BU113" i="7"/>
  <c r="BU109" i="7"/>
  <c r="BU105" i="7"/>
  <c r="BU101" i="7"/>
  <c r="BU97" i="7"/>
  <c r="BU93" i="7"/>
  <c r="BU89" i="7"/>
  <c r="BU85" i="7"/>
  <c r="BU83" i="7"/>
  <c r="BU79" i="7"/>
  <c r="BU75" i="7"/>
  <c r="BU71" i="7"/>
  <c r="BU67" i="7"/>
  <c r="BU63" i="7"/>
  <c r="BU80" i="7"/>
  <c r="BU76" i="7"/>
  <c r="BU72" i="7"/>
  <c r="BU68" i="7"/>
  <c r="BU64" i="7"/>
  <c r="BU60" i="7"/>
  <c r="BU56" i="7"/>
  <c r="BU52" i="7"/>
  <c r="BU48" i="7"/>
  <c r="BU44" i="7"/>
  <c r="BU61" i="7"/>
  <c r="BU57" i="7"/>
  <c r="BU53" i="7"/>
  <c r="BU49" i="7"/>
  <c r="BU45" i="7"/>
  <c r="BU41" i="7"/>
  <c r="BU38" i="7"/>
  <c r="BU34" i="7"/>
  <c r="BU39" i="7"/>
  <c r="BU35" i="7"/>
  <c r="BU31" i="7"/>
  <c r="BU28" i="7"/>
  <c r="BU24" i="7"/>
  <c r="BU20" i="7"/>
  <c r="BU27" i="7"/>
  <c r="BU23" i="7"/>
  <c r="BU18" i="7"/>
  <c r="BU19" i="7"/>
  <c r="BU15" i="7"/>
  <c r="BU11" i="7"/>
  <c r="BC120" i="7"/>
  <c r="BC116" i="7"/>
  <c r="BC112" i="7"/>
  <c r="BC108" i="7"/>
  <c r="BC104" i="7"/>
  <c r="BC100" i="7"/>
  <c r="BC96" i="7"/>
  <c r="BC92" i="7"/>
  <c r="BC88" i="7"/>
  <c r="BC84" i="7"/>
  <c r="BC117" i="7"/>
  <c r="BC113" i="7"/>
  <c r="BC109" i="7"/>
  <c r="BC105" i="7"/>
  <c r="BC101" i="7"/>
  <c r="BC97" i="7"/>
  <c r="BC93" i="7"/>
  <c r="BC89" i="7"/>
  <c r="BC85" i="7"/>
  <c r="BC81" i="7"/>
  <c r="BC77" i="7"/>
  <c r="BC73" i="7"/>
  <c r="BC69" i="7"/>
  <c r="BC65" i="7"/>
  <c r="BC82" i="7"/>
  <c r="BC78" i="7"/>
  <c r="BC74" i="7"/>
  <c r="BC70" i="7"/>
  <c r="BC66" i="7"/>
  <c r="BC62" i="7"/>
  <c r="BC58" i="7"/>
  <c r="BC54" i="7"/>
  <c r="BC50" i="7"/>
  <c r="BC46" i="7"/>
  <c r="BC42" i="7"/>
  <c r="BC59" i="7"/>
  <c r="BC55" i="7"/>
  <c r="BC51" i="7"/>
  <c r="BC47" i="7"/>
  <c r="BC43" i="7"/>
  <c r="BC38" i="7"/>
  <c r="BC34" i="7"/>
  <c r="BC41" i="7"/>
  <c r="BC37" i="7"/>
  <c r="BC33" i="7"/>
  <c r="BC30" i="7"/>
  <c r="BC26" i="7"/>
  <c r="BC22" i="7"/>
  <c r="BC29" i="7"/>
  <c r="BC25" i="7"/>
  <c r="BC21" i="7"/>
  <c r="BC16" i="7"/>
  <c r="BC17" i="7"/>
  <c r="BC13" i="7"/>
  <c r="BC14" i="7"/>
  <c r="BD117" i="7"/>
  <c r="BD113" i="7"/>
  <c r="BD109" i="7"/>
  <c r="BD105" i="7"/>
  <c r="BD101" i="7"/>
  <c r="BD97" i="7"/>
  <c r="BD93" i="7"/>
  <c r="BD89" i="7"/>
  <c r="BD85" i="7"/>
  <c r="BD118" i="7"/>
  <c r="BD114" i="7"/>
  <c r="BD110" i="7"/>
  <c r="BD106" i="7"/>
  <c r="BD102" i="7"/>
  <c r="BD98" i="7"/>
  <c r="BD94" i="7"/>
  <c r="BD90" i="7"/>
  <c r="BD86" i="7"/>
  <c r="BD82" i="7"/>
  <c r="BD78" i="7"/>
  <c r="BD74" i="7"/>
  <c r="BD70" i="7"/>
  <c r="BD66" i="7"/>
  <c r="BD83" i="7"/>
  <c r="BD79" i="7"/>
  <c r="BD75" i="7"/>
  <c r="BD71" i="7"/>
  <c r="BD67" i="7"/>
  <c r="BD63" i="7"/>
  <c r="BD59" i="7"/>
  <c r="BD55" i="7"/>
  <c r="BD51" i="7"/>
  <c r="BD47" i="7"/>
  <c r="BD43" i="7"/>
  <c r="BD60" i="7"/>
  <c r="BD56" i="7"/>
  <c r="BD52" i="7"/>
  <c r="BD48" i="7"/>
  <c r="BD44" i="7"/>
  <c r="BD41" i="7"/>
  <c r="BD37" i="7"/>
  <c r="BD33" i="7"/>
  <c r="BD40" i="7"/>
  <c r="BD36" i="7"/>
  <c r="BD32" i="7"/>
  <c r="BD27" i="7"/>
  <c r="BD23" i="7"/>
  <c r="BD30" i="7"/>
  <c r="BD26" i="7"/>
  <c r="BD22" i="7"/>
  <c r="BD19" i="7"/>
  <c r="BD15" i="7"/>
  <c r="BD16" i="7"/>
  <c r="BD12" i="7"/>
  <c r="AA120" i="7"/>
  <c r="AA116" i="7"/>
  <c r="AA112" i="7"/>
  <c r="AA108" i="7"/>
  <c r="AA104" i="7"/>
  <c r="AA100" i="7"/>
  <c r="AA96" i="7"/>
  <c r="AA92" i="7"/>
  <c r="AA88" i="7"/>
  <c r="AA84" i="7"/>
  <c r="AA117" i="7"/>
  <c r="AA113" i="7"/>
  <c r="AA109" i="7"/>
  <c r="AA105" i="7"/>
  <c r="AA101" i="7"/>
  <c r="AA97" i="7"/>
  <c r="AA93" i="7"/>
  <c r="AA89" i="7"/>
  <c r="AA85" i="7"/>
  <c r="AA81" i="7"/>
  <c r="AA77" i="7"/>
  <c r="AA73" i="7"/>
  <c r="AA69" i="7"/>
  <c r="AA65" i="7"/>
  <c r="AA80" i="7"/>
  <c r="AA76" i="7"/>
  <c r="AA72" i="7"/>
  <c r="AA68" i="7"/>
  <c r="AA64" i="7"/>
  <c r="AA60" i="7"/>
  <c r="AA56" i="7"/>
  <c r="AA52" i="7"/>
  <c r="AA48" i="7"/>
  <c r="AA44" i="7"/>
  <c r="AA63" i="7"/>
  <c r="AA59" i="7"/>
  <c r="AA55" i="7"/>
  <c r="AA51" i="7"/>
  <c r="AA47" i="7"/>
  <c r="AA43" i="7"/>
  <c r="AA38" i="7"/>
  <c r="AA34" i="7"/>
  <c r="AA41" i="7"/>
  <c r="AA37" i="7"/>
  <c r="AA33" i="7"/>
  <c r="AA30" i="7"/>
  <c r="AA26" i="7"/>
  <c r="AA22" i="7"/>
  <c r="AA29" i="7"/>
  <c r="AA21" i="7"/>
  <c r="AA19" i="7"/>
  <c r="AA14" i="7"/>
  <c r="AJ117" i="7"/>
  <c r="AJ113" i="7"/>
  <c r="AJ109" i="7"/>
  <c r="AJ105" i="7"/>
  <c r="AJ101" i="7"/>
  <c r="AJ97" i="7"/>
  <c r="AJ93" i="7"/>
  <c r="AJ89" i="7"/>
  <c r="AJ85" i="7"/>
  <c r="AJ118" i="7"/>
  <c r="AJ114" i="7"/>
  <c r="AJ110" i="7"/>
  <c r="AJ106" i="7"/>
  <c r="AJ102" i="7"/>
  <c r="AJ98" i="7"/>
  <c r="AJ94" i="7"/>
  <c r="AJ90" i="7"/>
  <c r="AJ86" i="7"/>
  <c r="AJ82" i="7"/>
  <c r="AJ78" i="7"/>
  <c r="AJ74" i="7"/>
  <c r="AJ70" i="7"/>
  <c r="AJ66" i="7"/>
  <c r="AJ83" i="7"/>
  <c r="AJ79" i="7"/>
  <c r="AJ75" i="7"/>
  <c r="AJ71" i="7"/>
  <c r="AJ67" i="7"/>
  <c r="AJ63" i="7"/>
  <c r="AJ59" i="7"/>
  <c r="AJ55" i="7"/>
  <c r="AJ51" i="7"/>
  <c r="AJ47" i="7"/>
  <c r="AJ43" i="7"/>
  <c r="AJ60" i="7"/>
  <c r="AJ54" i="7"/>
  <c r="AJ46" i="7"/>
  <c r="AJ39" i="7"/>
  <c r="AJ31" i="7"/>
  <c r="AJ34" i="7"/>
  <c r="AJ25" i="7"/>
  <c r="AJ28" i="7"/>
  <c r="AJ20" i="7"/>
  <c r="AJ16" i="7"/>
  <c r="AT119" i="7"/>
  <c r="AT115" i="7"/>
  <c r="AT111" i="7"/>
  <c r="AT107" i="7"/>
  <c r="AT103" i="7"/>
  <c r="AT99" i="7"/>
  <c r="AT95" i="7"/>
  <c r="AT91" i="7"/>
  <c r="AT87" i="7"/>
  <c r="AT118" i="7"/>
  <c r="AT110" i="7"/>
  <c r="AT102" i="7"/>
  <c r="AT94" i="7"/>
  <c r="AT86" i="7"/>
  <c r="AT78" i="7"/>
  <c r="AT70" i="7"/>
  <c r="AT83" i="7"/>
  <c r="AT75" i="7"/>
  <c r="AT67" i="7"/>
  <c r="AT59" i="7"/>
  <c r="AT51" i="7"/>
  <c r="AT43" i="7"/>
  <c r="AT56" i="7"/>
  <c r="AT48" i="7"/>
  <c r="AT41" i="7"/>
  <c r="AT33" i="7"/>
  <c r="AT36" i="7"/>
  <c r="AT27" i="7"/>
  <c r="AT30" i="7"/>
  <c r="AT22" i="7"/>
  <c r="AT15" i="7"/>
  <c r="AT12" i="7"/>
  <c r="AX105" i="7"/>
  <c r="AX89" i="7"/>
  <c r="AX110" i="7"/>
  <c r="AX94" i="7"/>
  <c r="AX78" i="7"/>
  <c r="AX83" i="7"/>
  <c r="AX67" i="7"/>
  <c r="AX51" i="7"/>
  <c r="AX56" i="7"/>
  <c r="AX41" i="7"/>
  <c r="AX36" i="7"/>
  <c r="AX30" i="7"/>
  <c r="AX15" i="7"/>
  <c r="BB89" i="7"/>
  <c r="BB94" i="7"/>
  <c r="BB83" i="7"/>
  <c r="BB51" i="7"/>
  <c r="BB41" i="7"/>
  <c r="BB30" i="7"/>
  <c r="BE120" i="7"/>
  <c r="BE88" i="7"/>
  <c r="BE91" i="7"/>
  <c r="BE82" i="7"/>
  <c r="BE50" i="7"/>
  <c r="BE38" i="7"/>
  <c r="BE29" i="7"/>
  <c r="W92" i="7"/>
  <c r="W95" i="7"/>
  <c r="W84" i="7"/>
  <c r="W52" i="7"/>
  <c r="W43" i="7"/>
  <c r="W22" i="7"/>
  <c r="W10" i="7"/>
  <c r="AE120" i="7"/>
  <c r="AE88" i="7"/>
  <c r="AE93" i="7"/>
  <c r="AE82" i="7"/>
  <c r="AE50" i="7"/>
  <c r="AE25" i="7"/>
  <c r="X113" i="7"/>
  <c r="X105" i="7"/>
  <c r="X97" i="7"/>
  <c r="X89" i="7"/>
  <c r="X118" i="7"/>
  <c r="X110" i="7"/>
  <c r="X102" i="7"/>
  <c r="X94" i="7"/>
  <c r="X86" i="7"/>
  <c r="X78" i="7"/>
  <c r="X70" i="7"/>
  <c r="X83" i="7"/>
  <c r="X75" i="7"/>
  <c r="X67" i="7"/>
  <c r="X59" i="7"/>
  <c r="X51" i="7"/>
  <c r="X43" i="7"/>
  <c r="X56" i="7"/>
  <c r="X48" i="7"/>
  <c r="X41" i="7"/>
  <c r="X33" i="7"/>
  <c r="X36" i="7"/>
  <c r="X27" i="7"/>
  <c r="X30" i="7"/>
  <c r="X22" i="7"/>
  <c r="X18" i="7"/>
  <c r="X10" i="7"/>
  <c r="AB95" i="7"/>
  <c r="AB100" i="7"/>
  <c r="AB68" i="7"/>
  <c r="AB57" i="7"/>
  <c r="AB28" i="7"/>
  <c r="AF91" i="7"/>
  <c r="AF96" i="7"/>
  <c r="AF64" i="7"/>
  <c r="AF53" i="7"/>
  <c r="AF42" i="7"/>
  <c r="AF21" i="7"/>
  <c r="AF11" i="7"/>
  <c r="AQ120" i="7"/>
  <c r="AQ88" i="7"/>
  <c r="AQ89" i="7"/>
  <c r="AQ43" i="7"/>
  <c r="Y91" i="7"/>
  <c r="Y27" i="7"/>
  <c r="AK116" i="7"/>
  <c r="AK119" i="7"/>
  <c r="AK87" i="7"/>
  <c r="AK78" i="7"/>
  <c r="AK46" i="7"/>
  <c r="AK34" i="7"/>
  <c r="AK25" i="7"/>
  <c r="BK95" i="7"/>
  <c r="CH83" i="7"/>
  <c r="BN51" i="7"/>
  <c r="BY83" i="7"/>
  <c r="BO20" i="7"/>
  <c r="BV57" i="7"/>
  <c r="BV93" i="7"/>
  <c r="BV46" i="7"/>
  <c r="BK90" i="7"/>
  <c r="BK63" i="7"/>
  <c r="CN117" i="7"/>
  <c r="CN90" i="7"/>
  <c r="CJ106" i="7"/>
  <c r="BO11" i="7"/>
  <c r="BO23" i="7"/>
  <c r="BO28" i="7"/>
  <c r="BO32" i="7"/>
  <c r="BO49" i="7"/>
  <c r="BO44" i="7"/>
  <c r="BO60" i="7"/>
  <c r="BO76" i="7"/>
  <c r="BO71" i="7"/>
  <c r="BO87" i="7"/>
  <c r="BO103" i="7"/>
  <c r="BO119" i="7"/>
  <c r="BO98" i="7"/>
  <c r="BO114" i="7"/>
  <c r="BO19" i="7"/>
  <c r="BO35" i="7"/>
  <c r="BO57" i="7"/>
  <c r="BO68" i="7"/>
  <c r="BO79" i="7"/>
  <c r="BO111" i="7"/>
  <c r="BO106" i="7"/>
  <c r="CN16" i="7"/>
  <c r="CN26" i="7"/>
  <c r="CN32" i="7"/>
  <c r="CN37" i="7"/>
  <c r="CN86" i="7"/>
  <c r="CN94" i="7"/>
  <c r="CN102" i="7"/>
  <c r="CN110" i="7"/>
  <c r="CN118" i="7"/>
  <c r="CN89" i="7"/>
  <c r="CN97" i="7"/>
  <c r="CN105" i="7"/>
  <c r="CN113" i="7"/>
  <c r="CN13" i="7"/>
  <c r="CN23" i="7"/>
  <c r="CN98" i="7"/>
  <c r="CN114" i="7"/>
  <c r="CN93" i="7"/>
  <c r="CN109" i="7"/>
  <c r="BK12" i="7"/>
  <c r="BK15" i="7"/>
  <c r="BK18" i="7"/>
  <c r="BK27" i="7"/>
  <c r="BK24" i="7"/>
  <c r="BK31" i="7"/>
  <c r="BK39" i="7"/>
  <c r="BK36" i="7"/>
  <c r="BK45" i="7"/>
  <c r="BK53" i="7"/>
  <c r="BK61" i="7"/>
  <c r="BK48" i="7"/>
  <c r="BK56" i="7"/>
  <c r="BK64" i="7"/>
  <c r="BK72" i="7"/>
  <c r="BK80" i="7"/>
  <c r="BK67" i="7"/>
  <c r="BK75" i="7"/>
  <c r="BK83" i="7"/>
  <c r="BK91" i="7"/>
  <c r="BK99" i="7"/>
  <c r="BK107" i="7"/>
  <c r="BK115" i="7"/>
  <c r="BK86" i="7"/>
  <c r="BK94" i="7"/>
  <c r="BK102" i="7"/>
  <c r="BK110" i="7"/>
  <c r="BK118" i="7"/>
  <c r="BK11" i="7"/>
  <c r="BK23" i="7"/>
  <c r="BK28" i="7"/>
  <c r="BK32" i="7"/>
  <c r="BK49" i="7"/>
  <c r="BK44" i="7"/>
  <c r="BK60" i="7"/>
  <c r="BK76" i="7"/>
  <c r="BK71" i="7"/>
  <c r="BK87" i="7"/>
  <c r="BK103" i="7"/>
  <c r="BK119" i="7"/>
  <c r="BK98" i="7"/>
  <c r="BK114" i="7"/>
  <c r="BE12" i="7"/>
  <c r="BE11" i="7"/>
  <c r="BE15" i="7"/>
  <c r="BE19" i="7"/>
  <c r="BE18" i="7"/>
  <c r="BE23" i="7"/>
  <c r="BE27" i="7"/>
  <c r="BE20" i="7"/>
  <c r="BE24" i="7"/>
  <c r="BE28" i="7"/>
  <c r="BE31" i="7"/>
  <c r="BE35" i="7"/>
  <c r="BE39" i="7"/>
  <c r="BE32" i="7"/>
  <c r="BE36" i="7"/>
  <c r="BE40" i="7"/>
  <c r="BE45" i="7"/>
  <c r="BE49" i="7"/>
  <c r="BE53" i="7"/>
  <c r="BE57" i="7"/>
  <c r="BE61" i="7"/>
  <c r="BE44" i="7"/>
  <c r="BE48" i="7"/>
  <c r="BE52" i="7"/>
  <c r="BE56" i="7"/>
  <c r="BE60" i="7"/>
  <c r="BE64" i="7"/>
  <c r="BE68" i="7"/>
  <c r="BE72" i="7"/>
  <c r="BE76" i="7"/>
  <c r="BE80" i="7"/>
  <c r="BE63" i="7"/>
  <c r="BE67" i="7"/>
  <c r="BE71" i="7"/>
  <c r="BE75" i="7"/>
  <c r="BE79" i="7"/>
  <c r="BE83" i="7"/>
  <c r="BE85" i="7"/>
  <c r="BE89" i="7"/>
  <c r="BE93" i="7"/>
  <c r="BE97" i="7"/>
  <c r="BE101" i="7"/>
  <c r="BE105" i="7"/>
  <c r="BE109" i="7"/>
  <c r="BE113" i="7"/>
  <c r="BE117" i="7"/>
  <c r="BE86" i="7"/>
  <c r="BE90" i="7"/>
  <c r="BE94" i="7"/>
  <c r="BE98" i="7"/>
  <c r="BE102" i="7"/>
  <c r="BE106" i="7"/>
  <c r="BE110" i="7"/>
  <c r="BE114" i="7"/>
  <c r="BE118" i="7"/>
  <c r="BB11" i="7"/>
  <c r="BB10" i="7"/>
  <c r="BB16" i="7"/>
  <c r="BB14" i="7"/>
  <c r="BB17" i="7"/>
  <c r="BB20" i="7"/>
  <c r="BB24" i="7"/>
  <c r="BB28" i="7"/>
  <c r="BB21" i="7"/>
  <c r="BB25" i="7"/>
  <c r="BB29" i="7"/>
  <c r="BB34" i="7"/>
  <c r="BB38" i="7"/>
  <c r="BB31" i="7"/>
  <c r="BB35" i="7"/>
  <c r="BB39" i="7"/>
  <c r="BB42" i="7"/>
  <c r="BB46" i="7"/>
  <c r="BB50" i="7"/>
  <c r="BB54" i="7"/>
  <c r="BB58" i="7"/>
  <c r="BB62" i="7"/>
  <c r="BB45" i="7"/>
  <c r="BB49" i="7"/>
  <c r="BB53" i="7"/>
  <c r="BB57" i="7"/>
  <c r="BB61" i="7"/>
  <c r="BB65" i="7"/>
  <c r="BB69" i="7"/>
  <c r="BB73" i="7"/>
  <c r="BB77" i="7"/>
  <c r="BB81" i="7"/>
  <c r="BB64" i="7"/>
  <c r="BB68" i="7"/>
  <c r="BB72" i="7"/>
  <c r="BB76" i="7"/>
  <c r="BB80" i="7"/>
  <c r="BB84" i="7"/>
  <c r="BB88" i="7"/>
  <c r="BB92" i="7"/>
  <c r="BB96" i="7"/>
  <c r="BB100" i="7"/>
  <c r="BB104" i="7"/>
  <c r="BB108" i="7"/>
  <c r="BB112" i="7"/>
  <c r="BB116" i="7"/>
  <c r="BB120" i="7"/>
  <c r="BB87" i="7"/>
  <c r="BB91" i="7"/>
  <c r="BB95" i="7"/>
  <c r="BB99" i="7"/>
  <c r="BB103" i="7"/>
  <c r="BB107" i="7"/>
  <c r="BB111" i="7"/>
  <c r="BB115" i="7"/>
  <c r="BB119" i="7"/>
  <c r="CJ16" i="7"/>
  <c r="CJ26" i="7"/>
  <c r="CJ98" i="7"/>
  <c r="CJ114" i="7"/>
  <c r="CJ93" i="7"/>
  <c r="CJ109" i="7"/>
  <c r="CJ19" i="7"/>
  <c r="CJ90" i="7"/>
  <c r="CJ85" i="7"/>
  <c r="CJ117" i="7"/>
  <c r="BN12" i="7"/>
  <c r="BN15" i="7"/>
  <c r="BN22" i="7"/>
  <c r="BN30" i="7"/>
  <c r="BN27" i="7"/>
  <c r="BN44" i="7"/>
  <c r="BN52" i="7"/>
  <c r="BN60" i="7"/>
  <c r="BN47" i="7"/>
  <c r="BN55" i="7"/>
  <c r="BN63" i="7"/>
  <c r="BN71" i="7"/>
  <c r="BN79" i="7"/>
  <c r="BN66" i="7"/>
  <c r="BN74" i="7"/>
  <c r="BN82" i="7"/>
  <c r="BN90" i="7"/>
  <c r="BN98" i="7"/>
  <c r="BN106" i="7"/>
  <c r="BN114" i="7"/>
  <c r="BN85" i="7"/>
  <c r="BN93" i="7"/>
  <c r="BN101" i="7"/>
  <c r="BN109" i="7"/>
  <c r="BN117" i="7"/>
  <c r="BN13" i="7"/>
  <c r="BN19" i="7"/>
  <c r="BN23" i="7"/>
  <c r="BN48" i="7"/>
  <c r="BN43" i="7"/>
  <c r="BN59" i="7"/>
  <c r="BN75" i="7"/>
  <c r="BN70" i="7"/>
  <c r="BN86" i="7"/>
  <c r="BN102" i="7"/>
  <c r="BN118" i="7"/>
  <c r="BN97" i="7"/>
  <c r="BN113" i="7"/>
  <c r="AB13" i="7"/>
  <c r="AB10" i="7"/>
  <c r="AB14" i="7"/>
  <c r="AB18" i="7"/>
  <c r="AB19" i="7"/>
  <c r="AB22" i="7"/>
  <c r="AB26" i="7"/>
  <c r="AB30" i="7"/>
  <c r="AB23" i="7"/>
  <c r="AB27" i="7"/>
  <c r="AB31" i="7"/>
  <c r="AB54" i="7"/>
  <c r="AB58" i="7"/>
  <c r="AB62" i="7"/>
  <c r="AB55" i="7"/>
  <c r="AB59" i="7"/>
  <c r="AB63" i="7"/>
  <c r="AB67" i="7"/>
  <c r="AB71" i="7"/>
  <c r="AB75" i="7"/>
  <c r="AB79" i="7"/>
  <c r="AB83" i="7"/>
  <c r="AB66" i="7"/>
  <c r="AB70" i="7"/>
  <c r="AB74" i="7"/>
  <c r="AB78" i="7"/>
  <c r="AB82" i="7"/>
  <c r="AB86" i="7"/>
  <c r="AB90" i="7"/>
  <c r="AB94" i="7"/>
  <c r="AB98" i="7"/>
  <c r="AB102" i="7"/>
  <c r="AB106" i="7"/>
  <c r="AB110" i="7"/>
  <c r="AB114" i="7"/>
  <c r="AB118" i="7"/>
  <c r="AB85" i="7"/>
  <c r="AB89" i="7"/>
  <c r="AB93" i="7"/>
  <c r="AB97" i="7"/>
  <c r="AB101" i="7"/>
  <c r="AB105" i="7"/>
  <c r="AB109" i="7"/>
  <c r="AB113" i="7"/>
  <c r="AB117" i="7"/>
  <c r="BY11" i="7"/>
  <c r="BY19" i="7"/>
  <c r="BY23" i="7"/>
  <c r="BY20" i="7"/>
  <c r="BY28" i="7"/>
  <c r="BY34" i="7"/>
  <c r="BY85" i="7"/>
  <c r="BY93" i="7"/>
  <c r="BY101" i="7"/>
  <c r="BY109" i="7"/>
  <c r="BY117" i="7"/>
  <c r="BY90" i="7"/>
  <c r="BY98" i="7"/>
  <c r="BY106" i="7"/>
  <c r="BY114" i="7"/>
  <c r="BY15" i="7"/>
  <c r="BY27" i="7"/>
  <c r="BY31" i="7"/>
  <c r="BY89" i="7"/>
  <c r="BY105" i="7"/>
  <c r="BY86" i="7"/>
  <c r="BY102" i="7"/>
  <c r="BY118" i="7"/>
  <c r="CH13" i="7"/>
  <c r="CH18" i="7"/>
  <c r="CH19" i="7"/>
  <c r="CH26" i="7"/>
  <c r="CH23" i="7"/>
  <c r="CH32" i="7"/>
  <c r="CH40" i="7"/>
  <c r="CH37" i="7"/>
  <c r="CH46" i="7"/>
  <c r="CH54" i="7"/>
  <c r="CH62" i="7"/>
  <c r="CH47" i="7"/>
  <c r="CH55" i="7"/>
  <c r="CH63" i="7"/>
  <c r="CH71" i="7"/>
  <c r="CH79" i="7"/>
  <c r="CH66" i="7"/>
  <c r="CH74" i="7"/>
  <c r="CH82" i="7"/>
  <c r="CH90" i="7"/>
  <c r="CH98" i="7"/>
  <c r="CH106" i="7"/>
  <c r="CH114" i="7"/>
  <c r="CH85" i="7"/>
  <c r="CH93" i="7"/>
  <c r="CH101" i="7"/>
  <c r="CH109" i="7"/>
  <c r="CH117" i="7"/>
  <c r="CH12" i="7"/>
  <c r="CH22" i="7"/>
  <c r="CH27" i="7"/>
  <c r="CH33" i="7"/>
  <c r="CH50" i="7"/>
  <c r="CH43" i="7"/>
  <c r="CH59" i="7"/>
  <c r="CH75" i="7"/>
  <c r="CH70" i="7"/>
  <c r="CH86" i="7"/>
  <c r="CH102" i="7"/>
  <c r="CH118" i="7"/>
  <c r="CH97" i="7"/>
  <c r="CH113" i="7"/>
  <c r="AQ14" i="7"/>
  <c r="AQ17" i="7"/>
  <c r="AQ21" i="7"/>
  <c r="AQ29" i="7"/>
  <c r="AQ26" i="7"/>
  <c r="AQ33" i="7"/>
  <c r="AQ41" i="7"/>
  <c r="AQ38" i="7"/>
  <c r="AQ47" i="7"/>
  <c r="AQ55" i="7"/>
  <c r="AQ42" i="7"/>
  <c r="AQ50" i="7"/>
  <c r="AQ58" i="7"/>
  <c r="AQ66" i="7"/>
  <c r="AQ72" i="7"/>
  <c r="AQ76" i="7"/>
  <c r="AQ80" i="7"/>
  <c r="AQ63" i="7"/>
  <c r="AQ67" i="7"/>
  <c r="AQ71" i="7"/>
  <c r="AQ75" i="7"/>
  <c r="AQ79" i="7"/>
  <c r="AQ83" i="7"/>
  <c r="AQ87" i="7"/>
  <c r="AQ91" i="7"/>
  <c r="AQ95" i="7"/>
  <c r="AQ13" i="7"/>
  <c r="AQ25" i="7"/>
  <c r="AQ30" i="7"/>
  <c r="AQ34" i="7"/>
  <c r="AQ51" i="7"/>
  <c r="AQ46" i="7"/>
  <c r="AQ62" i="7"/>
  <c r="AQ74" i="7"/>
  <c r="AQ82" i="7"/>
  <c r="AQ69" i="7"/>
  <c r="AQ77" i="7"/>
  <c r="AQ85" i="7"/>
  <c r="AQ93" i="7"/>
  <c r="AQ99" i="7"/>
  <c r="AQ103" i="7"/>
  <c r="AQ107" i="7"/>
  <c r="AQ111" i="7"/>
  <c r="AQ115" i="7"/>
  <c r="AQ119" i="7"/>
  <c r="AQ86" i="7"/>
  <c r="AQ90" i="7"/>
  <c r="AQ94" i="7"/>
  <c r="AQ98" i="7"/>
  <c r="AQ102" i="7"/>
  <c r="AQ106" i="7"/>
  <c r="AQ110" i="7"/>
  <c r="AQ114" i="7"/>
  <c r="AQ118" i="7"/>
  <c r="W12" i="7"/>
  <c r="W11" i="7"/>
  <c r="W17" i="7"/>
  <c r="W15" i="7"/>
  <c r="W18" i="7"/>
  <c r="W21" i="7"/>
  <c r="W25" i="7"/>
  <c r="W29" i="7"/>
  <c r="W24" i="7"/>
  <c r="W28" i="7"/>
  <c r="W31" i="7"/>
  <c r="W35" i="7"/>
  <c r="W39" i="7"/>
  <c r="W32" i="7"/>
  <c r="W36" i="7"/>
  <c r="W40" i="7"/>
  <c r="W45" i="7"/>
  <c r="W49" i="7"/>
  <c r="W53" i="7"/>
  <c r="W57" i="7"/>
  <c r="W61" i="7"/>
  <c r="W42" i="7"/>
  <c r="W46" i="7"/>
  <c r="W50" i="7"/>
  <c r="W54" i="7"/>
  <c r="W58" i="7"/>
  <c r="W62" i="7"/>
  <c r="W66" i="7"/>
  <c r="W70" i="7"/>
  <c r="W74" i="7"/>
  <c r="W78" i="7"/>
  <c r="W82" i="7"/>
  <c r="W65" i="7"/>
  <c r="W69" i="7"/>
  <c r="W73" i="7"/>
  <c r="W77" i="7"/>
  <c r="W81" i="7"/>
  <c r="W85" i="7"/>
  <c r="W89" i="7"/>
  <c r="W93" i="7"/>
  <c r="W97" i="7"/>
  <c r="W101" i="7"/>
  <c r="W105" i="7"/>
  <c r="W109" i="7"/>
  <c r="W113" i="7"/>
  <c r="W117" i="7"/>
  <c r="W86" i="7"/>
  <c r="W90" i="7"/>
  <c r="W94" i="7"/>
  <c r="W98" i="7"/>
  <c r="W102" i="7"/>
  <c r="W106" i="7"/>
  <c r="W110" i="7"/>
  <c r="W114" i="7"/>
  <c r="W118" i="7"/>
  <c r="Y10" i="7"/>
  <c r="Y13" i="7"/>
  <c r="Y16" i="7"/>
  <c r="Y23" i="7"/>
  <c r="Y22" i="7"/>
  <c r="Y30" i="7"/>
  <c r="Y37" i="7"/>
  <c r="Y34" i="7"/>
  <c r="Y43" i="7"/>
  <c r="Y51" i="7"/>
  <c r="Y59" i="7"/>
  <c r="Y44" i="7"/>
  <c r="Y52" i="7"/>
  <c r="Y60" i="7"/>
  <c r="Y68" i="7"/>
  <c r="Y76" i="7"/>
  <c r="Y65" i="7"/>
  <c r="Y73" i="7"/>
  <c r="Y81" i="7"/>
  <c r="Y87" i="7"/>
  <c r="Y95" i="7"/>
  <c r="Y103" i="7"/>
  <c r="Y111" i="7"/>
  <c r="Y119" i="7"/>
  <c r="Y92" i="7"/>
  <c r="Y100" i="7"/>
  <c r="Y108" i="7"/>
  <c r="Y116" i="7"/>
  <c r="Y14" i="7"/>
  <c r="Y20" i="7"/>
  <c r="Y26" i="7"/>
  <c r="Y41" i="7"/>
  <c r="Y47" i="7"/>
  <c r="Y63" i="7"/>
  <c r="Y56" i="7"/>
  <c r="Y72" i="7"/>
  <c r="Y69" i="7"/>
  <c r="Y84" i="7"/>
  <c r="Y99" i="7"/>
  <c r="Y115" i="7"/>
  <c r="Y96" i="7"/>
  <c r="Y112" i="7"/>
  <c r="AE12" i="7"/>
  <c r="AE11" i="7"/>
  <c r="AE17" i="7"/>
  <c r="AE15" i="7"/>
  <c r="AE18" i="7"/>
  <c r="AE23" i="7"/>
  <c r="AE27" i="7"/>
  <c r="AE20" i="7"/>
  <c r="AE24" i="7"/>
  <c r="AE28" i="7"/>
  <c r="AE31" i="7"/>
  <c r="AE53" i="7"/>
  <c r="AE57" i="7"/>
  <c r="AE61" i="7"/>
  <c r="AE52" i="7"/>
  <c r="AE56" i="7"/>
  <c r="AE60" i="7"/>
  <c r="AE64" i="7"/>
  <c r="AE68" i="7"/>
  <c r="AE72" i="7"/>
  <c r="AE76" i="7"/>
  <c r="AE80" i="7"/>
  <c r="AE63" i="7"/>
  <c r="AE67" i="7"/>
  <c r="AE71" i="7"/>
  <c r="AE75" i="7"/>
  <c r="AE79" i="7"/>
  <c r="AE83" i="7"/>
  <c r="AE87" i="7"/>
  <c r="AE91" i="7"/>
  <c r="AE95" i="7"/>
  <c r="AE99" i="7"/>
  <c r="AE103" i="7"/>
  <c r="AE107" i="7"/>
  <c r="AE111" i="7"/>
  <c r="AE115" i="7"/>
  <c r="AE119" i="7"/>
  <c r="AE86" i="7"/>
  <c r="AE90" i="7"/>
  <c r="AE94" i="7"/>
  <c r="AE98" i="7"/>
  <c r="AE102" i="7"/>
  <c r="AE106" i="7"/>
  <c r="AE110" i="7"/>
  <c r="AE114" i="7"/>
  <c r="AE118" i="7"/>
  <c r="AF13" i="7"/>
  <c r="AF10" i="7"/>
  <c r="AF14" i="7"/>
  <c r="AF18" i="7"/>
  <c r="AF19" i="7"/>
  <c r="AF22" i="7"/>
  <c r="AF26" i="7"/>
  <c r="AF30" i="7"/>
  <c r="AF23" i="7"/>
  <c r="AF27" i="7"/>
  <c r="AF32" i="7"/>
  <c r="AF36" i="7"/>
  <c r="AF40" i="7"/>
  <c r="AF33" i="7"/>
  <c r="AF37" i="7"/>
  <c r="AF41" i="7"/>
  <c r="AF44" i="7"/>
  <c r="AF48" i="7"/>
  <c r="AF52" i="7"/>
  <c r="AF56" i="7"/>
  <c r="AF60" i="7"/>
  <c r="AF43" i="7"/>
  <c r="AF47" i="7"/>
  <c r="AF51" i="7"/>
  <c r="AF55" i="7"/>
  <c r="AF59" i="7"/>
  <c r="AF63" i="7"/>
  <c r="AF67" i="7"/>
  <c r="AF71" i="7"/>
  <c r="AF75" i="7"/>
  <c r="AF79" i="7"/>
  <c r="AF83" i="7"/>
  <c r="AF66" i="7"/>
  <c r="AF70" i="7"/>
  <c r="AF74" i="7"/>
  <c r="AF78" i="7"/>
  <c r="AF82" i="7"/>
  <c r="AF86" i="7"/>
  <c r="AF90" i="7"/>
  <c r="AF94" i="7"/>
  <c r="AF98" i="7"/>
  <c r="AF102" i="7"/>
  <c r="AF106" i="7"/>
  <c r="AF110" i="7"/>
  <c r="AF114" i="7"/>
  <c r="AF118" i="7"/>
  <c r="AF85" i="7"/>
  <c r="AF89" i="7"/>
  <c r="AF93" i="7"/>
  <c r="AF97" i="7"/>
  <c r="AF101" i="7"/>
  <c r="AF105" i="7"/>
  <c r="AF109" i="7"/>
  <c r="AF113" i="7"/>
  <c r="AF117" i="7"/>
  <c r="AJ13" i="7"/>
  <c r="AJ10" i="7"/>
  <c r="AJ14" i="7"/>
  <c r="AJ18" i="7"/>
  <c r="AJ19" i="7"/>
  <c r="AJ22" i="7"/>
  <c r="AJ26" i="7"/>
  <c r="AJ30" i="7"/>
  <c r="AJ23" i="7"/>
  <c r="AJ27" i="7"/>
  <c r="AJ32" i="7"/>
  <c r="AJ36" i="7"/>
  <c r="AJ40" i="7"/>
  <c r="AJ33" i="7"/>
  <c r="AJ37" i="7"/>
  <c r="AJ41" i="7"/>
  <c r="AJ44" i="7"/>
  <c r="AJ48" i="7"/>
  <c r="AJ52" i="7"/>
  <c r="AJ56" i="7"/>
  <c r="CE10" i="7"/>
  <c r="CE14" i="7"/>
  <c r="CE21" i="7"/>
  <c r="CE26" i="7"/>
  <c r="CE32" i="7"/>
  <c r="CE47" i="7"/>
  <c r="CE42" i="7"/>
  <c r="CE58" i="7"/>
  <c r="CE74" i="7"/>
  <c r="CE69" i="7"/>
  <c r="CE85" i="7"/>
  <c r="CE101" i="7"/>
  <c r="CE117" i="7"/>
  <c r="CE96" i="7"/>
  <c r="CE112" i="7"/>
  <c r="CE17" i="7"/>
  <c r="CE33" i="7"/>
  <c r="CE55" i="7"/>
  <c r="CE66" i="7"/>
  <c r="CE77" i="7"/>
  <c r="CE109" i="7"/>
  <c r="CE104" i="7"/>
  <c r="AX11" i="7"/>
  <c r="AX10" i="7"/>
  <c r="AX16" i="7"/>
  <c r="AX14" i="7"/>
  <c r="AX17" i="7"/>
  <c r="AX20" i="7"/>
  <c r="AX24" i="7"/>
  <c r="AX28" i="7"/>
  <c r="AX21" i="7"/>
  <c r="AX25" i="7"/>
  <c r="AX29" i="7"/>
  <c r="AX34" i="7"/>
  <c r="AX38" i="7"/>
  <c r="AX31" i="7"/>
  <c r="AX35" i="7"/>
  <c r="AX39" i="7"/>
  <c r="AX42" i="7"/>
  <c r="AX46" i="7"/>
  <c r="AX50" i="7"/>
  <c r="AX54" i="7"/>
  <c r="AX58" i="7"/>
  <c r="AX62" i="7"/>
  <c r="AX45" i="7"/>
  <c r="AX49" i="7"/>
  <c r="AX53" i="7"/>
  <c r="AX57" i="7"/>
  <c r="AX61" i="7"/>
  <c r="AX65" i="7"/>
  <c r="AX69" i="7"/>
  <c r="AX73" i="7"/>
  <c r="AX77" i="7"/>
  <c r="AX81" i="7"/>
  <c r="AX64" i="7"/>
  <c r="AX68" i="7"/>
  <c r="AX72" i="7"/>
  <c r="AX76" i="7"/>
  <c r="AX80" i="7"/>
  <c r="AX84" i="7"/>
  <c r="AX88" i="7"/>
  <c r="AX92" i="7"/>
  <c r="AX96" i="7"/>
  <c r="AX100" i="7"/>
  <c r="AX104" i="7"/>
  <c r="AX108" i="7"/>
  <c r="AX112" i="7"/>
  <c r="AX116" i="7"/>
  <c r="AX120" i="7"/>
  <c r="AX87" i="7"/>
  <c r="AX91" i="7"/>
  <c r="AX95" i="7"/>
  <c r="AX99" i="7"/>
  <c r="AX103" i="7"/>
  <c r="AX107" i="7"/>
  <c r="AX111" i="7"/>
  <c r="AX115" i="7"/>
  <c r="AX119" i="7"/>
  <c r="AA27" i="7"/>
  <c r="AA23" i="7"/>
  <c r="AA18" i="7"/>
  <c r="AA15" i="7"/>
  <c r="AA17" i="7"/>
  <c r="AA11" i="7"/>
  <c r="BB117" i="7"/>
  <c r="BB109" i="7"/>
  <c r="BB101" i="7"/>
  <c r="BB93" i="7"/>
  <c r="BB85" i="7"/>
  <c r="BB114" i="7"/>
  <c r="BB106" i="7"/>
  <c r="BB98" i="7"/>
  <c r="BB90" i="7"/>
  <c r="BB82" i="7"/>
  <c r="BB74" i="7"/>
  <c r="BB66" i="7"/>
  <c r="BB79" i="7"/>
  <c r="BB71" i="7"/>
  <c r="BB63" i="7"/>
  <c r="BB55" i="7"/>
  <c r="BB47" i="7"/>
  <c r="BB60" i="7"/>
  <c r="BB52" i="7"/>
  <c r="BB44" i="7"/>
  <c r="BB37" i="7"/>
  <c r="BB40" i="7"/>
  <c r="BB32" i="7"/>
  <c r="BB23" i="7"/>
  <c r="BB26" i="7"/>
  <c r="BB19" i="7"/>
  <c r="BB18" i="7"/>
  <c r="BB13" i="7"/>
  <c r="BE116" i="7"/>
  <c r="BE108" i="7"/>
  <c r="BE100" i="7"/>
  <c r="BE92" i="7"/>
  <c r="BE119" i="7"/>
  <c r="BE111" i="7"/>
  <c r="BE103" i="7"/>
  <c r="BE95" i="7"/>
  <c r="BE87" i="7"/>
  <c r="BE81" i="7"/>
  <c r="BE73" i="7"/>
  <c r="BE65" i="7"/>
  <c r="BE78" i="7"/>
  <c r="BE70" i="7"/>
  <c r="BE62" i="7"/>
  <c r="BE54" i="7"/>
  <c r="BE46" i="7"/>
  <c r="BE59" i="7"/>
  <c r="BE51" i="7"/>
  <c r="BE43" i="7"/>
  <c r="BE34" i="7"/>
  <c r="BE37" i="7"/>
  <c r="BE30" i="7"/>
  <c r="BE22" i="7"/>
  <c r="BE25" i="7"/>
  <c r="BE16" i="7"/>
  <c r="BE13" i="7"/>
  <c r="BE10" i="7"/>
  <c r="W120" i="7"/>
  <c r="W112" i="7"/>
  <c r="W104" i="7"/>
  <c r="W96" i="7"/>
  <c r="W88" i="7"/>
  <c r="W115" i="7"/>
  <c r="W107" i="7"/>
  <c r="W99" i="7"/>
  <c r="W91" i="7"/>
  <c r="W83" i="7"/>
  <c r="W75" i="7"/>
  <c r="W67" i="7"/>
  <c r="W80" i="7"/>
  <c r="W72" i="7"/>
  <c r="W64" i="7"/>
  <c r="W56" i="7"/>
  <c r="W48" i="7"/>
  <c r="W63" i="7"/>
  <c r="W55" i="7"/>
  <c r="W47" i="7"/>
  <c r="W38" i="7"/>
  <c r="W41" i="7"/>
  <c r="W33" i="7"/>
  <c r="W26" i="7"/>
  <c r="W27" i="7"/>
  <c r="W20" i="7"/>
  <c r="W19" i="7"/>
  <c r="W14" i="7"/>
  <c r="AE116" i="7"/>
  <c r="AE108" i="7"/>
  <c r="AE100" i="7"/>
  <c r="AE92" i="7"/>
  <c r="AE84" i="7"/>
  <c r="AE113" i="7"/>
  <c r="AE105" i="7"/>
  <c r="AE97" i="7"/>
  <c r="AE89" i="7"/>
  <c r="AE81" i="7"/>
  <c r="AE73" i="7"/>
  <c r="AE65" i="7"/>
  <c r="AE78" i="7"/>
  <c r="AE70" i="7"/>
  <c r="AE62" i="7"/>
  <c r="AE54" i="7"/>
  <c r="AE59" i="7"/>
  <c r="AE51" i="7"/>
  <c r="AE26" i="7"/>
  <c r="AE29" i="7"/>
  <c r="AE21" i="7"/>
  <c r="AE19" i="7"/>
  <c r="AE14" i="7"/>
  <c r="AB115" i="7"/>
  <c r="AB107" i="7"/>
  <c r="AB99" i="7"/>
  <c r="AB91" i="7"/>
  <c r="AB120" i="7"/>
  <c r="AB112" i="7"/>
  <c r="AB104" i="7"/>
  <c r="AB96" i="7"/>
  <c r="AB88" i="7"/>
  <c r="AB80" i="7"/>
  <c r="AB72" i="7"/>
  <c r="AB64" i="7"/>
  <c r="AB77" i="7"/>
  <c r="AB69" i="7"/>
  <c r="AB61" i="7"/>
  <c r="AB53" i="7"/>
  <c r="AB56" i="7"/>
  <c r="AB29" i="7"/>
  <c r="AB21" i="7"/>
  <c r="AB24" i="7"/>
  <c r="AB17" i="7"/>
  <c r="AB12" i="7"/>
  <c r="AB11" i="7"/>
  <c r="AF119" i="7"/>
  <c r="AF111" i="7"/>
  <c r="AF103" i="7"/>
  <c r="AF95" i="7"/>
  <c r="AF87" i="7"/>
  <c r="AF116" i="7"/>
  <c r="AF108" i="7"/>
  <c r="AF100" i="7"/>
  <c r="AF92" i="7"/>
  <c r="AF84" i="7"/>
  <c r="AF76" i="7"/>
  <c r="AF68" i="7"/>
  <c r="AF81" i="7"/>
  <c r="AF73" i="7"/>
  <c r="AF65" i="7"/>
  <c r="AF57" i="7"/>
  <c r="AF49" i="7"/>
  <c r="AF62" i="7"/>
  <c r="AF54" i="7"/>
  <c r="AF46" i="7"/>
  <c r="AF39" i="7"/>
  <c r="AF31" i="7"/>
  <c r="AF34" i="7"/>
  <c r="AF25" i="7"/>
  <c r="AF28" i="7"/>
  <c r="AF20" i="7"/>
  <c r="AF16" i="7"/>
  <c r="AF15" i="7"/>
  <c r="AQ116" i="7"/>
  <c r="AQ108" i="7"/>
  <c r="AQ100" i="7"/>
  <c r="AQ92" i="7"/>
  <c r="AQ84" i="7"/>
  <c r="AQ113" i="7"/>
  <c r="AQ105" i="7"/>
  <c r="AQ97" i="7"/>
  <c r="AQ81" i="7"/>
  <c r="AQ65" i="7"/>
  <c r="AQ70" i="7"/>
  <c r="AQ59" i="7"/>
  <c r="AQ37" i="7"/>
  <c r="AQ16" i="7"/>
  <c r="Y104" i="7"/>
  <c r="Y107" i="7"/>
  <c r="Y77" i="7"/>
  <c r="Y64" i="7"/>
  <c r="Y55" i="7"/>
  <c r="Y33" i="7"/>
  <c r="Y17" i="7"/>
  <c r="BK106" i="7"/>
  <c r="BK111" i="7"/>
  <c r="BK79" i="7"/>
  <c r="BK68" i="7"/>
  <c r="BK57" i="7"/>
  <c r="BK35" i="7"/>
  <c r="BK19" i="7"/>
  <c r="CH105" i="7"/>
  <c r="CH110" i="7"/>
  <c r="CH78" i="7"/>
  <c r="CH67" i="7"/>
  <c r="CH58" i="7"/>
  <c r="CH36" i="7"/>
  <c r="CH15" i="7"/>
  <c r="BN105" i="7"/>
  <c r="BN110" i="7"/>
  <c r="BN78" i="7"/>
  <c r="BN67" i="7"/>
  <c r="BN56" i="7"/>
  <c r="BN26" i="7"/>
  <c r="BY94" i="7"/>
  <c r="BY97" i="7"/>
  <c r="BY18" i="7"/>
  <c r="CN101" i="7"/>
  <c r="CN106" i="7"/>
  <c r="CN19" i="7"/>
  <c r="CJ101" i="7"/>
  <c r="CJ23" i="7"/>
  <c r="BO90" i="7"/>
  <c r="BO63" i="7"/>
  <c r="BO40" i="7"/>
  <c r="CE120" i="7"/>
  <c r="CE93" i="7"/>
  <c r="CE50" i="7"/>
  <c r="CE29" i="7"/>
  <c r="AK120" i="7"/>
  <c r="AK112" i="7"/>
  <c r="AK104" i="7"/>
  <c r="AK96" i="7"/>
  <c r="AK88" i="7"/>
  <c r="AK115" i="7"/>
  <c r="AK107" i="7"/>
  <c r="AK99" i="7"/>
  <c r="AK91" i="7"/>
  <c r="AK84" i="7"/>
  <c r="AK77" i="7"/>
  <c r="AK69" i="7"/>
  <c r="AK82" i="7"/>
  <c r="AK74" i="7"/>
  <c r="AK66" i="7"/>
  <c r="AK58" i="7"/>
  <c r="AK50" i="7"/>
  <c r="AK42" i="7"/>
  <c r="AK55" i="7"/>
  <c r="AK47" i="7"/>
  <c r="AK38" i="7"/>
  <c r="AK41" i="7"/>
  <c r="AK33" i="7"/>
  <c r="AK26" i="7"/>
  <c r="AK29" i="7"/>
  <c r="AK21" i="7"/>
  <c r="AK17" i="7"/>
  <c r="AK14" i="7"/>
  <c r="BV111" i="7"/>
  <c r="BV116" i="7"/>
  <c r="BV84" i="7"/>
  <c r="BV73" i="7"/>
  <c r="BV41" i="7"/>
  <c r="BV31" i="7"/>
  <c r="BV20" i="7"/>
  <c r="BV109" i="7"/>
  <c r="BV114" i="7"/>
  <c r="BV82" i="7"/>
  <c r="BV71" i="7"/>
  <c r="BV62" i="7"/>
  <c r="BV40" i="7"/>
  <c r="BV19" i="7"/>
  <c r="N13" i="11"/>
  <c r="N12" i="11"/>
  <c r="N16" i="11"/>
  <c r="N15" i="11"/>
  <c r="O16" i="11"/>
  <c r="O15" i="11"/>
  <c r="N31" i="11"/>
  <c r="S269" i="7"/>
  <c r="R19" i="5" s="1"/>
  <c r="E86" i="10"/>
  <c r="E88" i="10"/>
  <c r="E90" i="10"/>
  <c r="E92" i="10"/>
  <c r="E94" i="10"/>
  <c r="E85" i="10"/>
  <c r="E87" i="10"/>
  <c r="E89" i="10"/>
  <c r="E91" i="10"/>
  <c r="E93" i="10"/>
  <c r="BO10" i="7"/>
  <c r="BO14" i="7"/>
  <c r="BO13" i="7"/>
  <c r="BO17" i="7"/>
  <c r="BO16" i="7"/>
  <c r="BO21" i="7"/>
  <c r="BO25" i="7"/>
  <c r="BO29" i="7"/>
  <c r="BO22" i="7"/>
  <c r="BO26" i="7"/>
  <c r="BO30" i="7"/>
  <c r="BO33" i="7"/>
  <c r="BO37" i="7"/>
  <c r="BO41" i="7"/>
  <c r="BO34" i="7"/>
  <c r="BO38" i="7"/>
  <c r="BO43" i="7"/>
  <c r="BO47" i="7"/>
  <c r="BO51" i="7"/>
  <c r="BO55" i="7"/>
  <c r="BO59" i="7"/>
  <c r="BO42" i="7"/>
  <c r="BO46" i="7"/>
  <c r="BO50" i="7"/>
  <c r="BO54" i="7"/>
  <c r="BO58" i="7"/>
  <c r="BO62" i="7"/>
  <c r="BO66" i="7"/>
  <c r="BO70" i="7"/>
  <c r="BO74" i="7"/>
  <c r="BO78" i="7"/>
  <c r="BO82" i="7"/>
  <c r="BO65" i="7"/>
  <c r="BO69" i="7"/>
  <c r="BO73" i="7"/>
  <c r="BO77" i="7"/>
  <c r="BO81" i="7"/>
  <c r="BO85" i="7"/>
  <c r="BO89" i="7"/>
  <c r="BO93" i="7"/>
  <c r="BO97" i="7"/>
  <c r="BO101" i="7"/>
  <c r="BO105" i="7"/>
  <c r="BO109" i="7"/>
  <c r="BO113" i="7"/>
  <c r="BO117" i="7"/>
  <c r="BO84" i="7"/>
  <c r="BO88" i="7"/>
  <c r="BO92" i="7"/>
  <c r="BO96" i="7"/>
  <c r="BO100" i="7"/>
  <c r="BO104" i="7"/>
  <c r="BO108" i="7"/>
  <c r="BO112" i="7"/>
  <c r="BO116" i="7"/>
  <c r="BO120" i="7"/>
  <c r="BO12" i="7"/>
  <c r="BO15" i="7"/>
  <c r="BO18" i="7"/>
  <c r="BO27" i="7"/>
  <c r="BO24" i="7"/>
  <c r="BO31" i="7"/>
  <c r="BO39" i="7"/>
  <c r="BO36" i="7"/>
  <c r="BO45" i="7"/>
  <c r="BO53" i="7"/>
  <c r="BO61" i="7"/>
  <c r="BO48" i="7"/>
  <c r="BO56" i="7"/>
  <c r="BO64" i="7"/>
  <c r="BO72" i="7"/>
  <c r="BO80" i="7"/>
  <c r="BO67" i="7"/>
  <c r="BO75" i="7"/>
  <c r="BO83" i="7"/>
  <c r="BO91" i="7"/>
  <c r="BO99" i="7"/>
  <c r="BO107" i="7"/>
  <c r="BO115" i="7"/>
  <c r="BO86" i="7"/>
  <c r="BO94" i="7"/>
  <c r="BO102" i="7"/>
  <c r="BO110" i="7"/>
  <c r="BO118" i="7"/>
  <c r="CN11" i="7"/>
  <c r="CN10" i="7"/>
  <c r="CN14" i="7"/>
  <c r="CN18" i="7"/>
  <c r="CN17" i="7"/>
  <c r="CN20" i="7"/>
  <c r="CN24" i="7"/>
  <c r="CN28" i="7"/>
  <c r="CN21" i="7"/>
  <c r="CN25" i="7"/>
  <c r="CN29" i="7"/>
  <c r="CN34" i="7"/>
  <c r="CN38" i="7"/>
  <c r="CN31" i="7"/>
  <c r="CN35" i="7"/>
  <c r="CN39" i="7"/>
  <c r="CN44" i="7"/>
  <c r="CN41" i="7"/>
  <c r="CN12" i="7"/>
  <c r="CN15" i="7"/>
  <c r="CN22" i="7"/>
  <c r="CN30" i="7"/>
  <c r="CN27" i="7"/>
  <c r="CN36" i="7"/>
  <c r="CN33" i="7"/>
  <c r="CN42" i="7"/>
  <c r="CN43" i="7"/>
  <c r="CN83" i="7"/>
  <c r="CN84" i="7"/>
  <c r="CN88" i="7"/>
  <c r="CN92" i="7"/>
  <c r="CN96" i="7"/>
  <c r="CN100" i="7"/>
  <c r="CN104" i="7"/>
  <c r="CN108" i="7"/>
  <c r="CN112" i="7"/>
  <c r="CN116" i="7"/>
  <c r="CN120" i="7"/>
  <c r="CN87" i="7"/>
  <c r="CN91" i="7"/>
  <c r="CN95" i="7"/>
  <c r="CN99" i="7"/>
  <c r="CN103" i="7"/>
  <c r="CN107" i="7"/>
  <c r="CN111" i="7"/>
  <c r="CN115" i="7"/>
  <c r="CN119" i="7"/>
  <c r="BK10" i="7"/>
  <c r="BK14" i="7"/>
  <c r="BK13" i="7"/>
  <c r="BK17" i="7"/>
  <c r="BK16" i="7"/>
  <c r="BK21" i="7"/>
  <c r="BK25" i="7"/>
  <c r="BK29" i="7"/>
  <c r="BK22" i="7"/>
  <c r="BK26" i="7"/>
  <c r="BK30" i="7"/>
  <c r="BK33" i="7"/>
  <c r="BK37" i="7"/>
  <c r="BK41" i="7"/>
  <c r="BK34" i="7"/>
  <c r="BK38" i="7"/>
  <c r="BK43" i="7"/>
  <c r="BK47" i="7"/>
  <c r="BK51" i="7"/>
  <c r="BK55" i="7"/>
  <c r="BK59" i="7"/>
  <c r="BK42" i="7"/>
  <c r="BK46" i="7"/>
  <c r="BK50" i="7"/>
  <c r="BK54" i="7"/>
  <c r="BK58" i="7"/>
  <c r="BK62" i="7"/>
  <c r="BK66" i="7"/>
  <c r="BK70" i="7"/>
  <c r="BK74" i="7"/>
  <c r="BK78" i="7"/>
  <c r="BK82" i="7"/>
  <c r="BK65" i="7"/>
  <c r="BK69" i="7"/>
  <c r="BK73" i="7"/>
  <c r="BK77" i="7"/>
  <c r="BK81" i="7"/>
  <c r="BK85" i="7"/>
  <c r="BK89" i="7"/>
  <c r="BK93" i="7"/>
  <c r="BK97" i="7"/>
  <c r="BK101" i="7"/>
  <c r="BK105" i="7"/>
  <c r="BK109" i="7"/>
  <c r="BK113" i="7"/>
  <c r="BK117" i="7"/>
  <c r="BK84" i="7"/>
  <c r="BK88" i="7"/>
  <c r="BK92" i="7"/>
  <c r="BK96" i="7"/>
  <c r="BK100" i="7"/>
  <c r="BK104" i="7"/>
  <c r="BK108" i="7"/>
  <c r="BK112" i="7"/>
  <c r="BK116" i="7"/>
  <c r="BK120" i="7"/>
  <c r="CJ11" i="7"/>
  <c r="CJ10" i="7"/>
  <c r="CJ14" i="7"/>
  <c r="CJ18" i="7"/>
  <c r="CJ17" i="7"/>
  <c r="CJ20" i="7"/>
  <c r="CJ24" i="7"/>
  <c r="CJ28" i="7"/>
  <c r="CJ21" i="7"/>
  <c r="CJ25" i="7"/>
  <c r="CJ29" i="7"/>
  <c r="CJ31" i="7"/>
  <c r="CJ84" i="7"/>
  <c r="CJ88" i="7"/>
  <c r="CJ92" i="7"/>
  <c r="CJ96" i="7"/>
  <c r="CJ100" i="7"/>
  <c r="CJ104" i="7"/>
  <c r="CJ108" i="7"/>
  <c r="CJ112" i="7"/>
  <c r="CJ116" i="7"/>
  <c r="CJ120" i="7"/>
  <c r="CJ87" i="7"/>
  <c r="CJ91" i="7"/>
  <c r="CJ95" i="7"/>
  <c r="CJ99" i="7"/>
  <c r="CJ103" i="7"/>
  <c r="CJ107" i="7"/>
  <c r="CJ111" i="7"/>
  <c r="CJ115" i="7"/>
  <c r="CJ119" i="7"/>
  <c r="CJ12" i="7"/>
  <c r="CJ15" i="7"/>
  <c r="CJ22" i="7"/>
  <c r="CJ30" i="7"/>
  <c r="CJ27" i="7"/>
  <c r="CJ83" i="7"/>
  <c r="CJ86" i="7"/>
  <c r="CJ94" i="7"/>
  <c r="CJ102" i="7"/>
  <c r="CJ110" i="7"/>
  <c r="CJ118" i="7"/>
  <c r="CJ89" i="7"/>
  <c r="CJ97" i="7"/>
  <c r="CJ105" i="7"/>
  <c r="CJ113" i="7"/>
  <c r="BN11" i="7"/>
  <c r="BN10" i="7"/>
  <c r="BN16" i="7"/>
  <c r="BN14" i="7"/>
  <c r="BN17" i="7"/>
  <c r="BN20" i="7"/>
  <c r="BN24" i="7"/>
  <c r="BN28" i="7"/>
  <c r="BN21" i="7"/>
  <c r="BN25" i="7"/>
  <c r="BN29" i="7"/>
  <c r="BN31" i="7"/>
  <c r="BN42" i="7"/>
  <c r="BN46" i="7"/>
  <c r="BN50" i="7"/>
  <c r="BN54" i="7"/>
  <c r="BN58" i="7"/>
  <c r="BN62" i="7"/>
  <c r="BN45" i="7"/>
  <c r="BN49" i="7"/>
  <c r="BN53" i="7"/>
  <c r="BN57" i="7"/>
  <c r="BN61" i="7"/>
  <c r="BN65" i="7"/>
  <c r="BN69" i="7"/>
  <c r="BN73" i="7"/>
  <c r="BN77" i="7"/>
  <c r="BN81" i="7"/>
  <c r="BN64" i="7"/>
  <c r="BN68" i="7"/>
  <c r="BN72" i="7"/>
  <c r="BN76" i="7"/>
  <c r="BN80" i="7"/>
  <c r="BN84" i="7"/>
  <c r="BN88" i="7"/>
  <c r="BN92" i="7"/>
  <c r="BN96" i="7"/>
  <c r="BN100" i="7"/>
  <c r="BN104" i="7"/>
  <c r="BN108" i="7"/>
  <c r="BN112" i="7"/>
  <c r="BN116" i="7"/>
  <c r="BN120" i="7"/>
  <c r="BN87" i="7"/>
  <c r="BN91" i="7"/>
  <c r="BN95" i="7"/>
  <c r="BN99" i="7"/>
  <c r="BN103" i="7"/>
  <c r="BN107" i="7"/>
  <c r="BN111" i="7"/>
  <c r="BN115" i="7"/>
  <c r="BN119" i="7"/>
  <c r="BY10" i="7"/>
  <c r="BY14" i="7"/>
  <c r="BY13" i="7"/>
  <c r="BY17" i="7"/>
  <c r="BY16" i="7"/>
  <c r="BY21" i="7"/>
  <c r="BY25" i="7"/>
  <c r="BY29" i="7"/>
  <c r="BY22" i="7"/>
  <c r="BY26" i="7"/>
  <c r="BY30" i="7"/>
  <c r="BY33" i="7"/>
  <c r="BY32" i="7"/>
  <c r="BY82" i="7"/>
  <c r="BY84" i="7"/>
  <c r="BY87" i="7"/>
  <c r="BY91" i="7"/>
  <c r="BY95" i="7"/>
  <c r="BY99" i="7"/>
  <c r="BY103" i="7"/>
  <c r="BY107" i="7"/>
  <c r="BY111" i="7"/>
  <c r="BY115" i="7"/>
  <c r="BY119" i="7"/>
  <c r="BY88" i="7"/>
  <c r="BY92" i="7"/>
  <c r="BY96" i="7"/>
  <c r="BY100" i="7"/>
  <c r="BY104" i="7"/>
  <c r="BY108" i="7"/>
  <c r="BY112" i="7"/>
  <c r="BY116" i="7"/>
  <c r="BY120" i="7"/>
  <c r="CH11" i="7"/>
  <c r="CH10" i="7"/>
  <c r="CH16" i="7"/>
  <c r="CH14" i="7"/>
  <c r="CH17" i="7"/>
  <c r="CH20" i="7"/>
  <c r="CH24" i="7"/>
  <c r="CH28" i="7"/>
  <c r="CH21" i="7"/>
  <c r="CH25" i="7"/>
  <c r="CH29" i="7"/>
  <c r="CH34" i="7"/>
  <c r="CH38" i="7"/>
  <c r="CH31" i="7"/>
  <c r="CH35" i="7"/>
  <c r="CH39" i="7"/>
  <c r="CH44" i="7"/>
  <c r="CH48" i="7"/>
  <c r="CH52" i="7"/>
  <c r="CH56" i="7"/>
  <c r="CH60" i="7"/>
  <c r="CH41" i="7"/>
  <c r="CH45" i="7"/>
  <c r="CH49" i="7"/>
  <c r="CH53" i="7"/>
  <c r="CH57" i="7"/>
  <c r="CH61" i="7"/>
  <c r="CH65" i="7"/>
  <c r="CH69" i="7"/>
  <c r="CH73" i="7"/>
  <c r="CH77" i="7"/>
  <c r="CH81" i="7"/>
  <c r="CH64" i="7"/>
  <c r="CH68" i="7"/>
  <c r="CH72" i="7"/>
  <c r="CH76" i="7"/>
  <c r="CH80" i="7"/>
  <c r="CH84" i="7"/>
  <c r="CH88" i="7"/>
  <c r="CH92" i="7"/>
  <c r="CH96" i="7"/>
  <c r="CH100" i="7"/>
  <c r="CH104" i="7"/>
  <c r="CH108" i="7"/>
  <c r="CH112" i="7"/>
  <c r="CH116" i="7"/>
  <c r="CH120" i="7"/>
  <c r="CH87" i="7"/>
  <c r="CH91" i="7"/>
  <c r="CH95" i="7"/>
  <c r="CH99" i="7"/>
  <c r="CH103" i="7"/>
  <c r="CH107" i="7"/>
  <c r="CH111" i="7"/>
  <c r="CH115" i="7"/>
  <c r="CH119" i="7"/>
  <c r="AQ12" i="7"/>
  <c r="AQ11" i="7"/>
  <c r="AQ15" i="7"/>
  <c r="AQ19" i="7"/>
  <c r="AQ18" i="7"/>
  <c r="AQ23" i="7"/>
  <c r="AQ27" i="7"/>
  <c r="AQ20" i="7"/>
  <c r="AQ24" i="7"/>
  <c r="AQ28" i="7"/>
  <c r="AQ31" i="7"/>
  <c r="AQ35" i="7"/>
  <c r="AQ39" i="7"/>
  <c r="AQ32" i="7"/>
  <c r="AQ36" i="7"/>
  <c r="AQ40" i="7"/>
  <c r="AQ45" i="7"/>
  <c r="AQ49" i="7"/>
  <c r="AQ53" i="7"/>
  <c r="AQ57" i="7"/>
  <c r="AQ61" i="7"/>
  <c r="AQ44" i="7"/>
  <c r="AQ48" i="7"/>
  <c r="AQ52" i="7"/>
  <c r="AQ56" i="7"/>
  <c r="AQ60" i="7"/>
  <c r="AQ64" i="7"/>
  <c r="AQ68" i="7"/>
  <c r="Y12" i="7"/>
  <c r="Y11" i="7"/>
  <c r="Y15" i="7"/>
  <c r="Y19" i="7"/>
  <c r="Y18" i="7"/>
  <c r="Y21" i="7"/>
  <c r="Y25" i="7"/>
  <c r="Y29" i="7"/>
  <c r="Y24" i="7"/>
  <c r="Y28" i="7"/>
  <c r="Y31" i="7"/>
  <c r="Y35" i="7"/>
  <c r="Y39" i="7"/>
  <c r="Y32" i="7"/>
  <c r="Y36" i="7"/>
  <c r="Y40" i="7"/>
  <c r="Y45" i="7"/>
  <c r="Y49" i="7"/>
  <c r="Y53" i="7"/>
  <c r="Y57" i="7"/>
  <c r="Y61" i="7"/>
  <c r="Y42" i="7"/>
  <c r="Y46" i="7"/>
  <c r="Y50" i="7"/>
  <c r="Y54" i="7"/>
  <c r="Y58" i="7"/>
  <c r="Y62" i="7"/>
  <c r="Y66" i="7"/>
  <c r="Y70" i="7"/>
  <c r="Y74" i="7"/>
  <c r="Y78" i="7"/>
  <c r="Y82" i="7"/>
  <c r="Y67" i="7"/>
  <c r="Y71" i="7"/>
  <c r="Y75" i="7"/>
  <c r="Y79" i="7"/>
  <c r="Y83" i="7"/>
  <c r="Y85" i="7"/>
  <c r="Y89" i="7"/>
  <c r="Y93" i="7"/>
  <c r="Y97" i="7"/>
  <c r="Y101" i="7"/>
  <c r="Y105" i="7"/>
  <c r="Y109" i="7"/>
  <c r="Y113" i="7"/>
  <c r="Y117" i="7"/>
  <c r="Y86" i="7"/>
  <c r="Y90" i="7"/>
  <c r="Y94" i="7"/>
  <c r="Y98" i="7"/>
  <c r="Y102" i="7"/>
  <c r="Y106" i="7"/>
  <c r="Y110" i="7"/>
  <c r="Y114" i="7"/>
  <c r="Y118" i="7"/>
  <c r="AK118" i="7"/>
  <c r="AK114" i="7"/>
  <c r="AK110" i="7"/>
  <c r="AK106" i="7"/>
  <c r="AK102" i="7"/>
  <c r="AK98" i="7"/>
  <c r="AK94" i="7"/>
  <c r="AK90" i="7"/>
  <c r="AK86" i="7"/>
  <c r="AK117" i="7"/>
  <c r="AK113" i="7"/>
  <c r="AK109" i="7"/>
  <c r="AK105" i="7"/>
  <c r="AK101" i="7"/>
  <c r="AK97" i="7"/>
  <c r="AK93" i="7"/>
  <c r="AK89" i="7"/>
  <c r="AK85" i="7"/>
  <c r="AK83" i="7"/>
  <c r="AK79" i="7"/>
  <c r="AK75" i="7"/>
  <c r="AK71" i="7"/>
  <c r="AK67" i="7"/>
  <c r="AK63" i="7"/>
  <c r="AK80" i="7"/>
  <c r="AK76" i="7"/>
  <c r="AK72" i="7"/>
  <c r="AK68" i="7"/>
  <c r="AK64" i="7"/>
  <c r="AK60" i="7"/>
  <c r="AK56" i="7"/>
  <c r="AK52" i="7"/>
  <c r="AK48" i="7"/>
  <c r="AK44" i="7"/>
  <c r="AK61" i="7"/>
  <c r="AK57" i="7"/>
  <c r="AK53" i="7"/>
  <c r="AK49" i="7"/>
  <c r="AK45" i="7"/>
  <c r="AK40" i="7"/>
  <c r="AK36" i="7"/>
  <c r="AK32" i="7"/>
  <c r="AK39" i="7"/>
  <c r="AK35" i="7"/>
  <c r="AK31" i="7"/>
  <c r="AK28" i="7"/>
  <c r="AK24" i="7"/>
  <c r="AK20" i="7"/>
  <c r="AK27" i="7"/>
  <c r="AK23" i="7"/>
  <c r="AK18" i="7"/>
  <c r="AK19" i="7"/>
  <c r="AK15" i="7"/>
  <c r="AK11" i="7"/>
  <c r="CE116" i="7"/>
  <c r="CE108" i="7"/>
  <c r="CE100" i="7"/>
  <c r="CE92" i="7"/>
  <c r="CE84" i="7"/>
  <c r="CE113" i="7"/>
  <c r="CE105" i="7"/>
  <c r="CE97" i="7"/>
  <c r="CE89" i="7"/>
  <c r="CE81" i="7"/>
  <c r="CE73" i="7"/>
  <c r="CE65" i="7"/>
  <c r="CE78" i="7"/>
  <c r="CE70" i="7"/>
  <c r="CE62" i="7"/>
  <c r="CE54" i="7"/>
  <c r="CE46" i="7"/>
  <c r="CE59" i="7"/>
  <c r="CE51" i="7"/>
  <c r="CE43" i="7"/>
  <c r="CE36" i="7"/>
  <c r="CE37" i="7"/>
  <c r="CE30" i="7"/>
  <c r="CE22" i="7"/>
  <c r="CE25" i="7"/>
  <c r="CE16" i="7"/>
  <c r="CE13" i="7"/>
  <c r="BV119" i="7"/>
  <c r="BV103" i="7"/>
  <c r="BV87" i="7"/>
  <c r="BV108" i="7"/>
  <c r="BV92" i="7"/>
  <c r="BV76" i="7"/>
  <c r="BV81" i="7"/>
  <c r="BV65" i="7"/>
  <c r="BV49" i="7"/>
  <c r="BV56" i="7"/>
  <c r="BV39" i="7"/>
  <c r="BV34" i="7"/>
  <c r="BV28" i="7"/>
  <c r="BV14" i="7"/>
  <c r="BV117" i="7"/>
  <c r="BV101" i="7"/>
  <c r="BV85" i="7"/>
  <c r="BV106" i="7"/>
  <c r="BV90" i="7"/>
  <c r="BV74" i="7"/>
  <c r="BV79" i="7"/>
  <c r="BV63" i="7"/>
  <c r="BV47" i="7"/>
  <c r="BV54" i="7"/>
  <c r="BV37" i="7"/>
  <c r="BV32" i="7"/>
  <c r="BV26" i="7"/>
  <c r="CE12" i="7"/>
  <c r="CE11" i="7"/>
  <c r="CE15" i="7"/>
  <c r="CE19" i="7"/>
  <c r="CE18" i="7"/>
  <c r="CE23" i="7"/>
  <c r="CE27" i="7"/>
  <c r="CE20" i="7"/>
  <c r="CE24" i="7"/>
  <c r="CE28" i="7"/>
  <c r="CE31" i="7"/>
  <c r="CE35" i="7"/>
  <c r="CE39" i="7"/>
  <c r="CE34" i="7"/>
  <c r="CE38" i="7"/>
  <c r="CE41" i="7"/>
  <c r="CE45" i="7"/>
  <c r="CE49" i="7"/>
  <c r="CE53" i="7"/>
  <c r="CE57" i="7"/>
  <c r="CE61" i="7"/>
  <c r="CE44" i="7"/>
  <c r="CE48" i="7"/>
  <c r="CE52" i="7"/>
  <c r="CE56" i="7"/>
  <c r="CE60" i="7"/>
  <c r="CE64" i="7"/>
  <c r="CE68" i="7"/>
  <c r="CE72" i="7"/>
  <c r="CE76" i="7"/>
  <c r="CE80" i="7"/>
  <c r="CE63" i="7"/>
  <c r="CE67" i="7"/>
  <c r="CE71" i="7"/>
  <c r="CE75" i="7"/>
  <c r="CE79" i="7"/>
  <c r="CE83" i="7"/>
  <c r="CE87" i="7"/>
  <c r="CE91" i="7"/>
  <c r="CE95" i="7"/>
  <c r="CE99" i="7"/>
  <c r="CE103" i="7"/>
  <c r="CE107" i="7"/>
  <c r="CE111" i="7"/>
  <c r="CE115" i="7"/>
  <c r="CE119" i="7"/>
  <c r="CE86" i="7"/>
  <c r="CE90" i="7"/>
  <c r="CE94" i="7"/>
  <c r="CE98" i="7"/>
  <c r="CE102" i="7"/>
  <c r="CE106" i="7"/>
  <c r="CE110" i="7"/>
  <c r="CE114" i="7"/>
  <c r="CE118" i="7"/>
  <c r="BV12" i="7"/>
  <c r="BV15" i="7"/>
  <c r="BV22" i="7"/>
  <c r="BV30" i="7"/>
  <c r="BV27" i="7"/>
  <c r="BV36" i="7"/>
  <c r="BV33" i="7"/>
  <c r="BV42" i="7"/>
  <c r="BV50" i="7"/>
  <c r="BV58" i="7"/>
  <c r="BV43" i="7"/>
  <c r="BV51" i="7"/>
  <c r="BV59" i="7"/>
  <c r="BV67" i="7"/>
  <c r="BV75" i="7"/>
  <c r="BV83" i="7"/>
  <c r="BV70" i="7"/>
  <c r="BV78" i="7"/>
  <c r="BV86" i="7"/>
  <c r="BV94" i="7"/>
  <c r="BV102" i="7"/>
  <c r="BV110" i="7"/>
  <c r="BV118" i="7"/>
  <c r="BV89" i="7"/>
  <c r="BV97" i="7"/>
  <c r="BV105" i="7"/>
  <c r="BV113" i="7"/>
  <c r="BV11" i="7"/>
  <c r="BV16" i="7"/>
  <c r="BV17" i="7"/>
  <c r="BV24" i="7"/>
  <c r="BV21" i="7"/>
  <c r="BV29" i="7"/>
  <c r="BV38" i="7"/>
  <c r="BV35" i="7"/>
  <c r="BV44" i="7"/>
  <c r="BV52" i="7"/>
  <c r="BV60" i="7"/>
  <c r="BV45" i="7"/>
  <c r="BV53" i="7"/>
  <c r="BV61" i="7"/>
  <c r="BV69" i="7"/>
  <c r="BV77" i="7"/>
  <c r="BV64" i="7"/>
  <c r="BV72" i="7"/>
  <c r="BV80" i="7"/>
  <c r="BV88" i="7"/>
  <c r="BV96" i="7"/>
  <c r="BV104" i="7"/>
  <c r="BV112" i="7"/>
  <c r="BV120" i="7"/>
  <c r="BV91" i="7"/>
  <c r="BV99" i="7"/>
  <c r="BV107" i="7"/>
  <c r="BV115" i="7"/>
  <c r="N51" i="11"/>
  <c r="N57" i="11"/>
  <c r="N59" i="11"/>
  <c r="N46" i="11"/>
  <c r="N35" i="11"/>
  <c r="N65" i="11"/>
  <c r="N61" i="11"/>
  <c r="N69" i="11"/>
  <c r="N50" i="11"/>
  <c r="N43" i="11"/>
  <c r="N33" i="11"/>
  <c r="N42" i="11"/>
  <c r="N71" i="11"/>
  <c r="N70" i="11"/>
  <c r="N80" i="11"/>
  <c r="N38" i="11"/>
  <c r="N26" i="11"/>
  <c r="N75" i="11"/>
  <c r="N34" i="11"/>
  <c r="N58" i="11"/>
  <c r="N39" i="11"/>
  <c r="N48" i="11"/>
  <c r="N41" i="11"/>
  <c r="N77" i="11"/>
  <c r="N20" i="11"/>
  <c r="N14" i="11"/>
  <c r="N23" i="11"/>
  <c r="N17" i="11"/>
  <c r="N28" i="11"/>
  <c r="N22" i="11"/>
  <c r="N24" i="11"/>
  <c r="N18" i="11"/>
  <c r="N25" i="11"/>
  <c r="N19" i="11"/>
  <c r="N27" i="11"/>
  <c r="N21" i="11"/>
  <c r="O17" i="11"/>
  <c r="N87" i="11"/>
  <c r="N94" i="11"/>
  <c r="N60" i="11"/>
  <c r="N76" i="11"/>
  <c r="N73" i="11"/>
  <c r="N89" i="11"/>
  <c r="N55" i="11"/>
  <c r="N81" i="11"/>
  <c r="N45" i="11"/>
  <c r="N85" i="11"/>
  <c r="N86" i="11"/>
  <c r="N53" i="11"/>
  <c r="N44" i="11"/>
  <c r="N40" i="11"/>
  <c r="N54" i="11"/>
  <c r="N49" i="11"/>
  <c r="N62" i="11"/>
  <c r="N64" i="11"/>
  <c r="N74" i="11"/>
  <c r="N32" i="11"/>
  <c r="N36" i="11"/>
  <c r="N47" i="11"/>
  <c r="N37" i="11"/>
  <c r="N88" i="11"/>
  <c r="N52" i="11"/>
  <c r="N83" i="11"/>
  <c r="N67" i="11"/>
  <c r="N63" i="11"/>
  <c r="N56" i="11"/>
  <c r="O21" i="11"/>
  <c r="Q96" i="5"/>
  <c r="O99" i="11" s="1"/>
  <c r="Q58" i="5"/>
  <c r="Q98" i="5"/>
  <c r="O101" i="11" s="1"/>
  <c r="Q99" i="5"/>
  <c r="O102" i="11" s="1"/>
  <c r="Q60" i="5"/>
  <c r="Q51" i="5"/>
  <c r="O54" i="11" s="1"/>
  <c r="Q90" i="5"/>
  <c r="O93" i="11" s="1"/>
  <c r="Q59" i="5"/>
  <c r="Q29" i="5"/>
  <c r="O18" i="11" s="1"/>
  <c r="Q44" i="5"/>
  <c r="O47" i="11" s="1"/>
  <c r="Q75" i="5"/>
  <c r="Q87" i="5"/>
  <c r="O90" i="11" s="1"/>
  <c r="Q65" i="5"/>
  <c r="Q61" i="5"/>
  <c r="Q68" i="5"/>
  <c r="O71" i="11" s="1"/>
  <c r="Q71" i="5"/>
  <c r="O74" i="11" s="1"/>
  <c r="Q95" i="5"/>
  <c r="O98" i="11" s="1"/>
  <c r="Q97" i="5"/>
  <c r="O100" i="11" s="1"/>
  <c r="Q17" i="5"/>
  <c r="Q84" i="5"/>
  <c r="O87" i="11" s="1"/>
  <c r="Q38" i="5"/>
  <c r="Q33" i="5"/>
  <c r="O23" i="11" s="1"/>
  <c r="Q34" i="5"/>
  <c r="Q49" i="5"/>
  <c r="Q85" i="5"/>
  <c r="O88" i="11" s="1"/>
  <c r="Q53" i="5"/>
  <c r="O56" i="11" s="1"/>
  <c r="Q79" i="5"/>
  <c r="O82" i="11" s="1"/>
  <c r="Q76" i="5"/>
  <c r="Q94" i="5"/>
  <c r="O97" i="11" s="1"/>
  <c r="Q48" i="5"/>
  <c r="Q64" i="5"/>
  <c r="O67" i="11" s="1"/>
  <c r="Q22" i="5"/>
  <c r="N81" i="3"/>
  <c r="CU267" i="7" s="1"/>
  <c r="CU12" i="7" s="1"/>
  <c r="P99" i="5"/>
  <c r="N102" i="11" s="1"/>
  <c r="BU266" i="7"/>
  <c r="L64" i="3" s="1"/>
  <c r="BU269" i="7"/>
  <c r="R73" i="5" s="1"/>
  <c r="BD266" i="7"/>
  <c r="G55" i="3" s="1"/>
  <c r="BD269" i="7"/>
  <c r="R56" i="5" s="1"/>
  <c r="AS266" i="7"/>
  <c r="H46" i="3" s="1"/>
  <c r="AS269" i="7"/>
  <c r="R45" i="5" s="1"/>
  <c r="AB266" i="7"/>
  <c r="C37" i="3" s="1"/>
  <c r="AB269" i="7"/>
  <c r="R28" i="5" s="1"/>
  <c r="BK266" i="7"/>
  <c r="N55" i="3" s="1"/>
  <c r="BK269" i="7"/>
  <c r="R63" i="5" s="1"/>
  <c r="BR266" i="7"/>
  <c r="I64" i="3" s="1"/>
  <c r="BR269" i="7"/>
  <c r="R70" i="5" s="1"/>
  <c r="CO266" i="7"/>
  <c r="H82" i="3" s="1"/>
  <c r="CO269" i="7"/>
  <c r="R93" i="5" s="1"/>
  <c r="CH266" i="7"/>
  <c r="M73" i="3" s="1"/>
  <c r="CH269" i="7"/>
  <c r="R86" i="5" s="1"/>
  <c r="AQ266" i="7"/>
  <c r="F46" i="3" s="1"/>
  <c r="AQ269" i="7"/>
  <c r="R43" i="5" s="1"/>
  <c r="Y266" i="7"/>
  <c r="L28" i="3" s="1"/>
  <c r="Y269" i="7"/>
  <c r="R25" i="5" s="1"/>
  <c r="AE266" i="7"/>
  <c r="F37" i="3" s="1"/>
  <c r="AE269" i="7"/>
  <c r="R31" i="5" s="1"/>
  <c r="AD266" i="7"/>
  <c r="E37" i="3" s="1"/>
  <c r="AD269" i="7"/>
  <c r="R30" i="5" s="1"/>
  <c r="CC266" i="7"/>
  <c r="H73" i="3" s="1"/>
  <c r="CC269" i="7"/>
  <c r="R81" i="5" s="1"/>
  <c r="AJ266" i="7"/>
  <c r="K37" i="3" s="1"/>
  <c r="AJ269" i="7"/>
  <c r="R36" i="5" s="1"/>
  <c r="CE266" i="7"/>
  <c r="J73" i="3" s="1"/>
  <c r="CE269" i="7"/>
  <c r="R83" i="5" s="1"/>
  <c r="AO266" i="7"/>
  <c r="D46" i="3" s="1"/>
  <c r="AO269" i="7"/>
  <c r="R41" i="5" s="1"/>
  <c r="X266" i="7"/>
  <c r="K28" i="3" s="1"/>
  <c r="X269" i="7"/>
  <c r="R24" i="5" s="1"/>
  <c r="CK266" i="7"/>
  <c r="D82" i="3" s="1"/>
  <c r="CK269" i="7"/>
  <c r="R89" i="5" s="1"/>
  <c r="BQ266" i="7"/>
  <c r="H64" i="3" s="1"/>
  <c r="BQ269" i="7"/>
  <c r="R69" i="5" s="1"/>
  <c r="BN266" i="7"/>
  <c r="E64" i="3" s="1"/>
  <c r="BN269" i="7"/>
  <c r="R66" i="5" s="1"/>
  <c r="BV266" i="7"/>
  <c r="M64" i="3" s="1"/>
  <c r="BV269" i="7"/>
  <c r="R74" i="5" s="1"/>
  <c r="P266" i="7"/>
  <c r="C28" i="3" s="1"/>
  <c r="P269" i="7"/>
  <c r="R16" i="5" s="1"/>
  <c r="P11" i="11" s="1"/>
  <c r="M266" i="7"/>
  <c r="L19" i="3" s="1"/>
  <c r="M269" i="7"/>
  <c r="R13" i="5" s="1"/>
  <c r="BY266" i="7"/>
  <c r="D73" i="3" s="1"/>
  <c r="BY269" i="7"/>
  <c r="R77" i="5" s="1"/>
  <c r="AP266" i="7"/>
  <c r="E46" i="3" s="1"/>
  <c r="AP269" i="7"/>
  <c r="R42" i="5" s="1"/>
  <c r="BJ266" i="7"/>
  <c r="M55" i="3" s="1"/>
  <c r="BJ269" i="7"/>
  <c r="R62" i="5" s="1"/>
  <c r="BO266" i="7"/>
  <c r="F64" i="3" s="1"/>
  <c r="BO269" i="7"/>
  <c r="R67" i="5" s="1"/>
  <c r="AN266" i="7"/>
  <c r="C46" i="3" s="1"/>
  <c r="AN269" i="7"/>
  <c r="R40" i="5" s="1"/>
  <c r="AI266" i="7"/>
  <c r="J37" i="3" s="1"/>
  <c r="AI269" i="7"/>
  <c r="R35" i="5" s="1"/>
  <c r="AF266" i="7"/>
  <c r="G37" i="3" s="1"/>
  <c r="AF269" i="7"/>
  <c r="R32" i="5" s="1"/>
  <c r="CD266" i="7"/>
  <c r="I73" i="3" s="1"/>
  <c r="CD269" i="7"/>
  <c r="R82" i="5" s="1"/>
  <c r="U266" i="7"/>
  <c r="H28" i="3" s="1"/>
  <c r="U269" i="7"/>
  <c r="R21" i="5" s="1"/>
  <c r="CJ266" i="7"/>
  <c r="C82" i="3" s="1"/>
  <c r="CJ269" i="7"/>
  <c r="R88" i="5" s="1"/>
  <c r="CN266" i="7"/>
  <c r="G82" i="3" s="1"/>
  <c r="CN269" i="7"/>
  <c r="R92" i="5" s="1"/>
  <c r="BE266" i="7"/>
  <c r="H55" i="3" s="1"/>
  <c r="BE269" i="7"/>
  <c r="R57" i="5" s="1"/>
  <c r="AA266" i="7"/>
  <c r="N28" i="3" s="1"/>
  <c r="AA269" i="7"/>
  <c r="R27" i="5" s="1"/>
  <c r="T266" i="7"/>
  <c r="G28" i="3" s="1"/>
  <c r="T269" i="7"/>
  <c r="R20" i="5" s="1"/>
  <c r="Z266" i="7"/>
  <c r="M28" i="3" s="1"/>
  <c r="Z269" i="7"/>
  <c r="R26" i="5" s="1"/>
  <c r="W266" i="7"/>
  <c r="J28" i="3" s="1"/>
  <c r="W269" i="7"/>
  <c r="R23" i="5" s="1"/>
  <c r="BT266" i="7"/>
  <c r="K64" i="3" s="1"/>
  <c r="BT269" i="7"/>
  <c r="R72" i="5" s="1"/>
  <c r="AZ266" i="7"/>
  <c r="C55" i="3" s="1"/>
  <c r="AZ269" i="7"/>
  <c r="R52" i="5" s="1"/>
  <c r="BZ266" i="7"/>
  <c r="E73" i="3" s="1"/>
  <c r="BZ269" i="7"/>
  <c r="R78" i="5" s="1"/>
  <c r="BC266" i="7"/>
  <c r="F55" i="3" s="1"/>
  <c r="BC269" i="7"/>
  <c r="R55" i="5" s="1"/>
  <c r="AM266" i="7"/>
  <c r="N37" i="3" s="1"/>
  <c r="AM269" i="7"/>
  <c r="R39" i="5" s="1"/>
  <c r="AX266" i="7"/>
  <c r="M46" i="3" s="1"/>
  <c r="AX269" i="7"/>
  <c r="R50" i="5" s="1"/>
  <c r="AK266" i="7"/>
  <c r="L37" i="3" s="1"/>
  <c r="AK269" i="7"/>
  <c r="R37" i="5" s="1"/>
  <c r="AT266" i="7"/>
  <c r="I46" i="3" s="1"/>
  <c r="AT269" i="7"/>
  <c r="R46" i="5" s="1"/>
  <c r="CM266" i="7"/>
  <c r="F82" i="3" s="1"/>
  <c r="CM269" i="7"/>
  <c r="R91" i="5" s="1"/>
  <c r="BB266" i="7"/>
  <c r="E55" i="3" s="1"/>
  <c r="BB269" i="7"/>
  <c r="R54" i="5" s="1"/>
  <c r="AU266" i="7"/>
  <c r="J46" i="3" s="1"/>
  <c r="AU269" i="7"/>
  <c r="R47" i="5" s="1"/>
  <c r="CB266" i="7"/>
  <c r="G73" i="3" s="1"/>
  <c r="CB269" i="7"/>
  <c r="R80" i="5" s="1"/>
  <c r="R266" i="7"/>
  <c r="E28" i="3" s="1"/>
  <c r="R269" i="7"/>
  <c r="R18" i="5" s="1"/>
  <c r="P21" i="11" s="1"/>
  <c r="O266" i="7"/>
  <c r="N19" i="3" s="1"/>
  <c r="O269" i="7"/>
  <c r="R15" i="5" s="1"/>
  <c r="N266" i="7"/>
  <c r="M19" i="3" s="1"/>
  <c r="N269" i="7"/>
  <c r="R14" i="5" s="1"/>
  <c r="P17" i="11" s="1"/>
  <c r="S266" i="7"/>
  <c r="F28" i="3" s="1"/>
  <c r="E95" i="10"/>
  <c r="E98" i="10"/>
  <c r="E100" i="10"/>
  <c r="E102" i="10"/>
  <c r="E104" i="10"/>
  <c r="E106" i="10"/>
  <c r="E108" i="10"/>
  <c r="E110" i="10"/>
  <c r="E112" i="10"/>
  <c r="E114" i="10"/>
  <c r="E116" i="10"/>
  <c r="E118" i="10"/>
  <c r="E120" i="10"/>
  <c r="E122" i="10"/>
  <c r="E124" i="10"/>
  <c r="E126" i="10"/>
  <c r="E128" i="10"/>
  <c r="E130" i="10"/>
  <c r="E132" i="10"/>
  <c r="E134" i="10"/>
  <c r="E136" i="10"/>
  <c r="E138" i="10"/>
  <c r="E140" i="10"/>
  <c r="E142" i="10"/>
  <c r="E144" i="10"/>
  <c r="E146" i="10"/>
  <c r="E148" i="10"/>
  <c r="E150" i="10"/>
  <c r="E152" i="10"/>
  <c r="E154" i="10"/>
  <c r="E156" i="10"/>
  <c r="E158" i="10"/>
  <c r="E160" i="10"/>
  <c r="E162" i="10"/>
  <c r="E164" i="10"/>
  <c r="E97" i="10"/>
  <c r="E96" i="10"/>
  <c r="E99" i="10"/>
  <c r="E101" i="10"/>
  <c r="E103" i="10"/>
  <c r="E105" i="10"/>
  <c r="E107" i="10"/>
  <c r="E109" i="10"/>
  <c r="E111" i="10"/>
  <c r="E113" i="10"/>
  <c r="E115" i="10"/>
  <c r="E117" i="10"/>
  <c r="E119" i="10"/>
  <c r="E121" i="10"/>
  <c r="E123" i="10"/>
  <c r="E125" i="10"/>
  <c r="E127" i="10"/>
  <c r="E129" i="10"/>
  <c r="E131" i="10"/>
  <c r="E133" i="10"/>
  <c r="E135" i="10"/>
  <c r="E137" i="10"/>
  <c r="E139" i="10"/>
  <c r="E141" i="10"/>
  <c r="E143" i="10"/>
  <c r="E145" i="10"/>
  <c r="E147" i="10"/>
  <c r="E149" i="10"/>
  <c r="E151" i="10"/>
  <c r="E153" i="10"/>
  <c r="E155" i="10"/>
  <c r="E157" i="10"/>
  <c r="E159" i="10"/>
  <c r="E161" i="10"/>
  <c r="E163" i="10"/>
  <c r="E165" i="10"/>
  <c r="AL117" i="7"/>
  <c r="AL113" i="7"/>
  <c r="AL109" i="7"/>
  <c r="AL105" i="7"/>
  <c r="AL101" i="7"/>
  <c r="AL97" i="7"/>
  <c r="AL93" i="7"/>
  <c r="AL89" i="7"/>
  <c r="AL85" i="7"/>
  <c r="AL118" i="7"/>
  <c r="AL114" i="7"/>
  <c r="AL110" i="7"/>
  <c r="AL106" i="7"/>
  <c r="AL102" i="7"/>
  <c r="AL98" i="7"/>
  <c r="AL94" i="7"/>
  <c r="AL90" i="7"/>
  <c r="AL86" i="7"/>
  <c r="AL82" i="7"/>
  <c r="AL78" i="7"/>
  <c r="AL74" i="7"/>
  <c r="AL70" i="7"/>
  <c r="AL66" i="7"/>
  <c r="AL83" i="7"/>
  <c r="AL79" i="7"/>
  <c r="AL75" i="7"/>
  <c r="AL71" i="7"/>
  <c r="AL67" i="7"/>
  <c r="AL63" i="7"/>
  <c r="AL59" i="7"/>
  <c r="AL55" i="7"/>
  <c r="AL51" i="7"/>
  <c r="AL47" i="7"/>
  <c r="AL43" i="7"/>
  <c r="AL60" i="7"/>
  <c r="AL56" i="7"/>
  <c r="AL52" i="7"/>
  <c r="AL48" i="7"/>
  <c r="AL44" i="7"/>
  <c r="AL41" i="7"/>
  <c r="AL37" i="7"/>
  <c r="AL33" i="7"/>
  <c r="AL40" i="7"/>
  <c r="AL36" i="7"/>
  <c r="AL32" i="7"/>
  <c r="AL27" i="7"/>
  <c r="AL23" i="7"/>
  <c r="AL30" i="7"/>
  <c r="AL26" i="7"/>
  <c r="AL22" i="7"/>
  <c r="AL19" i="7"/>
  <c r="AL14" i="7"/>
  <c r="AL16" i="7"/>
  <c r="AL10" i="7"/>
  <c r="AL13" i="7"/>
  <c r="BG118" i="7"/>
  <c r="BG114" i="7"/>
  <c r="BG110" i="7"/>
  <c r="BG106" i="7"/>
  <c r="BG102" i="7"/>
  <c r="BG98" i="7"/>
  <c r="BG94" i="7"/>
  <c r="BG90" i="7"/>
  <c r="BG86" i="7"/>
  <c r="BG119" i="7"/>
  <c r="BG115" i="7"/>
  <c r="BG111" i="7"/>
  <c r="BG107" i="7"/>
  <c r="BG103" i="7"/>
  <c r="BG99" i="7"/>
  <c r="BG95" i="7"/>
  <c r="BG91" i="7"/>
  <c r="BG87" i="7"/>
  <c r="BG83" i="7"/>
  <c r="BG79" i="7"/>
  <c r="BG75" i="7"/>
  <c r="BG71" i="7"/>
  <c r="BG67" i="7"/>
  <c r="BG63" i="7"/>
  <c r="BG80" i="7"/>
  <c r="BG76" i="7"/>
  <c r="BG72" i="7"/>
  <c r="BG68" i="7"/>
  <c r="BG64" i="7"/>
  <c r="BG60" i="7"/>
  <c r="BG56" i="7"/>
  <c r="BG52" i="7"/>
  <c r="BG48" i="7"/>
  <c r="BG44" i="7"/>
  <c r="BG61" i="7"/>
  <c r="BG57" i="7"/>
  <c r="BG53" i="7"/>
  <c r="BG49" i="7"/>
  <c r="BG45" i="7"/>
  <c r="BG40" i="7"/>
  <c r="BG36" i="7"/>
  <c r="BG32" i="7"/>
  <c r="BG39" i="7"/>
  <c r="BG35" i="7"/>
  <c r="BG31" i="7"/>
  <c r="BG28" i="7"/>
  <c r="BG24" i="7"/>
  <c r="BG20" i="7"/>
  <c r="BG27" i="7"/>
  <c r="BG23" i="7"/>
  <c r="BG18" i="7"/>
  <c r="BG19" i="7"/>
  <c r="BG15" i="7"/>
  <c r="BG11" i="7"/>
  <c r="BG12" i="7"/>
  <c r="BA118" i="7"/>
  <c r="BA114" i="7"/>
  <c r="BA110" i="7"/>
  <c r="BA106" i="7"/>
  <c r="BA102" i="7"/>
  <c r="BA98" i="7"/>
  <c r="BA94" i="7"/>
  <c r="BA90" i="7"/>
  <c r="BA86" i="7"/>
  <c r="BA117" i="7"/>
  <c r="BA113" i="7"/>
  <c r="BA109" i="7"/>
  <c r="BA105" i="7"/>
  <c r="BA101" i="7"/>
  <c r="BA97" i="7"/>
  <c r="BA93" i="7"/>
  <c r="BA89" i="7"/>
  <c r="BA85" i="7"/>
  <c r="BA83" i="7"/>
  <c r="BA79" i="7"/>
  <c r="BA75" i="7"/>
  <c r="BA71" i="7"/>
  <c r="BA67" i="7"/>
  <c r="BA63" i="7"/>
  <c r="BA80" i="7"/>
  <c r="BA76" i="7"/>
  <c r="BA72" i="7"/>
  <c r="BA68" i="7"/>
  <c r="BA64" i="7"/>
  <c r="BA60" i="7"/>
  <c r="BA56" i="7"/>
  <c r="BA52" i="7"/>
  <c r="BA48" i="7"/>
  <c r="BA44" i="7"/>
  <c r="BA61" i="7"/>
  <c r="BA57" i="7"/>
  <c r="BA53" i="7"/>
  <c r="BA49" i="7"/>
  <c r="BA45" i="7"/>
  <c r="BA40" i="7"/>
  <c r="BA36" i="7"/>
  <c r="BA32" i="7"/>
  <c r="BA39" i="7"/>
  <c r="BA35" i="7"/>
  <c r="BA31" i="7"/>
  <c r="BA28" i="7"/>
  <c r="BA24" i="7"/>
  <c r="BA20" i="7"/>
  <c r="BA27" i="7"/>
  <c r="BA23" i="7"/>
  <c r="BA18" i="7"/>
  <c r="BA19" i="7"/>
  <c r="BA15" i="7"/>
  <c r="BA11" i="7"/>
  <c r="BA12" i="7"/>
  <c r="AG118" i="7"/>
  <c r="AG114" i="7"/>
  <c r="AG110" i="7"/>
  <c r="AG106" i="7"/>
  <c r="AG102" i="7"/>
  <c r="AG98" i="7"/>
  <c r="AG94" i="7"/>
  <c r="AG90" i="7"/>
  <c r="AG86" i="7"/>
  <c r="AG117" i="7"/>
  <c r="AG113" i="7"/>
  <c r="AG109" i="7"/>
  <c r="AG105" i="7"/>
  <c r="AG101" i="7"/>
  <c r="AG97" i="7"/>
  <c r="AG93" i="7"/>
  <c r="AG89" i="7"/>
  <c r="AG85" i="7"/>
  <c r="AG83" i="7"/>
  <c r="AG79" i="7"/>
  <c r="AG75" i="7"/>
  <c r="AG71" i="7"/>
  <c r="AG67" i="7"/>
  <c r="AG63" i="7"/>
  <c r="AG80" i="7"/>
  <c r="AG76" i="7"/>
  <c r="AG72" i="7"/>
  <c r="AG68" i="7"/>
  <c r="AG64" i="7"/>
  <c r="AG60" i="7"/>
  <c r="AG56" i="7"/>
  <c r="AG52" i="7"/>
  <c r="AG61" i="7"/>
  <c r="AG57" i="7"/>
  <c r="AG53" i="7"/>
  <c r="AG49" i="7"/>
  <c r="AG31" i="7"/>
  <c r="AG28" i="7"/>
  <c r="AG24" i="7"/>
  <c r="AG20" i="7"/>
  <c r="AG27" i="7"/>
  <c r="AG23" i="7"/>
  <c r="AG18" i="7"/>
  <c r="AG19" i="7"/>
  <c r="AG15" i="7"/>
  <c r="AG11" i="7"/>
  <c r="AG12" i="7"/>
  <c r="BF117" i="7"/>
  <c r="BF113" i="7"/>
  <c r="BF109" i="7"/>
  <c r="BF105" i="7"/>
  <c r="BF101" i="7"/>
  <c r="BF97" i="7"/>
  <c r="BF93" i="7"/>
  <c r="BF89" i="7"/>
  <c r="BF85" i="7"/>
  <c r="BF118" i="7"/>
  <c r="BF114" i="7"/>
  <c r="BF110" i="7"/>
  <c r="BF106" i="7"/>
  <c r="BF102" i="7"/>
  <c r="BF98" i="7"/>
  <c r="BF94" i="7"/>
  <c r="BF90" i="7"/>
  <c r="BF86" i="7"/>
  <c r="BF82" i="7"/>
  <c r="BF78" i="7"/>
  <c r="BF74" i="7"/>
  <c r="BF70" i="7"/>
  <c r="BF66" i="7"/>
  <c r="BF83" i="7"/>
  <c r="BF79" i="7"/>
  <c r="BF75" i="7"/>
  <c r="BF71" i="7"/>
  <c r="BF67" i="7"/>
  <c r="BF63" i="7"/>
  <c r="BF59" i="7"/>
  <c r="BF55" i="7"/>
  <c r="BF51" i="7"/>
  <c r="BF47" i="7"/>
  <c r="BF43" i="7"/>
  <c r="BF60" i="7"/>
  <c r="BF56" i="7"/>
  <c r="BF52" i="7"/>
  <c r="BF48" i="7"/>
  <c r="BF44" i="7"/>
  <c r="BF41" i="7"/>
  <c r="BF37" i="7"/>
  <c r="BF33" i="7"/>
  <c r="BF40" i="7"/>
  <c r="BF36" i="7"/>
  <c r="BF32" i="7"/>
  <c r="BF27" i="7"/>
  <c r="BF23" i="7"/>
  <c r="BF30" i="7"/>
  <c r="BF26" i="7"/>
  <c r="BF22" i="7"/>
  <c r="BF19" i="7"/>
  <c r="BF15" i="7"/>
  <c r="BF18" i="7"/>
  <c r="BF12" i="7"/>
  <c r="BF13" i="7"/>
  <c r="BI118" i="7"/>
  <c r="BI114" i="7"/>
  <c r="BI110" i="7"/>
  <c r="BI106" i="7"/>
  <c r="BI102" i="7"/>
  <c r="BI98" i="7"/>
  <c r="BI94" i="7"/>
  <c r="BI90" i="7"/>
  <c r="BI86" i="7"/>
  <c r="BI117" i="7"/>
  <c r="BI113" i="7"/>
  <c r="BI109" i="7"/>
  <c r="BI105" i="7"/>
  <c r="BI101" i="7"/>
  <c r="BI97" i="7"/>
  <c r="BI93" i="7"/>
  <c r="BI89" i="7"/>
  <c r="BI85" i="7"/>
  <c r="BI83" i="7"/>
  <c r="BI79" i="7"/>
  <c r="BI75" i="7"/>
  <c r="BI71" i="7"/>
  <c r="BI67" i="7"/>
  <c r="BI63" i="7"/>
  <c r="BI80" i="7"/>
  <c r="BI76" i="7"/>
  <c r="BI72" i="7"/>
  <c r="BI68" i="7"/>
  <c r="BI64" i="7"/>
  <c r="BI60" i="7"/>
  <c r="BI56" i="7"/>
  <c r="BI52" i="7"/>
  <c r="BI48" i="7"/>
  <c r="BI44" i="7"/>
  <c r="BI61" i="7"/>
  <c r="BI57" i="7"/>
  <c r="BI53" i="7"/>
  <c r="BI49" i="7"/>
  <c r="BI45" i="7"/>
  <c r="BI40" i="7"/>
  <c r="BI36" i="7"/>
  <c r="BI32" i="7"/>
  <c r="BI39" i="7"/>
  <c r="BI35" i="7"/>
  <c r="BI31" i="7"/>
  <c r="BI28" i="7"/>
  <c r="BI24" i="7"/>
  <c r="BI20" i="7"/>
  <c r="BI27" i="7"/>
  <c r="BI23" i="7"/>
  <c r="BI18" i="7"/>
  <c r="BI19" i="7"/>
  <c r="BI15" i="7"/>
  <c r="BI11" i="7"/>
  <c r="BI12" i="7"/>
  <c r="Q118" i="7"/>
  <c r="Q114" i="7"/>
  <c r="Q110" i="7"/>
  <c r="Q106" i="7"/>
  <c r="Q102" i="7"/>
  <c r="Q98" i="7"/>
  <c r="Q94" i="7"/>
  <c r="Q90" i="7"/>
  <c r="Q86" i="7"/>
  <c r="Q117" i="7"/>
  <c r="Q113" i="7"/>
  <c r="Q109" i="7"/>
  <c r="Q105" i="7"/>
  <c r="Q101" i="7"/>
  <c r="Q97" i="7"/>
  <c r="Q93" i="7"/>
  <c r="Q89" i="7"/>
  <c r="Q85" i="7"/>
  <c r="Q81" i="7"/>
  <c r="Q82" i="7"/>
  <c r="Q28" i="7"/>
  <c r="Q24" i="7"/>
  <c r="Q29" i="7"/>
  <c r="Q25" i="7"/>
  <c r="Q21" i="7"/>
  <c r="Q18" i="7"/>
  <c r="Q19" i="7"/>
  <c r="Q15" i="7"/>
  <c r="Q11" i="7"/>
  <c r="Q12" i="7"/>
  <c r="AR117" i="7"/>
  <c r="AR113" i="7"/>
  <c r="AR109" i="7"/>
  <c r="AR105" i="7"/>
  <c r="AR101" i="7"/>
  <c r="AR97" i="7"/>
  <c r="AR93" i="7"/>
  <c r="AR89" i="7"/>
  <c r="AR85" i="7"/>
  <c r="AR118" i="7"/>
  <c r="AR114" i="7"/>
  <c r="AR110" i="7"/>
  <c r="AR106" i="7"/>
  <c r="AR102" i="7"/>
  <c r="AR98" i="7"/>
  <c r="AR94" i="7"/>
  <c r="AR90" i="7"/>
  <c r="AR86" i="7"/>
  <c r="AR82" i="7"/>
  <c r="AR78" i="7"/>
  <c r="AR74" i="7"/>
  <c r="AR70" i="7"/>
  <c r="AR66" i="7"/>
  <c r="AR83" i="7"/>
  <c r="AR79" i="7"/>
  <c r="AR75" i="7"/>
  <c r="AR71" i="7"/>
  <c r="AR67" i="7"/>
  <c r="AR63" i="7"/>
  <c r="AR59" i="7"/>
  <c r="AR55" i="7"/>
  <c r="AR51" i="7"/>
  <c r="AR47" i="7"/>
  <c r="AR43" i="7"/>
  <c r="AR60" i="7"/>
  <c r="AR56" i="7"/>
  <c r="AR52" i="7"/>
  <c r="AR48" i="7"/>
  <c r="AR44" i="7"/>
  <c r="AR41" i="7"/>
  <c r="AR37" i="7"/>
  <c r="AR33" i="7"/>
  <c r="AR40" i="7"/>
  <c r="AR36" i="7"/>
  <c r="AR32" i="7"/>
  <c r="AR27" i="7"/>
  <c r="AR23" i="7"/>
  <c r="AR30" i="7"/>
  <c r="AR26" i="7"/>
  <c r="AR22" i="7"/>
  <c r="AR19" i="7"/>
  <c r="AR15" i="7"/>
  <c r="AR16" i="7"/>
  <c r="AR12" i="7"/>
  <c r="AR13" i="7"/>
  <c r="AC118" i="7"/>
  <c r="AC114" i="7"/>
  <c r="AC110" i="7"/>
  <c r="AC106" i="7"/>
  <c r="AC102" i="7"/>
  <c r="AC98" i="7"/>
  <c r="AC94" i="7"/>
  <c r="AC90" i="7"/>
  <c r="AC86" i="7"/>
  <c r="AC117" i="7"/>
  <c r="AC113" i="7"/>
  <c r="AC109" i="7"/>
  <c r="AC105" i="7"/>
  <c r="AC101" i="7"/>
  <c r="AC97" i="7"/>
  <c r="AC93" i="7"/>
  <c r="AC89" i="7"/>
  <c r="AC85" i="7"/>
  <c r="AC83" i="7"/>
  <c r="AC79" i="7"/>
  <c r="AC75" i="7"/>
  <c r="AC71" i="7"/>
  <c r="AC67" i="7"/>
  <c r="AC82" i="7"/>
  <c r="AC78" i="7"/>
  <c r="AC74" i="7"/>
  <c r="AC70" i="7"/>
  <c r="AC66" i="7"/>
  <c r="AC62" i="7"/>
  <c r="AC58" i="7"/>
  <c r="AC54" i="7"/>
  <c r="AC61" i="7"/>
  <c r="AC57" i="7"/>
  <c r="AC53" i="7"/>
  <c r="AC31" i="7"/>
  <c r="AC28" i="7"/>
  <c r="AC24" i="7"/>
  <c r="AC20" i="7"/>
  <c r="AC27" i="7"/>
  <c r="AC23" i="7"/>
  <c r="AC18" i="7"/>
  <c r="AC19" i="7"/>
  <c r="AC15" i="7"/>
  <c r="AC11" i="7"/>
  <c r="AC12" i="7"/>
  <c r="BS118" i="7"/>
  <c r="BS114" i="7"/>
  <c r="BS110" i="7"/>
  <c r="BS106" i="7"/>
  <c r="BS102" i="7"/>
  <c r="BS98" i="7"/>
  <c r="BS94" i="7"/>
  <c r="BS90" i="7"/>
  <c r="BS86" i="7"/>
  <c r="BS119" i="7"/>
  <c r="BS115" i="7"/>
  <c r="BS111" i="7"/>
  <c r="BS107" i="7"/>
  <c r="BS103" i="7"/>
  <c r="BS99" i="7"/>
  <c r="BS95" i="7"/>
  <c r="BS91" i="7"/>
  <c r="BS87" i="7"/>
  <c r="BS83" i="7"/>
  <c r="BS79" i="7"/>
  <c r="BS75" i="7"/>
  <c r="BS71" i="7"/>
  <c r="BS67" i="7"/>
  <c r="BS63" i="7"/>
  <c r="BS80" i="7"/>
  <c r="BS76" i="7"/>
  <c r="BS72" i="7"/>
  <c r="BS68" i="7"/>
  <c r="BS64" i="7"/>
  <c r="BS60" i="7"/>
  <c r="BS56" i="7"/>
  <c r="BS52" i="7"/>
  <c r="BS48" i="7"/>
  <c r="BS44" i="7"/>
  <c r="BS61" i="7"/>
  <c r="BS57" i="7"/>
  <c r="BS53" i="7"/>
  <c r="BS49" i="7"/>
  <c r="BS45" i="7"/>
  <c r="BS40" i="7"/>
  <c r="BS36" i="7"/>
  <c r="BS32" i="7"/>
  <c r="BS39" i="7"/>
  <c r="BS35" i="7"/>
  <c r="BS31" i="7"/>
  <c r="BS28" i="7"/>
  <c r="BS24" i="7"/>
  <c r="BS20" i="7"/>
  <c r="BS27" i="7"/>
  <c r="BS23" i="7"/>
  <c r="BS18" i="7"/>
  <c r="BS19" i="7"/>
  <c r="BS15" i="7"/>
  <c r="BS11" i="7"/>
  <c r="BS12" i="7"/>
  <c r="CS118" i="7"/>
  <c r="CS114" i="7"/>
  <c r="CS110" i="7"/>
  <c r="CS106" i="7"/>
  <c r="CS102" i="7"/>
  <c r="CS98" i="7"/>
  <c r="CS94" i="7"/>
  <c r="CS90" i="7"/>
  <c r="CS86" i="7"/>
  <c r="CS119" i="7"/>
  <c r="CS115" i="7"/>
  <c r="CS111" i="7"/>
  <c r="CS107" i="7"/>
  <c r="CS103" i="7"/>
  <c r="CS99" i="7"/>
  <c r="CS95" i="7"/>
  <c r="CS91" i="7"/>
  <c r="CS87" i="7"/>
  <c r="CS83" i="7"/>
  <c r="CS79" i="7"/>
  <c r="CS75" i="7"/>
  <c r="CS71" i="7"/>
  <c r="CS67" i="7"/>
  <c r="CS63" i="7"/>
  <c r="CS80" i="7"/>
  <c r="CS76" i="7"/>
  <c r="CS72" i="7"/>
  <c r="CS68" i="7"/>
  <c r="CS64" i="7"/>
  <c r="CS60" i="7"/>
  <c r="CS56" i="7"/>
  <c r="CS52" i="7"/>
  <c r="CS48" i="7"/>
  <c r="CS44" i="7"/>
  <c r="CS61" i="7"/>
  <c r="CS57" i="7"/>
  <c r="CS53" i="7"/>
  <c r="CS49" i="7"/>
  <c r="CS45" i="7"/>
  <c r="CS41" i="7"/>
  <c r="CS38" i="7"/>
  <c r="CS34" i="7"/>
  <c r="CS39" i="7"/>
  <c r="CS35" i="7"/>
  <c r="CS31" i="7"/>
  <c r="CS28" i="7"/>
  <c r="CS24" i="7"/>
  <c r="CS20" i="7"/>
  <c r="CS27" i="7"/>
  <c r="CS23" i="7"/>
  <c r="CS18" i="7"/>
  <c r="CS19" i="7"/>
  <c r="CS15" i="7"/>
  <c r="CS11" i="7"/>
  <c r="CS12" i="7"/>
  <c r="CF117" i="7"/>
  <c r="CF113" i="7"/>
  <c r="CF109" i="7"/>
  <c r="CF105" i="7"/>
  <c r="CF101" i="7"/>
  <c r="CF97" i="7"/>
  <c r="CF93" i="7"/>
  <c r="CF89" i="7"/>
  <c r="CF85" i="7"/>
  <c r="CF118" i="7"/>
  <c r="CF114" i="7"/>
  <c r="CF110" i="7"/>
  <c r="CF106" i="7"/>
  <c r="CF102" i="7"/>
  <c r="CF98" i="7"/>
  <c r="CF94" i="7"/>
  <c r="CF90" i="7"/>
  <c r="CF86" i="7"/>
  <c r="CF82" i="7"/>
  <c r="CF78" i="7"/>
  <c r="CF74" i="7"/>
  <c r="CF70" i="7"/>
  <c r="CF66" i="7"/>
  <c r="CF83" i="7"/>
  <c r="CF79" i="7"/>
  <c r="CF75" i="7"/>
  <c r="CF71" i="7"/>
  <c r="CF67" i="7"/>
  <c r="CF63" i="7"/>
  <c r="CF59" i="7"/>
  <c r="CF55" i="7"/>
  <c r="CF51" i="7"/>
  <c r="CF47" i="7"/>
  <c r="CF43" i="7"/>
  <c r="CF62" i="7"/>
  <c r="CF58" i="7"/>
  <c r="CF54" i="7"/>
  <c r="CF50" i="7"/>
  <c r="CF46" i="7"/>
  <c r="CF42" i="7"/>
  <c r="CF37" i="7"/>
  <c r="CF33" i="7"/>
  <c r="CF40" i="7"/>
  <c r="CF36" i="7"/>
  <c r="CF32" i="7"/>
  <c r="CF27" i="7"/>
  <c r="CF23" i="7"/>
  <c r="CF30" i="7"/>
  <c r="CF26" i="7"/>
  <c r="CF22" i="7"/>
  <c r="CF19" i="7"/>
  <c r="CF15" i="7"/>
  <c r="CF16" i="7"/>
  <c r="CF12" i="7"/>
  <c r="CF13" i="7"/>
  <c r="BL117" i="7"/>
  <c r="BL113" i="7"/>
  <c r="BL109" i="7"/>
  <c r="BL105" i="7"/>
  <c r="BL101" i="7"/>
  <c r="BL97" i="7"/>
  <c r="BL93" i="7"/>
  <c r="BL89" i="7"/>
  <c r="BL85" i="7"/>
  <c r="BL118" i="7"/>
  <c r="BL114" i="7"/>
  <c r="BL110" i="7"/>
  <c r="BL106" i="7"/>
  <c r="BL102" i="7"/>
  <c r="BL98" i="7"/>
  <c r="BL94" i="7"/>
  <c r="BL90" i="7"/>
  <c r="BL86" i="7"/>
  <c r="BL82" i="7"/>
  <c r="BL78" i="7"/>
  <c r="BL74" i="7"/>
  <c r="BL70" i="7"/>
  <c r="BL66" i="7"/>
  <c r="BL83" i="7"/>
  <c r="BL79" i="7"/>
  <c r="BL75" i="7"/>
  <c r="BL71" i="7"/>
  <c r="BL67" i="7"/>
  <c r="BL63" i="7"/>
  <c r="BL59" i="7"/>
  <c r="BL55" i="7"/>
  <c r="BL51" i="7"/>
  <c r="BL47" i="7"/>
  <c r="BL43" i="7"/>
  <c r="BL60" i="7"/>
  <c r="BL56" i="7"/>
  <c r="BL52" i="7"/>
  <c r="BL48" i="7"/>
  <c r="BL44" i="7"/>
  <c r="BL27" i="7"/>
  <c r="BL23" i="7"/>
  <c r="BL30" i="7"/>
  <c r="BL26" i="7"/>
  <c r="BL22" i="7"/>
  <c r="BL19" i="7"/>
  <c r="BL15" i="7"/>
  <c r="BL16" i="7"/>
  <c r="BL12" i="7"/>
  <c r="BL13" i="7"/>
  <c r="CL117" i="7"/>
  <c r="CL113" i="7"/>
  <c r="CL109" i="7"/>
  <c r="CL105" i="7"/>
  <c r="CL101" i="7"/>
  <c r="CL97" i="7"/>
  <c r="CL93" i="7"/>
  <c r="CL89" i="7"/>
  <c r="CL85" i="7"/>
  <c r="CL118" i="7"/>
  <c r="CL114" i="7"/>
  <c r="CL110" i="7"/>
  <c r="CL106" i="7"/>
  <c r="CL102" i="7"/>
  <c r="CL98" i="7"/>
  <c r="CL94" i="7"/>
  <c r="CL90" i="7"/>
  <c r="CL86" i="7"/>
  <c r="CL83" i="7"/>
  <c r="CL43" i="7"/>
  <c r="CL42" i="7"/>
  <c r="CL37" i="7"/>
  <c r="CL33" i="7"/>
  <c r="CL40" i="7"/>
  <c r="CL36" i="7"/>
  <c r="CL32" i="7"/>
  <c r="CL27" i="7"/>
  <c r="CL23" i="7"/>
  <c r="CL30" i="7"/>
  <c r="CL26" i="7"/>
  <c r="CL22" i="7"/>
  <c r="CL19" i="7"/>
  <c r="CL15" i="7"/>
  <c r="CL18" i="7"/>
  <c r="CL12" i="7"/>
  <c r="CL13" i="7"/>
  <c r="CG118" i="7"/>
  <c r="CG114" i="7"/>
  <c r="CG110" i="7"/>
  <c r="CG106" i="7"/>
  <c r="CG102" i="7"/>
  <c r="CG98" i="7"/>
  <c r="CG94" i="7"/>
  <c r="CG90" i="7"/>
  <c r="CG86" i="7"/>
  <c r="CG119" i="7"/>
  <c r="CG115" i="7"/>
  <c r="CG111" i="7"/>
  <c r="CG107" i="7"/>
  <c r="CG103" i="7"/>
  <c r="CG99" i="7"/>
  <c r="CG95" i="7"/>
  <c r="CG91" i="7"/>
  <c r="CG87" i="7"/>
  <c r="CG83" i="7"/>
  <c r="CG79" i="7"/>
  <c r="CG75" i="7"/>
  <c r="CG71" i="7"/>
  <c r="CG67" i="7"/>
  <c r="CG63" i="7"/>
  <c r="CG80" i="7"/>
  <c r="CG76" i="7"/>
  <c r="CG72" i="7"/>
  <c r="CG68" i="7"/>
  <c r="CG64" i="7"/>
  <c r="CG60" i="7"/>
  <c r="CG56" i="7"/>
  <c r="CG52" i="7"/>
  <c r="CG48" i="7"/>
  <c r="CG44" i="7"/>
  <c r="CG61" i="7"/>
  <c r="CG57" i="7"/>
  <c r="CG53" i="7"/>
  <c r="CG49" i="7"/>
  <c r="CG45" i="7"/>
  <c r="CG41" i="7"/>
  <c r="CG38" i="7"/>
  <c r="CG34" i="7"/>
  <c r="CG39" i="7"/>
  <c r="CG35" i="7"/>
  <c r="CG31" i="7"/>
  <c r="CG28" i="7"/>
  <c r="CG24" i="7"/>
  <c r="CG20" i="7"/>
  <c r="CG27" i="7"/>
  <c r="CG23" i="7"/>
  <c r="CG18" i="7"/>
  <c r="CG19" i="7"/>
  <c r="CG15" i="7"/>
  <c r="CG11" i="7"/>
  <c r="CG12" i="7"/>
  <c r="BM118" i="7"/>
  <c r="BM114" i="7"/>
  <c r="BM110" i="7"/>
  <c r="BM106" i="7"/>
  <c r="BM102" i="7"/>
  <c r="BM98" i="7"/>
  <c r="BM94" i="7"/>
  <c r="BM90" i="7"/>
  <c r="BM86" i="7"/>
  <c r="BM117" i="7"/>
  <c r="BM113" i="7"/>
  <c r="BM109" i="7"/>
  <c r="BM105" i="7"/>
  <c r="BM101" i="7"/>
  <c r="BM97" i="7"/>
  <c r="BM93" i="7"/>
  <c r="BM89" i="7"/>
  <c r="BM85" i="7"/>
  <c r="BM83" i="7"/>
  <c r="BM79" i="7"/>
  <c r="BM75" i="7"/>
  <c r="BM71" i="7"/>
  <c r="BM67" i="7"/>
  <c r="BM63" i="7"/>
  <c r="BM80" i="7"/>
  <c r="BM76" i="7"/>
  <c r="BM72" i="7"/>
  <c r="BM68" i="7"/>
  <c r="BM64" i="7"/>
  <c r="BM60" i="7"/>
  <c r="BM56" i="7"/>
  <c r="BM52" i="7"/>
  <c r="BM48" i="7"/>
  <c r="BM44" i="7"/>
  <c r="BM61" i="7"/>
  <c r="BM57" i="7"/>
  <c r="BM53" i="7"/>
  <c r="BM49" i="7"/>
  <c r="BM45" i="7"/>
  <c r="BM32" i="7"/>
  <c r="BM31" i="7"/>
  <c r="BM28" i="7"/>
  <c r="BM24" i="7"/>
  <c r="BM20" i="7"/>
  <c r="BM27" i="7"/>
  <c r="BM23" i="7"/>
  <c r="BM18" i="7"/>
  <c r="BM19" i="7"/>
  <c r="BM15" i="7"/>
  <c r="BM11" i="7"/>
  <c r="BM12" i="7"/>
  <c r="AW120" i="7"/>
  <c r="AW116" i="7"/>
  <c r="AW112" i="7"/>
  <c r="AW108" i="7"/>
  <c r="AW104" i="7"/>
  <c r="AW100" i="7"/>
  <c r="AW96" i="7"/>
  <c r="AW92" i="7"/>
  <c r="AW88" i="7"/>
  <c r="AW119" i="7"/>
  <c r="AW115" i="7"/>
  <c r="AW111" i="7"/>
  <c r="AW107" i="7"/>
  <c r="AW103" i="7"/>
  <c r="AW99" i="7"/>
  <c r="AW95" i="7"/>
  <c r="AW91" i="7"/>
  <c r="AW87" i="7"/>
  <c r="AW84" i="7"/>
  <c r="AW81" i="7"/>
  <c r="AW77" i="7"/>
  <c r="AW73" i="7"/>
  <c r="AW69" i="7"/>
  <c r="AW65" i="7"/>
  <c r="AW82" i="7"/>
  <c r="AW78" i="7"/>
  <c r="AW74" i="7"/>
  <c r="AW70" i="7"/>
  <c r="AW66" i="7"/>
  <c r="AW62" i="7"/>
  <c r="AW58" i="7"/>
  <c r="AW54" i="7"/>
  <c r="AW50" i="7"/>
  <c r="AW46" i="7"/>
  <c r="AW42" i="7"/>
  <c r="AW59" i="7"/>
  <c r="AW55" i="7"/>
  <c r="AW51" i="7"/>
  <c r="AW47" i="7"/>
  <c r="AW43" i="7"/>
  <c r="AW38" i="7"/>
  <c r="AW34" i="7"/>
  <c r="AW41" i="7"/>
  <c r="AW37" i="7"/>
  <c r="AW33" i="7"/>
  <c r="AW30" i="7"/>
  <c r="AW26" i="7"/>
  <c r="AW22" i="7"/>
  <c r="AW29" i="7"/>
  <c r="AW25" i="7"/>
  <c r="AW21" i="7"/>
  <c r="AW16" i="7"/>
  <c r="AW17" i="7"/>
  <c r="AW13" i="7"/>
  <c r="AW14" i="7"/>
  <c r="AW10" i="7"/>
  <c r="AV119" i="7"/>
  <c r="AV115" i="7"/>
  <c r="AV111" i="7"/>
  <c r="AV107" i="7"/>
  <c r="AV103" i="7"/>
  <c r="AV99" i="7"/>
  <c r="AV95" i="7"/>
  <c r="AV91" i="7"/>
  <c r="AV87" i="7"/>
  <c r="AV120" i="7"/>
  <c r="AV116" i="7"/>
  <c r="AV112" i="7"/>
  <c r="AV108" i="7"/>
  <c r="AV104" i="7"/>
  <c r="AV100" i="7"/>
  <c r="AV96" i="7"/>
  <c r="AV92" i="7"/>
  <c r="AV88" i="7"/>
  <c r="AV84" i="7"/>
  <c r="AV80" i="7"/>
  <c r="AV76" i="7"/>
  <c r="AV72" i="7"/>
  <c r="AV68" i="7"/>
  <c r="AV64" i="7"/>
  <c r="AV81" i="7"/>
  <c r="AV77" i="7"/>
  <c r="AV73" i="7"/>
  <c r="AV69" i="7"/>
  <c r="AV65" i="7"/>
  <c r="AV61" i="7"/>
  <c r="AV57" i="7"/>
  <c r="AV53" i="7"/>
  <c r="AV49" i="7"/>
  <c r="AV45" i="7"/>
  <c r="AV62" i="7"/>
  <c r="AV58" i="7"/>
  <c r="AV54" i="7"/>
  <c r="AV50" i="7"/>
  <c r="AV46" i="7"/>
  <c r="AV42" i="7"/>
  <c r="AV39" i="7"/>
  <c r="AV35" i="7"/>
  <c r="AV31" i="7"/>
  <c r="AV38" i="7"/>
  <c r="AV34" i="7"/>
  <c r="AV29" i="7"/>
  <c r="AV25" i="7"/>
  <c r="AV21" i="7"/>
  <c r="AV28" i="7"/>
  <c r="AV24" i="7"/>
  <c r="AV20" i="7"/>
  <c r="AV17" i="7"/>
  <c r="AV18" i="7"/>
  <c r="AV14" i="7"/>
  <c r="AV10" i="7"/>
  <c r="AV11" i="7"/>
  <c r="V119" i="7"/>
  <c r="V115" i="7"/>
  <c r="V111" i="7"/>
  <c r="V107" i="7"/>
  <c r="V103" i="7"/>
  <c r="V99" i="7"/>
  <c r="V95" i="7"/>
  <c r="V91" i="7"/>
  <c r="V87" i="7"/>
  <c r="V120" i="7"/>
  <c r="V116" i="7"/>
  <c r="V112" i="7"/>
  <c r="V108" i="7"/>
  <c r="V104" i="7"/>
  <c r="V100" i="7"/>
  <c r="V96" i="7"/>
  <c r="V92" i="7"/>
  <c r="V88" i="7"/>
  <c r="V84" i="7"/>
  <c r="V80" i="7"/>
  <c r="V76" i="7"/>
  <c r="V72" i="7"/>
  <c r="V68" i="7"/>
  <c r="V64" i="7"/>
  <c r="V81" i="7"/>
  <c r="V77" i="7"/>
  <c r="V73" i="7"/>
  <c r="V69" i="7"/>
  <c r="V65" i="7"/>
  <c r="V61" i="7"/>
  <c r="V57" i="7"/>
  <c r="V53" i="7"/>
  <c r="V49" i="7"/>
  <c r="V45" i="7"/>
  <c r="V62" i="7"/>
  <c r="V58" i="7"/>
  <c r="V54" i="7"/>
  <c r="V50" i="7"/>
  <c r="V46" i="7"/>
  <c r="V42" i="7"/>
  <c r="V39" i="7"/>
  <c r="V35" i="7"/>
  <c r="V31" i="7"/>
  <c r="V38" i="7"/>
  <c r="V34" i="7"/>
  <c r="V29" i="7"/>
  <c r="V25" i="7"/>
  <c r="V21" i="7"/>
  <c r="V28" i="7"/>
  <c r="V24" i="7"/>
  <c r="V19" i="7"/>
  <c r="V20" i="7"/>
  <c r="V16" i="7"/>
  <c r="V12" i="7"/>
  <c r="V15" i="7"/>
  <c r="V11" i="7"/>
  <c r="BH119" i="7"/>
  <c r="BH115" i="7"/>
  <c r="BH111" i="7"/>
  <c r="BH107" i="7"/>
  <c r="BH103" i="7"/>
  <c r="BH99" i="7"/>
  <c r="BH95" i="7"/>
  <c r="BH91" i="7"/>
  <c r="BH87" i="7"/>
  <c r="BH120" i="7"/>
  <c r="BH116" i="7"/>
  <c r="BH112" i="7"/>
  <c r="BH108" i="7"/>
  <c r="BH104" i="7"/>
  <c r="BH100" i="7"/>
  <c r="BH96" i="7"/>
  <c r="BH92" i="7"/>
  <c r="BH88" i="7"/>
  <c r="BH84" i="7"/>
  <c r="BH80" i="7"/>
  <c r="BH76" i="7"/>
  <c r="BH72" i="7"/>
  <c r="BH68" i="7"/>
  <c r="BH64" i="7"/>
  <c r="BH81" i="7"/>
  <c r="BH77" i="7"/>
  <c r="BH73" i="7"/>
  <c r="BH69" i="7"/>
  <c r="BH65" i="7"/>
  <c r="BH61" i="7"/>
  <c r="BH57" i="7"/>
  <c r="BH53" i="7"/>
  <c r="BH49" i="7"/>
  <c r="BH45" i="7"/>
  <c r="BH62" i="7"/>
  <c r="BH58" i="7"/>
  <c r="BH54" i="7"/>
  <c r="BH50" i="7"/>
  <c r="BH46" i="7"/>
  <c r="BH42" i="7"/>
  <c r="BH39" i="7"/>
  <c r="BH35" i="7"/>
  <c r="BH31" i="7"/>
  <c r="BH38" i="7"/>
  <c r="BH34" i="7"/>
  <c r="BH29" i="7"/>
  <c r="BH25" i="7"/>
  <c r="BH21" i="7"/>
  <c r="BH28" i="7"/>
  <c r="BH24" i="7"/>
  <c r="BH20" i="7"/>
  <c r="BH17" i="7"/>
  <c r="BH18" i="7"/>
  <c r="BH14" i="7"/>
  <c r="BH10" i="7"/>
  <c r="BH11" i="7"/>
  <c r="AY120" i="7"/>
  <c r="AY116" i="7"/>
  <c r="AY112" i="7"/>
  <c r="AY108" i="7"/>
  <c r="AY104" i="7"/>
  <c r="AY100" i="7"/>
  <c r="AY96" i="7"/>
  <c r="AY92" i="7"/>
  <c r="AY88" i="7"/>
  <c r="AY84" i="7"/>
  <c r="AY117" i="7"/>
  <c r="AY113" i="7"/>
  <c r="AY109" i="7"/>
  <c r="AY105" i="7"/>
  <c r="AY101" i="7"/>
  <c r="AY97" i="7"/>
  <c r="AY93" i="7"/>
  <c r="AY89" i="7"/>
  <c r="AY85" i="7"/>
  <c r="AY81" i="7"/>
  <c r="AY77" i="7"/>
  <c r="AY73" i="7"/>
  <c r="AY69" i="7"/>
  <c r="AY65" i="7"/>
  <c r="AY82" i="7"/>
  <c r="AY78" i="7"/>
  <c r="AY74" i="7"/>
  <c r="AY70" i="7"/>
  <c r="AY66" i="7"/>
  <c r="AY62" i="7"/>
  <c r="AY58" i="7"/>
  <c r="AY54" i="7"/>
  <c r="AY50" i="7"/>
  <c r="AY46" i="7"/>
  <c r="AY42" i="7"/>
  <c r="AY59" i="7"/>
  <c r="AY55" i="7"/>
  <c r="AY51" i="7"/>
  <c r="AY47" i="7"/>
  <c r="AY43" i="7"/>
  <c r="AY38" i="7"/>
  <c r="AY34" i="7"/>
  <c r="AY41" i="7"/>
  <c r="AY37" i="7"/>
  <c r="AY33" i="7"/>
  <c r="AY30" i="7"/>
  <c r="AY26" i="7"/>
  <c r="AY22" i="7"/>
  <c r="AY29" i="7"/>
  <c r="AY25" i="7"/>
  <c r="AY21" i="7"/>
  <c r="AY16" i="7"/>
  <c r="AY17" i="7"/>
  <c r="AY13" i="7"/>
  <c r="AY14" i="7"/>
  <c r="AY10" i="7"/>
  <c r="AH119" i="7"/>
  <c r="AH115" i="7"/>
  <c r="AH111" i="7"/>
  <c r="AH107" i="7"/>
  <c r="AH103" i="7"/>
  <c r="AH99" i="7"/>
  <c r="AH95" i="7"/>
  <c r="AH91" i="7"/>
  <c r="AH87" i="7"/>
  <c r="AH120" i="7"/>
  <c r="AH116" i="7"/>
  <c r="AH112" i="7"/>
  <c r="AH108" i="7"/>
  <c r="AH104" i="7"/>
  <c r="AH100" i="7"/>
  <c r="AH96" i="7"/>
  <c r="AH92" i="7"/>
  <c r="AH88" i="7"/>
  <c r="AH84" i="7"/>
  <c r="AH80" i="7"/>
  <c r="AH76" i="7"/>
  <c r="AH72" i="7"/>
  <c r="AH68" i="7"/>
  <c r="AH64" i="7"/>
  <c r="AH81" i="7"/>
  <c r="AH77" i="7"/>
  <c r="AH73" i="7"/>
  <c r="AH69" i="7"/>
  <c r="AH65" i="7"/>
  <c r="AH61" i="7"/>
  <c r="AH57" i="7"/>
  <c r="AH53" i="7"/>
  <c r="AH49" i="7"/>
  <c r="AH45" i="7"/>
  <c r="AH62" i="7"/>
  <c r="AH58" i="7"/>
  <c r="AH54" i="7"/>
  <c r="AH50" i="7"/>
  <c r="AH46" i="7"/>
  <c r="AH42" i="7"/>
  <c r="AH39" i="7"/>
  <c r="AH35" i="7"/>
  <c r="AH31" i="7"/>
  <c r="AH38" i="7"/>
  <c r="AH34" i="7"/>
  <c r="AH29" i="7"/>
  <c r="AH25" i="7"/>
  <c r="AH21" i="7"/>
  <c r="AH28" i="7"/>
  <c r="AH24" i="7"/>
  <c r="AH20" i="7"/>
  <c r="AH17" i="7"/>
  <c r="AH18" i="7"/>
  <c r="AH12" i="7"/>
  <c r="AH15" i="7"/>
  <c r="AH11" i="7"/>
  <c r="CI120" i="7"/>
  <c r="CI116" i="7"/>
  <c r="CI112" i="7"/>
  <c r="CI108" i="7"/>
  <c r="CI104" i="7"/>
  <c r="CI100" i="7"/>
  <c r="CI96" i="7"/>
  <c r="CI92" i="7"/>
  <c r="CI88" i="7"/>
  <c r="CI84" i="7"/>
  <c r="CI117" i="7"/>
  <c r="CI113" i="7"/>
  <c r="CI109" i="7"/>
  <c r="CI105" i="7"/>
  <c r="CI101" i="7"/>
  <c r="CI97" i="7"/>
  <c r="CI93" i="7"/>
  <c r="CI89" i="7"/>
  <c r="CI85" i="7"/>
  <c r="CI81" i="7"/>
  <c r="CI77" i="7"/>
  <c r="CI73" i="7"/>
  <c r="CI69" i="7"/>
  <c r="CI65" i="7"/>
  <c r="CI82" i="7"/>
  <c r="CI78" i="7"/>
  <c r="CI74" i="7"/>
  <c r="CI70" i="7"/>
  <c r="CI66" i="7"/>
  <c r="CI62" i="7"/>
  <c r="CI58" i="7"/>
  <c r="CI54" i="7"/>
  <c r="CI50" i="7"/>
  <c r="CI46" i="7"/>
  <c r="CI42" i="7"/>
  <c r="CI59" i="7"/>
  <c r="CI55" i="7"/>
  <c r="CI51" i="7"/>
  <c r="CI47" i="7"/>
  <c r="CI43" i="7"/>
  <c r="CI40" i="7"/>
  <c r="CI36" i="7"/>
  <c r="CI32" i="7"/>
  <c r="CI37" i="7"/>
  <c r="CI33" i="7"/>
  <c r="CI30" i="7"/>
  <c r="CI26" i="7"/>
  <c r="CI22" i="7"/>
  <c r="CI29" i="7"/>
  <c r="CI25" i="7"/>
  <c r="CI21" i="7"/>
  <c r="CI16" i="7"/>
  <c r="CI17" i="7"/>
  <c r="CI13" i="7"/>
  <c r="CI14" i="7"/>
  <c r="CI10" i="7"/>
  <c r="CP119" i="7"/>
  <c r="CP115" i="7"/>
  <c r="CP111" i="7"/>
  <c r="CP107" i="7"/>
  <c r="CP103" i="7"/>
  <c r="CP99" i="7"/>
  <c r="CP95" i="7"/>
  <c r="CP91" i="7"/>
  <c r="CP87" i="7"/>
  <c r="CP120" i="7"/>
  <c r="CP116" i="7"/>
  <c r="CP112" i="7"/>
  <c r="CP108" i="7"/>
  <c r="CP104" i="7"/>
  <c r="CP100" i="7"/>
  <c r="CP96" i="7"/>
  <c r="CP92" i="7"/>
  <c r="CP88" i="7"/>
  <c r="CP84" i="7"/>
  <c r="CP80" i="7"/>
  <c r="CP76" i="7"/>
  <c r="CP72" i="7"/>
  <c r="CP68" i="7"/>
  <c r="CP64" i="7"/>
  <c r="CP81" i="7"/>
  <c r="CP77" i="7"/>
  <c r="CP73" i="7"/>
  <c r="CP69" i="7"/>
  <c r="CP65" i="7"/>
  <c r="CP61" i="7"/>
  <c r="CP57" i="7"/>
  <c r="CP53" i="7"/>
  <c r="CP49" i="7"/>
  <c r="CP45" i="7"/>
  <c r="CP41" i="7"/>
  <c r="CP60" i="7"/>
  <c r="CP56" i="7"/>
  <c r="CP52" i="7"/>
  <c r="CP48" i="7"/>
  <c r="CP44" i="7"/>
  <c r="CP39" i="7"/>
  <c r="CP35" i="7"/>
  <c r="CP31" i="7"/>
  <c r="CP38" i="7"/>
  <c r="CP34" i="7"/>
  <c r="CP29" i="7"/>
  <c r="CP25" i="7"/>
  <c r="CP21" i="7"/>
  <c r="CP28" i="7"/>
  <c r="CP24" i="7"/>
  <c r="CP20" i="7"/>
  <c r="CP17" i="7"/>
  <c r="CP14" i="7"/>
  <c r="CP16" i="7"/>
  <c r="CP10" i="7"/>
  <c r="CP11" i="7"/>
  <c r="BP119" i="7"/>
  <c r="BP115" i="7"/>
  <c r="BP111" i="7"/>
  <c r="BP107" i="7"/>
  <c r="BP103" i="7"/>
  <c r="BP99" i="7"/>
  <c r="BP95" i="7"/>
  <c r="BP91" i="7"/>
  <c r="BP87" i="7"/>
  <c r="BP120" i="7"/>
  <c r="BP116" i="7"/>
  <c r="BP112" i="7"/>
  <c r="BP108" i="7"/>
  <c r="BP104" i="7"/>
  <c r="BP100" i="7"/>
  <c r="BP96" i="7"/>
  <c r="BP92" i="7"/>
  <c r="BP88" i="7"/>
  <c r="BP84" i="7"/>
  <c r="BP80" i="7"/>
  <c r="BP76" i="7"/>
  <c r="BP72" i="7"/>
  <c r="BP68" i="7"/>
  <c r="BP64" i="7"/>
  <c r="BP81" i="7"/>
  <c r="BP77" i="7"/>
  <c r="BP73" i="7"/>
  <c r="BP69" i="7"/>
  <c r="BP65" i="7"/>
  <c r="BP61" i="7"/>
  <c r="BP57" i="7"/>
  <c r="BP53" i="7"/>
  <c r="BP49" i="7"/>
  <c r="BP45" i="7"/>
  <c r="BP62" i="7"/>
  <c r="BP58" i="7"/>
  <c r="BP54" i="7"/>
  <c r="BP50" i="7"/>
  <c r="BP46" i="7"/>
  <c r="BP42" i="7"/>
  <c r="BP39" i="7"/>
  <c r="BP35" i="7"/>
  <c r="BP31" i="7"/>
  <c r="BP38" i="7"/>
  <c r="BP34" i="7"/>
  <c r="BP29" i="7"/>
  <c r="BP25" i="7"/>
  <c r="BP21" i="7"/>
  <c r="BP28" i="7"/>
  <c r="BP24" i="7"/>
  <c r="BP20" i="7"/>
  <c r="BP17" i="7"/>
  <c r="BP18" i="7"/>
  <c r="BP14" i="7"/>
  <c r="BP10" i="7"/>
  <c r="BP11" i="7"/>
  <c r="CR119" i="7"/>
  <c r="CR115" i="7"/>
  <c r="CR111" i="7"/>
  <c r="CR107" i="7"/>
  <c r="CR103" i="7"/>
  <c r="CR99" i="7"/>
  <c r="CR95" i="7"/>
  <c r="CR91" i="7"/>
  <c r="CR87" i="7"/>
  <c r="CR120" i="7"/>
  <c r="CR116" i="7"/>
  <c r="CR112" i="7"/>
  <c r="CR108" i="7"/>
  <c r="CR104" i="7"/>
  <c r="CR100" i="7"/>
  <c r="CR96" i="7"/>
  <c r="CR92" i="7"/>
  <c r="CR88" i="7"/>
  <c r="CR84" i="7"/>
  <c r="CR80" i="7"/>
  <c r="CR76" i="7"/>
  <c r="CR72" i="7"/>
  <c r="CR68" i="7"/>
  <c r="CR64" i="7"/>
  <c r="CR81" i="7"/>
  <c r="CR77" i="7"/>
  <c r="CR73" i="7"/>
  <c r="CR69" i="7"/>
  <c r="CR65" i="7"/>
  <c r="CR61" i="7"/>
  <c r="CR57" i="7"/>
  <c r="CR53" i="7"/>
  <c r="CR49" i="7"/>
  <c r="CR45" i="7"/>
  <c r="CR41" i="7"/>
  <c r="CR60" i="7"/>
  <c r="CR56" i="7"/>
  <c r="CR52" i="7"/>
  <c r="CR48" i="7"/>
  <c r="CR44" i="7"/>
  <c r="CR39" i="7"/>
  <c r="CR35" i="7"/>
  <c r="CR31" i="7"/>
  <c r="CR38" i="7"/>
  <c r="CR34" i="7"/>
  <c r="CR29" i="7"/>
  <c r="CR25" i="7"/>
  <c r="CR21" i="7"/>
  <c r="CR28" i="7"/>
  <c r="CR24" i="7"/>
  <c r="CR20" i="7"/>
  <c r="CR17" i="7"/>
  <c r="CR18" i="7"/>
  <c r="CR14" i="7"/>
  <c r="CR10" i="7"/>
  <c r="CR11" i="7"/>
  <c r="CQ120" i="7"/>
  <c r="CQ116" i="7"/>
  <c r="CQ112" i="7"/>
  <c r="CQ108" i="7"/>
  <c r="CQ104" i="7"/>
  <c r="CQ100" i="7"/>
  <c r="CQ96" i="7"/>
  <c r="CQ92" i="7"/>
  <c r="CQ88" i="7"/>
  <c r="CQ84" i="7"/>
  <c r="CQ117" i="7"/>
  <c r="CQ113" i="7"/>
  <c r="CQ109" i="7"/>
  <c r="CQ105" i="7"/>
  <c r="CQ101" i="7"/>
  <c r="CQ97" i="7"/>
  <c r="CQ93" i="7"/>
  <c r="CQ89" i="7"/>
  <c r="CQ85" i="7"/>
  <c r="CQ81" i="7"/>
  <c r="CQ77" i="7"/>
  <c r="CQ73" i="7"/>
  <c r="CQ69" i="7"/>
  <c r="CQ65" i="7"/>
  <c r="CQ82" i="7"/>
  <c r="CQ78" i="7"/>
  <c r="CQ74" i="7"/>
  <c r="CQ70" i="7"/>
  <c r="CQ66" i="7"/>
  <c r="CQ62" i="7"/>
  <c r="CQ58" i="7"/>
  <c r="CQ54" i="7"/>
  <c r="CQ50" i="7"/>
  <c r="CQ46" i="7"/>
  <c r="CQ42" i="7"/>
  <c r="CQ59" i="7"/>
  <c r="CQ55" i="7"/>
  <c r="CQ51" i="7"/>
  <c r="CQ47" i="7"/>
  <c r="CQ43" i="7"/>
  <c r="CQ40" i="7"/>
  <c r="CQ36" i="7"/>
  <c r="CQ32" i="7"/>
  <c r="CQ39" i="7"/>
  <c r="CQ35" i="7"/>
  <c r="CQ31" i="7"/>
  <c r="CQ26" i="7"/>
  <c r="CQ22" i="7"/>
  <c r="CQ29" i="7"/>
  <c r="CQ25" i="7"/>
  <c r="CQ21" i="7"/>
  <c r="CQ16" i="7"/>
  <c r="CQ17" i="7"/>
  <c r="CQ13" i="7"/>
  <c r="CQ14" i="7"/>
  <c r="CQ10" i="7"/>
  <c r="CU120" i="7"/>
  <c r="CU112" i="7"/>
  <c r="CU104" i="7"/>
  <c r="CU96" i="7"/>
  <c r="CU88" i="7"/>
  <c r="CU117" i="7"/>
  <c r="CU109" i="7"/>
  <c r="CU101" i="7"/>
  <c r="CU93" i="7"/>
  <c r="CU85" i="7"/>
  <c r="CU77" i="7"/>
  <c r="CU69" i="7"/>
  <c r="CU82" i="7"/>
  <c r="CU74" i="7"/>
  <c r="CU66" i="7"/>
  <c r="CU58" i="7"/>
  <c r="CU50" i="7"/>
  <c r="CU42" i="7"/>
  <c r="CU55" i="7"/>
  <c r="CU47" i="7"/>
  <c r="CU40" i="7"/>
  <c r="CU32" i="7"/>
  <c r="CU35" i="7"/>
  <c r="CU26" i="7"/>
  <c r="CU29" i="7"/>
  <c r="CU21" i="7"/>
  <c r="CU17" i="7"/>
  <c r="CU14" i="7"/>
  <c r="CA120" i="7"/>
  <c r="CA116" i="7"/>
  <c r="CA112" i="7"/>
  <c r="CA108" i="7"/>
  <c r="CA104" i="7"/>
  <c r="CA100" i="7"/>
  <c r="CA96" i="7"/>
  <c r="CA92" i="7"/>
  <c r="CA88" i="7"/>
  <c r="CA84" i="7"/>
  <c r="CA117" i="7"/>
  <c r="CA113" i="7"/>
  <c r="CA109" i="7"/>
  <c r="CA105" i="7"/>
  <c r="CA101" i="7"/>
  <c r="CA97" i="7"/>
  <c r="CA93" i="7"/>
  <c r="CA89" i="7"/>
  <c r="CA85" i="7"/>
  <c r="CA82" i="7"/>
  <c r="CA42" i="7"/>
  <c r="CA43" i="7"/>
  <c r="CA40" i="7"/>
  <c r="CA36" i="7"/>
  <c r="CA32" i="7"/>
  <c r="CA37" i="7"/>
  <c r="CA33" i="7"/>
  <c r="CA30" i="7"/>
  <c r="CA26" i="7"/>
  <c r="CA22" i="7"/>
  <c r="CA29" i="7"/>
  <c r="CA25" i="7"/>
  <c r="CA21" i="7"/>
  <c r="CA16" i="7"/>
  <c r="CA17" i="7"/>
  <c r="CA13" i="7"/>
  <c r="CA14" i="7"/>
  <c r="CA10" i="7"/>
  <c r="BX119" i="7"/>
  <c r="BX115" i="7"/>
  <c r="BX111" i="7"/>
  <c r="BX107" i="7"/>
  <c r="BX103" i="7"/>
  <c r="BX99" i="7"/>
  <c r="BX95" i="7"/>
  <c r="BX91" i="7"/>
  <c r="BX87" i="7"/>
  <c r="BX120" i="7"/>
  <c r="BX116" i="7"/>
  <c r="BX112" i="7"/>
  <c r="BX108" i="7"/>
  <c r="BX104" i="7"/>
  <c r="BX100" i="7"/>
  <c r="BX96" i="7"/>
  <c r="BX92" i="7"/>
  <c r="BX88" i="7"/>
  <c r="BX84" i="7"/>
  <c r="BX41" i="7"/>
  <c r="BX44" i="7"/>
  <c r="BX39" i="7"/>
  <c r="BX35" i="7"/>
  <c r="BX31" i="7"/>
  <c r="BX38" i="7"/>
  <c r="BX34" i="7"/>
  <c r="BX29" i="7"/>
  <c r="BX25" i="7"/>
  <c r="BX21" i="7"/>
  <c r="BX28" i="7"/>
  <c r="BX24" i="7"/>
  <c r="BX20" i="7"/>
  <c r="BX17" i="7"/>
  <c r="BX18" i="7"/>
  <c r="BX14" i="7"/>
  <c r="BX10" i="7"/>
  <c r="BX11" i="7"/>
  <c r="CT119" i="7"/>
  <c r="CT115" i="7"/>
  <c r="CT111" i="7"/>
  <c r="CT107" i="7"/>
  <c r="CT103" i="7"/>
  <c r="CT99" i="7"/>
  <c r="CT95" i="7"/>
  <c r="CT91" i="7"/>
  <c r="CT87" i="7"/>
  <c r="CT120" i="7"/>
  <c r="CT116" i="7"/>
  <c r="CT112" i="7"/>
  <c r="CT108" i="7"/>
  <c r="CT104" i="7"/>
  <c r="CT100" i="7"/>
  <c r="CT96" i="7"/>
  <c r="CT92" i="7"/>
  <c r="CT88" i="7"/>
  <c r="CT84" i="7"/>
  <c r="CT80" i="7"/>
  <c r="CT76" i="7"/>
  <c r="CT72" i="7"/>
  <c r="CT68" i="7"/>
  <c r="CT64" i="7"/>
  <c r="CT81" i="7"/>
  <c r="CT77" i="7"/>
  <c r="CT73" i="7"/>
  <c r="CT69" i="7"/>
  <c r="CT65" i="7"/>
  <c r="CT61" i="7"/>
  <c r="CT57" i="7"/>
  <c r="CT53" i="7"/>
  <c r="CT49" i="7"/>
  <c r="CT45" i="7"/>
  <c r="CT41" i="7"/>
  <c r="CT60" i="7"/>
  <c r="CT56" i="7"/>
  <c r="CT52" i="7"/>
  <c r="CT48" i="7"/>
  <c r="CT44" i="7"/>
  <c r="CT39" i="7"/>
  <c r="CT35" i="7"/>
  <c r="CT31" i="7"/>
  <c r="CT38" i="7"/>
  <c r="CT34" i="7"/>
  <c r="CT29" i="7"/>
  <c r="CT25" i="7"/>
  <c r="CT21" i="7"/>
  <c r="CT28" i="7"/>
  <c r="CT24" i="7"/>
  <c r="CT20" i="7"/>
  <c r="CT17" i="7"/>
  <c r="CT14" i="7"/>
  <c r="CT16" i="7"/>
  <c r="CT10" i="7"/>
  <c r="CT11" i="7"/>
  <c r="BW120" i="7"/>
  <c r="BW116" i="7"/>
  <c r="BW112" i="7"/>
  <c r="BW108" i="7"/>
  <c r="BW104" i="7"/>
  <c r="BW100" i="7"/>
  <c r="BW96" i="7"/>
  <c r="BW92" i="7"/>
  <c r="BW88" i="7"/>
  <c r="BW84" i="7"/>
  <c r="BW117" i="7"/>
  <c r="BW113" i="7"/>
  <c r="BW109" i="7"/>
  <c r="BW105" i="7"/>
  <c r="BW101" i="7"/>
  <c r="BW97" i="7"/>
  <c r="BW93" i="7"/>
  <c r="BW89" i="7"/>
  <c r="BW85" i="7"/>
  <c r="BW81" i="7"/>
  <c r="BW77" i="7"/>
  <c r="BW73" i="7"/>
  <c r="BW69" i="7"/>
  <c r="BW65" i="7"/>
  <c r="BW82" i="7"/>
  <c r="BW78" i="7"/>
  <c r="BW74" i="7"/>
  <c r="BW70" i="7"/>
  <c r="BW66" i="7"/>
  <c r="BW62" i="7"/>
  <c r="BW58" i="7"/>
  <c r="BW54" i="7"/>
  <c r="BW50" i="7"/>
  <c r="BW46" i="7"/>
  <c r="BW42" i="7"/>
  <c r="BW59" i="7"/>
  <c r="BW55" i="7"/>
  <c r="BW51" i="7"/>
  <c r="BW47" i="7"/>
  <c r="BW43" i="7"/>
  <c r="BW40" i="7"/>
  <c r="BW36" i="7"/>
  <c r="BW32" i="7"/>
  <c r="BW37" i="7"/>
  <c r="BW33" i="7"/>
  <c r="BW30" i="7"/>
  <c r="BW26" i="7"/>
  <c r="BW22" i="7"/>
  <c r="BW29" i="7"/>
  <c r="BW25" i="7"/>
  <c r="BW21" i="7"/>
  <c r="BW16" i="7"/>
  <c r="BW17" i="7"/>
  <c r="BW13" i="7"/>
  <c r="BW14" i="7"/>
  <c r="BW10" i="7"/>
  <c r="AL119" i="7"/>
  <c r="AL115" i="7"/>
  <c r="AL111" i="7"/>
  <c r="AL107" i="7"/>
  <c r="AL103" i="7"/>
  <c r="AL99" i="7"/>
  <c r="AL95" i="7"/>
  <c r="AL91" i="7"/>
  <c r="AL87" i="7"/>
  <c r="AL120" i="7"/>
  <c r="AL116" i="7"/>
  <c r="AL112" i="7"/>
  <c r="AL108" i="7"/>
  <c r="AL104" i="7"/>
  <c r="AL100" i="7"/>
  <c r="AL96" i="7"/>
  <c r="AL92" i="7"/>
  <c r="AL88" i="7"/>
  <c r="AL84" i="7"/>
  <c r="AL80" i="7"/>
  <c r="AL76" i="7"/>
  <c r="AL72" i="7"/>
  <c r="AL68" i="7"/>
  <c r="AL64" i="7"/>
  <c r="AL81" i="7"/>
  <c r="AL77" i="7"/>
  <c r="AL73" i="7"/>
  <c r="AL69" i="7"/>
  <c r="AL65" i="7"/>
  <c r="AL61" i="7"/>
  <c r="AL57" i="7"/>
  <c r="AL53" i="7"/>
  <c r="AL49" i="7"/>
  <c r="AL45" i="7"/>
  <c r="AL62" i="7"/>
  <c r="AL58" i="7"/>
  <c r="AL54" i="7"/>
  <c r="AL50" i="7"/>
  <c r="AL46" i="7"/>
  <c r="AL42" i="7"/>
  <c r="AL39" i="7"/>
  <c r="AL35" i="7"/>
  <c r="AL31" i="7"/>
  <c r="AL38" i="7"/>
  <c r="AL34" i="7"/>
  <c r="AL29" i="7"/>
  <c r="AL25" i="7"/>
  <c r="AL21" i="7"/>
  <c r="AL28" i="7"/>
  <c r="AL24" i="7"/>
  <c r="AL20" i="7"/>
  <c r="AL17" i="7"/>
  <c r="AL18" i="7"/>
  <c r="AL12" i="7"/>
  <c r="AL15" i="7"/>
  <c r="BG120" i="7"/>
  <c r="BG116" i="7"/>
  <c r="BG112" i="7"/>
  <c r="BG108" i="7"/>
  <c r="BG104" i="7"/>
  <c r="BG100" i="7"/>
  <c r="BG96" i="7"/>
  <c r="BG92" i="7"/>
  <c r="BG88" i="7"/>
  <c r="BG84" i="7"/>
  <c r="BG117" i="7"/>
  <c r="BG113" i="7"/>
  <c r="BG109" i="7"/>
  <c r="BG105" i="7"/>
  <c r="BG101" i="7"/>
  <c r="BG97" i="7"/>
  <c r="BG93" i="7"/>
  <c r="BG89" i="7"/>
  <c r="BG85" i="7"/>
  <c r="BG81" i="7"/>
  <c r="BG77" i="7"/>
  <c r="BG73" i="7"/>
  <c r="BG69" i="7"/>
  <c r="BG65" i="7"/>
  <c r="BG82" i="7"/>
  <c r="BG78" i="7"/>
  <c r="BG74" i="7"/>
  <c r="BG70" i="7"/>
  <c r="BG66" i="7"/>
  <c r="BG62" i="7"/>
  <c r="BG58" i="7"/>
  <c r="BG54" i="7"/>
  <c r="BG50" i="7"/>
  <c r="BG46" i="7"/>
  <c r="BG42" i="7"/>
  <c r="BG59" i="7"/>
  <c r="BG55" i="7"/>
  <c r="BG51" i="7"/>
  <c r="BG47" i="7"/>
  <c r="BG43" i="7"/>
  <c r="BG38" i="7"/>
  <c r="BG34" i="7"/>
  <c r="BG41" i="7"/>
  <c r="BG37" i="7"/>
  <c r="BG33" i="7"/>
  <c r="BG30" i="7"/>
  <c r="BG26" i="7"/>
  <c r="BG22" i="7"/>
  <c r="BG29" i="7"/>
  <c r="BG25" i="7"/>
  <c r="BG21" i="7"/>
  <c r="BG16" i="7"/>
  <c r="BG17" i="7"/>
  <c r="BG13" i="7"/>
  <c r="BG14" i="7"/>
  <c r="BA120" i="7"/>
  <c r="BA116" i="7"/>
  <c r="BA112" i="7"/>
  <c r="BA108" i="7"/>
  <c r="BA104" i="7"/>
  <c r="BA100" i="7"/>
  <c r="BA96" i="7"/>
  <c r="BA92" i="7"/>
  <c r="BA88" i="7"/>
  <c r="BA119" i="7"/>
  <c r="BA115" i="7"/>
  <c r="BA111" i="7"/>
  <c r="BA107" i="7"/>
  <c r="BA103" i="7"/>
  <c r="BA99" i="7"/>
  <c r="BA95" i="7"/>
  <c r="BA91" i="7"/>
  <c r="BA87" i="7"/>
  <c r="BA84" i="7"/>
  <c r="BA81" i="7"/>
  <c r="BA77" i="7"/>
  <c r="BA73" i="7"/>
  <c r="BA69" i="7"/>
  <c r="BA65" i="7"/>
  <c r="BA82" i="7"/>
  <c r="BA78" i="7"/>
  <c r="BA74" i="7"/>
  <c r="BA70" i="7"/>
  <c r="BA66" i="7"/>
  <c r="BA62" i="7"/>
  <c r="BA58" i="7"/>
  <c r="BA54" i="7"/>
  <c r="BA50" i="7"/>
  <c r="BA46" i="7"/>
  <c r="BA42" i="7"/>
  <c r="BA59" i="7"/>
  <c r="BA55" i="7"/>
  <c r="BA51" i="7"/>
  <c r="BA47" i="7"/>
  <c r="BA43" i="7"/>
  <c r="BA38" i="7"/>
  <c r="BA34" i="7"/>
  <c r="BA41" i="7"/>
  <c r="BA37" i="7"/>
  <c r="BA33" i="7"/>
  <c r="BA30" i="7"/>
  <c r="BA26" i="7"/>
  <c r="BA22" i="7"/>
  <c r="BA29" i="7"/>
  <c r="BA25" i="7"/>
  <c r="BA21" i="7"/>
  <c r="BA16" i="7"/>
  <c r="BA17" i="7"/>
  <c r="BA13" i="7"/>
  <c r="BA14" i="7"/>
  <c r="AG120" i="7"/>
  <c r="AG116" i="7"/>
  <c r="AG112" i="7"/>
  <c r="AG108" i="7"/>
  <c r="AG104" i="7"/>
  <c r="AG100" i="7"/>
  <c r="AG96" i="7"/>
  <c r="AG92" i="7"/>
  <c r="AG88" i="7"/>
  <c r="AG119" i="7"/>
  <c r="AG115" i="7"/>
  <c r="AG111" i="7"/>
  <c r="AG107" i="7"/>
  <c r="AG103" i="7"/>
  <c r="AG99" i="7"/>
  <c r="AG95" i="7"/>
  <c r="AG91" i="7"/>
  <c r="AG87" i="7"/>
  <c r="AG84" i="7"/>
  <c r="AG81" i="7"/>
  <c r="AG77" i="7"/>
  <c r="AG73" i="7"/>
  <c r="AG69" i="7"/>
  <c r="AG65" i="7"/>
  <c r="AG82" i="7"/>
  <c r="AG78" i="7"/>
  <c r="AG74" i="7"/>
  <c r="AG70" i="7"/>
  <c r="AG66" i="7"/>
  <c r="AG62" i="7"/>
  <c r="AG58" i="7"/>
  <c r="AG54" i="7"/>
  <c r="AG50" i="7"/>
  <c r="AG59" i="7"/>
  <c r="AG55" i="7"/>
  <c r="AG51" i="7"/>
  <c r="AG30" i="7"/>
  <c r="AG26" i="7"/>
  <c r="AG22" i="7"/>
  <c r="AG29" i="7"/>
  <c r="AG25" i="7"/>
  <c r="AG21" i="7"/>
  <c r="AG16" i="7"/>
  <c r="AG17" i="7"/>
  <c r="AG13" i="7"/>
  <c r="AG14" i="7"/>
  <c r="BF119" i="7"/>
  <c r="BF115" i="7"/>
  <c r="BF111" i="7"/>
  <c r="BF107" i="7"/>
  <c r="BF103" i="7"/>
  <c r="BF99" i="7"/>
  <c r="BF95" i="7"/>
  <c r="BF91" i="7"/>
  <c r="BF87" i="7"/>
  <c r="BF120" i="7"/>
  <c r="BF116" i="7"/>
  <c r="BF112" i="7"/>
  <c r="BF108" i="7"/>
  <c r="BF104" i="7"/>
  <c r="BF100" i="7"/>
  <c r="BF96" i="7"/>
  <c r="BF92" i="7"/>
  <c r="BF88" i="7"/>
  <c r="BF84" i="7"/>
  <c r="BF80" i="7"/>
  <c r="BF76" i="7"/>
  <c r="BF72" i="7"/>
  <c r="BF68" i="7"/>
  <c r="BF64" i="7"/>
  <c r="BF81" i="7"/>
  <c r="BF77" i="7"/>
  <c r="BF73" i="7"/>
  <c r="BF69" i="7"/>
  <c r="BF65" i="7"/>
  <c r="BF61" i="7"/>
  <c r="BF57" i="7"/>
  <c r="BF53" i="7"/>
  <c r="BF49" i="7"/>
  <c r="BF45" i="7"/>
  <c r="BF62" i="7"/>
  <c r="BF58" i="7"/>
  <c r="BF54" i="7"/>
  <c r="BF50" i="7"/>
  <c r="BF46" i="7"/>
  <c r="BF42" i="7"/>
  <c r="BF39" i="7"/>
  <c r="BF35" i="7"/>
  <c r="BF31" i="7"/>
  <c r="BF38" i="7"/>
  <c r="BF34" i="7"/>
  <c r="BF29" i="7"/>
  <c r="BF25" i="7"/>
  <c r="BF21" i="7"/>
  <c r="BF28" i="7"/>
  <c r="BF24" i="7"/>
  <c r="BF20" i="7"/>
  <c r="BF17" i="7"/>
  <c r="BF14" i="7"/>
  <c r="BF16" i="7"/>
  <c r="BF10" i="7"/>
  <c r="BI120" i="7"/>
  <c r="BI116" i="7"/>
  <c r="BI112" i="7"/>
  <c r="BI108" i="7"/>
  <c r="BI104" i="7"/>
  <c r="BI100" i="7"/>
  <c r="BI96" i="7"/>
  <c r="BI92" i="7"/>
  <c r="BI88" i="7"/>
  <c r="BI119" i="7"/>
  <c r="BI115" i="7"/>
  <c r="BI111" i="7"/>
  <c r="BI107" i="7"/>
  <c r="BI103" i="7"/>
  <c r="BI99" i="7"/>
  <c r="BI95" i="7"/>
  <c r="BI91" i="7"/>
  <c r="BI87" i="7"/>
  <c r="BI84" i="7"/>
  <c r="BI81" i="7"/>
  <c r="BI77" i="7"/>
  <c r="BI73" i="7"/>
  <c r="BI69" i="7"/>
  <c r="BI65" i="7"/>
  <c r="BI82" i="7"/>
  <c r="BI78" i="7"/>
  <c r="BI74" i="7"/>
  <c r="BI70" i="7"/>
  <c r="BI66" i="7"/>
  <c r="BI62" i="7"/>
  <c r="BI58" i="7"/>
  <c r="BI54" i="7"/>
  <c r="BI50" i="7"/>
  <c r="BI46" i="7"/>
  <c r="BI42" i="7"/>
  <c r="BI59" i="7"/>
  <c r="BI55" i="7"/>
  <c r="BI51" i="7"/>
  <c r="BI47" i="7"/>
  <c r="BI43" i="7"/>
  <c r="BI38" i="7"/>
  <c r="BI34" i="7"/>
  <c r="BI41" i="7"/>
  <c r="BI37" i="7"/>
  <c r="BI33" i="7"/>
  <c r="BI30" i="7"/>
  <c r="BI26" i="7"/>
  <c r="BI22" i="7"/>
  <c r="BI29" i="7"/>
  <c r="BI25" i="7"/>
  <c r="BI21" i="7"/>
  <c r="BI16" i="7"/>
  <c r="BI17" i="7"/>
  <c r="BI13" i="7"/>
  <c r="BI14" i="7"/>
  <c r="Q120" i="7"/>
  <c r="Q116" i="7"/>
  <c r="Q112" i="7"/>
  <c r="Q108" i="7"/>
  <c r="Q104" i="7"/>
  <c r="Q100" i="7"/>
  <c r="Q96" i="7"/>
  <c r="Q92" i="7"/>
  <c r="Q88" i="7"/>
  <c r="Q119" i="7"/>
  <c r="Q115" i="7"/>
  <c r="Q111" i="7"/>
  <c r="Q107" i="7"/>
  <c r="Q103" i="7"/>
  <c r="Q99" i="7"/>
  <c r="Q95" i="7"/>
  <c r="Q91" i="7"/>
  <c r="Q87" i="7"/>
  <c r="Q83" i="7"/>
  <c r="Q84" i="7"/>
  <c r="Q30" i="7"/>
  <c r="Q26" i="7"/>
  <c r="Q22" i="7"/>
  <c r="Q27" i="7"/>
  <c r="Q23" i="7"/>
  <c r="Q20" i="7"/>
  <c r="Q16" i="7"/>
  <c r="Q17" i="7"/>
  <c r="Q13" i="7"/>
  <c r="Q14" i="7"/>
  <c r="AR119" i="7"/>
  <c r="AR115" i="7"/>
  <c r="AR111" i="7"/>
  <c r="AR107" i="7"/>
  <c r="AR103" i="7"/>
  <c r="AR99" i="7"/>
  <c r="AR95" i="7"/>
  <c r="AR91" i="7"/>
  <c r="AR87" i="7"/>
  <c r="AR120" i="7"/>
  <c r="AR116" i="7"/>
  <c r="AR112" i="7"/>
  <c r="AR108" i="7"/>
  <c r="AR104" i="7"/>
  <c r="AR100" i="7"/>
  <c r="AR96" i="7"/>
  <c r="AR92" i="7"/>
  <c r="AR88" i="7"/>
  <c r="AR84" i="7"/>
  <c r="AR80" i="7"/>
  <c r="AR76" i="7"/>
  <c r="AR72" i="7"/>
  <c r="AR68" i="7"/>
  <c r="AR64" i="7"/>
  <c r="AR81" i="7"/>
  <c r="AR77" i="7"/>
  <c r="AR73" i="7"/>
  <c r="AR69" i="7"/>
  <c r="AR65" i="7"/>
  <c r="AR61" i="7"/>
  <c r="AR57" i="7"/>
  <c r="AR53" i="7"/>
  <c r="AR49" i="7"/>
  <c r="AR45" i="7"/>
  <c r="AR62" i="7"/>
  <c r="AR58" i="7"/>
  <c r="AR54" i="7"/>
  <c r="AR50" i="7"/>
  <c r="AR46" i="7"/>
  <c r="AR42" i="7"/>
  <c r="AR39" i="7"/>
  <c r="AR35" i="7"/>
  <c r="AR31" i="7"/>
  <c r="AR38" i="7"/>
  <c r="AR34" i="7"/>
  <c r="AR29" i="7"/>
  <c r="AR25" i="7"/>
  <c r="AR21" i="7"/>
  <c r="AR28" i="7"/>
  <c r="AR24" i="7"/>
  <c r="AR20" i="7"/>
  <c r="AR17" i="7"/>
  <c r="AR18" i="7"/>
  <c r="AR14" i="7"/>
  <c r="AR10" i="7"/>
  <c r="AC120" i="7"/>
  <c r="AC116" i="7"/>
  <c r="AC112" i="7"/>
  <c r="AC108" i="7"/>
  <c r="AC104" i="7"/>
  <c r="AC100" i="7"/>
  <c r="AC96" i="7"/>
  <c r="AC92" i="7"/>
  <c r="AC88" i="7"/>
  <c r="AC119" i="7"/>
  <c r="AC115" i="7"/>
  <c r="AC111" i="7"/>
  <c r="AC107" i="7"/>
  <c r="AC103" i="7"/>
  <c r="AC99" i="7"/>
  <c r="AC95" i="7"/>
  <c r="AC91" i="7"/>
  <c r="AC87" i="7"/>
  <c r="AC84" i="7"/>
  <c r="AC81" i="7"/>
  <c r="AC77" i="7"/>
  <c r="AC73" i="7"/>
  <c r="AC69" i="7"/>
  <c r="AC65" i="7"/>
  <c r="AC80" i="7"/>
  <c r="AC76" i="7"/>
  <c r="AC72" i="7"/>
  <c r="AC68" i="7"/>
  <c r="AC64" i="7"/>
  <c r="AC60" i="7"/>
  <c r="AC56" i="7"/>
  <c r="AC52" i="7"/>
  <c r="AC63" i="7"/>
  <c r="AC59" i="7"/>
  <c r="AC55" i="7"/>
  <c r="AC30" i="7"/>
  <c r="AC26" i="7"/>
  <c r="AC22" i="7"/>
  <c r="AC29" i="7"/>
  <c r="AC25" i="7"/>
  <c r="AC21" i="7"/>
  <c r="AC16" i="7"/>
  <c r="AC17" i="7"/>
  <c r="AC13" i="7"/>
  <c r="AC14" i="7"/>
  <c r="BS120" i="7"/>
  <c r="BS116" i="7"/>
  <c r="BS112" i="7"/>
  <c r="BS108" i="7"/>
  <c r="BS104" i="7"/>
  <c r="BS100" i="7"/>
  <c r="BS96" i="7"/>
  <c r="BS92" i="7"/>
  <c r="BS88" i="7"/>
  <c r="BS84" i="7"/>
  <c r="BS117" i="7"/>
  <c r="BS113" i="7"/>
  <c r="BS109" i="7"/>
  <c r="BS105" i="7"/>
  <c r="BS101" i="7"/>
  <c r="BS97" i="7"/>
  <c r="BS93" i="7"/>
  <c r="BS89" i="7"/>
  <c r="BS85" i="7"/>
  <c r="BS81" i="7"/>
  <c r="BS77" i="7"/>
  <c r="BS73" i="7"/>
  <c r="BS69" i="7"/>
  <c r="BS65" i="7"/>
  <c r="BS82" i="7"/>
  <c r="BS78" i="7"/>
  <c r="BS74" i="7"/>
  <c r="BS70" i="7"/>
  <c r="BS66" i="7"/>
  <c r="BS62" i="7"/>
  <c r="BS58" i="7"/>
  <c r="BS54" i="7"/>
  <c r="BS50" i="7"/>
  <c r="BS46" i="7"/>
  <c r="BS42" i="7"/>
  <c r="BS59" i="7"/>
  <c r="BS55" i="7"/>
  <c r="BS51" i="7"/>
  <c r="BS47" i="7"/>
  <c r="BS43" i="7"/>
  <c r="BS38" i="7"/>
  <c r="BS34" i="7"/>
  <c r="BS41" i="7"/>
  <c r="BS37" i="7"/>
  <c r="BS33" i="7"/>
  <c r="BS30" i="7"/>
  <c r="BS26" i="7"/>
  <c r="BS22" i="7"/>
  <c r="BS29" i="7"/>
  <c r="BS25" i="7"/>
  <c r="BS21" i="7"/>
  <c r="BS16" i="7"/>
  <c r="BS17" i="7"/>
  <c r="BS13" i="7"/>
  <c r="BS14" i="7"/>
  <c r="CS120" i="7"/>
  <c r="CS116" i="7"/>
  <c r="CS112" i="7"/>
  <c r="CS108" i="7"/>
  <c r="CS104" i="7"/>
  <c r="CS100" i="7"/>
  <c r="CS96" i="7"/>
  <c r="CS92" i="7"/>
  <c r="CS88" i="7"/>
  <c r="CS84" i="7"/>
  <c r="CS117" i="7"/>
  <c r="CS113" i="7"/>
  <c r="CS109" i="7"/>
  <c r="CS105" i="7"/>
  <c r="CS101" i="7"/>
  <c r="CS97" i="7"/>
  <c r="CS93" i="7"/>
  <c r="CS89" i="7"/>
  <c r="CS85" i="7"/>
  <c r="CS81" i="7"/>
  <c r="CS77" i="7"/>
  <c r="CS73" i="7"/>
  <c r="CS69" i="7"/>
  <c r="CS65" i="7"/>
  <c r="CS82" i="7"/>
  <c r="CS78" i="7"/>
  <c r="CS74" i="7"/>
  <c r="CS70" i="7"/>
  <c r="CS66" i="7"/>
  <c r="CS62" i="7"/>
  <c r="CS58" i="7"/>
  <c r="CS54" i="7"/>
  <c r="CS50" i="7"/>
  <c r="CS46" i="7"/>
  <c r="CS42" i="7"/>
  <c r="CS59" i="7"/>
  <c r="CS55" i="7"/>
  <c r="CS51" i="7"/>
  <c r="CS47" i="7"/>
  <c r="CS43" i="7"/>
  <c r="CS40" i="7"/>
  <c r="CS36" i="7"/>
  <c r="CS32" i="7"/>
  <c r="CS37" i="7"/>
  <c r="CS33" i="7"/>
  <c r="CS30" i="7"/>
  <c r="CS26" i="7"/>
  <c r="CS22" i="7"/>
  <c r="CS29" i="7"/>
  <c r="CS25" i="7"/>
  <c r="CS21" i="7"/>
  <c r="CS16" i="7"/>
  <c r="CS17" i="7"/>
  <c r="CS13" i="7"/>
  <c r="CS14" i="7"/>
  <c r="CF119" i="7"/>
  <c r="CF115" i="7"/>
  <c r="CF111" i="7"/>
  <c r="CF107" i="7"/>
  <c r="CF103" i="7"/>
  <c r="CF99" i="7"/>
  <c r="CF95" i="7"/>
  <c r="CF91" i="7"/>
  <c r="CF87" i="7"/>
  <c r="CF120" i="7"/>
  <c r="CF116" i="7"/>
  <c r="CF112" i="7"/>
  <c r="CF108" i="7"/>
  <c r="CF104" i="7"/>
  <c r="CF100" i="7"/>
  <c r="CF96" i="7"/>
  <c r="CF92" i="7"/>
  <c r="CF88" i="7"/>
  <c r="CF84" i="7"/>
  <c r="CF80" i="7"/>
  <c r="CF76" i="7"/>
  <c r="CF72" i="7"/>
  <c r="CF68" i="7"/>
  <c r="CF64" i="7"/>
  <c r="CF81" i="7"/>
  <c r="CF77" i="7"/>
  <c r="CF73" i="7"/>
  <c r="CF69" i="7"/>
  <c r="CF65" i="7"/>
  <c r="CF61" i="7"/>
  <c r="CF57" i="7"/>
  <c r="CF53" i="7"/>
  <c r="CF49" i="7"/>
  <c r="CF45" i="7"/>
  <c r="CF41" i="7"/>
  <c r="CF60" i="7"/>
  <c r="CF56" i="7"/>
  <c r="CF52" i="7"/>
  <c r="CF48" i="7"/>
  <c r="CF44" i="7"/>
  <c r="CF39" i="7"/>
  <c r="CF35" i="7"/>
  <c r="CF31" i="7"/>
  <c r="CF38" i="7"/>
  <c r="CF34" i="7"/>
  <c r="CF29" i="7"/>
  <c r="CF25" i="7"/>
  <c r="CF21" i="7"/>
  <c r="CF28" i="7"/>
  <c r="CF24" i="7"/>
  <c r="CF20" i="7"/>
  <c r="CF17" i="7"/>
  <c r="CF18" i="7"/>
  <c r="CF14" i="7"/>
  <c r="CF10" i="7"/>
  <c r="BL119" i="7"/>
  <c r="BL115" i="7"/>
  <c r="BL111" i="7"/>
  <c r="BL107" i="7"/>
  <c r="BL103" i="7"/>
  <c r="BL99" i="7"/>
  <c r="BL95" i="7"/>
  <c r="BL91" i="7"/>
  <c r="BL87" i="7"/>
  <c r="BL120" i="7"/>
  <c r="BL116" i="7"/>
  <c r="BL112" i="7"/>
  <c r="BL108" i="7"/>
  <c r="BL104" i="7"/>
  <c r="BL100" i="7"/>
  <c r="BL96" i="7"/>
  <c r="BL92" i="7"/>
  <c r="BL88" i="7"/>
  <c r="BL84" i="7"/>
  <c r="BL80" i="7"/>
  <c r="BL76" i="7"/>
  <c r="BL72" i="7"/>
  <c r="BL68" i="7"/>
  <c r="BL64" i="7"/>
  <c r="BL81" i="7"/>
  <c r="BL77" i="7"/>
  <c r="BL73" i="7"/>
  <c r="BL69" i="7"/>
  <c r="BL65" i="7"/>
  <c r="BL61" i="7"/>
  <c r="BL57" i="7"/>
  <c r="BL53" i="7"/>
  <c r="BL49" i="7"/>
  <c r="BL45" i="7"/>
  <c r="BL62" i="7"/>
  <c r="BL58" i="7"/>
  <c r="BL54" i="7"/>
  <c r="BL50" i="7"/>
  <c r="BL46" i="7"/>
  <c r="BL42" i="7"/>
  <c r="BL31" i="7"/>
  <c r="BL29" i="7"/>
  <c r="BL25" i="7"/>
  <c r="BL21" i="7"/>
  <c r="BL28" i="7"/>
  <c r="BL24" i="7"/>
  <c r="BL20" i="7"/>
  <c r="BL17" i="7"/>
  <c r="BL18" i="7"/>
  <c r="BL14" i="7"/>
  <c r="BL10" i="7"/>
  <c r="CL119" i="7"/>
  <c r="CL115" i="7"/>
  <c r="CL111" i="7"/>
  <c r="CL107" i="7"/>
  <c r="CL103" i="7"/>
  <c r="CL99" i="7"/>
  <c r="CL95" i="7"/>
  <c r="CL91" i="7"/>
  <c r="CL87" i="7"/>
  <c r="CL120" i="7"/>
  <c r="CL116" i="7"/>
  <c r="CL112" i="7"/>
  <c r="CL108" i="7"/>
  <c r="CL104" i="7"/>
  <c r="CL100" i="7"/>
  <c r="CL96" i="7"/>
  <c r="CL92" i="7"/>
  <c r="CL88" i="7"/>
  <c r="CL84" i="7"/>
  <c r="CL41" i="7"/>
  <c r="CL44" i="7"/>
  <c r="CL39" i="7"/>
  <c r="CL35" i="7"/>
  <c r="CL31" i="7"/>
  <c r="CL38" i="7"/>
  <c r="CL34" i="7"/>
  <c r="CL29" i="7"/>
  <c r="CL25" i="7"/>
  <c r="CL21" i="7"/>
  <c r="CL28" i="7"/>
  <c r="CL24" i="7"/>
  <c r="CL20" i="7"/>
  <c r="CL17" i="7"/>
  <c r="CL14" i="7"/>
  <c r="CL16" i="7"/>
  <c r="CL10" i="7"/>
  <c r="CG120" i="7"/>
  <c r="CG116" i="7"/>
  <c r="CG112" i="7"/>
  <c r="CG108" i="7"/>
  <c r="CG104" i="7"/>
  <c r="CG100" i="7"/>
  <c r="CG96" i="7"/>
  <c r="CG92" i="7"/>
  <c r="CG88" i="7"/>
  <c r="CG84" i="7"/>
  <c r="CG117" i="7"/>
  <c r="CG113" i="7"/>
  <c r="CG109" i="7"/>
  <c r="CG105" i="7"/>
  <c r="CG101" i="7"/>
  <c r="CG97" i="7"/>
  <c r="CG93" i="7"/>
  <c r="CG89" i="7"/>
  <c r="CG85" i="7"/>
  <c r="CG81" i="7"/>
  <c r="CG77" i="7"/>
  <c r="CG73" i="7"/>
  <c r="CG69" i="7"/>
  <c r="CG65" i="7"/>
  <c r="CG82" i="7"/>
  <c r="CG78" i="7"/>
  <c r="CG74" i="7"/>
  <c r="CG70" i="7"/>
  <c r="CG66" i="7"/>
  <c r="CG62" i="7"/>
  <c r="CG58" i="7"/>
  <c r="CG54" i="7"/>
  <c r="CG50" i="7"/>
  <c r="CG46" i="7"/>
  <c r="CG42" i="7"/>
  <c r="CG59" i="7"/>
  <c r="CG55" i="7"/>
  <c r="CG51" i="7"/>
  <c r="CG47" i="7"/>
  <c r="CG43" i="7"/>
  <c r="CG40" i="7"/>
  <c r="CG36" i="7"/>
  <c r="CG32" i="7"/>
  <c r="CG37" i="7"/>
  <c r="CG33" i="7"/>
  <c r="CG30" i="7"/>
  <c r="CG26" i="7"/>
  <c r="CG22" i="7"/>
  <c r="CG29" i="7"/>
  <c r="CG25" i="7"/>
  <c r="CG21" i="7"/>
  <c r="CG16" i="7"/>
  <c r="CG17" i="7"/>
  <c r="CG13" i="7"/>
  <c r="CG14" i="7"/>
  <c r="BM120" i="7"/>
  <c r="BM116" i="7"/>
  <c r="BM112" i="7"/>
  <c r="BM108" i="7"/>
  <c r="BM104" i="7"/>
  <c r="BM100" i="7"/>
  <c r="BM96" i="7"/>
  <c r="BM92" i="7"/>
  <c r="BM88" i="7"/>
  <c r="BM119" i="7"/>
  <c r="BM115" i="7"/>
  <c r="BM111" i="7"/>
  <c r="BM107" i="7"/>
  <c r="BM103" i="7"/>
  <c r="BM99" i="7"/>
  <c r="BM95" i="7"/>
  <c r="BM91" i="7"/>
  <c r="BM87" i="7"/>
  <c r="BM84" i="7"/>
  <c r="BM81" i="7"/>
  <c r="BM77" i="7"/>
  <c r="BM73" i="7"/>
  <c r="BM69" i="7"/>
  <c r="BM65" i="7"/>
  <c r="BM82" i="7"/>
  <c r="BM78" i="7"/>
  <c r="BM74" i="7"/>
  <c r="BM70" i="7"/>
  <c r="BM66" i="7"/>
  <c r="BM62" i="7"/>
  <c r="BM58" i="7"/>
  <c r="BM54" i="7"/>
  <c r="BM50" i="7"/>
  <c r="BM46" i="7"/>
  <c r="BM42" i="7"/>
  <c r="BM59" i="7"/>
  <c r="BM55" i="7"/>
  <c r="BM51" i="7"/>
  <c r="BM47" i="7"/>
  <c r="BM43" i="7"/>
  <c r="BM30" i="7"/>
  <c r="BM26" i="7"/>
  <c r="BM22" i="7"/>
  <c r="BM29" i="7"/>
  <c r="BM25" i="7"/>
  <c r="BM21" i="7"/>
  <c r="BM16" i="7"/>
  <c r="BM17" i="7"/>
  <c r="BM13" i="7"/>
  <c r="BM14" i="7"/>
  <c r="AW118" i="7"/>
  <c r="AW114" i="7"/>
  <c r="AW110" i="7"/>
  <c r="AW106" i="7"/>
  <c r="AW102" i="7"/>
  <c r="AW98" i="7"/>
  <c r="AW94" i="7"/>
  <c r="AW90" i="7"/>
  <c r="AW86" i="7"/>
  <c r="AW117" i="7"/>
  <c r="AW113" i="7"/>
  <c r="AW109" i="7"/>
  <c r="AW105" i="7"/>
  <c r="AW101" i="7"/>
  <c r="AW97" i="7"/>
  <c r="AW93" i="7"/>
  <c r="AW89" i="7"/>
  <c r="AW85" i="7"/>
  <c r="AW83" i="7"/>
  <c r="AW79" i="7"/>
  <c r="AW75" i="7"/>
  <c r="AW71" i="7"/>
  <c r="AW67" i="7"/>
  <c r="AW63" i="7"/>
  <c r="AW80" i="7"/>
  <c r="AW76" i="7"/>
  <c r="AW72" i="7"/>
  <c r="AW68" i="7"/>
  <c r="AW64" i="7"/>
  <c r="AW60" i="7"/>
  <c r="AW56" i="7"/>
  <c r="AW52" i="7"/>
  <c r="AW48" i="7"/>
  <c r="AW44" i="7"/>
  <c r="AW61" i="7"/>
  <c r="AW57" i="7"/>
  <c r="AW53" i="7"/>
  <c r="AW49" i="7"/>
  <c r="AW45" i="7"/>
  <c r="AW40" i="7"/>
  <c r="AW36" i="7"/>
  <c r="AW32" i="7"/>
  <c r="AW39" i="7"/>
  <c r="AW35" i="7"/>
  <c r="AW31" i="7"/>
  <c r="AW28" i="7"/>
  <c r="AW24" i="7"/>
  <c r="AW20" i="7"/>
  <c r="AW27" i="7"/>
  <c r="AW23" i="7"/>
  <c r="AW18" i="7"/>
  <c r="AW19" i="7"/>
  <c r="AW15" i="7"/>
  <c r="AW11" i="7"/>
  <c r="AV117" i="7"/>
  <c r="AV113" i="7"/>
  <c r="AV109" i="7"/>
  <c r="AV105" i="7"/>
  <c r="AV101" i="7"/>
  <c r="AV97" i="7"/>
  <c r="AV93" i="7"/>
  <c r="AV89" i="7"/>
  <c r="AV85" i="7"/>
  <c r="AV118" i="7"/>
  <c r="AV114" i="7"/>
  <c r="AV110" i="7"/>
  <c r="AV106" i="7"/>
  <c r="AV102" i="7"/>
  <c r="AV98" i="7"/>
  <c r="AV94" i="7"/>
  <c r="AV90" i="7"/>
  <c r="AV86" i="7"/>
  <c r="AV82" i="7"/>
  <c r="AV78" i="7"/>
  <c r="AV74" i="7"/>
  <c r="AV70" i="7"/>
  <c r="AV66" i="7"/>
  <c r="AV83" i="7"/>
  <c r="AV79" i="7"/>
  <c r="AV75" i="7"/>
  <c r="AV71" i="7"/>
  <c r="AV67" i="7"/>
  <c r="AV63" i="7"/>
  <c r="AV59" i="7"/>
  <c r="AV55" i="7"/>
  <c r="AV51" i="7"/>
  <c r="AV47" i="7"/>
  <c r="AV43" i="7"/>
  <c r="AV60" i="7"/>
  <c r="AV56" i="7"/>
  <c r="AV52" i="7"/>
  <c r="AV48" i="7"/>
  <c r="AV44" i="7"/>
  <c r="AV41" i="7"/>
  <c r="AV37" i="7"/>
  <c r="AV33" i="7"/>
  <c r="AV40" i="7"/>
  <c r="AV36" i="7"/>
  <c r="AV32" i="7"/>
  <c r="AV27" i="7"/>
  <c r="AV23" i="7"/>
  <c r="AV30" i="7"/>
  <c r="AV26" i="7"/>
  <c r="AV22" i="7"/>
  <c r="AV19" i="7"/>
  <c r="AV15" i="7"/>
  <c r="AV16" i="7"/>
  <c r="AV12" i="7"/>
  <c r="V117" i="7"/>
  <c r="V113" i="7"/>
  <c r="V109" i="7"/>
  <c r="V105" i="7"/>
  <c r="V101" i="7"/>
  <c r="V97" i="7"/>
  <c r="V93" i="7"/>
  <c r="V89" i="7"/>
  <c r="V85" i="7"/>
  <c r="V118" i="7"/>
  <c r="V114" i="7"/>
  <c r="V110" i="7"/>
  <c r="V106" i="7"/>
  <c r="V102" i="7"/>
  <c r="V98" i="7"/>
  <c r="V94" i="7"/>
  <c r="V90" i="7"/>
  <c r="V86" i="7"/>
  <c r="V82" i="7"/>
  <c r="V78" i="7"/>
  <c r="V74" i="7"/>
  <c r="V70" i="7"/>
  <c r="V66" i="7"/>
  <c r="V83" i="7"/>
  <c r="V79" i="7"/>
  <c r="V75" i="7"/>
  <c r="V71" i="7"/>
  <c r="V67" i="7"/>
  <c r="V63" i="7"/>
  <c r="V59" i="7"/>
  <c r="V55" i="7"/>
  <c r="V51" i="7"/>
  <c r="V47" i="7"/>
  <c r="V43" i="7"/>
  <c r="V60" i="7"/>
  <c r="V56" i="7"/>
  <c r="V52" i="7"/>
  <c r="V48" i="7"/>
  <c r="V44" i="7"/>
  <c r="V41" i="7"/>
  <c r="V37" i="7"/>
  <c r="V33" i="7"/>
  <c r="V40" i="7"/>
  <c r="V36" i="7"/>
  <c r="V32" i="7"/>
  <c r="V27" i="7"/>
  <c r="V23" i="7"/>
  <c r="V30" i="7"/>
  <c r="V26" i="7"/>
  <c r="V22" i="7"/>
  <c r="V17" i="7"/>
  <c r="V18" i="7"/>
  <c r="V14" i="7"/>
  <c r="V10" i="7"/>
  <c r="BH117" i="7"/>
  <c r="BH113" i="7"/>
  <c r="BH109" i="7"/>
  <c r="BH105" i="7"/>
  <c r="BH101" i="7"/>
  <c r="BH97" i="7"/>
  <c r="BH93" i="7"/>
  <c r="BH89" i="7"/>
  <c r="BH85" i="7"/>
  <c r="BH118" i="7"/>
  <c r="BH114" i="7"/>
  <c r="BH110" i="7"/>
  <c r="BH106" i="7"/>
  <c r="BH102" i="7"/>
  <c r="BH98" i="7"/>
  <c r="BH94" i="7"/>
  <c r="BH90" i="7"/>
  <c r="BH86" i="7"/>
  <c r="BH82" i="7"/>
  <c r="BH78" i="7"/>
  <c r="BH74" i="7"/>
  <c r="BH70" i="7"/>
  <c r="BH66" i="7"/>
  <c r="BH83" i="7"/>
  <c r="BH79" i="7"/>
  <c r="BH75" i="7"/>
  <c r="BH71" i="7"/>
  <c r="BH67" i="7"/>
  <c r="BH63" i="7"/>
  <c r="BH59" i="7"/>
  <c r="BH55" i="7"/>
  <c r="BH51" i="7"/>
  <c r="BH47" i="7"/>
  <c r="BH43" i="7"/>
  <c r="BH60" i="7"/>
  <c r="BH56" i="7"/>
  <c r="BH52" i="7"/>
  <c r="BH48" i="7"/>
  <c r="BH44" i="7"/>
  <c r="BH41" i="7"/>
  <c r="BH37" i="7"/>
  <c r="BH33" i="7"/>
  <c r="BH40" i="7"/>
  <c r="BH36" i="7"/>
  <c r="BH32" i="7"/>
  <c r="BH27" i="7"/>
  <c r="BH23" i="7"/>
  <c r="BH30" i="7"/>
  <c r="BH26" i="7"/>
  <c r="BH22" i="7"/>
  <c r="BH19" i="7"/>
  <c r="BH15" i="7"/>
  <c r="BH16" i="7"/>
  <c r="BH12" i="7"/>
  <c r="AY118" i="7"/>
  <c r="AY114" i="7"/>
  <c r="AY110" i="7"/>
  <c r="AY106" i="7"/>
  <c r="AY102" i="7"/>
  <c r="AY98" i="7"/>
  <c r="AY94" i="7"/>
  <c r="AY90" i="7"/>
  <c r="AY86" i="7"/>
  <c r="AY119" i="7"/>
  <c r="AY115" i="7"/>
  <c r="AY111" i="7"/>
  <c r="AY107" i="7"/>
  <c r="AY103" i="7"/>
  <c r="AY99" i="7"/>
  <c r="AY95" i="7"/>
  <c r="AY91" i="7"/>
  <c r="AY87" i="7"/>
  <c r="AY83" i="7"/>
  <c r="AY79" i="7"/>
  <c r="AY75" i="7"/>
  <c r="AY71" i="7"/>
  <c r="AY67" i="7"/>
  <c r="AY63" i="7"/>
  <c r="AY80" i="7"/>
  <c r="AY76" i="7"/>
  <c r="AY72" i="7"/>
  <c r="AY68" i="7"/>
  <c r="AY64" i="7"/>
  <c r="AY60" i="7"/>
  <c r="AY56" i="7"/>
  <c r="AY52" i="7"/>
  <c r="AY48" i="7"/>
  <c r="AY44" i="7"/>
  <c r="AY61" i="7"/>
  <c r="AY57" i="7"/>
  <c r="AY53" i="7"/>
  <c r="AY49" i="7"/>
  <c r="AY45" i="7"/>
  <c r="AY40" i="7"/>
  <c r="AY36" i="7"/>
  <c r="AY32" i="7"/>
  <c r="AY39" i="7"/>
  <c r="AY35" i="7"/>
  <c r="AY31" i="7"/>
  <c r="AY28" i="7"/>
  <c r="AY24" i="7"/>
  <c r="AY20" i="7"/>
  <c r="AY27" i="7"/>
  <c r="AY23" i="7"/>
  <c r="AY18" i="7"/>
  <c r="AY19" i="7"/>
  <c r="AY15" i="7"/>
  <c r="AY11" i="7"/>
  <c r="AH117" i="7"/>
  <c r="AH113" i="7"/>
  <c r="AH109" i="7"/>
  <c r="AH105" i="7"/>
  <c r="AH101" i="7"/>
  <c r="AH97" i="7"/>
  <c r="AH93" i="7"/>
  <c r="AH89" i="7"/>
  <c r="AH85" i="7"/>
  <c r="AH118" i="7"/>
  <c r="AH114" i="7"/>
  <c r="AH110" i="7"/>
  <c r="AH106" i="7"/>
  <c r="AH102" i="7"/>
  <c r="AH98" i="7"/>
  <c r="AH94" i="7"/>
  <c r="AH90" i="7"/>
  <c r="AH86" i="7"/>
  <c r="AH82" i="7"/>
  <c r="AH78" i="7"/>
  <c r="AH74" i="7"/>
  <c r="AH70" i="7"/>
  <c r="AH66" i="7"/>
  <c r="AH83" i="7"/>
  <c r="AH79" i="7"/>
  <c r="AH75" i="7"/>
  <c r="AH71" i="7"/>
  <c r="AH67" i="7"/>
  <c r="AH63" i="7"/>
  <c r="AH59" i="7"/>
  <c r="AH55" i="7"/>
  <c r="AH51" i="7"/>
  <c r="AH47" i="7"/>
  <c r="AH43" i="7"/>
  <c r="AH60" i="7"/>
  <c r="AH56" i="7"/>
  <c r="AH52" i="7"/>
  <c r="AH48" i="7"/>
  <c r="AH44" i="7"/>
  <c r="AH41" i="7"/>
  <c r="AH37" i="7"/>
  <c r="AH33" i="7"/>
  <c r="AH40" i="7"/>
  <c r="AH36" i="7"/>
  <c r="AH32" i="7"/>
  <c r="AH27" i="7"/>
  <c r="AH23" i="7"/>
  <c r="AH30" i="7"/>
  <c r="AH26" i="7"/>
  <c r="AH22" i="7"/>
  <c r="AH19" i="7"/>
  <c r="AH14" i="7"/>
  <c r="AH16" i="7"/>
  <c r="AH10" i="7"/>
  <c r="CI118" i="7"/>
  <c r="CI114" i="7"/>
  <c r="CI110" i="7"/>
  <c r="CI106" i="7"/>
  <c r="CI102" i="7"/>
  <c r="CI98" i="7"/>
  <c r="CI94" i="7"/>
  <c r="CI90" i="7"/>
  <c r="CI86" i="7"/>
  <c r="CI119" i="7"/>
  <c r="CI115" i="7"/>
  <c r="CI111" i="7"/>
  <c r="CI107" i="7"/>
  <c r="CI103" i="7"/>
  <c r="CI99" i="7"/>
  <c r="CI95" i="7"/>
  <c r="CI91" i="7"/>
  <c r="CI87" i="7"/>
  <c r="CI83" i="7"/>
  <c r="CI79" i="7"/>
  <c r="CI75" i="7"/>
  <c r="CI71" i="7"/>
  <c r="CI67" i="7"/>
  <c r="CI63" i="7"/>
  <c r="CI80" i="7"/>
  <c r="CI76" i="7"/>
  <c r="CI72" i="7"/>
  <c r="CI68" i="7"/>
  <c r="CI64" i="7"/>
  <c r="CI60" i="7"/>
  <c r="CI56" i="7"/>
  <c r="CI52" i="7"/>
  <c r="CI48" i="7"/>
  <c r="CI44" i="7"/>
  <c r="CI61" i="7"/>
  <c r="CI57" i="7"/>
  <c r="CI53" i="7"/>
  <c r="CI49" i="7"/>
  <c r="CI45" i="7"/>
  <c r="CI41" i="7"/>
  <c r="CI38" i="7"/>
  <c r="CI34" i="7"/>
  <c r="CI39" i="7"/>
  <c r="CI35" i="7"/>
  <c r="CI31" i="7"/>
  <c r="CI28" i="7"/>
  <c r="CI24" i="7"/>
  <c r="CI20" i="7"/>
  <c r="CI27" i="7"/>
  <c r="CI23" i="7"/>
  <c r="CI18" i="7"/>
  <c r="CI19" i="7"/>
  <c r="CI15" i="7"/>
  <c r="CI11" i="7"/>
  <c r="CP117" i="7"/>
  <c r="CP113" i="7"/>
  <c r="CP109" i="7"/>
  <c r="CP105" i="7"/>
  <c r="CP101" i="7"/>
  <c r="CP97" i="7"/>
  <c r="CP93" i="7"/>
  <c r="CP89" i="7"/>
  <c r="CP85" i="7"/>
  <c r="CP118" i="7"/>
  <c r="CP114" i="7"/>
  <c r="CP110" i="7"/>
  <c r="CP106" i="7"/>
  <c r="CP102" i="7"/>
  <c r="CP98" i="7"/>
  <c r="CP94" i="7"/>
  <c r="CP90" i="7"/>
  <c r="CP86" i="7"/>
  <c r="CP82" i="7"/>
  <c r="CP78" i="7"/>
  <c r="CP74" i="7"/>
  <c r="CP70" i="7"/>
  <c r="CP66" i="7"/>
  <c r="CP83" i="7"/>
  <c r="CP79" i="7"/>
  <c r="CP75" i="7"/>
  <c r="CP71" i="7"/>
  <c r="CP67" i="7"/>
  <c r="CP63" i="7"/>
  <c r="CP59" i="7"/>
  <c r="CP55" i="7"/>
  <c r="CP51" i="7"/>
  <c r="CP47" i="7"/>
  <c r="CP43" i="7"/>
  <c r="CP62" i="7"/>
  <c r="CP58" i="7"/>
  <c r="CP54" i="7"/>
  <c r="CP50" i="7"/>
  <c r="CP46" i="7"/>
  <c r="CP42" i="7"/>
  <c r="CP37" i="7"/>
  <c r="CP33" i="7"/>
  <c r="CP40" i="7"/>
  <c r="CP36" i="7"/>
  <c r="CP32" i="7"/>
  <c r="CP27" i="7"/>
  <c r="CP23" i="7"/>
  <c r="CP30" i="7"/>
  <c r="CP26" i="7"/>
  <c r="CP22" i="7"/>
  <c r="CP19" i="7"/>
  <c r="CP15" i="7"/>
  <c r="CP18" i="7"/>
  <c r="CP12" i="7"/>
  <c r="BP117" i="7"/>
  <c r="BP113" i="7"/>
  <c r="BP109" i="7"/>
  <c r="BP105" i="7"/>
  <c r="BP101" i="7"/>
  <c r="BP97" i="7"/>
  <c r="BP93" i="7"/>
  <c r="BP89" i="7"/>
  <c r="BP85" i="7"/>
  <c r="BP118" i="7"/>
  <c r="BP114" i="7"/>
  <c r="BP110" i="7"/>
  <c r="BP106" i="7"/>
  <c r="BP102" i="7"/>
  <c r="BP98" i="7"/>
  <c r="BP94" i="7"/>
  <c r="BP90" i="7"/>
  <c r="BP86" i="7"/>
  <c r="BP82" i="7"/>
  <c r="BP78" i="7"/>
  <c r="BP74" i="7"/>
  <c r="BP70" i="7"/>
  <c r="BP66" i="7"/>
  <c r="BP83" i="7"/>
  <c r="BP79" i="7"/>
  <c r="BP75" i="7"/>
  <c r="BP71" i="7"/>
  <c r="BP67" i="7"/>
  <c r="BP63" i="7"/>
  <c r="BP59" i="7"/>
  <c r="BP55" i="7"/>
  <c r="BP51" i="7"/>
  <c r="BP47" i="7"/>
  <c r="BP43" i="7"/>
  <c r="BP60" i="7"/>
  <c r="BP56" i="7"/>
  <c r="BP52" i="7"/>
  <c r="BP48" i="7"/>
  <c r="BP44" i="7"/>
  <c r="BP41" i="7"/>
  <c r="BP37" i="7"/>
  <c r="BP33" i="7"/>
  <c r="BP40" i="7"/>
  <c r="BP36" i="7"/>
  <c r="BP32" i="7"/>
  <c r="BP27" i="7"/>
  <c r="BP23" i="7"/>
  <c r="BP30" i="7"/>
  <c r="BP26" i="7"/>
  <c r="BP22" i="7"/>
  <c r="BP19" i="7"/>
  <c r="BP15" i="7"/>
  <c r="BP16" i="7"/>
  <c r="BP12" i="7"/>
  <c r="CR117" i="7"/>
  <c r="CR113" i="7"/>
  <c r="CR109" i="7"/>
  <c r="CR105" i="7"/>
  <c r="CR101" i="7"/>
  <c r="CR97" i="7"/>
  <c r="CR93" i="7"/>
  <c r="CR89" i="7"/>
  <c r="CR85" i="7"/>
  <c r="CR118" i="7"/>
  <c r="CR114" i="7"/>
  <c r="CR110" i="7"/>
  <c r="CR106" i="7"/>
  <c r="CR102" i="7"/>
  <c r="CR98" i="7"/>
  <c r="CR94" i="7"/>
  <c r="CR90" i="7"/>
  <c r="CR86" i="7"/>
  <c r="CR82" i="7"/>
  <c r="CR78" i="7"/>
  <c r="CR74" i="7"/>
  <c r="CR70" i="7"/>
  <c r="CR66" i="7"/>
  <c r="CR83" i="7"/>
  <c r="CR79" i="7"/>
  <c r="CR75" i="7"/>
  <c r="CR71" i="7"/>
  <c r="CR67" i="7"/>
  <c r="CR63" i="7"/>
  <c r="CR59" i="7"/>
  <c r="CR55" i="7"/>
  <c r="CR51" i="7"/>
  <c r="CR47" i="7"/>
  <c r="CR43" i="7"/>
  <c r="CR62" i="7"/>
  <c r="CR58" i="7"/>
  <c r="CR54" i="7"/>
  <c r="CR50" i="7"/>
  <c r="CR46" i="7"/>
  <c r="CR42" i="7"/>
  <c r="CR37" i="7"/>
  <c r="CR33" i="7"/>
  <c r="CR40" i="7"/>
  <c r="CR36" i="7"/>
  <c r="CR32" i="7"/>
  <c r="CR27" i="7"/>
  <c r="CR23" i="7"/>
  <c r="CR30" i="7"/>
  <c r="CR26" i="7"/>
  <c r="CR22" i="7"/>
  <c r="CR19" i="7"/>
  <c r="CR15" i="7"/>
  <c r="CR16" i="7"/>
  <c r="CR12" i="7"/>
  <c r="CQ118" i="7"/>
  <c r="CQ114" i="7"/>
  <c r="CQ110" i="7"/>
  <c r="CQ106" i="7"/>
  <c r="CQ102" i="7"/>
  <c r="CQ98" i="7"/>
  <c r="CQ94" i="7"/>
  <c r="CQ90" i="7"/>
  <c r="CQ86" i="7"/>
  <c r="CQ119" i="7"/>
  <c r="CQ115" i="7"/>
  <c r="CQ111" i="7"/>
  <c r="CQ107" i="7"/>
  <c r="CQ103" i="7"/>
  <c r="CQ99" i="7"/>
  <c r="CQ95" i="7"/>
  <c r="CQ91" i="7"/>
  <c r="CQ87" i="7"/>
  <c r="CQ83" i="7"/>
  <c r="CQ79" i="7"/>
  <c r="CQ75" i="7"/>
  <c r="CQ71" i="7"/>
  <c r="CQ67" i="7"/>
  <c r="CQ63" i="7"/>
  <c r="CQ80" i="7"/>
  <c r="CQ76" i="7"/>
  <c r="CQ72" i="7"/>
  <c r="CQ68" i="7"/>
  <c r="CQ64" i="7"/>
  <c r="CQ60" i="7"/>
  <c r="CQ56" i="7"/>
  <c r="CQ52" i="7"/>
  <c r="CQ48" i="7"/>
  <c r="CQ44" i="7"/>
  <c r="CQ61" i="7"/>
  <c r="CQ57" i="7"/>
  <c r="CQ53" i="7"/>
  <c r="CQ49" i="7"/>
  <c r="CQ45" i="7"/>
  <c r="CQ41" i="7"/>
  <c r="CQ38" i="7"/>
  <c r="CQ34" i="7"/>
  <c r="CQ30" i="7"/>
  <c r="CQ37" i="7"/>
  <c r="CQ33" i="7"/>
  <c r="CQ28" i="7"/>
  <c r="CQ24" i="7"/>
  <c r="CQ20" i="7"/>
  <c r="CQ27" i="7"/>
  <c r="CQ23" i="7"/>
  <c r="CQ18" i="7"/>
  <c r="CQ19" i="7"/>
  <c r="CQ15" i="7"/>
  <c r="CQ11" i="7"/>
  <c r="CU118" i="7"/>
  <c r="CU110" i="7"/>
  <c r="CU102" i="7"/>
  <c r="CU94" i="7"/>
  <c r="CU86" i="7"/>
  <c r="CU115" i="7"/>
  <c r="CU107" i="7"/>
  <c r="CU99" i="7"/>
  <c r="CU91" i="7"/>
  <c r="CU83" i="7"/>
  <c r="CU75" i="7"/>
  <c r="CU67" i="7"/>
  <c r="CU80" i="7"/>
  <c r="CU72" i="7"/>
  <c r="CU64" i="7"/>
  <c r="CU56" i="7"/>
  <c r="CU48" i="7"/>
  <c r="CU61" i="7"/>
  <c r="CU53" i="7"/>
  <c r="CU45" i="7"/>
  <c r="CU38" i="7"/>
  <c r="CU30" i="7"/>
  <c r="CU33" i="7"/>
  <c r="CU24" i="7"/>
  <c r="CU27" i="7"/>
  <c r="CU18" i="7"/>
  <c r="CU15" i="7"/>
  <c r="CA118" i="7"/>
  <c r="CA114" i="7"/>
  <c r="CA110" i="7"/>
  <c r="CA106" i="7"/>
  <c r="CA102" i="7"/>
  <c r="CA98" i="7"/>
  <c r="CA94" i="7"/>
  <c r="CA90" i="7"/>
  <c r="CA86" i="7"/>
  <c r="CA119" i="7"/>
  <c r="CA115" i="7"/>
  <c r="CA111" i="7"/>
  <c r="CA107" i="7"/>
  <c r="CA103" i="7"/>
  <c r="CA99" i="7"/>
  <c r="CA95" i="7"/>
  <c r="CA91" i="7"/>
  <c r="CA87" i="7"/>
  <c r="CA83" i="7"/>
  <c r="CA44" i="7"/>
  <c r="CA41" i="7"/>
  <c r="CA38" i="7"/>
  <c r="CA34" i="7"/>
  <c r="CA39" i="7"/>
  <c r="CA35" i="7"/>
  <c r="CA31" i="7"/>
  <c r="CA28" i="7"/>
  <c r="CA24" i="7"/>
  <c r="CA20" i="7"/>
  <c r="CA27" i="7"/>
  <c r="CA23" i="7"/>
  <c r="CA18" i="7"/>
  <c r="CA19" i="7"/>
  <c r="CA15" i="7"/>
  <c r="CA11" i="7"/>
  <c r="BX117" i="7"/>
  <c r="BX113" i="7"/>
  <c r="BX109" i="7"/>
  <c r="BX105" i="7"/>
  <c r="BX101" i="7"/>
  <c r="BX97" i="7"/>
  <c r="BX93" i="7"/>
  <c r="BX89" i="7"/>
  <c r="BX85" i="7"/>
  <c r="BX118" i="7"/>
  <c r="BX114" i="7"/>
  <c r="BX110" i="7"/>
  <c r="BX106" i="7"/>
  <c r="BX102" i="7"/>
  <c r="BX98" i="7"/>
  <c r="BX94" i="7"/>
  <c r="BX90" i="7"/>
  <c r="BX86" i="7"/>
  <c r="BX82" i="7"/>
  <c r="BX83" i="7"/>
  <c r="BX43" i="7"/>
  <c r="BX42" i="7"/>
  <c r="BX37" i="7"/>
  <c r="BX33" i="7"/>
  <c r="BX40" i="7"/>
  <c r="BX36" i="7"/>
  <c r="BX32" i="7"/>
  <c r="BX27" i="7"/>
  <c r="BX23" i="7"/>
  <c r="BX30" i="7"/>
  <c r="BX26" i="7"/>
  <c r="BX22" i="7"/>
  <c r="BX19" i="7"/>
  <c r="BX15" i="7"/>
  <c r="BX16" i="7"/>
  <c r="BX12" i="7"/>
  <c r="CT117" i="7"/>
  <c r="CT113" i="7"/>
  <c r="CT109" i="7"/>
  <c r="CT105" i="7"/>
  <c r="CT101" i="7"/>
  <c r="CT97" i="7"/>
  <c r="CT93" i="7"/>
  <c r="CT89" i="7"/>
  <c r="CT85" i="7"/>
  <c r="CT118" i="7"/>
  <c r="CT114" i="7"/>
  <c r="CT110" i="7"/>
  <c r="CT106" i="7"/>
  <c r="CT102" i="7"/>
  <c r="CT98" i="7"/>
  <c r="CT94" i="7"/>
  <c r="CT90" i="7"/>
  <c r="CT86" i="7"/>
  <c r="CT82" i="7"/>
  <c r="CT78" i="7"/>
  <c r="CT74" i="7"/>
  <c r="CT70" i="7"/>
  <c r="CT66" i="7"/>
  <c r="CT83" i="7"/>
  <c r="CT79" i="7"/>
  <c r="CT75" i="7"/>
  <c r="CT71" i="7"/>
  <c r="CT67" i="7"/>
  <c r="CT63" i="7"/>
  <c r="CT59" i="7"/>
  <c r="CT55" i="7"/>
  <c r="CT51" i="7"/>
  <c r="CT47" i="7"/>
  <c r="CT43" i="7"/>
  <c r="CT62" i="7"/>
  <c r="CT58" i="7"/>
  <c r="CT54" i="7"/>
  <c r="CT50" i="7"/>
  <c r="CT46" i="7"/>
  <c r="CT42" i="7"/>
  <c r="CT37" i="7"/>
  <c r="CT33" i="7"/>
  <c r="CT40" i="7"/>
  <c r="CT36" i="7"/>
  <c r="CT32" i="7"/>
  <c r="CT27" i="7"/>
  <c r="CT23" i="7"/>
  <c r="CT30" i="7"/>
  <c r="CT26" i="7"/>
  <c r="CT22" i="7"/>
  <c r="CT19" i="7"/>
  <c r="CT15" i="7"/>
  <c r="CT18" i="7"/>
  <c r="CT12" i="7"/>
  <c r="BW118" i="7"/>
  <c r="BW114" i="7"/>
  <c r="BW110" i="7"/>
  <c r="BW106" i="7"/>
  <c r="BW102" i="7"/>
  <c r="BW98" i="7"/>
  <c r="BW94" i="7"/>
  <c r="BW90" i="7"/>
  <c r="BW86" i="7"/>
  <c r="BW119" i="7"/>
  <c r="BW115" i="7"/>
  <c r="BW111" i="7"/>
  <c r="BW107" i="7"/>
  <c r="BW103" i="7"/>
  <c r="BW99" i="7"/>
  <c r="BW95" i="7"/>
  <c r="BW91" i="7"/>
  <c r="BW87" i="7"/>
  <c r="BW83" i="7"/>
  <c r="BW79" i="7"/>
  <c r="BW75" i="7"/>
  <c r="BW71" i="7"/>
  <c r="BW67" i="7"/>
  <c r="BW63" i="7"/>
  <c r="BW80" i="7"/>
  <c r="BW76" i="7"/>
  <c r="BW72" i="7"/>
  <c r="BW68" i="7"/>
  <c r="BW64" i="7"/>
  <c r="BW60" i="7"/>
  <c r="BW56" i="7"/>
  <c r="BW52" i="7"/>
  <c r="BW48" i="7"/>
  <c r="BW44" i="7"/>
  <c r="BW61" i="7"/>
  <c r="BW57" i="7"/>
  <c r="BW53" i="7"/>
  <c r="BW49" i="7"/>
  <c r="BW45" i="7"/>
  <c r="BW41" i="7"/>
  <c r="BW38" i="7"/>
  <c r="BW34" i="7"/>
  <c r="BW39" i="7"/>
  <c r="BW35" i="7"/>
  <c r="BW31" i="7"/>
  <c r="BW28" i="7"/>
  <c r="BW24" i="7"/>
  <c r="BW20" i="7"/>
  <c r="BW27" i="7"/>
  <c r="BW23" i="7"/>
  <c r="BW18" i="7"/>
  <c r="BW19" i="7"/>
  <c r="BW15" i="7"/>
  <c r="BW11" i="7"/>
  <c r="CA258" i="7"/>
  <c r="CR258" i="7"/>
  <c r="BX258" i="7"/>
  <c r="BF258" i="7"/>
  <c r="CP258" i="7"/>
  <c r="CT258" i="7"/>
  <c r="AV258" i="7"/>
  <c r="BL258" i="7"/>
  <c r="BW258" i="7"/>
  <c r="CI258" i="7"/>
  <c r="BM258" i="7"/>
  <c r="BI258" i="7"/>
  <c r="BP258" i="7"/>
  <c r="BS258" i="7"/>
  <c r="CQ258" i="7"/>
  <c r="CS258" i="7"/>
  <c r="Q258" i="7"/>
  <c r="R4" i="8" a="1"/>
  <c r="CF258" i="7"/>
  <c r="AL258" i="7"/>
  <c r="AG258" i="7"/>
  <c r="AH258" i="7"/>
  <c r="AW258" i="7"/>
  <c r="CG258" i="7"/>
  <c r="BA258" i="7"/>
  <c r="AY258" i="7"/>
  <c r="CL258" i="7"/>
  <c r="BG258" i="7"/>
  <c r="AC258" i="7"/>
  <c r="AR258" i="7"/>
  <c r="V258" i="7"/>
  <c r="BH258" i="7"/>
  <c r="CU258" i="7" l="1"/>
  <c r="CU11" i="7"/>
  <c r="CU19" i="7"/>
  <c r="CU23" i="7"/>
  <c r="CU20" i="7"/>
  <c r="CU28" i="7"/>
  <c r="CU37" i="7"/>
  <c r="CU34" i="7"/>
  <c r="CU41" i="7"/>
  <c r="CU49" i="7"/>
  <c r="CU57" i="7"/>
  <c r="CU44" i="7"/>
  <c r="CU52" i="7"/>
  <c r="CU60" i="7"/>
  <c r="CU68" i="7"/>
  <c r="CU76" i="7"/>
  <c r="CU63" i="7"/>
  <c r="CU71" i="7"/>
  <c r="CU79" i="7"/>
  <c r="CU87" i="7"/>
  <c r="CU95" i="7"/>
  <c r="CU103" i="7"/>
  <c r="CU111" i="7"/>
  <c r="CU119" i="7"/>
  <c r="CU90" i="7"/>
  <c r="CU98" i="7"/>
  <c r="CU106" i="7"/>
  <c r="CU114" i="7"/>
  <c r="CU10" i="7"/>
  <c r="CU13" i="7"/>
  <c r="CU16" i="7"/>
  <c r="CU25" i="7"/>
  <c r="CU22" i="7"/>
  <c r="CU31" i="7"/>
  <c r="CU39" i="7"/>
  <c r="CU36" i="7"/>
  <c r="CU43" i="7"/>
  <c r="CU51" i="7"/>
  <c r="CU59" i="7"/>
  <c r="CU46" i="7"/>
  <c r="CU54" i="7"/>
  <c r="CU62" i="7"/>
  <c r="CU70" i="7"/>
  <c r="CU78" i="7"/>
  <c r="CU65" i="7"/>
  <c r="CU73" i="7"/>
  <c r="CU81" i="7"/>
  <c r="CU89" i="7"/>
  <c r="CU97" i="7"/>
  <c r="CU105" i="7"/>
  <c r="CU113" i="7"/>
  <c r="CU84" i="7"/>
  <c r="CU92" i="7"/>
  <c r="CU100" i="7"/>
  <c r="CU108" i="7"/>
  <c r="CU116" i="7"/>
  <c r="O22" i="11"/>
  <c r="O13" i="11"/>
  <c r="O12" i="11"/>
  <c r="O41" i="11"/>
  <c r="O27" i="11"/>
  <c r="O28" i="11"/>
  <c r="O36" i="11"/>
  <c r="O51" i="11"/>
  <c r="N66" i="11"/>
  <c r="O37" i="11"/>
  <c r="N72" i="11"/>
  <c r="O52" i="11"/>
  <c r="O43" i="11"/>
  <c r="O66" i="11"/>
  <c r="O32" i="11"/>
  <c r="O77" i="11"/>
  <c r="N78" i="11"/>
  <c r="O79" i="11"/>
  <c r="O64" i="11"/>
  <c r="O69" i="11"/>
  <c r="O33" i="11"/>
  <c r="O83" i="11"/>
  <c r="O60" i="11"/>
  <c r="O53" i="11"/>
  <c r="O34" i="11"/>
  <c r="N84" i="11"/>
  <c r="O38" i="11"/>
  <c r="O80" i="11"/>
  <c r="O55" i="11"/>
  <c r="O39" i="11"/>
  <c r="O49" i="11"/>
  <c r="O29" i="11"/>
  <c r="N90" i="11"/>
  <c r="O44" i="11"/>
  <c r="O75" i="11"/>
  <c r="O70" i="11"/>
  <c r="O78" i="11"/>
  <c r="O89" i="11"/>
  <c r="O24" i="11"/>
  <c r="O40" i="11"/>
  <c r="O42" i="11"/>
  <c r="O86" i="11"/>
  <c r="O85" i="11"/>
  <c r="O59" i="11"/>
  <c r="O20" i="11"/>
  <c r="O14" i="11"/>
  <c r="O63" i="11"/>
  <c r="O57" i="11"/>
  <c r="O68" i="11"/>
  <c r="O72" i="11"/>
  <c r="O46" i="11"/>
  <c r="O96" i="11"/>
  <c r="O91" i="11"/>
  <c r="O76" i="11"/>
  <c r="O58" i="11"/>
  <c r="O95" i="11"/>
  <c r="O65" i="11"/>
  <c r="O45" i="11"/>
  <c r="O25" i="11"/>
  <c r="O19" i="11"/>
  <c r="O62" i="11"/>
  <c r="O61" i="11"/>
  <c r="O50" i="11"/>
  <c r="O92" i="11"/>
  <c r="O84" i="11"/>
  <c r="O73" i="11"/>
  <c r="O35" i="11"/>
  <c r="O94" i="11"/>
  <c r="O81" i="11"/>
  <c r="O26" i="11"/>
  <c r="O30" i="11"/>
  <c r="O31" i="11"/>
  <c r="O48" i="11"/>
  <c r="N96" i="11"/>
  <c r="P16" i="11"/>
  <c r="P15" i="11"/>
  <c r="AC266" i="7"/>
  <c r="D37" i="3" s="1"/>
  <c r="AC269" i="7"/>
  <c r="R29" i="5" s="1"/>
  <c r="P18" i="11" s="1"/>
  <c r="BA266" i="7"/>
  <c r="D55" i="3" s="1"/>
  <c r="BA269" i="7"/>
  <c r="R53" i="5" s="1"/>
  <c r="AG266" i="7"/>
  <c r="H37" i="3" s="1"/>
  <c r="AG269" i="7"/>
  <c r="R33" i="5" s="1"/>
  <c r="P30" i="11" s="1"/>
  <c r="Q266" i="7"/>
  <c r="D28" i="3" s="1"/>
  <c r="Q269" i="7"/>
  <c r="R17" i="5" s="1"/>
  <c r="P13" i="11" s="1"/>
  <c r="BP266" i="7"/>
  <c r="G64" i="3" s="1"/>
  <c r="BP269" i="7"/>
  <c r="R68" i="5" s="1"/>
  <c r="BW266" i="7"/>
  <c r="N64" i="3" s="1"/>
  <c r="BW269" i="7"/>
  <c r="R75" i="5" s="1"/>
  <c r="CT266" i="7"/>
  <c r="M82" i="3" s="1"/>
  <c r="CT269" i="7"/>
  <c r="R98" i="5" s="1"/>
  <c r="P95" i="11" s="1"/>
  <c r="CR266" i="7"/>
  <c r="K82" i="3" s="1"/>
  <c r="CR269" i="7"/>
  <c r="R96" i="5" s="1"/>
  <c r="BH266" i="7"/>
  <c r="K55" i="3" s="1"/>
  <c r="BH269" i="7"/>
  <c r="R60" i="5" s="1"/>
  <c r="AR266" i="7"/>
  <c r="G46" i="3" s="1"/>
  <c r="AR269" i="7"/>
  <c r="R44" i="5" s="1"/>
  <c r="P47" i="11" s="1"/>
  <c r="BG266" i="7"/>
  <c r="J55" i="3" s="1"/>
  <c r="BG269" i="7"/>
  <c r="R59" i="5" s="1"/>
  <c r="AY266" i="7"/>
  <c r="N46" i="3" s="1"/>
  <c r="AY269" i="7"/>
  <c r="R51" i="5" s="1"/>
  <c r="P54" i="11" s="1"/>
  <c r="CG266" i="7"/>
  <c r="L73" i="3" s="1"/>
  <c r="CG269" i="7"/>
  <c r="R85" i="5" s="1"/>
  <c r="AH266" i="7"/>
  <c r="I37" i="3" s="1"/>
  <c r="AH269" i="7"/>
  <c r="R34" i="5" s="1"/>
  <c r="AL266" i="7"/>
  <c r="M37" i="3" s="1"/>
  <c r="AL269" i="7"/>
  <c r="R38" i="5" s="1"/>
  <c r="CS266" i="7"/>
  <c r="L82" i="3" s="1"/>
  <c r="CS269" i="7"/>
  <c r="R97" i="5" s="1"/>
  <c r="P100" i="11" s="1"/>
  <c r="BS266" i="7"/>
  <c r="J64" i="3" s="1"/>
  <c r="BS269" i="7"/>
  <c r="R71" i="5" s="1"/>
  <c r="BI266" i="7"/>
  <c r="L55" i="3" s="1"/>
  <c r="BI269" i="7"/>
  <c r="R61" i="5" s="1"/>
  <c r="CI266" i="7"/>
  <c r="N73" i="3" s="1"/>
  <c r="CI269" i="7"/>
  <c r="R87" i="5" s="1"/>
  <c r="BL266" i="7"/>
  <c r="C64" i="3" s="1"/>
  <c r="BL269" i="7"/>
  <c r="R64" i="5" s="1"/>
  <c r="AV266" i="7"/>
  <c r="K46" i="3" s="1"/>
  <c r="AV269" i="7"/>
  <c r="R48" i="5" s="1"/>
  <c r="CP266" i="7"/>
  <c r="I82" i="3" s="1"/>
  <c r="CP269" i="7"/>
  <c r="R94" i="5" s="1"/>
  <c r="P91" i="11" s="1"/>
  <c r="BX266" i="7"/>
  <c r="C73" i="3" s="1"/>
  <c r="BX269" i="7"/>
  <c r="R76" i="5" s="1"/>
  <c r="P79" i="11" s="1"/>
  <c r="CA266" i="7"/>
  <c r="F73" i="3" s="1"/>
  <c r="CA269" i="7"/>
  <c r="R79" i="5" s="1"/>
  <c r="P82" i="11" s="1"/>
  <c r="V266" i="7"/>
  <c r="I28" i="3" s="1"/>
  <c r="V269" i="7"/>
  <c r="R22" i="5" s="1"/>
  <c r="P25" i="11" s="1"/>
  <c r="CL266" i="7"/>
  <c r="E82" i="3" s="1"/>
  <c r="CL269" i="7"/>
  <c r="R90" i="5" s="1"/>
  <c r="P93" i="11" s="1"/>
  <c r="AW266" i="7"/>
  <c r="L46" i="3" s="1"/>
  <c r="AW269" i="7"/>
  <c r="R49" i="5" s="1"/>
  <c r="P52" i="11" s="1"/>
  <c r="CF266" i="7"/>
  <c r="K73" i="3" s="1"/>
  <c r="CF269" i="7"/>
  <c r="R84" i="5" s="1"/>
  <c r="P87" i="11" s="1"/>
  <c r="CQ266" i="7"/>
  <c r="J82" i="3" s="1"/>
  <c r="CQ269" i="7"/>
  <c r="R95" i="5" s="1"/>
  <c r="P98" i="11" s="1"/>
  <c r="BM266" i="7"/>
  <c r="D64" i="3" s="1"/>
  <c r="BM269" i="7"/>
  <c r="R65" i="5" s="1"/>
  <c r="P68" i="11" s="1"/>
  <c r="CU266" i="7"/>
  <c r="N82" i="3" s="1"/>
  <c r="CU269" i="7"/>
  <c r="R99" i="5" s="1"/>
  <c r="P102" i="11" s="1"/>
  <c r="BF266" i="7"/>
  <c r="I55" i="3" s="1"/>
  <c r="BF269" i="7"/>
  <c r="R58" i="5" s="1"/>
  <c r="P61" i="11" s="1"/>
  <c r="R96" i="8"/>
  <c r="R92" i="8"/>
  <c r="R88" i="8"/>
  <c r="R84" i="8"/>
  <c r="R80" i="8"/>
  <c r="R76" i="8"/>
  <c r="R72" i="8"/>
  <c r="R68" i="8"/>
  <c r="R64" i="8"/>
  <c r="R60" i="8"/>
  <c r="R56" i="8"/>
  <c r="R52" i="8"/>
  <c r="R48" i="8"/>
  <c r="R44" i="8"/>
  <c r="R40" i="8"/>
  <c r="R36" i="8"/>
  <c r="R32" i="8"/>
  <c r="R28" i="8"/>
  <c r="R24" i="8"/>
  <c r="R20" i="8"/>
  <c r="R16" i="8"/>
  <c r="R12" i="8"/>
  <c r="R8" i="8"/>
  <c r="R4" i="8"/>
  <c r="R97" i="8"/>
  <c r="R93" i="8"/>
  <c r="R89" i="8"/>
  <c r="R85" i="8"/>
  <c r="R81" i="8"/>
  <c r="R77" i="8"/>
  <c r="R73" i="8"/>
  <c r="R69" i="8"/>
  <c r="R65" i="8"/>
  <c r="R61" i="8"/>
  <c r="R57" i="8"/>
  <c r="R53" i="8"/>
  <c r="R49" i="8"/>
  <c r="R45" i="8"/>
  <c r="R41" i="8"/>
  <c r="R37" i="8"/>
  <c r="R33" i="8"/>
  <c r="R29" i="8"/>
  <c r="R25" i="8"/>
  <c r="R21" i="8"/>
  <c r="R17" i="8"/>
  <c r="R13" i="8"/>
  <c r="R9" i="8"/>
  <c r="R5" i="8"/>
  <c r="R98" i="8"/>
  <c r="R94" i="8"/>
  <c r="R90" i="8"/>
  <c r="R86" i="8"/>
  <c r="R82" i="8"/>
  <c r="R78" i="8"/>
  <c r="R74" i="8"/>
  <c r="R70" i="8"/>
  <c r="R66" i="8"/>
  <c r="R62" i="8"/>
  <c r="R58" i="8"/>
  <c r="R54" i="8"/>
  <c r="R50" i="8"/>
  <c r="R46" i="8"/>
  <c r="R42" i="8"/>
  <c r="R38" i="8"/>
  <c r="R34" i="8"/>
  <c r="R30" i="8"/>
  <c r="R26" i="8"/>
  <c r="R22" i="8"/>
  <c r="R18" i="8"/>
  <c r="R14" i="8"/>
  <c r="R10" i="8"/>
  <c r="R6" i="8"/>
  <c r="R99" i="8"/>
  <c r="R95" i="8"/>
  <c r="R91" i="8"/>
  <c r="R87" i="8"/>
  <c r="R83" i="8"/>
  <c r="R79" i="8"/>
  <c r="R75" i="8"/>
  <c r="R71" i="8"/>
  <c r="R67" i="8"/>
  <c r="R63" i="8"/>
  <c r="R59" i="8"/>
  <c r="R55" i="8"/>
  <c r="R51" i="8"/>
  <c r="R47" i="8"/>
  <c r="R43" i="8"/>
  <c r="R39" i="8"/>
  <c r="R35" i="8"/>
  <c r="R31" i="8"/>
  <c r="R27" i="8"/>
  <c r="R23" i="8"/>
  <c r="R19" i="8"/>
  <c r="R15" i="8"/>
  <c r="R11" i="8"/>
  <c r="R7" i="8"/>
  <c r="S4" i="8" l="1" a="1"/>
  <c r="P41" i="11"/>
  <c r="P22" i="11"/>
  <c r="P27" i="11"/>
  <c r="P12" i="11"/>
  <c r="P45" i="11"/>
  <c r="P23" i="11"/>
  <c r="P28" i="11"/>
  <c r="P57" i="11"/>
  <c r="P71" i="11"/>
  <c r="P74" i="11"/>
  <c r="P37" i="11"/>
  <c r="P32" i="11"/>
  <c r="P69" i="11"/>
  <c r="P33" i="11"/>
  <c r="P83" i="11"/>
  <c r="P64" i="11"/>
  <c r="P72" i="11"/>
  <c r="P44" i="11"/>
  <c r="P34" i="11"/>
  <c r="P80" i="11"/>
  <c r="P43" i="11"/>
  <c r="P38" i="11"/>
  <c r="P90" i="11"/>
  <c r="P88" i="11"/>
  <c r="P39" i="11"/>
  <c r="P49" i="11"/>
  <c r="P42" i="11"/>
  <c r="P59" i="11"/>
  <c r="P85" i="11"/>
  <c r="P75" i="11"/>
  <c r="P29" i="11"/>
  <c r="P20" i="11"/>
  <c r="P14" i="11"/>
  <c r="P62" i="11"/>
  <c r="P56" i="11"/>
  <c r="P84" i="11"/>
  <c r="P26" i="11"/>
  <c r="P58" i="11"/>
  <c r="P76" i="11"/>
  <c r="P48" i="11"/>
  <c r="P65" i="11"/>
  <c r="P94" i="11"/>
  <c r="P97" i="11"/>
  <c r="P51" i="11"/>
  <c r="P67" i="11"/>
  <c r="P63" i="11"/>
  <c r="P99" i="11"/>
  <c r="P101" i="11"/>
  <c r="P78" i="11"/>
  <c r="P36" i="11"/>
  <c r="P31" i="11"/>
  <c r="P73" i="11"/>
  <c r="P89" i="11"/>
  <c r="P86" i="11"/>
  <c r="P92" i="11"/>
  <c r="P77" i="11"/>
  <c r="P35" i="11"/>
  <c r="P60" i="11"/>
  <c r="P81" i="11"/>
  <c r="P40" i="11"/>
  <c r="P50" i="11"/>
  <c r="P66" i="11"/>
  <c r="P96" i="11"/>
  <c r="P46" i="11"/>
  <c r="P19" i="11"/>
  <c r="P70" i="11"/>
  <c r="P24" i="11"/>
  <c r="P55" i="11"/>
  <c r="P53" i="11"/>
  <c r="S6" i="8"/>
  <c r="S10" i="8"/>
  <c r="S14" i="8"/>
  <c r="S7" i="8"/>
  <c r="S11" i="8"/>
  <c r="S15" i="8"/>
  <c r="S96" i="8"/>
  <c r="S92" i="8"/>
  <c r="S88" i="8"/>
  <c r="S84" i="8"/>
  <c r="S80" i="8"/>
  <c r="S76" i="8"/>
  <c r="S72" i="8"/>
  <c r="S68" i="8"/>
  <c r="S64" i="8"/>
  <c r="S60" i="8"/>
  <c r="S56" i="8"/>
  <c r="S52" i="8"/>
  <c r="S48" i="8"/>
  <c r="S44" i="8"/>
  <c r="S40" i="8"/>
  <c r="S36" i="8"/>
  <c r="S32" i="8"/>
  <c r="S28" i="8"/>
  <c r="S24" i="8"/>
  <c r="S20" i="8"/>
  <c r="S16" i="8"/>
  <c r="S97" i="8"/>
  <c r="S93" i="8"/>
  <c r="S89" i="8"/>
  <c r="S85" i="8"/>
  <c r="S81" i="8"/>
  <c r="S77" i="8"/>
  <c r="S73" i="8"/>
  <c r="S69" i="8"/>
  <c r="S65" i="8"/>
  <c r="S61" i="8"/>
  <c r="S57" i="8"/>
  <c r="S53" i="8"/>
  <c r="S49" i="8"/>
  <c r="S45" i="8"/>
  <c r="S41" i="8"/>
  <c r="S37" i="8"/>
  <c r="S33" i="8"/>
  <c r="S29" i="8"/>
  <c r="S25" i="8"/>
  <c r="S21" i="8"/>
  <c r="S17" i="8"/>
  <c r="S4" i="8"/>
  <c r="S8" i="8"/>
  <c r="S12" i="8"/>
  <c r="S5" i="8"/>
  <c r="S9" i="8"/>
  <c r="S13" i="8"/>
  <c r="S98" i="8"/>
  <c r="S94" i="8"/>
  <c r="S90" i="8"/>
  <c r="S86" i="8"/>
  <c r="S82" i="8"/>
  <c r="S78" i="8"/>
  <c r="S74" i="8"/>
  <c r="S70" i="8"/>
  <c r="S66" i="8"/>
  <c r="S62" i="8"/>
  <c r="S58" i="8"/>
  <c r="S54" i="8"/>
  <c r="S50" i="8"/>
  <c r="S46" i="8"/>
  <c r="S42" i="8"/>
  <c r="S38" i="8"/>
  <c r="S34" i="8"/>
  <c r="S30" i="8"/>
  <c r="S26" i="8"/>
  <c r="S22" i="8"/>
  <c r="S18" i="8"/>
  <c r="S99" i="8"/>
  <c r="S95" i="8"/>
  <c r="S91" i="8"/>
  <c r="S87" i="8"/>
  <c r="S83" i="8"/>
  <c r="S79" i="8"/>
  <c r="S75" i="8"/>
  <c r="S71" i="8"/>
  <c r="S67" i="8"/>
  <c r="S63" i="8"/>
  <c r="S59" i="8"/>
  <c r="S55" i="8"/>
  <c r="S51" i="8"/>
  <c r="S47" i="8"/>
  <c r="S43" i="8"/>
  <c r="S39" i="8"/>
  <c r="S35" i="8"/>
  <c r="S31" i="8"/>
  <c r="S27" i="8"/>
  <c r="S23" i="8"/>
  <c r="S19" i="8"/>
</calcChain>
</file>

<file path=xl/sharedStrings.xml><?xml version="1.0" encoding="utf-8"?>
<sst xmlns="http://schemas.openxmlformats.org/spreadsheetml/2006/main" count="712" uniqueCount="284">
  <si>
    <t>Well for references</t>
  </si>
  <si>
    <t>Rank</t>
  </si>
  <si>
    <t>Plate ID</t>
  </si>
  <si>
    <t>All values below will be filled in automatically!!!</t>
  </si>
  <si>
    <t>PLEASE, DO NOT CHANGE ANYTHING BELOW THIS MESSAGE !!!</t>
  </si>
  <si>
    <t>Paste this table into Graphpad or similar software, to perform fitting to Boltzman equation:</t>
  </si>
  <si>
    <t>!!! PLEASE NOTE: IN THIS SHEET, ONLY THE SCALE AND STYLE OF THE GRAPH CAN BE CHANGED BY THE USER !!!</t>
  </si>
  <si>
    <t>!!! PLEASE NOTE: THE DEFINED PRINT AREA IN THIS SHEET COVERS THE PLATE LAYOUT BELOW. - JUST SELECT PRINT FROM "FILE" MENU !!!</t>
  </si>
  <si>
    <t>Experiment ID</t>
  </si>
  <si>
    <t>A</t>
  </si>
  <si>
    <t>B</t>
  </si>
  <si>
    <t>C</t>
  </si>
  <si>
    <t>D</t>
  </si>
  <si>
    <t>E</t>
  </si>
  <si>
    <t>F</t>
  </si>
  <si>
    <t>G</t>
  </si>
  <si>
    <t>H</t>
  </si>
  <si>
    <t>Purification ID</t>
  </si>
  <si>
    <t>Plate Well ID</t>
  </si>
  <si>
    <t>Buffer ID</t>
  </si>
  <si>
    <t>Tm value [°C]</t>
  </si>
  <si>
    <t>Tm Shift [K]</t>
  </si>
  <si>
    <t>Temp at peak of intens. [°C]</t>
  </si>
  <si>
    <t>Comments</t>
  </si>
  <si>
    <r>
      <t>slope at Tm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I/K]</t>
    </r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</si>
  <si>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</si>
  <si>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</si>
  <si>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</si>
  <si>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</si>
  <si>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</si>
  <si>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</si>
  <si>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</si>
  <si>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</si>
  <si>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</si>
  <si>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</si>
  <si>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</si>
  <si>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</si>
  <si>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</si>
  <si>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</si>
  <si>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</si>
  <si>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</si>
  <si>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</si>
  <si>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</si>
  <si>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</si>
  <si>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</si>
  <si>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</si>
  <si>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</si>
  <si>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</si>
  <si>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</si>
  <si>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</si>
  <si>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</si>
  <si>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</si>
  <si>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</si>
  <si>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</si>
  <si>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</si>
  <si>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</si>
  <si>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</si>
  <si>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</si>
  <si>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</si>
  <si>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</si>
  <si>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</si>
  <si>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</si>
  <si>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</si>
  <si>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</si>
  <si>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</si>
  <si>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</si>
  <si>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</si>
  <si>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</si>
  <si>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</si>
  <si>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</si>
  <si>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</si>
  <si>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</si>
  <si>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</si>
  <si>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</si>
  <si>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</si>
  <si>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</si>
  <si>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</si>
  <si>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</si>
  <si>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</si>
  <si>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</si>
  <si>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</si>
  <si>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</si>
  <si>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</si>
  <si>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</si>
  <si>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</si>
  <si>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</si>
  <si>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</si>
  <si>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</si>
  <si>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</si>
  <si>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</si>
  <si>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</si>
  <si>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</si>
  <si>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</si>
  <si>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</si>
  <si>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</si>
  <si>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</si>
  <si>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</si>
  <si>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</si>
  <si>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</si>
  <si>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</si>
  <si>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</si>
  <si>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</si>
  <si>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</si>
  <si>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</si>
  <si>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</si>
  <si>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</si>
  <si>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</si>
  <si>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</si>
  <si>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</si>
  <si>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</si>
  <si>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</si>
  <si>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</si>
  <si>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</si>
  <si>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</si>
  <si>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</si>
  <si>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</si>
  <si>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</si>
  <si>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</si>
  <si>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</si>
  <si>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</si>
  <si>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</si>
  <si>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Well no.</t>
  </si>
  <si>
    <t>Well</t>
  </si>
  <si>
    <t>reference</t>
  </si>
  <si>
    <t>No.</t>
  </si>
  <si>
    <t>Well ID</t>
  </si>
  <si>
    <t>Protein</t>
  </si>
  <si>
    <t>yes</t>
  </si>
  <si>
    <t>no</t>
  </si>
  <si>
    <t>Buffer</t>
  </si>
  <si>
    <t>1st compound description</t>
  </si>
  <si>
    <t>2nd compound description</t>
  </si>
  <si>
    <t>!!! PLEASE BE AWARE: ROWS WILL NOT POPULATE UNLESS PROTEIN NAME IS FILLED IN (see "Experiment Parameters") !!!</t>
  </si>
  <si>
    <t>1st compound ID</t>
  </si>
  <si>
    <t>2nd compound ID</t>
  </si>
  <si>
    <t>A0</t>
  </si>
  <si>
    <t>B0</t>
  </si>
  <si>
    <t>C0</t>
  </si>
  <si>
    <t>D0</t>
  </si>
  <si>
    <t>E0</t>
  </si>
  <si>
    <t>F0</t>
  </si>
  <si>
    <t>G0</t>
  </si>
  <si>
    <t>H0</t>
  </si>
  <si>
    <t>temperature</t>
  </si>
  <si>
    <t>intensity</t>
  </si>
  <si>
    <t>Tm</t>
  </si>
  <si>
    <t>max int</t>
  </si>
  <si>
    <t>min int</t>
  </si>
  <si>
    <t>Tm -1</t>
  </si>
  <si>
    <t>Tm round</t>
  </si>
  <si>
    <t>Tm+1</t>
  </si>
  <si>
    <t>I[Tm-1]</t>
  </si>
  <si>
    <t>I[Tm]</t>
  </si>
  <si>
    <t>I[Tm+1]</t>
  </si>
  <si>
    <t>slope[%DI/K in Tm]</t>
  </si>
  <si>
    <t>Temp of max int</t>
  </si>
  <si>
    <t>Temp of min int</t>
  </si>
  <si>
    <t>well</t>
  </si>
  <si>
    <t>Row A</t>
  </si>
  <si>
    <t>comment / irregularity</t>
  </si>
  <si>
    <t>no transition</t>
  </si>
  <si>
    <t>non-two state transition</t>
  </si>
  <si>
    <t>small intensity increase</t>
  </si>
  <si>
    <t>high initial intensity</t>
  </si>
  <si>
    <t>slope [%/K]</t>
  </si>
  <si>
    <t>high initial intensity &amp; negative pre-transition slope</t>
  </si>
  <si>
    <t>fit result corrected from by-eye-judgement</t>
  </si>
  <si>
    <t>Other comments, to be selected individually from drop-down menu (two spaces for additional comments if needed on bottom):</t>
  </si>
  <si>
    <t>Row B</t>
  </si>
  <si>
    <t>Row C</t>
  </si>
  <si>
    <t>Row H</t>
  </si>
  <si>
    <t>Row G</t>
  </si>
  <si>
    <t>Row F</t>
  </si>
  <si>
    <t>Row E</t>
  </si>
  <si>
    <t>Row D</t>
  </si>
  <si>
    <t>Tm [°C]</t>
  </si>
  <si>
    <t>average</t>
  </si>
  <si>
    <t>actual well</t>
  </si>
  <si>
    <t>Compound description</t>
  </si>
  <si>
    <t>Second compound description</t>
  </si>
  <si>
    <t>Cmpd ID</t>
  </si>
  <si>
    <t>Second cmpd ID</t>
  </si>
  <si>
    <t>Plate well ID</t>
  </si>
  <si>
    <t>For columns in graph</t>
  </si>
  <si>
    <t>For legend in Prot_graphs</t>
  </si>
  <si>
    <t>comment / irregularity observed                                 (fill in "all graphs" - sheet)</t>
  </si>
  <si>
    <t xml:space="preserve">Compound concentration [µM] </t>
  </si>
  <si>
    <t xml:space="preserve">Second compound concentration [µM]          </t>
  </si>
  <si>
    <t>delta Tm ok</t>
  </si>
  <si>
    <t>delta Tm ambi-guous</t>
  </si>
  <si>
    <t>Reference wells to subtract:</t>
  </si>
  <si>
    <t>Highest Tm shifts</t>
  </si>
  <si>
    <t>Tm shift rank (all)</t>
  </si>
  <si>
    <t>Tm shift rank (ok)</t>
  </si>
  <si>
    <t>well no.</t>
  </si>
  <si>
    <t>ok</t>
  </si>
  <si>
    <t>all</t>
  </si>
  <si>
    <t>Row</t>
  </si>
  <si>
    <t>I want to see the data for the following wells:</t>
  </si>
  <si>
    <t>b</t>
  </si>
  <si>
    <t>selected samples:</t>
  </si>
  <si>
    <t>condition</t>
  </si>
  <si>
    <t>sum</t>
  </si>
  <si>
    <t>rank for reduced display</t>
  </si>
  <si>
    <t>˚C</t>
  </si>
  <si>
    <r>
      <t>D</t>
    </r>
    <r>
      <rPr>
        <sz val="10"/>
        <rFont val="Arial"/>
        <family val="2"/>
      </rPr>
      <t>Tm [˚C]</t>
    </r>
  </si>
  <si>
    <r>
      <t>Tm slope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I/˚C]</t>
    </r>
  </si>
  <si>
    <t>Buffer description</t>
  </si>
  <si>
    <t>decision</t>
  </si>
  <si>
    <t>Min before transition (change if necessary)</t>
  </si>
  <si>
    <t>Max after transition (change if necessary)</t>
  </si>
  <si>
    <t>Tm (change if appropriate)</t>
  </si>
  <si>
    <t>Pos. of Well ID in all graphs table with respect to well number assignment</t>
  </si>
  <si>
    <t>Well empty?</t>
  </si>
  <si>
    <t>All contents</t>
  </si>
  <si>
    <t>Protein in?</t>
  </si>
  <si>
    <t>Paste in here the results from Boltzman fitting (Paste special/values):</t>
  </si>
  <si>
    <t>ambiguous - small transition amplitude</t>
  </si>
  <si>
    <t>ambiguous - multi-phasic unfolding</t>
  </si>
  <si>
    <t>my plate</t>
  </si>
  <si>
    <t>Units &gt;&gt;&gt;</t>
  </si>
  <si>
    <t>units</t>
  </si>
  <si>
    <t>μM</t>
  </si>
  <si>
    <t>μg/ml</t>
  </si>
  <si>
    <t>mM</t>
  </si>
  <si>
    <t>mg/ml</t>
  </si>
  <si>
    <t>Protein concen-tration</t>
  </si>
  <si>
    <t>1st Compound, name</t>
  </si>
  <si>
    <t>1st compound,  ID</t>
  </si>
  <si>
    <t>1st compound, concen-tration</t>
  </si>
  <si>
    <t>2nd compound,  ID</t>
  </si>
  <si>
    <t>2ndCompound, name</t>
  </si>
  <si>
    <t>2nd compound, concen-tration</t>
  </si>
  <si>
    <r>
      <t xml:space="preserve">Screen comprising one protein only, at single concentration? [yes/no]                                   </t>
    </r>
    <r>
      <rPr>
        <sz val="10"/>
        <color rgb="FFFF0000"/>
        <rFont val="Arial"/>
        <family val="2"/>
      </rPr>
      <t>(if "yes", name needs to be filled in table only for well A01)</t>
    </r>
  </si>
  <si>
    <r>
      <t xml:space="preserve">Concentration of 1st compounds common for entire plate? [yes/no]                                   </t>
    </r>
    <r>
      <rPr>
        <sz val="10"/>
        <color rgb="FFFF0000"/>
        <rFont val="Arial"/>
        <family val="2"/>
      </rPr>
      <t>(if "yes", value needs to be filled in table only for well A01)</t>
    </r>
  </si>
  <si>
    <r>
      <t xml:space="preserve">Screen comprising a common 2nd compound (at single concentration)?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</si>
  <si>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r>
      <t xml:space="preserve">Screen comprising one buffer only?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</si>
  <si>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t>Buffer Description</t>
  </si>
  <si>
    <t>References</t>
  </si>
  <si>
    <t xml:space="preserve">1st compound concentration </t>
  </si>
  <si>
    <t xml:space="preserve">2nd compound concentration </t>
  </si>
  <si>
    <t>Protein  Concen-tration</t>
  </si>
  <si>
    <t>1st compound, name</t>
  </si>
  <si>
    <t>1st compound, ID</t>
  </si>
  <si>
    <t>1st compound, concentration</t>
  </si>
  <si>
    <t>2nd compound, concentration</t>
  </si>
  <si>
    <t>2nd compound, ID</t>
  </si>
  <si>
    <t>2nd compound, name</t>
  </si>
  <si>
    <t>Amplitude</t>
  </si>
  <si>
    <t>Amplitude [A.U.]</t>
  </si>
  <si>
    <t xml:space="preserve">Tm value </t>
  </si>
  <si>
    <t>[°C]</t>
  </si>
  <si>
    <t>Tm Shift</t>
  </si>
  <si>
    <t>Temperature at peak of intensity</t>
  </si>
  <si>
    <r>
      <t>[</t>
    </r>
    <r>
      <rPr>
        <sz val="10"/>
        <rFont val="Calibri"/>
        <family val="2"/>
      </rPr>
      <t>Δ</t>
    </r>
    <r>
      <rPr>
        <sz val="10"/>
        <rFont val="Arial"/>
        <family val="2"/>
      </rPr>
      <t>I/˚C]</t>
    </r>
  </si>
  <si>
    <t xml:space="preserve">Amplitude </t>
  </si>
  <si>
    <t>[A.U.]</t>
  </si>
  <si>
    <t xml:space="preserve">Slope at Tm </t>
  </si>
  <si>
    <t>200 mM HEPES, pH 7.6</t>
  </si>
  <si>
    <t>Please fill in the run conditions:</t>
  </si>
  <si>
    <t>Start temperature [°C]</t>
  </si>
  <si>
    <t>End temperature [°C]</t>
  </si>
  <si>
    <t>Well number</t>
  </si>
  <si>
    <t>Cycle</t>
  </si>
  <si>
    <t>Temperature [°C]</t>
  </si>
  <si>
    <t>Fumarate</t>
  </si>
  <si>
    <t>Oxaloacetate</t>
  </si>
  <si>
    <t>Pyruvate</t>
  </si>
  <si>
    <t>NOG</t>
  </si>
  <si>
    <t>cis-Aconitate</t>
  </si>
  <si>
    <t>trans-Aconitate</t>
  </si>
  <si>
    <t>Succinate</t>
  </si>
  <si>
    <t>L-Malate</t>
  </si>
  <si>
    <t>Citrate</t>
  </si>
  <si>
    <t>DL-Isocitrate</t>
  </si>
  <si>
    <t>2OG</t>
  </si>
  <si>
    <t>L-2-Hydroxyglutarate</t>
  </si>
  <si>
    <t>D-2-Hydroxyglutarate</t>
  </si>
  <si>
    <t>2,4-PDCA</t>
  </si>
  <si>
    <t>g</t>
  </si>
  <si>
    <t>a</t>
  </si>
  <si>
    <t>Enz</t>
  </si>
  <si>
    <t>Metal</t>
  </si>
  <si>
    <t>Enz only (without metal)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</si>
</sst>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7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Symbol"/>
      <family val="1"/>
      <charset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7"/>
      <name val="Arial"/>
      <family val="2"/>
    </font>
    <font>
      <b/>
      <sz val="16"/>
      <color indexed="10"/>
      <name val="Arial"/>
      <family val="2"/>
    </font>
    <font>
      <b/>
      <sz val="12"/>
      <color indexed="10"/>
      <name val="Arial"/>
      <family val="2"/>
    </font>
    <font>
      <sz val="11"/>
      <color rgb="FF9C0006"/>
      <name val="Calibri"/>
      <family val="2"/>
      <scheme val="minor"/>
    </font>
    <font>
      <sz val="10"/>
      <color rgb="FFFF0000"/>
      <name val="Arial"/>
      <family val="2"/>
    </font>
    <font>
      <sz val="1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7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4" fillId="7" borderId="0" applyNumberFormat="0" applyBorder="0" applyAlignment="0" applyProtection="0"/>
  </cellStyleXfs>
  <cellXfs count="126">
    <xf numFmtId="0" fontId="0" fillId="0" borderId="0" xfId="0"/>
    <xf numFmtId="0" fontId="3" fillId="0" borderId="0" xfId="0" applyFont="1"/>
    <xf numFmtId="0" fontId="0" fillId="0" borderId="0" xfId="0" applyBorder="1"/>
    <xf numFmtId="0" fontId="1" fillId="0" borderId="1" xfId="0" applyFont="1" applyBorder="1"/>
    <xf numFmtId="0" fontId="4" fillId="0" borderId="1" xfId="0" applyFont="1" applyBorder="1" applyAlignment="1">
      <alignment horizontal="center" vertical="center"/>
    </xf>
    <xf numFmtId="0" fontId="0" fillId="0" borderId="2" xfId="0" applyFont="1" applyBorder="1"/>
    <xf numFmtId="0" fontId="0" fillId="0" borderId="0" xfId="0" applyFont="1"/>
    <xf numFmtId="0" fontId="0" fillId="0" borderId="0" xfId="0" applyFont="1" applyAlignment="1">
      <alignment wrapText="1"/>
    </xf>
    <xf numFmtId="0" fontId="1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0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2" fontId="0" fillId="0" borderId="0" xfId="0" applyNumberFormat="1"/>
    <xf numFmtId="1" fontId="0" fillId="0" borderId="0" xfId="0" applyNumberFormat="1"/>
    <xf numFmtId="0" fontId="0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/>
    </xf>
    <xf numFmtId="0" fontId="0" fillId="0" borderId="0" xfId="0" applyAlignment="1">
      <alignment horizontal="left" vertical="center" wrapText="1"/>
    </xf>
    <xf numFmtId="0" fontId="6" fillId="0" borderId="5" xfId="0" applyFont="1" applyBorder="1" applyAlignment="1">
      <alignment horizontal="center"/>
    </xf>
    <xf numFmtId="0" fontId="0" fillId="3" borderId="3" xfId="0" applyFont="1" applyFill="1" applyBorder="1" applyAlignment="1">
      <alignment horizontal="center"/>
    </xf>
    <xf numFmtId="0" fontId="0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textRotation="90"/>
    </xf>
    <xf numFmtId="0" fontId="0" fillId="0" borderId="0" xfId="0" applyBorder="1" applyAlignment="1">
      <alignment horizontal="left" vertical="center" wrapText="1"/>
    </xf>
    <xf numFmtId="0" fontId="3" fillId="0" borderId="6" xfId="0" applyFont="1" applyBorder="1"/>
    <xf numFmtId="0" fontId="0" fillId="4" borderId="3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0" fillId="0" borderId="3" xfId="0" applyFill="1" applyBorder="1"/>
    <xf numFmtId="0" fontId="0" fillId="0" borderId="3" xfId="0" applyBorder="1"/>
    <xf numFmtId="0" fontId="0" fillId="0" borderId="0" xfId="0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 wrapText="1"/>
    </xf>
    <xf numFmtId="0" fontId="3" fillId="2" borderId="3" xfId="0" applyFont="1" applyFill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/>
    <xf numFmtId="0" fontId="5" fillId="0" borderId="0" xfId="0" applyFont="1" applyAlignment="1">
      <alignment horizontal="center" wrapText="1"/>
    </xf>
    <xf numFmtId="0" fontId="1" fillId="0" borderId="0" xfId="0" applyFont="1" applyAlignment="1">
      <alignment shrinkToFit="1"/>
    </xf>
    <xf numFmtId="0" fontId="1" fillId="0" borderId="0" xfId="0" applyFont="1" applyAlignment="1">
      <alignment horizontal="center" shrinkToFit="1"/>
    </xf>
    <xf numFmtId="0" fontId="0" fillId="0" borderId="0" xfId="0" applyAlignment="1">
      <alignment shrinkToFit="1"/>
    </xf>
    <xf numFmtId="0" fontId="0" fillId="0" borderId="0" xfId="0" quotePrefix="1"/>
    <xf numFmtId="0" fontId="0" fillId="0" borderId="0" xfId="0" quotePrefix="1" applyBorder="1" applyAlignment="1">
      <alignment horizontal="right"/>
    </xf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4" fillId="0" borderId="0" xfId="0" applyFont="1" applyAlignment="1">
      <alignment shrinkToFit="1"/>
    </xf>
    <xf numFmtId="0" fontId="4" fillId="0" borderId="0" xfId="0" applyFont="1" applyAlignment="1">
      <alignment horizontal="left" shrinkToFit="1"/>
    </xf>
    <xf numFmtId="0" fontId="4" fillId="0" borderId="0" xfId="0" applyFont="1"/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shrinkToFit="1"/>
    </xf>
    <xf numFmtId="0" fontId="3" fillId="0" borderId="0" xfId="0" applyFont="1" applyBorder="1"/>
    <xf numFmtId="0" fontId="0" fillId="0" borderId="0" xfId="0" applyAlignment="1">
      <alignment horizontal="left"/>
    </xf>
    <xf numFmtId="2" fontId="4" fillId="0" borderId="0" xfId="0" applyNumberFormat="1" applyFont="1" applyAlignment="1">
      <alignment shrinkToFit="1"/>
    </xf>
    <xf numFmtId="0" fontId="9" fillId="0" borderId="0" xfId="0" applyFont="1" applyProtection="1"/>
    <xf numFmtId="0" fontId="1" fillId="0" borderId="0" xfId="0" applyFont="1" applyProtection="1"/>
    <xf numFmtId="0" fontId="6" fillId="0" borderId="0" xfId="0" applyFont="1" applyBorder="1" applyAlignment="1" applyProtection="1">
      <alignment horizontal="center"/>
    </xf>
    <xf numFmtId="0" fontId="10" fillId="0" borderId="0" xfId="0" applyFont="1" applyProtection="1"/>
    <xf numFmtId="0" fontId="9" fillId="0" borderId="0" xfId="0" applyFont="1" applyAlignment="1" applyProtection="1"/>
    <xf numFmtId="0" fontId="1" fillId="0" borderId="0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1" fillId="0" borderId="0" xfId="0" applyFont="1" applyBorder="1" applyProtection="1"/>
    <xf numFmtId="0" fontId="9" fillId="0" borderId="0" xfId="0" applyFont="1" applyAlignment="1" applyProtection="1">
      <alignment horizontal="center" wrapText="1"/>
    </xf>
    <xf numFmtId="0" fontId="1" fillId="0" borderId="2" xfId="0" applyFont="1" applyBorder="1" applyProtection="1"/>
    <xf numFmtId="0" fontId="11" fillId="0" borderId="2" xfId="0" applyFont="1" applyBorder="1" applyProtection="1"/>
    <xf numFmtId="0" fontId="1" fillId="0" borderId="1" xfId="0" applyFont="1" applyBorder="1" applyProtection="1"/>
    <xf numFmtId="0" fontId="3" fillId="2" borderId="3" xfId="0" applyFont="1" applyFill="1" applyBorder="1" applyAlignment="1" applyProtection="1">
      <alignment horizontal="right"/>
      <protection locked="0"/>
    </xf>
    <xf numFmtId="0" fontId="3" fillId="2" borderId="3" xfId="0" applyFont="1" applyFill="1" applyBorder="1" applyAlignment="1" applyProtection="1">
      <alignment horizontal="left"/>
      <protection locked="0"/>
    </xf>
    <xf numFmtId="0" fontId="1" fillId="0" borderId="3" xfId="0" applyFont="1" applyBorder="1" applyProtection="1"/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Font="1" applyFill="1" applyBorder="1" applyProtection="1">
      <protection hidden="1"/>
    </xf>
    <xf numFmtId="164" fontId="0" fillId="0" borderId="0" xfId="0" applyNumberFormat="1" applyFont="1" applyFill="1" applyBorder="1" applyProtection="1">
      <protection hidden="1"/>
    </xf>
    <xf numFmtId="0" fontId="0" fillId="6" borderId="3" xfId="0" applyFont="1" applyFill="1" applyBorder="1" applyProtection="1">
      <protection hidden="1"/>
    </xf>
    <xf numFmtId="0" fontId="12" fillId="0" borderId="0" xfId="0" applyFont="1"/>
    <xf numFmtId="0" fontId="3" fillId="2" borderId="7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 wrapText="1"/>
    </xf>
    <xf numFmtId="0" fontId="13" fillId="0" borderId="0" xfId="0" applyFont="1"/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3" xfId="0" applyFont="1" applyBorder="1" applyAlignment="1">
      <alignment horizontal="center" wrapText="1"/>
    </xf>
    <xf numFmtId="164" fontId="0" fillId="2" borderId="4" xfId="0" applyNumberFormat="1" applyFill="1" applyBorder="1" applyAlignment="1">
      <alignment horizontal="center"/>
    </xf>
    <xf numFmtId="0" fontId="3" fillId="0" borderId="6" xfId="0" applyFont="1" applyFill="1" applyBorder="1"/>
    <xf numFmtId="0" fontId="0" fillId="0" borderId="0" xfId="0" applyFont="1" applyFill="1" applyBorder="1" applyAlignment="1" applyProtection="1">
      <alignment shrinkToFit="1"/>
      <protection hidden="1"/>
    </xf>
    <xf numFmtId="0" fontId="3" fillId="0" borderId="0" xfId="0" applyFont="1" applyFill="1" applyBorder="1"/>
    <xf numFmtId="0" fontId="1" fillId="0" borderId="0" xfId="0" applyFont="1" applyFill="1" applyBorder="1"/>
    <xf numFmtId="0" fontId="0" fillId="0" borderId="0" xfId="0" applyFont="1" applyFill="1" applyBorder="1"/>
    <xf numFmtId="0" fontId="1" fillId="8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8" borderId="3" xfId="0" applyFont="1" applyFill="1" applyBorder="1"/>
    <xf numFmtId="0" fontId="1" fillId="8" borderId="3" xfId="0" applyFont="1" applyFill="1" applyBorder="1" applyAlignment="1">
      <alignment horizontal="right"/>
    </xf>
    <xf numFmtId="0" fontId="1" fillId="8" borderId="3" xfId="0" applyFont="1" applyFill="1" applyBorder="1" applyAlignment="1">
      <alignment horizontal="left"/>
    </xf>
    <xf numFmtId="0" fontId="0" fillId="8" borderId="3" xfId="0" applyFill="1" applyBorder="1" applyAlignment="1">
      <alignment horizontal="center" vertical="center"/>
    </xf>
    <xf numFmtId="0" fontId="14" fillId="7" borderId="3" xfId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9" borderId="3" xfId="0" applyFont="1" applyFill="1" applyBorder="1" applyAlignment="1">
      <alignment horizontal="center" vertical="center" wrapText="1"/>
    </xf>
    <xf numFmtId="0" fontId="1" fillId="8" borderId="3" xfId="0" applyFont="1" applyFill="1" applyBorder="1" applyAlignment="1">
      <alignment horizontal="center"/>
    </xf>
    <xf numFmtId="0" fontId="1" fillId="2" borderId="3" xfId="0" applyFont="1" applyFill="1" applyBorder="1" applyAlignment="1" applyProtection="1">
      <alignment horizontal="right"/>
      <protection locked="0"/>
    </xf>
    <xf numFmtId="0" fontId="1" fillId="0" borderId="0" xfId="0" applyFont="1" applyBorder="1" applyAlignment="1">
      <alignment wrapText="1"/>
    </xf>
    <xf numFmtId="0" fontId="0" fillId="0" borderId="3" xfId="0" applyBorder="1" applyAlignment="1">
      <alignment horizontal="center" vertical="center" wrapText="1"/>
    </xf>
    <xf numFmtId="0" fontId="0" fillId="9" borderId="3" xfId="0" applyFont="1" applyFill="1" applyBorder="1" applyAlignment="1">
      <alignment wrapText="1"/>
    </xf>
    <xf numFmtId="0" fontId="0" fillId="9" borderId="3" xfId="0" applyFill="1" applyBorder="1" applyAlignment="1">
      <alignment wrapText="1"/>
    </xf>
    <xf numFmtId="0" fontId="0" fillId="9" borderId="3" xfId="0" applyFont="1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0" fontId="0" fillId="10" borderId="3" xfId="0" applyFill="1" applyBorder="1"/>
    <xf numFmtId="0" fontId="9" fillId="0" borderId="0" xfId="0" applyFont="1"/>
    <xf numFmtId="0" fontId="0" fillId="0" borderId="0" xfId="0" applyAlignment="1">
      <alignment horizontal="center" vertical="center" wrapText="1"/>
    </xf>
    <xf numFmtId="0" fontId="0" fillId="9" borderId="0" xfId="0" applyFill="1" applyAlignment="1">
      <alignment horizontal="center"/>
    </xf>
    <xf numFmtId="0" fontId="13" fillId="0" borderId="0" xfId="0" applyFont="1" applyAlignment="1">
      <alignment wrapText="1"/>
    </xf>
    <xf numFmtId="0" fontId="8" fillId="0" borderId="0" xfId="0" applyFont="1" applyAlignment="1"/>
    <xf numFmtId="0" fontId="8" fillId="0" borderId="8" xfId="0" applyFont="1" applyBorder="1" applyAlignment="1"/>
    <xf numFmtId="0" fontId="3" fillId="0" borderId="9" xfId="0" applyFont="1" applyBorder="1" applyAlignment="1" applyProtection="1">
      <alignment horizontal="right" vertical="center" wrapText="1"/>
    </xf>
    <xf numFmtId="0" fontId="3" fillId="0" borderId="10" xfId="0" applyFont="1" applyBorder="1" applyAlignment="1" applyProtection="1">
      <alignment horizontal="right" vertical="center" wrapText="1"/>
    </xf>
    <xf numFmtId="0" fontId="3" fillId="0" borderId="11" xfId="0" applyFont="1" applyBorder="1" applyAlignment="1" applyProtection="1">
      <alignment horizontal="right" vertical="center" wrapText="1"/>
    </xf>
    <xf numFmtId="0" fontId="3" fillId="0" borderId="12" xfId="0" applyFont="1" applyBorder="1" applyAlignment="1" applyProtection="1">
      <alignment horizontal="right" vertical="center" wrapText="1"/>
    </xf>
    <xf numFmtId="0" fontId="3" fillId="0" borderId="13" xfId="0" applyFont="1" applyBorder="1" applyAlignment="1" applyProtection="1">
      <alignment horizontal="right" vertical="center" wrapText="1"/>
    </xf>
    <xf numFmtId="0" fontId="3" fillId="0" borderId="14" xfId="0" applyFont="1" applyBorder="1" applyAlignment="1" applyProtection="1">
      <alignment horizontal="right" vertical="center" wrapText="1"/>
    </xf>
    <xf numFmtId="0" fontId="9" fillId="0" borderId="0" xfId="0" applyFont="1" applyAlignment="1" applyProtection="1">
      <alignment wrapText="1"/>
    </xf>
    <xf numFmtId="0" fontId="3" fillId="0" borderId="15" xfId="0" applyFont="1" applyBorder="1" applyAlignment="1" applyProtection="1">
      <alignment horizontal="right" vertical="center" wrapText="1"/>
    </xf>
    <xf numFmtId="0" fontId="3" fillId="0" borderId="16" xfId="0" applyFont="1" applyBorder="1" applyAlignment="1" applyProtection="1">
      <alignment horizontal="right" vertical="center" wrapText="1"/>
    </xf>
  </cellXfs>
  <cellStyles count="2">
    <cellStyle name="Bad" xfId="1" builtinId="27"/>
    <cellStyle name="Normal" xfId="0" builtinId="0"/>
  </cellStyles>
  <dxfs count="6">
    <dxf>
      <font>
        <b/>
        <i val="0"/>
        <strike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strike val="0"/>
        <condense val="0"/>
        <extend val="0"/>
        <color indexed="20"/>
      </font>
    </dxf>
    <dxf>
      <font>
        <b/>
        <i/>
        <condense val="0"/>
        <extend val="0"/>
        <color indexed="10"/>
      </font>
    </dxf>
    <dxf>
      <font>
        <b/>
        <i val="0"/>
        <strike val="0"/>
        <condense val="0"/>
        <extend val="0"/>
        <color indexed="10"/>
      </font>
    </dxf>
    <dxf>
      <fill>
        <patternFill>
          <bgColor indexed="46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112918128224678"/>
          <c:y val="7.3446732911442034E-2"/>
          <c:w val="0.77778039427314793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Data'!$D$130:$D$240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4.3200000000000002E-2</c:v>
                </c:pt>
                <c:pt idx="26">
                  <c:v>3.5900000000000001E-2</c:v>
                </c:pt>
                <c:pt idx="27">
                  <c:v>3.0700000000000002E-2</c:v>
                </c:pt>
                <c:pt idx="28">
                  <c:v>2.5499999999999998E-2</c:v>
                </c:pt>
                <c:pt idx="29">
                  <c:v>2.1299999999999999E-2</c:v>
                </c:pt>
                <c:pt idx="30">
                  <c:v>1.67E-2</c:v>
                </c:pt>
                <c:pt idx="31">
                  <c:v>1.32E-2</c:v>
                </c:pt>
                <c:pt idx="32">
                  <c:v>9.1000000000000004E-3</c:v>
                </c:pt>
                <c:pt idx="33">
                  <c:v>5.7000000000000002E-3</c:v>
                </c:pt>
                <c:pt idx="34">
                  <c:v>2.5999999999999999E-3</c:v>
                </c:pt>
                <c:pt idx="35">
                  <c:v>6.9999999999999999E-4</c:v>
                </c:pt>
                <c:pt idx="36">
                  <c:v>0</c:v>
                </c:pt>
                <c:pt idx="37">
                  <c:v>1.6999999999999999E-3</c:v>
                </c:pt>
                <c:pt idx="38">
                  <c:v>5.1000000000000004E-3</c:v>
                </c:pt>
                <c:pt idx="39">
                  <c:v>1.26E-2</c:v>
                </c:pt>
                <c:pt idx="40">
                  <c:v>2.4400000000000002E-2</c:v>
                </c:pt>
                <c:pt idx="41">
                  <c:v>4.3799999999999999E-2</c:v>
                </c:pt>
                <c:pt idx="42">
                  <c:v>6.9900000000000004E-2</c:v>
                </c:pt>
                <c:pt idx="43">
                  <c:v>0.10680000000000001</c:v>
                </c:pt>
                <c:pt idx="44">
                  <c:v>0.157</c:v>
                </c:pt>
                <c:pt idx="45">
                  <c:v>0.2248</c:v>
                </c:pt>
                <c:pt idx="46">
                  <c:v>0.31419999999999998</c:v>
                </c:pt>
                <c:pt idx="47">
                  <c:v>0.4254</c:v>
                </c:pt>
                <c:pt idx="48">
                  <c:v>0.55769999999999997</c:v>
                </c:pt>
                <c:pt idx="49">
                  <c:v>0.70430000000000004</c:v>
                </c:pt>
                <c:pt idx="50">
                  <c:v>0.85319999999999996</c:v>
                </c:pt>
                <c:pt idx="51">
                  <c:v>0.9839</c:v>
                </c:pt>
                <c:pt idx="52">
                  <c:v>1.0768</c:v>
                </c:pt>
                <c:pt idx="53">
                  <c:v>1.1273</c:v>
                </c:pt>
                <c:pt idx="54">
                  <c:v>1.1472</c:v>
                </c:pt>
                <c:pt idx="55">
                  <c:v>1.1548</c:v>
                </c:pt>
                <c:pt idx="56">
                  <c:v>1.1579999999999999</c:v>
                </c:pt>
                <c:pt idx="57">
                  <c:v>1.1556999999999999</c:v>
                </c:pt>
                <c:pt idx="58">
                  <c:v>1.1496</c:v>
                </c:pt>
                <c:pt idx="59">
                  <c:v>1.1415</c:v>
                </c:pt>
                <c:pt idx="60">
                  <c:v>1.1303000000000001</c:v>
                </c:pt>
                <c:pt idx="61">
                  <c:v>1.1180000000000001</c:v>
                </c:pt>
                <c:pt idx="62">
                  <c:v>1.0989</c:v>
                </c:pt>
                <c:pt idx="63">
                  <c:v>1.0809</c:v>
                </c:pt>
                <c:pt idx="64">
                  <c:v>1.0581</c:v>
                </c:pt>
                <c:pt idx="65">
                  <c:v>1.0341</c:v>
                </c:pt>
                <c:pt idx="66">
                  <c:v>1.0054000000000001</c:v>
                </c:pt>
                <c:pt idx="67">
                  <c:v>0.97750000000000004</c:v>
                </c:pt>
                <c:pt idx="68">
                  <c:v>0.94569999999999999</c:v>
                </c:pt>
                <c:pt idx="69">
                  <c:v>0.91320000000000001</c:v>
                </c:pt>
                <c:pt idx="70">
                  <c:v>0.88260000000000005</c:v>
                </c:pt>
                <c:pt idx="71">
                  <c:v>0.84889999999999999</c:v>
                </c:pt>
                <c:pt idx="72">
                  <c:v>0.81720000000000004</c:v>
                </c:pt>
                <c:pt idx="73">
                  <c:v>0.78300000000000003</c:v>
                </c:pt>
                <c:pt idx="74">
                  <c:v>0.74990000000000001</c:v>
                </c:pt>
                <c:pt idx="75">
                  <c:v>0.71619999999999995</c:v>
                </c:pt>
                <c:pt idx="76">
                  <c:v>0.68340000000000001</c:v>
                </c:pt>
                <c:pt idx="77">
                  <c:v>0.64839999999999998</c:v>
                </c:pt>
                <c:pt idx="78">
                  <c:v>0.61119999999999997</c:v>
                </c:pt>
                <c:pt idx="79">
                  <c:v>0.57669999999999999</c:v>
                </c:pt>
                <c:pt idx="80">
                  <c:v>0.53990000000000005</c:v>
                </c:pt>
                <c:pt idx="81">
                  <c:v>0.50829999999999997</c:v>
                </c:pt>
                <c:pt idx="82">
                  <c:v>0.4728</c:v>
                </c:pt>
                <c:pt idx="83">
                  <c:v>0.43919999999999998</c:v>
                </c:pt>
                <c:pt idx="84">
                  <c:v>0.40660000000000002</c:v>
                </c:pt>
                <c:pt idx="85">
                  <c:v>0.37409999999999999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Data'!$D$10:$D$120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9.1000000000000004E-3</c:v>
                </c:pt>
                <c:pt idx="33">
                  <c:v>5.7000000000000002E-3</c:v>
                </c:pt>
                <c:pt idx="34">
                  <c:v>2.5999999999999999E-3</c:v>
                </c:pt>
                <c:pt idx="35">
                  <c:v>6.9999999999999999E-4</c:v>
                </c:pt>
                <c:pt idx="36">
                  <c:v>0</c:v>
                </c:pt>
                <c:pt idx="37">
                  <c:v>1.6999999999999999E-3</c:v>
                </c:pt>
                <c:pt idx="38">
                  <c:v>5.1000000000000004E-3</c:v>
                </c:pt>
                <c:pt idx="39">
                  <c:v>1.26E-2</c:v>
                </c:pt>
                <c:pt idx="40">
                  <c:v>2.4400000000000002E-2</c:v>
                </c:pt>
                <c:pt idx="41">
                  <c:v>4.3799999999999999E-2</c:v>
                </c:pt>
                <c:pt idx="42">
                  <c:v>6.9900000000000004E-2</c:v>
                </c:pt>
                <c:pt idx="43">
                  <c:v>0.10680000000000001</c:v>
                </c:pt>
                <c:pt idx="44">
                  <c:v>0.157</c:v>
                </c:pt>
                <c:pt idx="45">
                  <c:v>0.2248</c:v>
                </c:pt>
                <c:pt idx="46">
                  <c:v>0.31419999999999998</c:v>
                </c:pt>
                <c:pt idx="47">
                  <c:v>0.4254</c:v>
                </c:pt>
                <c:pt idx="48">
                  <c:v>0.55769999999999997</c:v>
                </c:pt>
                <c:pt idx="49">
                  <c:v>0.70430000000000004</c:v>
                </c:pt>
                <c:pt idx="50">
                  <c:v>0.85319999999999996</c:v>
                </c:pt>
                <c:pt idx="51">
                  <c:v>0.9839</c:v>
                </c:pt>
                <c:pt idx="52">
                  <c:v>1.0768</c:v>
                </c:pt>
                <c:pt idx="53">
                  <c:v>1.1273</c:v>
                </c:pt>
                <c:pt idx="54">
                  <c:v>1.1472</c:v>
                </c:pt>
                <c:pt idx="55">
                  <c:v>1.1548</c:v>
                </c:pt>
                <c:pt idx="56">
                  <c:v>1.1579999999999999</c:v>
                </c:pt>
                <c:pt idx="57">
                  <c:v>1.1556999999999999</c:v>
                </c:pt>
                <c:pt idx="58">
                  <c:v>1.1496</c:v>
                </c:pt>
                <c:pt idx="59">
                  <c:v>1.1415</c:v>
                </c:pt>
                <c:pt idx="60">
                  <c:v>1.1303000000000001</c:v>
                </c:pt>
                <c:pt idx="61">
                  <c:v>1.1180000000000001</c:v>
                </c:pt>
                <c:pt idx="62">
                  <c:v>1.0989</c:v>
                </c:pt>
                <c:pt idx="63">
                  <c:v>1.0809</c:v>
                </c:pt>
                <c:pt idx="64">
                  <c:v>1.0581</c:v>
                </c:pt>
                <c:pt idx="65">
                  <c:v>1.0341</c:v>
                </c:pt>
                <c:pt idx="66">
                  <c:v>1.0054000000000001</c:v>
                </c:pt>
                <c:pt idx="67">
                  <c:v>0.97750000000000004</c:v>
                </c:pt>
                <c:pt idx="68">
                  <c:v>0.94569999999999999</c:v>
                </c:pt>
                <c:pt idx="69">
                  <c:v>0.91320000000000001</c:v>
                </c:pt>
                <c:pt idx="70">
                  <c:v>0.88260000000000005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702528"/>
        <c:axId val="45737472"/>
      </c:scatterChart>
      <c:valAx>
        <c:axId val="45702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88893634058456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5737472"/>
        <c:crosses val="autoZero"/>
        <c:crossBetween val="midCat"/>
      </c:valAx>
      <c:valAx>
        <c:axId val="45737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57025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Data'!$P$130:$P$240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1.6400000000000001E-2</c:v>
                </c:pt>
                <c:pt idx="26">
                  <c:v>1.2999999999999999E-2</c:v>
                </c:pt>
                <c:pt idx="27">
                  <c:v>1.1299999999999999E-2</c:v>
                </c:pt>
                <c:pt idx="28">
                  <c:v>9.1999999999999998E-3</c:v>
                </c:pt>
                <c:pt idx="29">
                  <c:v>8.3000000000000001E-3</c:v>
                </c:pt>
                <c:pt idx="30">
                  <c:v>7.1000000000000004E-3</c:v>
                </c:pt>
                <c:pt idx="31">
                  <c:v>5.8999999999999999E-3</c:v>
                </c:pt>
                <c:pt idx="32">
                  <c:v>5.0000000000000001E-3</c:v>
                </c:pt>
                <c:pt idx="33">
                  <c:v>3.0000000000000001E-3</c:v>
                </c:pt>
                <c:pt idx="34">
                  <c:v>1E-3</c:v>
                </c:pt>
                <c:pt idx="35">
                  <c:v>0</c:v>
                </c:pt>
                <c:pt idx="36">
                  <c:v>8.0000000000000004E-4</c:v>
                </c:pt>
                <c:pt idx="37">
                  <c:v>3.5999999999999999E-3</c:v>
                </c:pt>
                <c:pt idx="38">
                  <c:v>8.0000000000000002E-3</c:v>
                </c:pt>
                <c:pt idx="39">
                  <c:v>1.61E-2</c:v>
                </c:pt>
                <c:pt idx="40">
                  <c:v>2.87E-2</c:v>
                </c:pt>
                <c:pt idx="41">
                  <c:v>4.65E-2</c:v>
                </c:pt>
                <c:pt idx="42">
                  <c:v>7.1599999999999997E-2</c:v>
                </c:pt>
                <c:pt idx="43">
                  <c:v>0.1062</c:v>
                </c:pt>
                <c:pt idx="44">
                  <c:v>0.15029999999999999</c:v>
                </c:pt>
                <c:pt idx="45">
                  <c:v>0.2092</c:v>
                </c:pt>
                <c:pt idx="46">
                  <c:v>0.28549999999999998</c:v>
                </c:pt>
                <c:pt idx="47">
                  <c:v>0.3765</c:v>
                </c:pt>
                <c:pt idx="48">
                  <c:v>0.48309999999999997</c:v>
                </c:pt>
                <c:pt idx="49">
                  <c:v>0.60270000000000001</c:v>
                </c:pt>
                <c:pt idx="50">
                  <c:v>0.72889999999999999</c:v>
                </c:pt>
                <c:pt idx="51">
                  <c:v>0.84699999999999998</c:v>
                </c:pt>
                <c:pt idx="52">
                  <c:v>0.94030000000000002</c:v>
                </c:pt>
                <c:pt idx="53">
                  <c:v>0.99629999999999996</c:v>
                </c:pt>
                <c:pt idx="54">
                  <c:v>1.0174000000000001</c:v>
                </c:pt>
                <c:pt idx="55">
                  <c:v>1.0206999999999999</c:v>
                </c:pt>
                <c:pt idx="56">
                  <c:v>1.0183</c:v>
                </c:pt>
                <c:pt idx="57">
                  <c:v>1.0108999999999999</c:v>
                </c:pt>
                <c:pt idx="58">
                  <c:v>1.0017</c:v>
                </c:pt>
                <c:pt idx="59">
                  <c:v>0.99080000000000001</c:v>
                </c:pt>
                <c:pt idx="60">
                  <c:v>0.97750000000000004</c:v>
                </c:pt>
                <c:pt idx="61">
                  <c:v>0.96079999999999999</c:v>
                </c:pt>
                <c:pt idx="62">
                  <c:v>0.9425</c:v>
                </c:pt>
                <c:pt idx="63">
                  <c:v>0.92190000000000005</c:v>
                </c:pt>
                <c:pt idx="64">
                  <c:v>0.90010000000000001</c:v>
                </c:pt>
                <c:pt idx="65">
                  <c:v>0.87670000000000003</c:v>
                </c:pt>
                <c:pt idx="66">
                  <c:v>0.85160000000000002</c:v>
                </c:pt>
                <c:pt idx="67">
                  <c:v>0.82479999999999998</c:v>
                </c:pt>
                <c:pt idx="68">
                  <c:v>0.8206</c:v>
                </c:pt>
                <c:pt idx="69">
                  <c:v>0.79179999999999995</c:v>
                </c:pt>
                <c:pt idx="70">
                  <c:v>0.76549999999999996</c:v>
                </c:pt>
                <c:pt idx="71">
                  <c:v>0.73709999999999998</c:v>
                </c:pt>
                <c:pt idx="72">
                  <c:v>0.71040000000000003</c:v>
                </c:pt>
                <c:pt idx="73">
                  <c:v>0.68089999999999995</c:v>
                </c:pt>
                <c:pt idx="74">
                  <c:v>0.65139999999999998</c:v>
                </c:pt>
                <c:pt idx="75">
                  <c:v>0.62160000000000004</c:v>
                </c:pt>
                <c:pt idx="76">
                  <c:v>0.59089999999999998</c:v>
                </c:pt>
                <c:pt idx="77">
                  <c:v>0.56110000000000004</c:v>
                </c:pt>
                <c:pt idx="78">
                  <c:v>0.5302</c:v>
                </c:pt>
                <c:pt idx="79">
                  <c:v>0.50070000000000003</c:v>
                </c:pt>
                <c:pt idx="80">
                  <c:v>0.47060000000000002</c:v>
                </c:pt>
                <c:pt idx="81">
                  <c:v>0.44769999999999999</c:v>
                </c:pt>
                <c:pt idx="82">
                  <c:v>0.41970000000000002</c:v>
                </c:pt>
                <c:pt idx="83">
                  <c:v>0.39169999999999999</c:v>
                </c:pt>
                <c:pt idx="84">
                  <c:v>0.36309999999999998</c:v>
                </c:pt>
                <c:pt idx="85">
                  <c:v>0.33550000000000002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Data'!$P$10:$P$120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5">
                  <c:v>0</c:v>
                </c:pt>
                <c:pt idx="36">
                  <c:v>8.0000000000000004E-4</c:v>
                </c:pt>
                <c:pt idx="37">
                  <c:v>3.5999999999999999E-3</c:v>
                </c:pt>
                <c:pt idx="38">
                  <c:v>8.0000000000000002E-3</c:v>
                </c:pt>
                <c:pt idx="39">
                  <c:v>1.61E-2</c:v>
                </c:pt>
                <c:pt idx="40">
                  <c:v>2.87E-2</c:v>
                </c:pt>
                <c:pt idx="41">
                  <c:v>4.65E-2</c:v>
                </c:pt>
                <c:pt idx="42">
                  <c:v>7.1599999999999997E-2</c:v>
                </c:pt>
                <c:pt idx="43">
                  <c:v>0.1062</c:v>
                </c:pt>
                <c:pt idx="44">
                  <c:v>0.15029999999999999</c:v>
                </c:pt>
                <c:pt idx="45">
                  <c:v>0.2092</c:v>
                </c:pt>
                <c:pt idx="46">
                  <c:v>0.28549999999999998</c:v>
                </c:pt>
                <c:pt idx="47">
                  <c:v>0.3765</c:v>
                </c:pt>
                <c:pt idx="48">
                  <c:v>0.48309999999999997</c:v>
                </c:pt>
                <c:pt idx="49">
                  <c:v>0.60270000000000001</c:v>
                </c:pt>
                <c:pt idx="50">
                  <c:v>0.72889999999999999</c:v>
                </c:pt>
                <c:pt idx="51">
                  <c:v>0.84699999999999998</c:v>
                </c:pt>
                <c:pt idx="52">
                  <c:v>0.94030000000000002</c:v>
                </c:pt>
                <c:pt idx="53">
                  <c:v>0.99629999999999996</c:v>
                </c:pt>
                <c:pt idx="54">
                  <c:v>1.0174000000000001</c:v>
                </c:pt>
                <c:pt idx="55">
                  <c:v>1.0206999999999999</c:v>
                </c:pt>
                <c:pt idx="56">
                  <c:v>1.0183</c:v>
                </c:pt>
                <c:pt idx="57">
                  <c:v>1.0108999999999999</c:v>
                </c:pt>
                <c:pt idx="58">
                  <c:v>1.0017</c:v>
                </c:pt>
                <c:pt idx="59">
                  <c:v>0.99080000000000001</c:v>
                </c:pt>
                <c:pt idx="60">
                  <c:v>0.97750000000000004</c:v>
                </c:pt>
                <c:pt idx="61">
                  <c:v>0.96079999999999999</c:v>
                </c:pt>
                <c:pt idx="62">
                  <c:v>0.9425</c:v>
                </c:pt>
                <c:pt idx="63">
                  <c:v>0.92190000000000005</c:v>
                </c:pt>
                <c:pt idx="64">
                  <c:v>0.90010000000000001</c:v>
                </c:pt>
                <c:pt idx="65">
                  <c:v>0.87670000000000003</c:v>
                </c:pt>
                <c:pt idx="66">
                  <c:v>0.85160000000000002</c:v>
                </c:pt>
                <c:pt idx="67">
                  <c:v>0.82479999999999998</c:v>
                </c:pt>
                <c:pt idx="68">
                  <c:v>0.8206</c:v>
                </c:pt>
                <c:pt idx="69">
                  <c:v>0.79179999999999995</c:v>
                </c:pt>
                <c:pt idx="70">
                  <c:v>0.76549999999999996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04512"/>
        <c:axId val="46718976"/>
      </c:scatterChart>
      <c:valAx>
        <c:axId val="46704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6718976"/>
        <c:crosses val="autoZero"/>
        <c:crossBetween val="midCat"/>
      </c:valAx>
      <c:valAx>
        <c:axId val="467189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67045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86806704020941"/>
          <c:y val="7.344692082981177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Data'!$AB$130:$AB$240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4.1099999999999998E-2</c:v>
                </c:pt>
                <c:pt idx="26">
                  <c:v>3.6499999999999998E-2</c:v>
                </c:pt>
                <c:pt idx="27">
                  <c:v>3.1699999999999999E-2</c:v>
                </c:pt>
                <c:pt idx="28">
                  <c:v>2.7799999999999998E-2</c:v>
                </c:pt>
                <c:pt idx="29">
                  <c:v>2.41E-2</c:v>
                </c:pt>
                <c:pt idx="30">
                  <c:v>1.9699999999999999E-2</c:v>
                </c:pt>
                <c:pt idx="31">
                  <c:v>1.6199999999999999E-2</c:v>
                </c:pt>
                <c:pt idx="32">
                  <c:v>1.17E-2</c:v>
                </c:pt>
                <c:pt idx="33">
                  <c:v>7.9000000000000008E-3</c:v>
                </c:pt>
                <c:pt idx="34">
                  <c:v>4.8999999999999998E-3</c:v>
                </c:pt>
                <c:pt idx="35">
                  <c:v>1.8E-3</c:v>
                </c:pt>
                <c:pt idx="36">
                  <c:v>5.0000000000000001E-4</c:v>
                </c:pt>
                <c:pt idx="37">
                  <c:v>0</c:v>
                </c:pt>
                <c:pt idx="38">
                  <c:v>2.2000000000000001E-3</c:v>
                </c:pt>
                <c:pt idx="39">
                  <c:v>5.8999999999999999E-3</c:v>
                </c:pt>
                <c:pt idx="40">
                  <c:v>1.3599999999999999E-2</c:v>
                </c:pt>
                <c:pt idx="41">
                  <c:v>2.5499999999999998E-2</c:v>
                </c:pt>
                <c:pt idx="42">
                  <c:v>4.24E-2</c:v>
                </c:pt>
                <c:pt idx="43">
                  <c:v>6.7500000000000004E-2</c:v>
                </c:pt>
                <c:pt idx="44">
                  <c:v>0.1019</c:v>
                </c:pt>
                <c:pt idx="45">
                  <c:v>0.1489</c:v>
                </c:pt>
                <c:pt idx="46">
                  <c:v>0.21049999999999999</c:v>
                </c:pt>
                <c:pt idx="47">
                  <c:v>0.28770000000000001</c:v>
                </c:pt>
                <c:pt idx="48">
                  <c:v>0.37969999999999998</c:v>
                </c:pt>
                <c:pt idx="49">
                  <c:v>0.4844</c:v>
                </c:pt>
                <c:pt idx="50">
                  <c:v>0.59589999999999999</c:v>
                </c:pt>
                <c:pt idx="51">
                  <c:v>0.7046</c:v>
                </c:pt>
                <c:pt idx="52">
                  <c:v>0.79600000000000004</c:v>
                </c:pt>
                <c:pt idx="53">
                  <c:v>0.85960000000000003</c:v>
                </c:pt>
                <c:pt idx="54">
                  <c:v>0.89239999999999997</c:v>
                </c:pt>
                <c:pt idx="55">
                  <c:v>0.90369999999999995</c:v>
                </c:pt>
                <c:pt idx="56">
                  <c:v>0.90569999999999995</c:v>
                </c:pt>
                <c:pt idx="57">
                  <c:v>0.90129999999999999</c:v>
                </c:pt>
                <c:pt idx="58">
                  <c:v>0.89339999999999997</c:v>
                </c:pt>
                <c:pt idx="59">
                  <c:v>0.88139999999999996</c:v>
                </c:pt>
                <c:pt idx="60">
                  <c:v>0.86719999999999997</c:v>
                </c:pt>
                <c:pt idx="61">
                  <c:v>0.8508</c:v>
                </c:pt>
                <c:pt idx="62">
                  <c:v>0.83299999999999996</c:v>
                </c:pt>
                <c:pt idx="63">
                  <c:v>0.81469999999999998</c:v>
                </c:pt>
                <c:pt idx="64">
                  <c:v>0.79720000000000002</c:v>
                </c:pt>
                <c:pt idx="65">
                  <c:v>0.77610000000000001</c:v>
                </c:pt>
                <c:pt idx="66">
                  <c:v>0.75519999999999998</c:v>
                </c:pt>
                <c:pt idx="67">
                  <c:v>0.73240000000000005</c:v>
                </c:pt>
                <c:pt idx="68">
                  <c:v>0.71040000000000003</c:v>
                </c:pt>
                <c:pt idx="69">
                  <c:v>0.68669999999999998</c:v>
                </c:pt>
                <c:pt idx="70">
                  <c:v>0.66359999999999997</c:v>
                </c:pt>
                <c:pt idx="71">
                  <c:v>0.63949999999999996</c:v>
                </c:pt>
                <c:pt idx="72">
                  <c:v>0.63119999999999998</c:v>
                </c:pt>
                <c:pt idx="73">
                  <c:v>0.60760000000000003</c:v>
                </c:pt>
                <c:pt idx="74">
                  <c:v>0.58299999999999996</c:v>
                </c:pt>
                <c:pt idx="75">
                  <c:v>0.55669999999999997</c:v>
                </c:pt>
                <c:pt idx="76">
                  <c:v>0.53049999999999997</c:v>
                </c:pt>
                <c:pt idx="77">
                  <c:v>0.50319999999999998</c:v>
                </c:pt>
                <c:pt idx="78">
                  <c:v>0.47489999999999999</c:v>
                </c:pt>
                <c:pt idx="79">
                  <c:v>0.4491</c:v>
                </c:pt>
                <c:pt idx="80">
                  <c:v>0.4219</c:v>
                </c:pt>
                <c:pt idx="81">
                  <c:v>0.39600000000000002</c:v>
                </c:pt>
                <c:pt idx="82">
                  <c:v>0.36599999999999999</c:v>
                </c:pt>
                <c:pt idx="83">
                  <c:v>0.33729999999999999</c:v>
                </c:pt>
                <c:pt idx="84">
                  <c:v>0.31019999999999998</c:v>
                </c:pt>
                <c:pt idx="85">
                  <c:v>0.28299999999999997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Data'!$AB$10:$AB$120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4.24E-2</c:v>
                </c:pt>
                <c:pt idx="43">
                  <c:v>6.7500000000000004E-2</c:v>
                </c:pt>
                <c:pt idx="44">
                  <c:v>0.1019</c:v>
                </c:pt>
                <c:pt idx="45">
                  <c:v>0.1489</c:v>
                </c:pt>
                <c:pt idx="46">
                  <c:v>0.21049999999999999</c:v>
                </c:pt>
                <c:pt idx="47">
                  <c:v>0.28770000000000001</c:v>
                </c:pt>
                <c:pt idx="48">
                  <c:v>0.37969999999999998</c:v>
                </c:pt>
                <c:pt idx="49">
                  <c:v>0.4844</c:v>
                </c:pt>
                <c:pt idx="50">
                  <c:v>0.59589999999999999</c:v>
                </c:pt>
                <c:pt idx="51">
                  <c:v>0.7046</c:v>
                </c:pt>
                <c:pt idx="52">
                  <c:v>0.79600000000000004</c:v>
                </c:pt>
                <c:pt idx="53">
                  <c:v>0.85960000000000003</c:v>
                </c:pt>
                <c:pt idx="54">
                  <c:v>0.89239999999999997</c:v>
                </c:pt>
                <c:pt idx="55">
                  <c:v>0.90369999999999995</c:v>
                </c:pt>
                <c:pt idx="56">
                  <c:v>0.90569999999999995</c:v>
                </c:pt>
                <c:pt idx="57">
                  <c:v>0.90129999999999999</c:v>
                </c:pt>
                <c:pt idx="58">
                  <c:v>0.89339999999999997</c:v>
                </c:pt>
                <c:pt idx="59">
                  <c:v>0.88139999999999996</c:v>
                </c:pt>
                <c:pt idx="60">
                  <c:v>0.86719999999999997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66368"/>
        <c:axId val="47476736"/>
      </c:scatterChart>
      <c:valAx>
        <c:axId val="4746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476736"/>
        <c:crosses val="autoZero"/>
        <c:crossBetween val="midCat"/>
      </c:valAx>
      <c:valAx>
        <c:axId val="47476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4663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Data'!$AN$130:$AN$240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0.10580000000000001</c:v>
                </c:pt>
                <c:pt idx="26">
                  <c:v>9.8000000000000004E-2</c:v>
                </c:pt>
                <c:pt idx="27">
                  <c:v>9.1700000000000004E-2</c:v>
                </c:pt>
                <c:pt idx="28">
                  <c:v>8.3299999999999999E-2</c:v>
                </c:pt>
                <c:pt idx="29">
                  <c:v>7.5700000000000003E-2</c:v>
                </c:pt>
                <c:pt idx="30">
                  <c:v>6.7299999999999999E-2</c:v>
                </c:pt>
                <c:pt idx="31">
                  <c:v>5.8700000000000002E-2</c:v>
                </c:pt>
                <c:pt idx="32">
                  <c:v>4.87E-2</c:v>
                </c:pt>
                <c:pt idx="33">
                  <c:v>3.8899999999999997E-2</c:v>
                </c:pt>
                <c:pt idx="34">
                  <c:v>2.9499999999999998E-2</c:v>
                </c:pt>
                <c:pt idx="35">
                  <c:v>2.0199999999999999E-2</c:v>
                </c:pt>
                <c:pt idx="36">
                  <c:v>1.1900000000000001E-2</c:v>
                </c:pt>
                <c:pt idx="37">
                  <c:v>5.3E-3</c:v>
                </c:pt>
                <c:pt idx="38">
                  <c:v>1.1000000000000001E-3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1.0200000000000001E-2</c:v>
                </c:pt>
                <c:pt idx="42">
                  <c:v>2.41E-2</c:v>
                </c:pt>
                <c:pt idx="43">
                  <c:v>4.5999999999999999E-2</c:v>
                </c:pt>
                <c:pt idx="44">
                  <c:v>7.5800000000000006E-2</c:v>
                </c:pt>
                <c:pt idx="45">
                  <c:v>0.1158</c:v>
                </c:pt>
                <c:pt idx="46">
                  <c:v>0.1706</c:v>
                </c:pt>
                <c:pt idx="47">
                  <c:v>0.2394</c:v>
                </c:pt>
                <c:pt idx="48">
                  <c:v>0.32319999999999999</c:v>
                </c:pt>
                <c:pt idx="49">
                  <c:v>0.41959999999999997</c:v>
                </c:pt>
                <c:pt idx="50">
                  <c:v>0.52439999999999998</c:v>
                </c:pt>
                <c:pt idx="51">
                  <c:v>0.61399999999999999</c:v>
                </c:pt>
                <c:pt idx="52">
                  <c:v>0.67910000000000004</c:v>
                </c:pt>
                <c:pt idx="53">
                  <c:v>0.71519999999999995</c:v>
                </c:pt>
                <c:pt idx="54">
                  <c:v>0.72689999999999999</c:v>
                </c:pt>
                <c:pt idx="55">
                  <c:v>0.72570000000000001</c:v>
                </c:pt>
                <c:pt idx="56">
                  <c:v>0.71960000000000002</c:v>
                </c:pt>
                <c:pt idx="57">
                  <c:v>0.71109999999999995</c:v>
                </c:pt>
                <c:pt idx="58">
                  <c:v>0.70109999999999995</c:v>
                </c:pt>
                <c:pt idx="59">
                  <c:v>0.68910000000000005</c:v>
                </c:pt>
                <c:pt idx="60">
                  <c:v>0.67579999999999996</c:v>
                </c:pt>
                <c:pt idx="61">
                  <c:v>0.65959999999999996</c:v>
                </c:pt>
                <c:pt idx="62">
                  <c:v>0.64170000000000005</c:v>
                </c:pt>
                <c:pt idx="63">
                  <c:v>0.62290000000000001</c:v>
                </c:pt>
                <c:pt idx="64">
                  <c:v>0.60240000000000005</c:v>
                </c:pt>
                <c:pt idx="65">
                  <c:v>0.58030000000000004</c:v>
                </c:pt>
                <c:pt idx="66">
                  <c:v>0.55830000000000002</c:v>
                </c:pt>
                <c:pt idx="67">
                  <c:v>0.53339999999999999</c:v>
                </c:pt>
                <c:pt idx="68">
                  <c:v>0.50919999999999999</c:v>
                </c:pt>
                <c:pt idx="69">
                  <c:v>0.48359999999999997</c:v>
                </c:pt>
                <c:pt idx="70">
                  <c:v>0.45789999999999997</c:v>
                </c:pt>
                <c:pt idx="71">
                  <c:v>0.43140000000000001</c:v>
                </c:pt>
                <c:pt idx="72">
                  <c:v>0.40550000000000003</c:v>
                </c:pt>
                <c:pt idx="73">
                  <c:v>0.37890000000000001</c:v>
                </c:pt>
                <c:pt idx="74">
                  <c:v>0.35289999999999999</c:v>
                </c:pt>
                <c:pt idx="75">
                  <c:v>0.3251</c:v>
                </c:pt>
                <c:pt idx="76">
                  <c:v>0.29859999999999998</c:v>
                </c:pt>
                <c:pt idx="77">
                  <c:v>0.2707</c:v>
                </c:pt>
                <c:pt idx="78">
                  <c:v>0.24390000000000001</c:v>
                </c:pt>
                <c:pt idx="79">
                  <c:v>0.21729999999999999</c:v>
                </c:pt>
                <c:pt idx="80">
                  <c:v>0.19059999999999999</c:v>
                </c:pt>
                <c:pt idx="81">
                  <c:v>0.16930000000000001</c:v>
                </c:pt>
                <c:pt idx="82">
                  <c:v>0.14430000000000001</c:v>
                </c:pt>
                <c:pt idx="83">
                  <c:v>0.11940000000000001</c:v>
                </c:pt>
                <c:pt idx="84">
                  <c:v>9.3700000000000006E-2</c:v>
                </c:pt>
                <c:pt idx="85">
                  <c:v>6.8500000000000005E-2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Data'!$AN$10:$AN$120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2.0199999999999999E-2</c:v>
                </c:pt>
                <c:pt idx="36">
                  <c:v>1.1900000000000001E-2</c:v>
                </c:pt>
                <c:pt idx="37">
                  <c:v>5.3E-3</c:v>
                </c:pt>
                <c:pt idx="38">
                  <c:v>1.1000000000000001E-3</c:v>
                </c:pt>
                <c:pt idx="39">
                  <c:v>0</c:v>
                </c:pt>
                <c:pt idx="40">
                  <c:v>2.7000000000000001E-3</c:v>
                </c:pt>
                <c:pt idx="41">
                  <c:v>1.0200000000000001E-2</c:v>
                </c:pt>
                <c:pt idx="42">
                  <c:v>2.41E-2</c:v>
                </c:pt>
                <c:pt idx="43">
                  <c:v>4.5999999999999999E-2</c:v>
                </c:pt>
                <c:pt idx="44">
                  <c:v>7.5800000000000006E-2</c:v>
                </c:pt>
                <c:pt idx="45">
                  <c:v>0.1158</c:v>
                </c:pt>
                <c:pt idx="46">
                  <c:v>0.1706</c:v>
                </c:pt>
                <c:pt idx="47">
                  <c:v>0.2394</c:v>
                </c:pt>
                <c:pt idx="48">
                  <c:v>0.32319999999999999</c:v>
                </c:pt>
                <c:pt idx="49">
                  <c:v>0.41959999999999997</c:v>
                </c:pt>
                <c:pt idx="50">
                  <c:v>0.52439999999999998</c:v>
                </c:pt>
                <c:pt idx="51">
                  <c:v>0.61399999999999999</c:v>
                </c:pt>
                <c:pt idx="52">
                  <c:v>0.67910000000000004</c:v>
                </c:pt>
                <c:pt idx="53">
                  <c:v>0.71519999999999995</c:v>
                </c:pt>
                <c:pt idx="54">
                  <c:v>0.72689999999999999</c:v>
                </c:pt>
                <c:pt idx="55">
                  <c:v>0.72570000000000001</c:v>
                </c:pt>
                <c:pt idx="56">
                  <c:v>0.71960000000000002</c:v>
                </c:pt>
                <c:pt idx="57">
                  <c:v>0.71109999999999995</c:v>
                </c:pt>
                <c:pt idx="58">
                  <c:v>0.70109999999999995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02080"/>
        <c:axId val="47504000"/>
      </c:scatterChart>
      <c:valAx>
        <c:axId val="47502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504000"/>
        <c:crosses val="autoZero"/>
        <c:crossBetween val="midCat"/>
      </c:valAx>
      <c:valAx>
        <c:axId val="47504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5020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Data'!$AZ$130:$AZ$240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0.1507</c:v>
                </c:pt>
                <c:pt idx="26">
                  <c:v>0.13850000000000001</c:v>
                </c:pt>
                <c:pt idx="27">
                  <c:v>0.12659999999999999</c:v>
                </c:pt>
                <c:pt idx="28">
                  <c:v>0.1149</c:v>
                </c:pt>
                <c:pt idx="29">
                  <c:v>0.1027</c:v>
                </c:pt>
                <c:pt idx="30">
                  <c:v>8.9300000000000004E-2</c:v>
                </c:pt>
                <c:pt idx="31">
                  <c:v>7.6700000000000004E-2</c:v>
                </c:pt>
                <c:pt idx="32">
                  <c:v>6.3299999999999995E-2</c:v>
                </c:pt>
                <c:pt idx="33">
                  <c:v>5.11E-2</c:v>
                </c:pt>
                <c:pt idx="34">
                  <c:v>3.8800000000000001E-2</c:v>
                </c:pt>
                <c:pt idx="35">
                  <c:v>2.76E-2</c:v>
                </c:pt>
                <c:pt idx="36">
                  <c:v>1.7399999999999999E-2</c:v>
                </c:pt>
                <c:pt idx="37">
                  <c:v>9.4999999999999998E-3</c:v>
                </c:pt>
                <c:pt idx="38">
                  <c:v>3.2000000000000002E-3</c:v>
                </c:pt>
                <c:pt idx="39">
                  <c:v>0</c:v>
                </c:pt>
                <c:pt idx="40">
                  <c:v>1.8E-3</c:v>
                </c:pt>
                <c:pt idx="41">
                  <c:v>7.1999999999999998E-3</c:v>
                </c:pt>
                <c:pt idx="42">
                  <c:v>1.9199999999999998E-2</c:v>
                </c:pt>
                <c:pt idx="43">
                  <c:v>3.9300000000000002E-2</c:v>
                </c:pt>
                <c:pt idx="44">
                  <c:v>6.7000000000000004E-2</c:v>
                </c:pt>
                <c:pt idx="45">
                  <c:v>0.10539999999999999</c:v>
                </c:pt>
                <c:pt idx="46">
                  <c:v>0.15740000000000001</c:v>
                </c:pt>
                <c:pt idx="47">
                  <c:v>0.22270000000000001</c:v>
                </c:pt>
                <c:pt idx="48">
                  <c:v>0.3014</c:v>
                </c:pt>
                <c:pt idx="49">
                  <c:v>0.39190000000000003</c:v>
                </c:pt>
                <c:pt idx="50">
                  <c:v>0.48730000000000001</c:v>
                </c:pt>
                <c:pt idx="51">
                  <c:v>0.57720000000000005</c:v>
                </c:pt>
                <c:pt idx="52">
                  <c:v>0.64910000000000001</c:v>
                </c:pt>
                <c:pt idx="53">
                  <c:v>0.69489999999999996</c:v>
                </c:pt>
                <c:pt idx="54">
                  <c:v>0.71699999999999997</c:v>
                </c:pt>
                <c:pt idx="55">
                  <c:v>0.72650000000000003</c:v>
                </c:pt>
                <c:pt idx="56">
                  <c:v>0.72799999999999998</c:v>
                </c:pt>
                <c:pt idx="57">
                  <c:v>0.72560000000000002</c:v>
                </c:pt>
                <c:pt idx="58">
                  <c:v>0.72099999999999997</c:v>
                </c:pt>
                <c:pt idx="59">
                  <c:v>0.71240000000000003</c:v>
                </c:pt>
                <c:pt idx="60">
                  <c:v>0.70169999999999999</c:v>
                </c:pt>
                <c:pt idx="61">
                  <c:v>0.69299999999999995</c:v>
                </c:pt>
                <c:pt idx="62">
                  <c:v>0.68210000000000004</c:v>
                </c:pt>
                <c:pt idx="63">
                  <c:v>0.66900000000000004</c:v>
                </c:pt>
                <c:pt idx="64">
                  <c:v>0.65259999999999996</c:v>
                </c:pt>
                <c:pt idx="65">
                  <c:v>0.63660000000000005</c:v>
                </c:pt>
                <c:pt idx="66">
                  <c:v>0.62119999999999997</c:v>
                </c:pt>
                <c:pt idx="67">
                  <c:v>0.60309999999999997</c:v>
                </c:pt>
                <c:pt idx="68">
                  <c:v>0.58489999999999998</c:v>
                </c:pt>
                <c:pt idx="69">
                  <c:v>0.5655</c:v>
                </c:pt>
                <c:pt idx="70">
                  <c:v>0.54559999999999997</c:v>
                </c:pt>
                <c:pt idx="71">
                  <c:v>0.5252</c:v>
                </c:pt>
                <c:pt idx="72">
                  <c:v>0.50439999999999996</c:v>
                </c:pt>
                <c:pt idx="73">
                  <c:v>0.48309999999999997</c:v>
                </c:pt>
                <c:pt idx="74">
                  <c:v>0.46200000000000002</c:v>
                </c:pt>
                <c:pt idx="75">
                  <c:v>0.43940000000000001</c:v>
                </c:pt>
                <c:pt idx="76">
                  <c:v>0.41739999999999999</c:v>
                </c:pt>
                <c:pt idx="77">
                  <c:v>0.39439999999999997</c:v>
                </c:pt>
                <c:pt idx="78">
                  <c:v>0.37159999999999999</c:v>
                </c:pt>
                <c:pt idx="79">
                  <c:v>0.34889999999999999</c:v>
                </c:pt>
                <c:pt idx="80">
                  <c:v>0.3261</c:v>
                </c:pt>
                <c:pt idx="81">
                  <c:v>0.30249999999999999</c:v>
                </c:pt>
                <c:pt idx="82">
                  <c:v>0.28000000000000003</c:v>
                </c:pt>
                <c:pt idx="83">
                  <c:v>0.25700000000000001</c:v>
                </c:pt>
                <c:pt idx="84">
                  <c:v>0.2404</c:v>
                </c:pt>
                <c:pt idx="85">
                  <c:v>0.21740000000000001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Data'!$AZ$10:$AZ$120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2.76E-2</c:v>
                </c:pt>
                <c:pt idx="36">
                  <c:v>1.7399999999999999E-2</c:v>
                </c:pt>
                <c:pt idx="37">
                  <c:v>9.4999999999999998E-3</c:v>
                </c:pt>
                <c:pt idx="38">
                  <c:v>3.2000000000000002E-3</c:v>
                </c:pt>
                <c:pt idx="39">
                  <c:v>0</c:v>
                </c:pt>
                <c:pt idx="40">
                  <c:v>1.8E-3</c:v>
                </c:pt>
                <c:pt idx="41">
                  <c:v>7.1999999999999998E-3</c:v>
                </c:pt>
                <c:pt idx="42">
                  <c:v>1.9199999999999998E-2</c:v>
                </c:pt>
                <c:pt idx="43">
                  <c:v>3.9300000000000002E-2</c:v>
                </c:pt>
                <c:pt idx="44">
                  <c:v>6.7000000000000004E-2</c:v>
                </c:pt>
                <c:pt idx="45">
                  <c:v>0.10539999999999999</c:v>
                </c:pt>
                <c:pt idx="46">
                  <c:v>0.15740000000000001</c:v>
                </c:pt>
                <c:pt idx="47">
                  <c:v>0.22270000000000001</c:v>
                </c:pt>
                <c:pt idx="48">
                  <c:v>0.3014</c:v>
                </c:pt>
                <c:pt idx="49">
                  <c:v>0.39190000000000003</c:v>
                </c:pt>
                <c:pt idx="50">
                  <c:v>0.48730000000000001</c:v>
                </c:pt>
                <c:pt idx="51">
                  <c:v>0.57720000000000005</c:v>
                </c:pt>
                <c:pt idx="52">
                  <c:v>0.64910000000000001</c:v>
                </c:pt>
                <c:pt idx="53">
                  <c:v>0.69489999999999996</c:v>
                </c:pt>
                <c:pt idx="54">
                  <c:v>0.71699999999999997</c:v>
                </c:pt>
                <c:pt idx="55">
                  <c:v>0.72650000000000003</c:v>
                </c:pt>
                <c:pt idx="56">
                  <c:v>0.72799999999999998</c:v>
                </c:pt>
                <c:pt idx="57">
                  <c:v>0.72560000000000002</c:v>
                </c:pt>
                <c:pt idx="58">
                  <c:v>0.72099999999999997</c:v>
                </c:pt>
                <c:pt idx="59">
                  <c:v>0.71240000000000003</c:v>
                </c:pt>
                <c:pt idx="60">
                  <c:v>0.70169999999999999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25856"/>
        <c:axId val="47228032"/>
      </c:scatterChart>
      <c:valAx>
        <c:axId val="4722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228032"/>
        <c:crosses val="autoZero"/>
        <c:crossBetween val="midCat"/>
      </c:valAx>
      <c:valAx>
        <c:axId val="47228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2258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Data'!$BL$130:$BL$240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4.3999999999999997E-2</c:v>
                </c:pt>
                <c:pt idx="26">
                  <c:v>3.6400000000000002E-2</c:v>
                </c:pt>
                <c:pt idx="27">
                  <c:v>2.9899999999999999E-2</c:v>
                </c:pt>
                <c:pt idx="28">
                  <c:v>2.46E-2</c:v>
                </c:pt>
                <c:pt idx="29">
                  <c:v>1.9800000000000002E-2</c:v>
                </c:pt>
                <c:pt idx="30">
                  <c:v>1.5100000000000001E-2</c:v>
                </c:pt>
                <c:pt idx="31">
                  <c:v>1.06E-2</c:v>
                </c:pt>
                <c:pt idx="32">
                  <c:v>7.1000000000000004E-3</c:v>
                </c:pt>
                <c:pt idx="33">
                  <c:v>4.0000000000000001E-3</c:v>
                </c:pt>
                <c:pt idx="34">
                  <c:v>2.3999999999999998E-3</c:v>
                </c:pt>
                <c:pt idx="35">
                  <c:v>0</c:v>
                </c:pt>
                <c:pt idx="36">
                  <c:v>8.0000000000000004E-4</c:v>
                </c:pt>
                <c:pt idx="37">
                  <c:v>5.1000000000000004E-3</c:v>
                </c:pt>
                <c:pt idx="38">
                  <c:v>1.38E-2</c:v>
                </c:pt>
                <c:pt idx="39">
                  <c:v>0.03</c:v>
                </c:pt>
                <c:pt idx="40">
                  <c:v>5.7000000000000002E-2</c:v>
                </c:pt>
                <c:pt idx="41">
                  <c:v>9.74E-2</c:v>
                </c:pt>
                <c:pt idx="42">
                  <c:v>0.1545</c:v>
                </c:pt>
                <c:pt idx="43">
                  <c:v>0.23169999999999999</c:v>
                </c:pt>
                <c:pt idx="44">
                  <c:v>0.32790000000000002</c:v>
                </c:pt>
                <c:pt idx="45">
                  <c:v>0.44369999999999998</c:v>
                </c:pt>
                <c:pt idx="46">
                  <c:v>0.57509999999999994</c:v>
                </c:pt>
                <c:pt idx="47">
                  <c:v>0.71089999999999998</c:v>
                </c:pt>
                <c:pt idx="48">
                  <c:v>0.84040000000000004</c:v>
                </c:pt>
                <c:pt idx="49">
                  <c:v>0.95489999999999997</c:v>
                </c:pt>
                <c:pt idx="50">
                  <c:v>1.0432999999999999</c:v>
                </c:pt>
                <c:pt idx="51">
                  <c:v>1.1006</c:v>
                </c:pt>
                <c:pt idx="52">
                  <c:v>1.1316999999999999</c:v>
                </c:pt>
                <c:pt idx="53">
                  <c:v>1.1456</c:v>
                </c:pt>
                <c:pt idx="54">
                  <c:v>1.1523000000000001</c:v>
                </c:pt>
                <c:pt idx="55">
                  <c:v>1.1559999999999999</c:v>
                </c:pt>
                <c:pt idx="56">
                  <c:v>1.1561999999999999</c:v>
                </c:pt>
                <c:pt idx="57">
                  <c:v>1.1536999999999999</c:v>
                </c:pt>
                <c:pt idx="58">
                  <c:v>1.1496</c:v>
                </c:pt>
                <c:pt idx="59">
                  <c:v>1.1415999999999999</c:v>
                </c:pt>
                <c:pt idx="60">
                  <c:v>1.1317999999999999</c:v>
                </c:pt>
                <c:pt idx="61">
                  <c:v>1.1191</c:v>
                </c:pt>
                <c:pt idx="62">
                  <c:v>1.1047</c:v>
                </c:pt>
                <c:pt idx="63">
                  <c:v>1.0880000000000001</c:v>
                </c:pt>
                <c:pt idx="64">
                  <c:v>1.0749</c:v>
                </c:pt>
                <c:pt idx="65">
                  <c:v>1.0558000000000001</c:v>
                </c:pt>
                <c:pt idx="66">
                  <c:v>1.0365</c:v>
                </c:pt>
                <c:pt idx="67">
                  <c:v>1.0148999999999999</c:v>
                </c:pt>
                <c:pt idx="68">
                  <c:v>0.99380000000000002</c:v>
                </c:pt>
                <c:pt idx="69">
                  <c:v>0.97099999999999997</c:v>
                </c:pt>
                <c:pt idx="70">
                  <c:v>0.94650000000000001</c:v>
                </c:pt>
                <c:pt idx="71">
                  <c:v>0.92210000000000003</c:v>
                </c:pt>
                <c:pt idx="72">
                  <c:v>0.89670000000000005</c:v>
                </c:pt>
                <c:pt idx="73">
                  <c:v>0.87319999999999998</c:v>
                </c:pt>
                <c:pt idx="74">
                  <c:v>0.84650000000000003</c:v>
                </c:pt>
                <c:pt idx="75">
                  <c:v>0.81950000000000001</c:v>
                </c:pt>
                <c:pt idx="76">
                  <c:v>0.79200000000000004</c:v>
                </c:pt>
                <c:pt idx="77">
                  <c:v>0.76370000000000005</c:v>
                </c:pt>
                <c:pt idx="78">
                  <c:v>0.73560000000000003</c:v>
                </c:pt>
                <c:pt idx="79">
                  <c:v>0.70620000000000005</c:v>
                </c:pt>
                <c:pt idx="80">
                  <c:v>0.67859999999999998</c:v>
                </c:pt>
                <c:pt idx="81">
                  <c:v>0.64900000000000002</c:v>
                </c:pt>
                <c:pt idx="82">
                  <c:v>0.61890000000000001</c:v>
                </c:pt>
                <c:pt idx="83">
                  <c:v>0.58819999999999995</c:v>
                </c:pt>
                <c:pt idx="84">
                  <c:v>0.55910000000000004</c:v>
                </c:pt>
                <c:pt idx="85">
                  <c:v>0.52849999999999997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Data'!$BL$10:$BL$120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2">
                  <c:v>7.1000000000000004E-3</c:v>
                </c:pt>
                <c:pt idx="33">
                  <c:v>4.0000000000000001E-3</c:v>
                </c:pt>
                <c:pt idx="34">
                  <c:v>2.3999999999999998E-3</c:v>
                </c:pt>
                <c:pt idx="35">
                  <c:v>0</c:v>
                </c:pt>
                <c:pt idx="36">
                  <c:v>8.0000000000000004E-4</c:v>
                </c:pt>
                <c:pt idx="37">
                  <c:v>5.1000000000000004E-3</c:v>
                </c:pt>
                <c:pt idx="38">
                  <c:v>1.38E-2</c:v>
                </c:pt>
                <c:pt idx="39">
                  <c:v>0.03</c:v>
                </c:pt>
                <c:pt idx="40">
                  <c:v>5.7000000000000002E-2</c:v>
                </c:pt>
                <c:pt idx="41">
                  <c:v>9.74E-2</c:v>
                </c:pt>
                <c:pt idx="42">
                  <c:v>0.1545</c:v>
                </c:pt>
                <c:pt idx="43">
                  <c:v>0.23169999999999999</c:v>
                </c:pt>
                <c:pt idx="44">
                  <c:v>0.32790000000000002</c:v>
                </c:pt>
                <c:pt idx="45">
                  <c:v>0.44369999999999998</c:v>
                </c:pt>
                <c:pt idx="46">
                  <c:v>0.57509999999999994</c:v>
                </c:pt>
                <c:pt idx="47">
                  <c:v>0.71089999999999998</c:v>
                </c:pt>
                <c:pt idx="48">
                  <c:v>0.84040000000000004</c:v>
                </c:pt>
                <c:pt idx="49">
                  <c:v>0.95489999999999997</c:v>
                </c:pt>
                <c:pt idx="50">
                  <c:v>1.0432999999999999</c:v>
                </c:pt>
                <c:pt idx="51">
                  <c:v>1.1006</c:v>
                </c:pt>
                <c:pt idx="52">
                  <c:v>1.1316999999999999</c:v>
                </c:pt>
                <c:pt idx="53">
                  <c:v>1.1456</c:v>
                </c:pt>
                <c:pt idx="54">
                  <c:v>1.1523000000000001</c:v>
                </c:pt>
                <c:pt idx="55">
                  <c:v>1.1559999999999999</c:v>
                </c:pt>
                <c:pt idx="56">
                  <c:v>1.1561999999999999</c:v>
                </c:pt>
                <c:pt idx="57">
                  <c:v>1.1536999999999999</c:v>
                </c:pt>
                <c:pt idx="58">
                  <c:v>1.1496</c:v>
                </c:pt>
                <c:pt idx="59">
                  <c:v>1.1415999999999999</c:v>
                </c:pt>
                <c:pt idx="60">
                  <c:v>1.1317999999999999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61184"/>
        <c:axId val="47263104"/>
      </c:scatterChart>
      <c:valAx>
        <c:axId val="47261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263104"/>
        <c:crosses val="autoZero"/>
        <c:crossBetween val="midCat"/>
      </c:valAx>
      <c:valAx>
        <c:axId val="4726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2611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Data'!$BX$130:$BX$240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5.9499999999999997E-2</c:v>
                </c:pt>
                <c:pt idx="26">
                  <c:v>5.0599999999999999E-2</c:v>
                </c:pt>
                <c:pt idx="27">
                  <c:v>4.3200000000000002E-2</c:v>
                </c:pt>
                <c:pt idx="28">
                  <c:v>3.6200000000000003E-2</c:v>
                </c:pt>
                <c:pt idx="29">
                  <c:v>2.98E-2</c:v>
                </c:pt>
                <c:pt idx="30">
                  <c:v>2.3400000000000001E-2</c:v>
                </c:pt>
                <c:pt idx="31">
                  <c:v>1.7600000000000001E-2</c:v>
                </c:pt>
                <c:pt idx="32">
                  <c:v>1.21E-2</c:v>
                </c:pt>
                <c:pt idx="33">
                  <c:v>7.4000000000000003E-3</c:v>
                </c:pt>
                <c:pt idx="34">
                  <c:v>3.5000000000000001E-3</c:v>
                </c:pt>
                <c:pt idx="35">
                  <c:v>1E-3</c:v>
                </c:pt>
                <c:pt idx="36">
                  <c:v>0</c:v>
                </c:pt>
                <c:pt idx="37">
                  <c:v>1.4E-3</c:v>
                </c:pt>
                <c:pt idx="38">
                  <c:v>8.3000000000000001E-3</c:v>
                </c:pt>
                <c:pt idx="39">
                  <c:v>2.1000000000000001E-2</c:v>
                </c:pt>
                <c:pt idx="40">
                  <c:v>4.3900000000000002E-2</c:v>
                </c:pt>
                <c:pt idx="41">
                  <c:v>7.8899999999999998E-2</c:v>
                </c:pt>
                <c:pt idx="42">
                  <c:v>0.12889999999999999</c:v>
                </c:pt>
                <c:pt idx="43">
                  <c:v>0.1986</c:v>
                </c:pt>
                <c:pt idx="44">
                  <c:v>0.28410000000000002</c:v>
                </c:pt>
                <c:pt idx="45">
                  <c:v>0.3866</c:v>
                </c:pt>
                <c:pt idx="46">
                  <c:v>0.503</c:v>
                </c:pt>
                <c:pt idx="47">
                  <c:v>0.62339999999999995</c:v>
                </c:pt>
                <c:pt idx="48">
                  <c:v>0.7399</c:v>
                </c:pt>
                <c:pt idx="49">
                  <c:v>0.84309999999999996</c:v>
                </c:pt>
                <c:pt idx="50">
                  <c:v>0.92169999999999996</c:v>
                </c:pt>
                <c:pt idx="51">
                  <c:v>0.96840000000000004</c:v>
                </c:pt>
                <c:pt idx="52">
                  <c:v>0.9889</c:v>
                </c:pt>
                <c:pt idx="53">
                  <c:v>0.995</c:v>
                </c:pt>
                <c:pt idx="54">
                  <c:v>0.99490000000000001</c:v>
                </c:pt>
                <c:pt idx="55">
                  <c:v>0.99339999999999995</c:v>
                </c:pt>
                <c:pt idx="56">
                  <c:v>0.99060000000000004</c:v>
                </c:pt>
                <c:pt idx="57">
                  <c:v>0.98740000000000006</c:v>
                </c:pt>
                <c:pt idx="58">
                  <c:v>0.98370000000000002</c:v>
                </c:pt>
                <c:pt idx="59">
                  <c:v>0.97699999999999998</c:v>
                </c:pt>
                <c:pt idx="60">
                  <c:v>0.96960000000000002</c:v>
                </c:pt>
                <c:pt idx="61">
                  <c:v>0.95920000000000005</c:v>
                </c:pt>
                <c:pt idx="62">
                  <c:v>0.94720000000000004</c:v>
                </c:pt>
                <c:pt idx="63">
                  <c:v>0.93230000000000002</c:v>
                </c:pt>
                <c:pt idx="64">
                  <c:v>0.92</c:v>
                </c:pt>
                <c:pt idx="65">
                  <c:v>0.90790000000000004</c:v>
                </c:pt>
                <c:pt idx="66">
                  <c:v>0.89059999999999995</c:v>
                </c:pt>
                <c:pt idx="67">
                  <c:v>0.87009999999999998</c:v>
                </c:pt>
                <c:pt idx="68">
                  <c:v>0.84950000000000003</c:v>
                </c:pt>
                <c:pt idx="69">
                  <c:v>0.82779999999999998</c:v>
                </c:pt>
                <c:pt idx="70">
                  <c:v>0.80510000000000004</c:v>
                </c:pt>
                <c:pt idx="71">
                  <c:v>0.78300000000000003</c:v>
                </c:pt>
                <c:pt idx="72">
                  <c:v>0.75870000000000004</c:v>
                </c:pt>
                <c:pt idx="73">
                  <c:v>0.73509999999999998</c:v>
                </c:pt>
                <c:pt idx="74">
                  <c:v>0.71399999999999997</c:v>
                </c:pt>
                <c:pt idx="75">
                  <c:v>0.68879999999999997</c:v>
                </c:pt>
                <c:pt idx="76">
                  <c:v>0.66369999999999996</c:v>
                </c:pt>
                <c:pt idx="77">
                  <c:v>0.63819999999999999</c:v>
                </c:pt>
                <c:pt idx="78">
                  <c:v>0.61370000000000002</c:v>
                </c:pt>
                <c:pt idx="79">
                  <c:v>0.58730000000000004</c:v>
                </c:pt>
                <c:pt idx="80">
                  <c:v>0.5615</c:v>
                </c:pt>
                <c:pt idx="81">
                  <c:v>0.53820000000000001</c:v>
                </c:pt>
                <c:pt idx="82">
                  <c:v>0.51060000000000005</c:v>
                </c:pt>
                <c:pt idx="83">
                  <c:v>0.48430000000000001</c:v>
                </c:pt>
                <c:pt idx="84">
                  <c:v>0.45939999999999998</c:v>
                </c:pt>
                <c:pt idx="85">
                  <c:v>0.43290000000000001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Data'!$BX$10:$BX$120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1.21E-2</c:v>
                </c:pt>
                <c:pt idx="33">
                  <c:v>7.4000000000000003E-3</c:v>
                </c:pt>
                <c:pt idx="34">
                  <c:v>3.5000000000000001E-3</c:v>
                </c:pt>
                <c:pt idx="35">
                  <c:v>1E-3</c:v>
                </c:pt>
                <c:pt idx="36">
                  <c:v>0</c:v>
                </c:pt>
                <c:pt idx="37">
                  <c:v>1.4E-3</c:v>
                </c:pt>
                <c:pt idx="38">
                  <c:v>8.3000000000000001E-3</c:v>
                </c:pt>
                <c:pt idx="39">
                  <c:v>2.1000000000000001E-2</c:v>
                </c:pt>
                <c:pt idx="40">
                  <c:v>4.3900000000000002E-2</c:v>
                </c:pt>
                <c:pt idx="41">
                  <c:v>7.8899999999999998E-2</c:v>
                </c:pt>
                <c:pt idx="42">
                  <c:v>0.12889999999999999</c:v>
                </c:pt>
                <c:pt idx="43">
                  <c:v>0.1986</c:v>
                </c:pt>
                <c:pt idx="44">
                  <c:v>0.28410000000000002</c:v>
                </c:pt>
                <c:pt idx="45">
                  <c:v>0.3866</c:v>
                </c:pt>
                <c:pt idx="46">
                  <c:v>0.503</c:v>
                </c:pt>
                <c:pt idx="47">
                  <c:v>0.62339999999999995</c:v>
                </c:pt>
                <c:pt idx="48">
                  <c:v>0.7399</c:v>
                </c:pt>
                <c:pt idx="49">
                  <c:v>0.84309999999999996</c:v>
                </c:pt>
                <c:pt idx="50">
                  <c:v>0.92169999999999996</c:v>
                </c:pt>
                <c:pt idx="51">
                  <c:v>0.96840000000000004</c:v>
                </c:pt>
                <c:pt idx="52">
                  <c:v>0.9889</c:v>
                </c:pt>
                <c:pt idx="53">
                  <c:v>0.995</c:v>
                </c:pt>
                <c:pt idx="54">
                  <c:v>0.99490000000000001</c:v>
                </c:pt>
                <c:pt idx="55">
                  <c:v>0.99339999999999995</c:v>
                </c:pt>
                <c:pt idx="56">
                  <c:v>0.99060000000000004</c:v>
                </c:pt>
                <c:pt idx="57">
                  <c:v>0.98740000000000006</c:v>
                </c:pt>
                <c:pt idx="58">
                  <c:v>0.98370000000000002</c:v>
                </c:pt>
                <c:pt idx="59">
                  <c:v>0.97699999999999998</c:v>
                </c:pt>
                <c:pt idx="60">
                  <c:v>0.96960000000000002</c:v>
                </c:pt>
                <c:pt idx="61">
                  <c:v>0.95920000000000005</c:v>
                </c:pt>
                <c:pt idx="62">
                  <c:v>0.94720000000000004</c:v>
                </c:pt>
                <c:pt idx="63">
                  <c:v>0.93230000000000002</c:v>
                </c:pt>
                <c:pt idx="64">
                  <c:v>0.92</c:v>
                </c:pt>
                <c:pt idx="65">
                  <c:v>0.90790000000000004</c:v>
                </c:pt>
                <c:pt idx="66">
                  <c:v>0.89059999999999995</c:v>
                </c:pt>
                <c:pt idx="67">
                  <c:v>0.87009999999999998</c:v>
                </c:pt>
                <c:pt idx="68">
                  <c:v>0.84950000000000003</c:v>
                </c:pt>
                <c:pt idx="69">
                  <c:v>0.82779999999999998</c:v>
                </c:pt>
                <c:pt idx="70">
                  <c:v>0.80510000000000004</c:v>
                </c:pt>
                <c:pt idx="71">
                  <c:v>0.78300000000000003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74240"/>
        <c:axId val="47305088"/>
      </c:scatterChart>
      <c:valAx>
        <c:axId val="47274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305088"/>
        <c:crosses val="autoZero"/>
        <c:crossBetween val="midCat"/>
      </c:valAx>
      <c:valAx>
        <c:axId val="47305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2742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Data'!$CJ$130:$CJ$240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9.0499999999999997E-2</c:v>
                </c:pt>
                <c:pt idx="26">
                  <c:v>8.0399999999999999E-2</c:v>
                </c:pt>
                <c:pt idx="27">
                  <c:v>7.1599999999999997E-2</c:v>
                </c:pt>
                <c:pt idx="28">
                  <c:v>6.3100000000000003E-2</c:v>
                </c:pt>
                <c:pt idx="29">
                  <c:v>5.5E-2</c:v>
                </c:pt>
                <c:pt idx="30">
                  <c:v>4.65E-2</c:v>
                </c:pt>
                <c:pt idx="31">
                  <c:v>3.8699999999999998E-2</c:v>
                </c:pt>
                <c:pt idx="32">
                  <c:v>3.0700000000000002E-2</c:v>
                </c:pt>
                <c:pt idx="33">
                  <c:v>2.2599999999999999E-2</c:v>
                </c:pt>
                <c:pt idx="34">
                  <c:v>1.5900000000000001E-2</c:v>
                </c:pt>
                <c:pt idx="35">
                  <c:v>9.1999999999999998E-3</c:v>
                </c:pt>
                <c:pt idx="36">
                  <c:v>3.8E-3</c:v>
                </c:pt>
                <c:pt idx="37">
                  <c:v>0</c:v>
                </c:pt>
                <c:pt idx="38">
                  <c:v>2.9999999999999997E-4</c:v>
                </c:pt>
                <c:pt idx="39">
                  <c:v>4.8999999999999998E-3</c:v>
                </c:pt>
                <c:pt idx="40">
                  <c:v>1.6400000000000001E-2</c:v>
                </c:pt>
                <c:pt idx="41">
                  <c:v>3.6600000000000001E-2</c:v>
                </c:pt>
                <c:pt idx="42">
                  <c:v>6.7400000000000002E-2</c:v>
                </c:pt>
                <c:pt idx="43">
                  <c:v>0.1125</c:v>
                </c:pt>
                <c:pt idx="44">
                  <c:v>0.16889999999999999</c:v>
                </c:pt>
                <c:pt idx="45">
                  <c:v>0.23799999999999999</c:v>
                </c:pt>
                <c:pt idx="46">
                  <c:v>0.31840000000000002</c:v>
                </c:pt>
                <c:pt idx="47">
                  <c:v>0.40500000000000003</c:v>
                </c:pt>
                <c:pt idx="48">
                  <c:v>0.49149999999999999</c:v>
                </c:pt>
                <c:pt idx="49">
                  <c:v>0.56789999999999996</c:v>
                </c:pt>
                <c:pt idx="50">
                  <c:v>0.62729999999999997</c:v>
                </c:pt>
                <c:pt idx="51">
                  <c:v>0.66579999999999995</c:v>
                </c:pt>
                <c:pt idx="52">
                  <c:v>0.68589999999999995</c:v>
                </c:pt>
                <c:pt idx="53">
                  <c:v>0.69479999999999997</c:v>
                </c:pt>
                <c:pt idx="54">
                  <c:v>0.69950000000000001</c:v>
                </c:pt>
                <c:pt idx="55">
                  <c:v>0.70230000000000004</c:v>
                </c:pt>
                <c:pt idx="56">
                  <c:v>0.70269999999999999</c:v>
                </c:pt>
                <c:pt idx="57">
                  <c:v>0.70220000000000005</c:v>
                </c:pt>
                <c:pt idx="58">
                  <c:v>0.69979999999999998</c:v>
                </c:pt>
                <c:pt idx="59">
                  <c:v>0.69520000000000004</c:v>
                </c:pt>
                <c:pt idx="60">
                  <c:v>0.68869999999999998</c:v>
                </c:pt>
                <c:pt idx="61">
                  <c:v>0.68430000000000002</c:v>
                </c:pt>
                <c:pt idx="62">
                  <c:v>0.67869999999999997</c:v>
                </c:pt>
                <c:pt idx="63">
                  <c:v>0.6704</c:v>
                </c:pt>
                <c:pt idx="64">
                  <c:v>0.66449999999999998</c:v>
                </c:pt>
                <c:pt idx="65">
                  <c:v>0.65459999999999996</c:v>
                </c:pt>
                <c:pt idx="66">
                  <c:v>0.65200000000000002</c:v>
                </c:pt>
                <c:pt idx="67">
                  <c:v>0.63990000000000002</c:v>
                </c:pt>
                <c:pt idx="68">
                  <c:v>0.62829999999999997</c:v>
                </c:pt>
                <c:pt idx="69">
                  <c:v>0.61580000000000001</c:v>
                </c:pt>
                <c:pt idx="70">
                  <c:v>0.60289999999999999</c:v>
                </c:pt>
                <c:pt idx="71">
                  <c:v>0.58940000000000003</c:v>
                </c:pt>
                <c:pt idx="72">
                  <c:v>0.57469999999999999</c:v>
                </c:pt>
                <c:pt idx="73">
                  <c:v>0.55989999999999995</c:v>
                </c:pt>
                <c:pt idx="74">
                  <c:v>0.54410000000000003</c:v>
                </c:pt>
                <c:pt idx="75">
                  <c:v>0.5282</c:v>
                </c:pt>
                <c:pt idx="76">
                  <c:v>0.51239999999999997</c:v>
                </c:pt>
                <c:pt idx="77">
                  <c:v>0.49790000000000001</c:v>
                </c:pt>
                <c:pt idx="78">
                  <c:v>0.48080000000000001</c:v>
                </c:pt>
                <c:pt idx="79">
                  <c:v>0.4622</c:v>
                </c:pt>
                <c:pt idx="80">
                  <c:v>0.44369999999999998</c:v>
                </c:pt>
                <c:pt idx="81">
                  <c:v>0.42470000000000002</c:v>
                </c:pt>
                <c:pt idx="82">
                  <c:v>0.40560000000000002</c:v>
                </c:pt>
                <c:pt idx="83">
                  <c:v>0.38529999999999998</c:v>
                </c:pt>
                <c:pt idx="84">
                  <c:v>0.36699999999999999</c:v>
                </c:pt>
                <c:pt idx="85">
                  <c:v>0.3458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Data'!$CJ$10:$CJ$120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5">
                  <c:v>9.1999999999999998E-3</c:v>
                </c:pt>
                <c:pt idx="36">
                  <c:v>3.8E-3</c:v>
                </c:pt>
                <c:pt idx="37">
                  <c:v>0</c:v>
                </c:pt>
                <c:pt idx="38">
                  <c:v>2.9999999999999997E-4</c:v>
                </c:pt>
                <c:pt idx="39">
                  <c:v>4.8999999999999998E-3</c:v>
                </c:pt>
                <c:pt idx="40">
                  <c:v>1.6400000000000001E-2</c:v>
                </c:pt>
                <c:pt idx="41">
                  <c:v>3.6600000000000001E-2</c:v>
                </c:pt>
                <c:pt idx="42">
                  <c:v>6.7400000000000002E-2</c:v>
                </c:pt>
                <c:pt idx="43">
                  <c:v>0.1125</c:v>
                </c:pt>
                <c:pt idx="44">
                  <c:v>0.16889999999999999</c:v>
                </c:pt>
                <c:pt idx="45">
                  <c:v>0.23799999999999999</c:v>
                </c:pt>
                <c:pt idx="46">
                  <c:v>0.31840000000000002</c:v>
                </c:pt>
                <c:pt idx="47">
                  <c:v>0.40500000000000003</c:v>
                </c:pt>
                <c:pt idx="48">
                  <c:v>0.49149999999999999</c:v>
                </c:pt>
                <c:pt idx="49">
                  <c:v>0.56789999999999996</c:v>
                </c:pt>
                <c:pt idx="50">
                  <c:v>0.62729999999999997</c:v>
                </c:pt>
                <c:pt idx="51">
                  <c:v>0.66579999999999995</c:v>
                </c:pt>
                <c:pt idx="52">
                  <c:v>0.68589999999999995</c:v>
                </c:pt>
                <c:pt idx="53">
                  <c:v>0.69479999999999997</c:v>
                </c:pt>
                <c:pt idx="54">
                  <c:v>0.69950000000000001</c:v>
                </c:pt>
                <c:pt idx="55">
                  <c:v>0.70230000000000004</c:v>
                </c:pt>
                <c:pt idx="56">
                  <c:v>0.70269999999999999</c:v>
                </c:pt>
                <c:pt idx="57">
                  <c:v>0.70220000000000005</c:v>
                </c:pt>
                <c:pt idx="58">
                  <c:v>0.69979999999999998</c:v>
                </c:pt>
                <c:pt idx="59">
                  <c:v>0.69520000000000004</c:v>
                </c:pt>
                <c:pt idx="60">
                  <c:v>0.68869999999999998</c:v>
                </c:pt>
                <c:pt idx="61">
                  <c:v>0.68430000000000002</c:v>
                </c:pt>
                <c:pt idx="62">
                  <c:v>0.67869999999999997</c:v>
                </c:pt>
                <c:pt idx="63">
                  <c:v>0.6704</c:v>
                </c:pt>
                <c:pt idx="64">
                  <c:v>0.66449999999999998</c:v>
                </c:pt>
                <c:pt idx="65">
                  <c:v>0.65459999999999996</c:v>
                </c:pt>
                <c:pt idx="66">
                  <c:v>0.65200000000000002</c:v>
                </c:pt>
                <c:pt idx="67">
                  <c:v>0.63990000000000002</c:v>
                </c:pt>
                <c:pt idx="68">
                  <c:v>0.62829999999999997</c:v>
                </c:pt>
                <c:pt idx="69">
                  <c:v>0.61580000000000001</c:v>
                </c:pt>
                <c:pt idx="70">
                  <c:v>0.60289999999999999</c:v>
                </c:pt>
                <c:pt idx="71">
                  <c:v>0.58940000000000003</c:v>
                </c:pt>
                <c:pt idx="72">
                  <c:v>0.57469999999999999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07872"/>
        <c:axId val="47409792"/>
      </c:scatterChart>
      <c:valAx>
        <c:axId val="47407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409792"/>
        <c:crosses val="autoZero"/>
        <c:crossBetween val="midCat"/>
      </c:valAx>
      <c:valAx>
        <c:axId val="4740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4078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89143997187329"/>
          <c:y val="7.3446732911442034E-2"/>
          <c:w val="0.77392891309147505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Data'!$E$130:$E$240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4.8500000000000001E-2</c:v>
                </c:pt>
                <c:pt idx="26">
                  <c:v>4.1300000000000003E-2</c:v>
                </c:pt>
                <c:pt idx="27">
                  <c:v>3.5400000000000001E-2</c:v>
                </c:pt>
                <c:pt idx="28">
                  <c:v>2.9499999999999998E-2</c:v>
                </c:pt>
                <c:pt idx="29">
                  <c:v>2.4500000000000001E-2</c:v>
                </c:pt>
                <c:pt idx="30">
                  <c:v>1.9E-2</c:v>
                </c:pt>
                <c:pt idx="31">
                  <c:v>1.4800000000000001E-2</c:v>
                </c:pt>
                <c:pt idx="32">
                  <c:v>1.0500000000000001E-2</c:v>
                </c:pt>
                <c:pt idx="33">
                  <c:v>6.3E-3</c:v>
                </c:pt>
                <c:pt idx="34">
                  <c:v>3.3999999999999998E-3</c:v>
                </c:pt>
                <c:pt idx="35">
                  <c:v>6.9999999999999999E-4</c:v>
                </c:pt>
                <c:pt idx="36">
                  <c:v>0</c:v>
                </c:pt>
                <c:pt idx="37">
                  <c:v>1E-3</c:v>
                </c:pt>
                <c:pt idx="38">
                  <c:v>4.4000000000000003E-3</c:v>
                </c:pt>
                <c:pt idx="39">
                  <c:v>1.0999999999999999E-2</c:v>
                </c:pt>
                <c:pt idx="40">
                  <c:v>2.2800000000000001E-2</c:v>
                </c:pt>
                <c:pt idx="41">
                  <c:v>4.0399999999999998E-2</c:v>
                </c:pt>
                <c:pt idx="42">
                  <c:v>6.4899999999999999E-2</c:v>
                </c:pt>
                <c:pt idx="43">
                  <c:v>9.98E-2</c:v>
                </c:pt>
                <c:pt idx="44">
                  <c:v>0.1469</c:v>
                </c:pt>
                <c:pt idx="45">
                  <c:v>0.20979999999999999</c:v>
                </c:pt>
                <c:pt idx="46">
                  <c:v>0.29310000000000003</c:v>
                </c:pt>
                <c:pt idx="47">
                  <c:v>0.39629999999999999</c:v>
                </c:pt>
                <c:pt idx="48">
                  <c:v>0.51970000000000005</c:v>
                </c:pt>
                <c:pt idx="49">
                  <c:v>0.65790000000000004</c:v>
                </c:pt>
                <c:pt idx="50">
                  <c:v>0.79900000000000004</c:v>
                </c:pt>
                <c:pt idx="51">
                  <c:v>0.92559999999999998</c:v>
                </c:pt>
                <c:pt idx="52">
                  <c:v>1.0188999999999999</c:v>
                </c:pt>
                <c:pt idx="53">
                  <c:v>1.0748</c:v>
                </c:pt>
                <c:pt idx="54">
                  <c:v>1.1035999999999999</c:v>
                </c:pt>
                <c:pt idx="55">
                  <c:v>1.1206</c:v>
                </c:pt>
                <c:pt idx="56">
                  <c:v>1.1335</c:v>
                </c:pt>
                <c:pt idx="57">
                  <c:v>1.1402000000000001</c:v>
                </c:pt>
                <c:pt idx="58">
                  <c:v>1.1408</c:v>
                </c:pt>
                <c:pt idx="59">
                  <c:v>1.1351</c:v>
                </c:pt>
                <c:pt idx="60">
                  <c:v>1.1249</c:v>
                </c:pt>
                <c:pt idx="61">
                  <c:v>1.1087</c:v>
                </c:pt>
                <c:pt idx="62">
                  <c:v>1.0902000000000001</c:v>
                </c:pt>
                <c:pt idx="63">
                  <c:v>1.0725</c:v>
                </c:pt>
                <c:pt idx="64">
                  <c:v>1.0469999999999999</c:v>
                </c:pt>
                <c:pt idx="65">
                  <c:v>1.0246999999999999</c:v>
                </c:pt>
                <c:pt idx="66">
                  <c:v>0.99929999999999997</c:v>
                </c:pt>
                <c:pt idx="67">
                  <c:v>0.97260000000000002</c:v>
                </c:pt>
                <c:pt idx="68">
                  <c:v>0.95020000000000004</c:v>
                </c:pt>
                <c:pt idx="69">
                  <c:v>0.91139999999999999</c:v>
                </c:pt>
                <c:pt idx="70">
                  <c:v>0.88170000000000004</c:v>
                </c:pt>
                <c:pt idx="71">
                  <c:v>0.84950000000000003</c:v>
                </c:pt>
                <c:pt idx="72">
                  <c:v>0.81820000000000004</c:v>
                </c:pt>
                <c:pt idx="73">
                  <c:v>0.78359999999999996</c:v>
                </c:pt>
                <c:pt idx="74">
                  <c:v>0.74960000000000004</c:v>
                </c:pt>
                <c:pt idx="75">
                  <c:v>0.71630000000000005</c:v>
                </c:pt>
                <c:pt idx="76">
                  <c:v>0.68179999999999996</c:v>
                </c:pt>
                <c:pt idx="77">
                  <c:v>0.64829999999999999</c:v>
                </c:pt>
                <c:pt idx="78">
                  <c:v>0.61150000000000004</c:v>
                </c:pt>
                <c:pt idx="79">
                  <c:v>0.57809999999999995</c:v>
                </c:pt>
                <c:pt idx="80">
                  <c:v>0.54310000000000003</c:v>
                </c:pt>
                <c:pt idx="81">
                  <c:v>0.5091</c:v>
                </c:pt>
                <c:pt idx="82">
                  <c:v>0.47470000000000001</c:v>
                </c:pt>
                <c:pt idx="83">
                  <c:v>0.442</c:v>
                </c:pt>
                <c:pt idx="84">
                  <c:v>0.40970000000000001</c:v>
                </c:pt>
                <c:pt idx="85">
                  <c:v>0.37819999999999998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Data'!$E$10:$E$120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2.2800000000000001E-2</c:v>
                </c:pt>
                <c:pt idx="41">
                  <c:v>4.0399999999999998E-2</c:v>
                </c:pt>
                <c:pt idx="42">
                  <c:v>6.4899999999999999E-2</c:v>
                </c:pt>
                <c:pt idx="43">
                  <c:v>9.98E-2</c:v>
                </c:pt>
                <c:pt idx="44">
                  <c:v>0.1469</c:v>
                </c:pt>
                <c:pt idx="45">
                  <c:v>0.20979999999999999</c:v>
                </c:pt>
                <c:pt idx="46">
                  <c:v>0.29310000000000003</c:v>
                </c:pt>
                <c:pt idx="47">
                  <c:v>0.39629999999999999</c:v>
                </c:pt>
                <c:pt idx="48">
                  <c:v>0.51970000000000005</c:v>
                </c:pt>
                <c:pt idx="49">
                  <c:v>0.65790000000000004</c:v>
                </c:pt>
                <c:pt idx="50">
                  <c:v>0.79900000000000004</c:v>
                </c:pt>
                <c:pt idx="51">
                  <c:v>0.92559999999999998</c:v>
                </c:pt>
                <c:pt idx="52">
                  <c:v>1.0188999999999999</c:v>
                </c:pt>
                <c:pt idx="53">
                  <c:v>1.0748</c:v>
                </c:pt>
                <c:pt idx="54">
                  <c:v>1.1035999999999999</c:v>
                </c:pt>
                <c:pt idx="55">
                  <c:v>1.1206</c:v>
                </c:pt>
                <c:pt idx="56">
                  <c:v>1.1335</c:v>
                </c:pt>
                <c:pt idx="57">
                  <c:v>1.1402000000000001</c:v>
                </c:pt>
                <c:pt idx="58">
                  <c:v>1.1408</c:v>
                </c:pt>
                <c:pt idx="59">
                  <c:v>1.1351</c:v>
                </c:pt>
                <c:pt idx="60">
                  <c:v>1.1249</c:v>
                </c:pt>
                <c:pt idx="61">
                  <c:v>1.1087</c:v>
                </c:pt>
                <c:pt idx="62">
                  <c:v>1.0902000000000001</c:v>
                </c:pt>
                <c:pt idx="63">
                  <c:v>1.0725</c:v>
                </c:pt>
                <c:pt idx="64">
                  <c:v>1.0469999999999999</c:v>
                </c:pt>
                <c:pt idx="65">
                  <c:v>1.0246999999999999</c:v>
                </c:pt>
                <c:pt idx="66">
                  <c:v>0.99929999999999997</c:v>
                </c:pt>
                <c:pt idx="67">
                  <c:v>0.97260000000000002</c:v>
                </c:pt>
                <c:pt idx="68">
                  <c:v>0.95020000000000004</c:v>
                </c:pt>
                <c:pt idx="69">
                  <c:v>0.91139999999999999</c:v>
                </c:pt>
                <c:pt idx="70">
                  <c:v>0.88170000000000004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26176"/>
        <c:axId val="47526656"/>
      </c:scatterChart>
      <c:valAx>
        <c:axId val="47426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526656"/>
        <c:crosses val="autoZero"/>
        <c:crossBetween val="midCat"/>
      </c:valAx>
      <c:valAx>
        <c:axId val="47526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426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Data'!$Q$130:$Q$240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4.6600000000000003E-2</c:v>
                </c:pt>
                <c:pt idx="26">
                  <c:v>4.1200000000000001E-2</c:v>
                </c:pt>
                <c:pt idx="27">
                  <c:v>3.6299999999999999E-2</c:v>
                </c:pt>
                <c:pt idx="28">
                  <c:v>3.09E-2</c:v>
                </c:pt>
                <c:pt idx="29">
                  <c:v>2.6200000000000001E-2</c:v>
                </c:pt>
                <c:pt idx="30">
                  <c:v>2.1000000000000001E-2</c:v>
                </c:pt>
                <c:pt idx="31">
                  <c:v>1.6400000000000001E-2</c:v>
                </c:pt>
                <c:pt idx="32">
                  <c:v>1.21E-2</c:v>
                </c:pt>
                <c:pt idx="33">
                  <c:v>7.4999999999999997E-3</c:v>
                </c:pt>
                <c:pt idx="34">
                  <c:v>4.3E-3</c:v>
                </c:pt>
                <c:pt idx="35">
                  <c:v>1E-3</c:v>
                </c:pt>
                <c:pt idx="36">
                  <c:v>0</c:v>
                </c:pt>
                <c:pt idx="37">
                  <c:v>4.0000000000000002E-4</c:v>
                </c:pt>
                <c:pt idx="38">
                  <c:v>3.3E-3</c:v>
                </c:pt>
                <c:pt idx="39">
                  <c:v>9.4999999999999998E-3</c:v>
                </c:pt>
                <c:pt idx="40">
                  <c:v>2.0500000000000001E-2</c:v>
                </c:pt>
                <c:pt idx="41">
                  <c:v>3.56E-2</c:v>
                </c:pt>
                <c:pt idx="42">
                  <c:v>5.96E-2</c:v>
                </c:pt>
                <c:pt idx="43">
                  <c:v>9.35E-2</c:v>
                </c:pt>
                <c:pt idx="44">
                  <c:v>0.13930000000000001</c:v>
                </c:pt>
                <c:pt idx="45">
                  <c:v>0.20039999999999999</c:v>
                </c:pt>
                <c:pt idx="46">
                  <c:v>0.28199999999999997</c:v>
                </c:pt>
                <c:pt idx="47">
                  <c:v>0.38159999999999999</c:v>
                </c:pt>
                <c:pt idx="48">
                  <c:v>0.50060000000000004</c:v>
                </c:pt>
                <c:pt idx="49">
                  <c:v>0.63480000000000003</c:v>
                </c:pt>
                <c:pt idx="50">
                  <c:v>0.77480000000000004</c:v>
                </c:pt>
                <c:pt idx="51">
                  <c:v>0.90559999999999996</c:v>
                </c:pt>
                <c:pt idx="52">
                  <c:v>1.0091000000000001</c:v>
                </c:pt>
                <c:pt idx="53">
                  <c:v>1.0740000000000001</c:v>
                </c:pt>
                <c:pt idx="54">
                  <c:v>1.1037999999999999</c:v>
                </c:pt>
                <c:pt idx="55">
                  <c:v>1.1131</c:v>
                </c:pt>
                <c:pt idx="56">
                  <c:v>1.1154999999999999</c:v>
                </c:pt>
                <c:pt idx="57">
                  <c:v>1.1123000000000001</c:v>
                </c:pt>
                <c:pt idx="58">
                  <c:v>1.1037999999999999</c:v>
                </c:pt>
                <c:pt idx="59">
                  <c:v>1.0911999999999999</c:v>
                </c:pt>
                <c:pt idx="60">
                  <c:v>1.0765</c:v>
                </c:pt>
                <c:pt idx="61">
                  <c:v>1.0587</c:v>
                </c:pt>
                <c:pt idx="62">
                  <c:v>1.0392999999999999</c:v>
                </c:pt>
                <c:pt idx="63">
                  <c:v>1.0187999999999999</c:v>
                </c:pt>
                <c:pt idx="64">
                  <c:v>0.99909999999999999</c:v>
                </c:pt>
                <c:pt idx="65">
                  <c:v>0.97499999999999998</c:v>
                </c:pt>
                <c:pt idx="66">
                  <c:v>0.95130000000000003</c:v>
                </c:pt>
                <c:pt idx="67">
                  <c:v>0.92510000000000003</c:v>
                </c:pt>
                <c:pt idx="68">
                  <c:v>0.89910000000000001</c:v>
                </c:pt>
                <c:pt idx="69">
                  <c:v>0.91090000000000004</c:v>
                </c:pt>
                <c:pt idx="70">
                  <c:v>0.88660000000000005</c:v>
                </c:pt>
                <c:pt idx="71">
                  <c:v>0.8609</c:v>
                </c:pt>
                <c:pt idx="72">
                  <c:v>0.83460000000000001</c:v>
                </c:pt>
                <c:pt idx="73">
                  <c:v>0.80389999999999995</c:v>
                </c:pt>
                <c:pt idx="74">
                  <c:v>0.7732</c:v>
                </c:pt>
                <c:pt idx="75">
                  <c:v>0.74119999999999997</c:v>
                </c:pt>
                <c:pt idx="76">
                  <c:v>0.70860000000000001</c:v>
                </c:pt>
                <c:pt idx="77">
                  <c:v>0.67579999999999996</c:v>
                </c:pt>
                <c:pt idx="78">
                  <c:v>0.64229999999999998</c:v>
                </c:pt>
                <c:pt idx="79">
                  <c:v>0.60980000000000001</c:v>
                </c:pt>
                <c:pt idx="80">
                  <c:v>0.57840000000000003</c:v>
                </c:pt>
                <c:pt idx="81">
                  <c:v>0.55330000000000001</c:v>
                </c:pt>
                <c:pt idx="82">
                  <c:v>0.51739999999999997</c:v>
                </c:pt>
                <c:pt idx="83">
                  <c:v>0.48409999999999997</c:v>
                </c:pt>
                <c:pt idx="84">
                  <c:v>0.45240000000000002</c:v>
                </c:pt>
                <c:pt idx="85">
                  <c:v>0.4209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Data'!$Q$10:$Q$120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5">
                  <c:v>1E-3</c:v>
                </c:pt>
                <c:pt idx="36">
                  <c:v>0</c:v>
                </c:pt>
                <c:pt idx="37">
                  <c:v>4.0000000000000002E-4</c:v>
                </c:pt>
                <c:pt idx="38">
                  <c:v>3.3E-3</c:v>
                </c:pt>
                <c:pt idx="39">
                  <c:v>9.4999999999999998E-3</c:v>
                </c:pt>
                <c:pt idx="40">
                  <c:v>2.0500000000000001E-2</c:v>
                </c:pt>
                <c:pt idx="41">
                  <c:v>3.56E-2</c:v>
                </c:pt>
                <c:pt idx="42">
                  <c:v>5.96E-2</c:v>
                </c:pt>
                <c:pt idx="43">
                  <c:v>9.35E-2</c:v>
                </c:pt>
                <c:pt idx="44">
                  <c:v>0.13930000000000001</c:v>
                </c:pt>
                <c:pt idx="45">
                  <c:v>0.20039999999999999</c:v>
                </c:pt>
                <c:pt idx="46">
                  <c:v>0.28199999999999997</c:v>
                </c:pt>
                <c:pt idx="47">
                  <c:v>0.38159999999999999</c:v>
                </c:pt>
                <c:pt idx="48">
                  <c:v>0.50060000000000004</c:v>
                </c:pt>
                <c:pt idx="49">
                  <c:v>0.63480000000000003</c:v>
                </c:pt>
                <c:pt idx="50">
                  <c:v>0.77480000000000004</c:v>
                </c:pt>
                <c:pt idx="51">
                  <c:v>0.90559999999999996</c:v>
                </c:pt>
                <c:pt idx="52">
                  <c:v>1.0091000000000001</c:v>
                </c:pt>
                <c:pt idx="53">
                  <c:v>1.0740000000000001</c:v>
                </c:pt>
                <c:pt idx="54">
                  <c:v>1.1037999999999999</c:v>
                </c:pt>
                <c:pt idx="55">
                  <c:v>1.1131</c:v>
                </c:pt>
                <c:pt idx="56">
                  <c:v>1.1154999999999999</c:v>
                </c:pt>
                <c:pt idx="57">
                  <c:v>1.1123000000000001</c:v>
                </c:pt>
                <c:pt idx="58">
                  <c:v>1.1037999999999999</c:v>
                </c:pt>
                <c:pt idx="59">
                  <c:v>1.0911999999999999</c:v>
                </c:pt>
                <c:pt idx="60">
                  <c:v>1.0765</c:v>
                </c:pt>
                <c:pt idx="61">
                  <c:v>1.0587</c:v>
                </c:pt>
                <c:pt idx="62">
                  <c:v>1.0392999999999999</c:v>
                </c:pt>
                <c:pt idx="63">
                  <c:v>1.0187999999999999</c:v>
                </c:pt>
                <c:pt idx="64">
                  <c:v>0.99909999999999999</c:v>
                </c:pt>
                <c:pt idx="65">
                  <c:v>0.97499999999999998</c:v>
                </c:pt>
                <c:pt idx="66">
                  <c:v>0.95130000000000003</c:v>
                </c:pt>
                <c:pt idx="67">
                  <c:v>0.92510000000000003</c:v>
                </c:pt>
                <c:pt idx="68">
                  <c:v>0.89910000000000001</c:v>
                </c:pt>
                <c:pt idx="69">
                  <c:v>0.91090000000000004</c:v>
                </c:pt>
                <c:pt idx="70">
                  <c:v>0.88660000000000005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55712"/>
        <c:axId val="47557632"/>
      </c:scatterChart>
      <c:valAx>
        <c:axId val="47555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557632"/>
        <c:crosses val="autoZero"/>
        <c:crossBetween val="midCat"/>
      </c:valAx>
      <c:valAx>
        <c:axId val="47557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5557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Data'!$AC$130:$AC$240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6.1800000000000001E-2</c:v>
                </c:pt>
                <c:pt idx="26">
                  <c:v>5.5399999999999998E-2</c:v>
                </c:pt>
                <c:pt idx="27">
                  <c:v>4.8800000000000003E-2</c:v>
                </c:pt>
                <c:pt idx="28">
                  <c:v>4.3099999999999999E-2</c:v>
                </c:pt>
                <c:pt idx="29">
                  <c:v>3.73E-2</c:v>
                </c:pt>
                <c:pt idx="30">
                  <c:v>3.2099999999999997E-2</c:v>
                </c:pt>
                <c:pt idx="31">
                  <c:v>2.7300000000000001E-2</c:v>
                </c:pt>
                <c:pt idx="32">
                  <c:v>2.1999999999999999E-2</c:v>
                </c:pt>
                <c:pt idx="33">
                  <c:v>1.72E-2</c:v>
                </c:pt>
                <c:pt idx="34">
                  <c:v>1.2E-2</c:v>
                </c:pt>
                <c:pt idx="35">
                  <c:v>6.4000000000000003E-3</c:v>
                </c:pt>
                <c:pt idx="36">
                  <c:v>2.8E-3</c:v>
                </c:pt>
                <c:pt idx="37">
                  <c:v>5.9999999999999995E-4</c:v>
                </c:pt>
                <c:pt idx="38">
                  <c:v>0</c:v>
                </c:pt>
                <c:pt idx="39">
                  <c:v>1E-3</c:v>
                </c:pt>
                <c:pt idx="40">
                  <c:v>5.8999999999999999E-3</c:v>
                </c:pt>
                <c:pt idx="41">
                  <c:v>1.37E-2</c:v>
                </c:pt>
                <c:pt idx="42">
                  <c:v>2.6599999999999999E-2</c:v>
                </c:pt>
                <c:pt idx="43">
                  <c:v>4.6399999999999997E-2</c:v>
                </c:pt>
                <c:pt idx="44">
                  <c:v>7.5499999999999998E-2</c:v>
                </c:pt>
                <c:pt idx="45">
                  <c:v>0.1162</c:v>
                </c:pt>
                <c:pt idx="46">
                  <c:v>0.1716</c:v>
                </c:pt>
                <c:pt idx="47">
                  <c:v>0.24299999999999999</c:v>
                </c:pt>
                <c:pt idx="48">
                  <c:v>0.33090000000000003</c:v>
                </c:pt>
                <c:pt idx="49">
                  <c:v>0.43580000000000002</c:v>
                </c:pt>
                <c:pt idx="50">
                  <c:v>0.55469999999999997</c:v>
                </c:pt>
                <c:pt idx="51">
                  <c:v>0.67759999999999998</c:v>
                </c:pt>
                <c:pt idx="52">
                  <c:v>0.78920000000000001</c:v>
                </c:pt>
                <c:pt idx="53">
                  <c:v>0.87450000000000006</c:v>
                </c:pt>
                <c:pt idx="54">
                  <c:v>0.92320000000000002</c:v>
                </c:pt>
                <c:pt idx="55">
                  <c:v>0.94510000000000005</c:v>
                </c:pt>
                <c:pt idx="56">
                  <c:v>0.95509999999999995</c:v>
                </c:pt>
                <c:pt idx="57">
                  <c:v>0.95740000000000003</c:v>
                </c:pt>
                <c:pt idx="58">
                  <c:v>0.95620000000000005</c:v>
                </c:pt>
                <c:pt idx="59">
                  <c:v>0.95079999999999998</c:v>
                </c:pt>
                <c:pt idx="60">
                  <c:v>0.94379999999999997</c:v>
                </c:pt>
                <c:pt idx="61">
                  <c:v>0.93510000000000004</c:v>
                </c:pt>
                <c:pt idx="62">
                  <c:v>0.92459999999999998</c:v>
                </c:pt>
                <c:pt idx="63">
                  <c:v>0.91349999999999998</c:v>
                </c:pt>
                <c:pt idx="64">
                  <c:v>0.9022</c:v>
                </c:pt>
                <c:pt idx="65">
                  <c:v>0.88690000000000002</c:v>
                </c:pt>
                <c:pt idx="66">
                  <c:v>0.87180000000000002</c:v>
                </c:pt>
                <c:pt idx="67">
                  <c:v>0.85289999999999999</c:v>
                </c:pt>
                <c:pt idx="68">
                  <c:v>0.83489999999999998</c:v>
                </c:pt>
                <c:pt idx="69">
                  <c:v>0.81340000000000001</c:v>
                </c:pt>
                <c:pt idx="70">
                  <c:v>0.79290000000000005</c:v>
                </c:pt>
                <c:pt idx="71">
                  <c:v>0.76929999999999998</c:v>
                </c:pt>
                <c:pt idx="72">
                  <c:v>0.75270000000000004</c:v>
                </c:pt>
                <c:pt idx="73">
                  <c:v>0.72860000000000003</c:v>
                </c:pt>
                <c:pt idx="74">
                  <c:v>0.70340000000000003</c:v>
                </c:pt>
                <c:pt idx="75">
                  <c:v>0.67689999999999995</c:v>
                </c:pt>
                <c:pt idx="76">
                  <c:v>0.64990000000000003</c:v>
                </c:pt>
                <c:pt idx="77">
                  <c:v>0.62229999999999996</c:v>
                </c:pt>
                <c:pt idx="78">
                  <c:v>0.59419999999999995</c:v>
                </c:pt>
                <c:pt idx="79">
                  <c:v>0.5675</c:v>
                </c:pt>
                <c:pt idx="80">
                  <c:v>0.53910000000000002</c:v>
                </c:pt>
                <c:pt idx="81">
                  <c:v>0.51070000000000004</c:v>
                </c:pt>
                <c:pt idx="82">
                  <c:v>0.48230000000000001</c:v>
                </c:pt>
                <c:pt idx="83">
                  <c:v>0.46200000000000002</c:v>
                </c:pt>
                <c:pt idx="84">
                  <c:v>0.42849999999999999</c:v>
                </c:pt>
                <c:pt idx="85">
                  <c:v>0.40160000000000001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Data'!$AC$10:$AC$120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2">
                  <c:v>2.6599999999999999E-2</c:v>
                </c:pt>
                <c:pt idx="43">
                  <c:v>4.6399999999999997E-2</c:v>
                </c:pt>
                <c:pt idx="44">
                  <c:v>7.5499999999999998E-2</c:v>
                </c:pt>
                <c:pt idx="45">
                  <c:v>0.1162</c:v>
                </c:pt>
                <c:pt idx="46">
                  <c:v>0.1716</c:v>
                </c:pt>
                <c:pt idx="47">
                  <c:v>0.24299999999999999</c:v>
                </c:pt>
                <c:pt idx="48">
                  <c:v>0.33090000000000003</c:v>
                </c:pt>
                <c:pt idx="49">
                  <c:v>0.43580000000000002</c:v>
                </c:pt>
                <c:pt idx="50">
                  <c:v>0.55469999999999997</c:v>
                </c:pt>
                <c:pt idx="51">
                  <c:v>0.67759999999999998</c:v>
                </c:pt>
                <c:pt idx="52">
                  <c:v>0.78920000000000001</c:v>
                </c:pt>
                <c:pt idx="53">
                  <c:v>0.87450000000000006</c:v>
                </c:pt>
                <c:pt idx="54">
                  <c:v>0.92320000000000002</c:v>
                </c:pt>
                <c:pt idx="55">
                  <c:v>0.94510000000000005</c:v>
                </c:pt>
                <c:pt idx="56">
                  <c:v>0.95509999999999995</c:v>
                </c:pt>
                <c:pt idx="57">
                  <c:v>0.95740000000000003</c:v>
                </c:pt>
                <c:pt idx="58">
                  <c:v>0.95620000000000005</c:v>
                </c:pt>
                <c:pt idx="59">
                  <c:v>0.95079999999999998</c:v>
                </c:pt>
                <c:pt idx="60">
                  <c:v>0.94379999999999997</c:v>
                </c:pt>
                <c:pt idx="61">
                  <c:v>0.93510000000000004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18464"/>
        <c:axId val="47928832"/>
      </c:scatterChart>
      <c:valAx>
        <c:axId val="47918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928832"/>
        <c:crosses val="autoZero"/>
        <c:crossBetween val="midCat"/>
      </c:valAx>
      <c:valAx>
        <c:axId val="47928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918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Data'!$AO$130:$AO$240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0.1099</c:v>
                </c:pt>
                <c:pt idx="26">
                  <c:v>9.9299999999999999E-2</c:v>
                </c:pt>
                <c:pt idx="27">
                  <c:v>8.9200000000000002E-2</c:v>
                </c:pt>
                <c:pt idx="28">
                  <c:v>7.9399999999999998E-2</c:v>
                </c:pt>
                <c:pt idx="29">
                  <c:v>6.9599999999999995E-2</c:v>
                </c:pt>
                <c:pt idx="30">
                  <c:v>5.9700000000000003E-2</c:v>
                </c:pt>
                <c:pt idx="31">
                  <c:v>5.0500000000000003E-2</c:v>
                </c:pt>
                <c:pt idx="32">
                  <c:v>4.1200000000000001E-2</c:v>
                </c:pt>
                <c:pt idx="33">
                  <c:v>3.2500000000000001E-2</c:v>
                </c:pt>
                <c:pt idx="34">
                  <c:v>2.4400000000000002E-2</c:v>
                </c:pt>
                <c:pt idx="35">
                  <c:v>1.6299999999999999E-2</c:v>
                </c:pt>
                <c:pt idx="36">
                  <c:v>9.1999999999999998E-3</c:v>
                </c:pt>
                <c:pt idx="37">
                  <c:v>3.8999999999999998E-3</c:v>
                </c:pt>
                <c:pt idx="38">
                  <c:v>5.9999999999999995E-4</c:v>
                </c:pt>
                <c:pt idx="39">
                  <c:v>0</c:v>
                </c:pt>
                <c:pt idx="40">
                  <c:v>3.0999999999999999E-3</c:v>
                </c:pt>
                <c:pt idx="41">
                  <c:v>1.12E-2</c:v>
                </c:pt>
                <c:pt idx="42">
                  <c:v>2.5000000000000001E-2</c:v>
                </c:pt>
                <c:pt idx="43">
                  <c:v>4.65E-2</c:v>
                </c:pt>
                <c:pt idx="44">
                  <c:v>7.6700000000000004E-2</c:v>
                </c:pt>
                <c:pt idx="45">
                  <c:v>0.1166</c:v>
                </c:pt>
                <c:pt idx="46">
                  <c:v>0.1699</c:v>
                </c:pt>
                <c:pt idx="47">
                  <c:v>0.23780000000000001</c:v>
                </c:pt>
                <c:pt idx="48">
                  <c:v>0.32179999999999997</c:v>
                </c:pt>
                <c:pt idx="49">
                  <c:v>0.41920000000000002</c:v>
                </c:pt>
                <c:pt idx="50">
                  <c:v>0.52400000000000002</c:v>
                </c:pt>
                <c:pt idx="51">
                  <c:v>0.62450000000000006</c:v>
                </c:pt>
                <c:pt idx="52">
                  <c:v>0.70430000000000004</c:v>
                </c:pt>
                <c:pt idx="53">
                  <c:v>0.7571</c:v>
                </c:pt>
                <c:pt idx="54">
                  <c:v>0.78300000000000003</c:v>
                </c:pt>
                <c:pt idx="55">
                  <c:v>0.79520000000000002</c:v>
                </c:pt>
                <c:pt idx="56">
                  <c:v>0.79959999999999998</c:v>
                </c:pt>
                <c:pt idx="57">
                  <c:v>0.79959999999999998</c:v>
                </c:pt>
                <c:pt idx="58">
                  <c:v>0.79690000000000005</c:v>
                </c:pt>
                <c:pt idx="59">
                  <c:v>0.79069999999999996</c:v>
                </c:pt>
                <c:pt idx="60">
                  <c:v>0.78110000000000002</c:v>
                </c:pt>
                <c:pt idx="61">
                  <c:v>0.7681</c:v>
                </c:pt>
                <c:pt idx="62">
                  <c:v>0.75160000000000005</c:v>
                </c:pt>
                <c:pt idx="63">
                  <c:v>0.73309999999999997</c:v>
                </c:pt>
                <c:pt idx="64">
                  <c:v>0.71220000000000006</c:v>
                </c:pt>
                <c:pt idx="65">
                  <c:v>0.68930000000000002</c:v>
                </c:pt>
                <c:pt idx="66">
                  <c:v>0.66559999999999997</c:v>
                </c:pt>
                <c:pt idx="67">
                  <c:v>0.63929999999999998</c:v>
                </c:pt>
                <c:pt idx="68">
                  <c:v>0.61370000000000002</c:v>
                </c:pt>
                <c:pt idx="69">
                  <c:v>0.58630000000000004</c:v>
                </c:pt>
                <c:pt idx="70">
                  <c:v>0.55879999999999996</c:v>
                </c:pt>
                <c:pt idx="71">
                  <c:v>0.53029999999999999</c:v>
                </c:pt>
                <c:pt idx="72">
                  <c:v>0.50180000000000002</c:v>
                </c:pt>
                <c:pt idx="73">
                  <c:v>0.47320000000000001</c:v>
                </c:pt>
                <c:pt idx="74">
                  <c:v>0.44469999999999998</c:v>
                </c:pt>
                <c:pt idx="75">
                  <c:v>0.41520000000000001</c:v>
                </c:pt>
                <c:pt idx="76">
                  <c:v>0.38640000000000002</c:v>
                </c:pt>
                <c:pt idx="77">
                  <c:v>0.35599999999999998</c:v>
                </c:pt>
                <c:pt idx="78">
                  <c:v>0.32669999999999999</c:v>
                </c:pt>
                <c:pt idx="79">
                  <c:v>0.29859999999999998</c:v>
                </c:pt>
                <c:pt idx="80">
                  <c:v>0.26919999999999999</c:v>
                </c:pt>
                <c:pt idx="81">
                  <c:v>0.24</c:v>
                </c:pt>
                <c:pt idx="82">
                  <c:v>0.2112</c:v>
                </c:pt>
                <c:pt idx="83">
                  <c:v>0.1827</c:v>
                </c:pt>
                <c:pt idx="84">
                  <c:v>0.15529999999999999</c:v>
                </c:pt>
                <c:pt idx="85">
                  <c:v>0.1283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Data'!$AO$10:$AO$120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1.6299999999999999E-2</c:v>
                </c:pt>
                <c:pt idx="36">
                  <c:v>9.1999999999999998E-3</c:v>
                </c:pt>
                <c:pt idx="37">
                  <c:v>3.8999999999999998E-3</c:v>
                </c:pt>
                <c:pt idx="38">
                  <c:v>5.9999999999999995E-4</c:v>
                </c:pt>
                <c:pt idx="39">
                  <c:v>0</c:v>
                </c:pt>
                <c:pt idx="40">
                  <c:v>3.0999999999999999E-3</c:v>
                </c:pt>
                <c:pt idx="41">
                  <c:v>1.12E-2</c:v>
                </c:pt>
                <c:pt idx="42">
                  <c:v>2.5000000000000001E-2</c:v>
                </c:pt>
                <c:pt idx="43">
                  <c:v>4.65E-2</c:v>
                </c:pt>
                <c:pt idx="44">
                  <c:v>7.6700000000000004E-2</c:v>
                </c:pt>
                <c:pt idx="45">
                  <c:v>0.1166</c:v>
                </c:pt>
                <c:pt idx="46">
                  <c:v>0.1699</c:v>
                </c:pt>
                <c:pt idx="47">
                  <c:v>0.23780000000000001</c:v>
                </c:pt>
                <c:pt idx="48">
                  <c:v>0.32179999999999997</c:v>
                </c:pt>
                <c:pt idx="49">
                  <c:v>0.41920000000000002</c:v>
                </c:pt>
                <c:pt idx="50">
                  <c:v>0.52400000000000002</c:v>
                </c:pt>
                <c:pt idx="51">
                  <c:v>0.62450000000000006</c:v>
                </c:pt>
                <c:pt idx="52">
                  <c:v>0.70430000000000004</c:v>
                </c:pt>
                <c:pt idx="53">
                  <c:v>0.7571</c:v>
                </c:pt>
                <c:pt idx="54">
                  <c:v>0.78300000000000003</c:v>
                </c:pt>
                <c:pt idx="55">
                  <c:v>0.79520000000000002</c:v>
                </c:pt>
                <c:pt idx="56">
                  <c:v>0.79959999999999998</c:v>
                </c:pt>
                <c:pt idx="57">
                  <c:v>0.79959999999999998</c:v>
                </c:pt>
                <c:pt idx="58">
                  <c:v>0.79690000000000005</c:v>
                </c:pt>
                <c:pt idx="59">
                  <c:v>0.79069999999999996</c:v>
                </c:pt>
                <c:pt idx="60">
                  <c:v>0.78110000000000002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46208"/>
        <c:axId val="47648128"/>
      </c:scatterChart>
      <c:valAx>
        <c:axId val="4764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648128"/>
        <c:crosses val="autoZero"/>
        <c:crossBetween val="midCat"/>
      </c:valAx>
      <c:valAx>
        <c:axId val="47648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6462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Data'!$BA$130:$BA$240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0.14169999999999999</c:v>
                </c:pt>
                <c:pt idx="26">
                  <c:v>0.13020000000000001</c:v>
                </c:pt>
                <c:pt idx="27">
                  <c:v>0.11849999999999999</c:v>
                </c:pt>
                <c:pt idx="28">
                  <c:v>0.1061</c:v>
                </c:pt>
                <c:pt idx="29">
                  <c:v>9.4399999999999998E-2</c:v>
                </c:pt>
                <c:pt idx="30">
                  <c:v>8.1799999999999998E-2</c:v>
                </c:pt>
                <c:pt idx="31">
                  <c:v>6.93E-2</c:v>
                </c:pt>
                <c:pt idx="32">
                  <c:v>5.7200000000000001E-2</c:v>
                </c:pt>
                <c:pt idx="33">
                  <c:v>4.5400000000000003E-2</c:v>
                </c:pt>
                <c:pt idx="34">
                  <c:v>3.3799999999999997E-2</c:v>
                </c:pt>
                <c:pt idx="35">
                  <c:v>2.2499999999999999E-2</c:v>
                </c:pt>
                <c:pt idx="36">
                  <c:v>1.34E-2</c:v>
                </c:pt>
                <c:pt idx="37">
                  <c:v>5.5999999999999999E-3</c:v>
                </c:pt>
                <c:pt idx="38">
                  <c:v>2E-3</c:v>
                </c:pt>
                <c:pt idx="39">
                  <c:v>0</c:v>
                </c:pt>
                <c:pt idx="40">
                  <c:v>2.3E-3</c:v>
                </c:pt>
                <c:pt idx="41">
                  <c:v>8.6999999999999994E-3</c:v>
                </c:pt>
                <c:pt idx="42">
                  <c:v>2.0899999999999998E-2</c:v>
                </c:pt>
                <c:pt idx="43">
                  <c:v>3.9899999999999998E-2</c:v>
                </c:pt>
                <c:pt idx="44">
                  <c:v>6.5799999999999997E-2</c:v>
                </c:pt>
                <c:pt idx="45">
                  <c:v>0.10050000000000001</c:v>
                </c:pt>
                <c:pt idx="46">
                  <c:v>0.14760000000000001</c:v>
                </c:pt>
                <c:pt idx="47">
                  <c:v>0.20680000000000001</c:v>
                </c:pt>
                <c:pt idx="48">
                  <c:v>0.27750000000000002</c:v>
                </c:pt>
                <c:pt idx="49">
                  <c:v>0.3584</c:v>
                </c:pt>
                <c:pt idx="50">
                  <c:v>0.44409999999999999</c:v>
                </c:pt>
                <c:pt idx="51">
                  <c:v>0.52459999999999996</c:v>
                </c:pt>
                <c:pt idx="52">
                  <c:v>0.58989999999999998</c:v>
                </c:pt>
                <c:pt idx="53">
                  <c:v>0.63139999999999996</c:v>
                </c:pt>
                <c:pt idx="54">
                  <c:v>0.65280000000000005</c:v>
                </c:pt>
                <c:pt idx="55">
                  <c:v>0.66220000000000001</c:v>
                </c:pt>
                <c:pt idx="56">
                  <c:v>0.66579999999999995</c:v>
                </c:pt>
                <c:pt idx="57">
                  <c:v>0.66569999999999996</c:v>
                </c:pt>
                <c:pt idx="58">
                  <c:v>0.6633</c:v>
                </c:pt>
                <c:pt idx="59">
                  <c:v>0.65700000000000003</c:v>
                </c:pt>
                <c:pt idx="60">
                  <c:v>0.64870000000000005</c:v>
                </c:pt>
                <c:pt idx="61">
                  <c:v>0.64339999999999997</c:v>
                </c:pt>
                <c:pt idx="62">
                  <c:v>0.63519999999999999</c:v>
                </c:pt>
                <c:pt idx="63">
                  <c:v>0.62549999999999994</c:v>
                </c:pt>
                <c:pt idx="64">
                  <c:v>0.61250000000000004</c:v>
                </c:pt>
                <c:pt idx="65">
                  <c:v>0.5998</c:v>
                </c:pt>
                <c:pt idx="66">
                  <c:v>0.58699999999999997</c:v>
                </c:pt>
                <c:pt idx="67">
                  <c:v>0.57210000000000005</c:v>
                </c:pt>
                <c:pt idx="68">
                  <c:v>0.55679999999999996</c:v>
                </c:pt>
                <c:pt idx="69">
                  <c:v>0.5403</c:v>
                </c:pt>
                <c:pt idx="70">
                  <c:v>0.52290000000000003</c:v>
                </c:pt>
                <c:pt idx="71">
                  <c:v>0.50449999999999995</c:v>
                </c:pt>
                <c:pt idx="72">
                  <c:v>0.4864</c:v>
                </c:pt>
                <c:pt idx="73">
                  <c:v>0.46750000000000003</c:v>
                </c:pt>
                <c:pt idx="74">
                  <c:v>0.44850000000000001</c:v>
                </c:pt>
                <c:pt idx="75">
                  <c:v>0.4289</c:v>
                </c:pt>
                <c:pt idx="76">
                  <c:v>0.40910000000000002</c:v>
                </c:pt>
                <c:pt idx="77">
                  <c:v>0.38869999999999999</c:v>
                </c:pt>
                <c:pt idx="78">
                  <c:v>0.36899999999999999</c:v>
                </c:pt>
                <c:pt idx="79">
                  <c:v>0.34910000000000002</c:v>
                </c:pt>
                <c:pt idx="80">
                  <c:v>0.32879999999999998</c:v>
                </c:pt>
                <c:pt idx="81">
                  <c:v>0.30809999999999998</c:v>
                </c:pt>
                <c:pt idx="82">
                  <c:v>0.28820000000000001</c:v>
                </c:pt>
                <c:pt idx="83">
                  <c:v>0.26779999999999998</c:v>
                </c:pt>
                <c:pt idx="84">
                  <c:v>0.249</c:v>
                </c:pt>
                <c:pt idx="85">
                  <c:v>0.2291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Data'!$BA$10:$BA$120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2.2499999999999999E-2</c:v>
                </c:pt>
                <c:pt idx="36">
                  <c:v>1.34E-2</c:v>
                </c:pt>
                <c:pt idx="37">
                  <c:v>5.5999999999999999E-3</c:v>
                </c:pt>
                <c:pt idx="38">
                  <c:v>2E-3</c:v>
                </c:pt>
                <c:pt idx="39">
                  <c:v>0</c:v>
                </c:pt>
                <c:pt idx="40">
                  <c:v>2.3E-3</c:v>
                </c:pt>
                <c:pt idx="41">
                  <c:v>8.6999999999999994E-3</c:v>
                </c:pt>
                <c:pt idx="42">
                  <c:v>2.0899999999999998E-2</c:v>
                </c:pt>
                <c:pt idx="43">
                  <c:v>3.9899999999999998E-2</c:v>
                </c:pt>
                <c:pt idx="44">
                  <c:v>6.5799999999999997E-2</c:v>
                </c:pt>
                <c:pt idx="45">
                  <c:v>0.10050000000000001</c:v>
                </c:pt>
                <c:pt idx="46">
                  <c:v>0.14760000000000001</c:v>
                </c:pt>
                <c:pt idx="47">
                  <c:v>0.20680000000000001</c:v>
                </c:pt>
                <c:pt idx="48">
                  <c:v>0.27750000000000002</c:v>
                </c:pt>
                <c:pt idx="49">
                  <c:v>0.3584</c:v>
                </c:pt>
                <c:pt idx="50">
                  <c:v>0.44409999999999999</c:v>
                </c:pt>
                <c:pt idx="51">
                  <c:v>0.52459999999999996</c:v>
                </c:pt>
                <c:pt idx="52">
                  <c:v>0.58989999999999998</c:v>
                </c:pt>
                <c:pt idx="53">
                  <c:v>0.63139999999999996</c:v>
                </c:pt>
                <c:pt idx="54">
                  <c:v>0.65280000000000005</c:v>
                </c:pt>
                <c:pt idx="55">
                  <c:v>0.66220000000000001</c:v>
                </c:pt>
                <c:pt idx="56">
                  <c:v>0.66579999999999995</c:v>
                </c:pt>
                <c:pt idx="57">
                  <c:v>0.66569999999999996</c:v>
                </c:pt>
                <c:pt idx="58">
                  <c:v>0.6633</c:v>
                </c:pt>
                <c:pt idx="59">
                  <c:v>0.65700000000000003</c:v>
                </c:pt>
                <c:pt idx="60">
                  <c:v>0.64870000000000005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69248"/>
        <c:axId val="47671168"/>
      </c:scatterChart>
      <c:valAx>
        <c:axId val="47669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35011806909716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671168"/>
        <c:crosses val="autoZero"/>
        <c:crossBetween val="midCat"/>
      </c:valAx>
      <c:valAx>
        <c:axId val="47671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6692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Data'!$BM$130:$BM$240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5.9499999999999997E-2</c:v>
                </c:pt>
                <c:pt idx="26">
                  <c:v>5.11E-2</c:v>
                </c:pt>
                <c:pt idx="27">
                  <c:v>4.3099999999999999E-2</c:v>
                </c:pt>
                <c:pt idx="28">
                  <c:v>3.5499999999999997E-2</c:v>
                </c:pt>
                <c:pt idx="29">
                  <c:v>2.86E-2</c:v>
                </c:pt>
                <c:pt idx="30">
                  <c:v>2.2100000000000002E-2</c:v>
                </c:pt>
                <c:pt idx="31">
                  <c:v>1.6500000000000001E-2</c:v>
                </c:pt>
                <c:pt idx="32">
                  <c:v>1.11E-2</c:v>
                </c:pt>
                <c:pt idx="33">
                  <c:v>6.7999999999999996E-3</c:v>
                </c:pt>
                <c:pt idx="34">
                  <c:v>2.5999999999999999E-3</c:v>
                </c:pt>
                <c:pt idx="35">
                  <c:v>2.0000000000000001E-4</c:v>
                </c:pt>
                <c:pt idx="36">
                  <c:v>0</c:v>
                </c:pt>
                <c:pt idx="37">
                  <c:v>3.7000000000000002E-3</c:v>
                </c:pt>
                <c:pt idx="38">
                  <c:v>1.37E-2</c:v>
                </c:pt>
                <c:pt idx="39">
                  <c:v>3.2199999999999999E-2</c:v>
                </c:pt>
                <c:pt idx="40">
                  <c:v>6.3799999999999996E-2</c:v>
                </c:pt>
                <c:pt idx="41">
                  <c:v>0.11169999999999999</c:v>
                </c:pt>
                <c:pt idx="42">
                  <c:v>0.17979999999999999</c:v>
                </c:pt>
                <c:pt idx="43">
                  <c:v>0.27189999999999998</c:v>
                </c:pt>
                <c:pt idx="44">
                  <c:v>0.38690000000000002</c:v>
                </c:pt>
                <c:pt idx="45">
                  <c:v>0.52400000000000002</c:v>
                </c:pt>
                <c:pt idx="46">
                  <c:v>0.67830000000000001</c:v>
                </c:pt>
                <c:pt idx="47">
                  <c:v>0.83720000000000006</c:v>
                </c:pt>
                <c:pt idx="48">
                  <c:v>0.98809999999999998</c:v>
                </c:pt>
                <c:pt idx="49">
                  <c:v>1.1215999999999999</c:v>
                </c:pt>
                <c:pt idx="50">
                  <c:v>1.2242999999999999</c:v>
                </c:pt>
                <c:pt idx="51">
                  <c:v>1.2908999999999999</c:v>
                </c:pt>
                <c:pt idx="52">
                  <c:v>1.3268</c:v>
                </c:pt>
                <c:pt idx="53">
                  <c:v>1.3445</c:v>
                </c:pt>
                <c:pt idx="54">
                  <c:v>1.3535999999999999</c:v>
                </c:pt>
                <c:pt idx="55">
                  <c:v>1.359</c:v>
                </c:pt>
                <c:pt idx="56">
                  <c:v>1.3608</c:v>
                </c:pt>
                <c:pt idx="57">
                  <c:v>1.3604000000000001</c:v>
                </c:pt>
                <c:pt idx="58">
                  <c:v>1.357</c:v>
                </c:pt>
                <c:pt idx="59">
                  <c:v>1.3502000000000001</c:v>
                </c:pt>
                <c:pt idx="60">
                  <c:v>1.3399000000000001</c:v>
                </c:pt>
                <c:pt idx="61">
                  <c:v>1.3306</c:v>
                </c:pt>
                <c:pt idx="62">
                  <c:v>1.3169</c:v>
                </c:pt>
                <c:pt idx="63">
                  <c:v>1.3003</c:v>
                </c:pt>
                <c:pt idx="64">
                  <c:v>1.2766</c:v>
                </c:pt>
                <c:pt idx="65">
                  <c:v>1.2575000000000001</c:v>
                </c:pt>
                <c:pt idx="66">
                  <c:v>1.2386999999999999</c:v>
                </c:pt>
                <c:pt idx="67">
                  <c:v>1.2161999999999999</c:v>
                </c:pt>
                <c:pt idx="68">
                  <c:v>1.1951000000000001</c:v>
                </c:pt>
                <c:pt idx="69">
                  <c:v>1.1705000000000001</c:v>
                </c:pt>
                <c:pt idx="70">
                  <c:v>1.1458999999999999</c:v>
                </c:pt>
                <c:pt idx="71">
                  <c:v>1.1201000000000001</c:v>
                </c:pt>
                <c:pt idx="72">
                  <c:v>1.0929</c:v>
                </c:pt>
                <c:pt idx="73">
                  <c:v>1.0739000000000001</c:v>
                </c:pt>
                <c:pt idx="74">
                  <c:v>1.0464</c:v>
                </c:pt>
                <c:pt idx="75">
                  <c:v>1.0173000000000001</c:v>
                </c:pt>
                <c:pt idx="76">
                  <c:v>0.98799999999999999</c:v>
                </c:pt>
                <c:pt idx="77">
                  <c:v>0.95760000000000001</c:v>
                </c:pt>
                <c:pt idx="78">
                  <c:v>0.92900000000000005</c:v>
                </c:pt>
                <c:pt idx="79">
                  <c:v>0.8982</c:v>
                </c:pt>
                <c:pt idx="80">
                  <c:v>0.86660000000000004</c:v>
                </c:pt>
                <c:pt idx="81">
                  <c:v>0.83379999999999999</c:v>
                </c:pt>
                <c:pt idx="82">
                  <c:v>0.80300000000000005</c:v>
                </c:pt>
                <c:pt idx="83">
                  <c:v>0.76949999999999996</c:v>
                </c:pt>
                <c:pt idx="84">
                  <c:v>0.7389</c:v>
                </c:pt>
                <c:pt idx="85">
                  <c:v>0.70569999999999999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Data'!$BM$10:$BM$120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1.11E-2</c:v>
                </c:pt>
                <c:pt idx="33">
                  <c:v>6.7999999999999996E-3</c:v>
                </c:pt>
                <c:pt idx="34">
                  <c:v>2.5999999999999999E-3</c:v>
                </c:pt>
                <c:pt idx="35">
                  <c:v>2.0000000000000001E-4</c:v>
                </c:pt>
                <c:pt idx="36">
                  <c:v>0</c:v>
                </c:pt>
                <c:pt idx="37">
                  <c:v>3.7000000000000002E-3</c:v>
                </c:pt>
                <c:pt idx="38">
                  <c:v>1.37E-2</c:v>
                </c:pt>
                <c:pt idx="39">
                  <c:v>3.2199999999999999E-2</c:v>
                </c:pt>
                <c:pt idx="40">
                  <c:v>6.3799999999999996E-2</c:v>
                </c:pt>
                <c:pt idx="41">
                  <c:v>0.11169999999999999</c:v>
                </c:pt>
                <c:pt idx="42">
                  <c:v>0.17979999999999999</c:v>
                </c:pt>
                <c:pt idx="43">
                  <c:v>0.27189999999999998</c:v>
                </c:pt>
                <c:pt idx="44">
                  <c:v>0.38690000000000002</c:v>
                </c:pt>
                <c:pt idx="45">
                  <c:v>0.52400000000000002</c:v>
                </c:pt>
                <c:pt idx="46">
                  <c:v>0.67830000000000001</c:v>
                </c:pt>
                <c:pt idx="47">
                  <c:v>0.83720000000000006</c:v>
                </c:pt>
                <c:pt idx="48">
                  <c:v>0.98809999999999998</c:v>
                </c:pt>
                <c:pt idx="49">
                  <c:v>1.1215999999999999</c:v>
                </c:pt>
                <c:pt idx="50">
                  <c:v>1.2242999999999999</c:v>
                </c:pt>
                <c:pt idx="51">
                  <c:v>1.2908999999999999</c:v>
                </c:pt>
                <c:pt idx="52">
                  <c:v>1.3268</c:v>
                </c:pt>
                <c:pt idx="53">
                  <c:v>1.3445</c:v>
                </c:pt>
                <c:pt idx="54">
                  <c:v>1.3535999999999999</c:v>
                </c:pt>
                <c:pt idx="55">
                  <c:v>1.359</c:v>
                </c:pt>
                <c:pt idx="56">
                  <c:v>1.3608</c:v>
                </c:pt>
                <c:pt idx="57">
                  <c:v>1.3604000000000001</c:v>
                </c:pt>
                <c:pt idx="58">
                  <c:v>1.357</c:v>
                </c:pt>
                <c:pt idx="59">
                  <c:v>1.3502000000000001</c:v>
                </c:pt>
                <c:pt idx="60">
                  <c:v>1.3399000000000001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82144"/>
        <c:axId val="47796608"/>
      </c:scatterChart>
      <c:valAx>
        <c:axId val="47782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796608"/>
        <c:crosses val="autoZero"/>
        <c:crossBetween val="midCat"/>
      </c:valAx>
      <c:valAx>
        <c:axId val="477966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782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Data'!$BY$130:$BY$240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6.5699999999999995E-2</c:v>
                </c:pt>
                <c:pt idx="26">
                  <c:v>5.57E-2</c:v>
                </c:pt>
                <c:pt idx="27">
                  <c:v>4.7800000000000002E-2</c:v>
                </c:pt>
                <c:pt idx="28">
                  <c:v>0.04</c:v>
                </c:pt>
                <c:pt idx="29">
                  <c:v>3.3300000000000003E-2</c:v>
                </c:pt>
                <c:pt idx="30">
                  <c:v>2.6599999999999999E-2</c:v>
                </c:pt>
                <c:pt idx="31">
                  <c:v>2.0799999999999999E-2</c:v>
                </c:pt>
                <c:pt idx="32">
                  <c:v>1.5100000000000001E-2</c:v>
                </c:pt>
                <c:pt idx="33">
                  <c:v>1.0200000000000001E-2</c:v>
                </c:pt>
                <c:pt idx="34">
                  <c:v>5.5999999999999999E-3</c:v>
                </c:pt>
                <c:pt idx="35">
                  <c:v>2.0999999999999999E-3</c:v>
                </c:pt>
                <c:pt idx="36">
                  <c:v>0</c:v>
                </c:pt>
                <c:pt idx="37">
                  <c:v>1.5E-3</c:v>
                </c:pt>
                <c:pt idx="38">
                  <c:v>7.7999999999999996E-3</c:v>
                </c:pt>
                <c:pt idx="39">
                  <c:v>2.07E-2</c:v>
                </c:pt>
                <c:pt idx="40">
                  <c:v>4.3799999999999999E-2</c:v>
                </c:pt>
                <c:pt idx="41">
                  <c:v>7.9200000000000007E-2</c:v>
                </c:pt>
                <c:pt idx="42">
                  <c:v>0.12989999999999999</c:v>
                </c:pt>
                <c:pt idx="43">
                  <c:v>0.1983</c:v>
                </c:pt>
                <c:pt idx="44">
                  <c:v>0.28539999999999999</c:v>
                </c:pt>
                <c:pt idx="45">
                  <c:v>0.3896</c:v>
                </c:pt>
                <c:pt idx="46">
                  <c:v>0.50919999999999999</c:v>
                </c:pt>
                <c:pt idx="47">
                  <c:v>0.63560000000000005</c:v>
                </c:pt>
                <c:pt idx="48">
                  <c:v>0.7601</c:v>
                </c:pt>
                <c:pt idx="49">
                  <c:v>0.87290000000000001</c:v>
                </c:pt>
                <c:pt idx="50">
                  <c:v>0.96260000000000001</c:v>
                </c:pt>
                <c:pt idx="51">
                  <c:v>1.0229999999999999</c:v>
                </c:pt>
                <c:pt idx="52">
                  <c:v>1.0569</c:v>
                </c:pt>
                <c:pt idx="53">
                  <c:v>1.0757000000000001</c:v>
                </c:pt>
                <c:pt idx="54">
                  <c:v>1.0845</c:v>
                </c:pt>
                <c:pt idx="55">
                  <c:v>1.0911999999999999</c:v>
                </c:pt>
                <c:pt idx="56">
                  <c:v>1.0955999999999999</c:v>
                </c:pt>
                <c:pt idx="57">
                  <c:v>1.0976999999999999</c:v>
                </c:pt>
                <c:pt idx="58">
                  <c:v>1.0985</c:v>
                </c:pt>
                <c:pt idx="59">
                  <c:v>1.0954999999999999</c:v>
                </c:pt>
                <c:pt idx="60">
                  <c:v>1.0921000000000001</c:v>
                </c:pt>
                <c:pt idx="61">
                  <c:v>1.0898000000000001</c:v>
                </c:pt>
                <c:pt idx="62">
                  <c:v>1.0861000000000001</c:v>
                </c:pt>
                <c:pt idx="63">
                  <c:v>1.0802</c:v>
                </c:pt>
                <c:pt idx="64">
                  <c:v>1.0688</c:v>
                </c:pt>
                <c:pt idx="65">
                  <c:v>1.0601</c:v>
                </c:pt>
                <c:pt idx="66">
                  <c:v>1.0518000000000001</c:v>
                </c:pt>
                <c:pt idx="67">
                  <c:v>1.0412999999999999</c:v>
                </c:pt>
                <c:pt idx="68">
                  <c:v>1.0308999999999999</c:v>
                </c:pt>
                <c:pt idx="69">
                  <c:v>1.0183</c:v>
                </c:pt>
                <c:pt idx="70">
                  <c:v>1.0051000000000001</c:v>
                </c:pt>
                <c:pt idx="71">
                  <c:v>0.99170000000000003</c:v>
                </c:pt>
                <c:pt idx="72">
                  <c:v>0.97629999999999995</c:v>
                </c:pt>
                <c:pt idx="73">
                  <c:v>0.96040000000000003</c:v>
                </c:pt>
                <c:pt idx="74">
                  <c:v>0.94440000000000002</c:v>
                </c:pt>
                <c:pt idx="75">
                  <c:v>0.92689999999999995</c:v>
                </c:pt>
                <c:pt idx="76">
                  <c:v>0.90910000000000002</c:v>
                </c:pt>
                <c:pt idx="77">
                  <c:v>0.90480000000000005</c:v>
                </c:pt>
                <c:pt idx="78">
                  <c:v>0.88180000000000003</c:v>
                </c:pt>
                <c:pt idx="79">
                  <c:v>0.86250000000000004</c:v>
                </c:pt>
                <c:pt idx="80">
                  <c:v>0.84179999999999999</c:v>
                </c:pt>
                <c:pt idx="81">
                  <c:v>0.8196</c:v>
                </c:pt>
                <c:pt idx="82">
                  <c:v>0.79890000000000005</c:v>
                </c:pt>
                <c:pt idx="83">
                  <c:v>0.77600000000000002</c:v>
                </c:pt>
                <c:pt idx="84">
                  <c:v>0.75439999999999996</c:v>
                </c:pt>
                <c:pt idx="85">
                  <c:v>0.73009999999999997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Data'!$BY$10:$BY$120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35">
                  <c:v>2.0999999999999999E-3</c:v>
                </c:pt>
                <c:pt idx="36">
                  <c:v>0</c:v>
                </c:pt>
                <c:pt idx="37">
                  <c:v>1.5E-3</c:v>
                </c:pt>
                <c:pt idx="38">
                  <c:v>7.7999999999999996E-3</c:v>
                </c:pt>
                <c:pt idx="39">
                  <c:v>2.07E-2</c:v>
                </c:pt>
                <c:pt idx="40">
                  <c:v>4.3799999999999999E-2</c:v>
                </c:pt>
                <c:pt idx="41">
                  <c:v>7.9200000000000007E-2</c:v>
                </c:pt>
                <c:pt idx="42">
                  <c:v>0.12989999999999999</c:v>
                </c:pt>
                <c:pt idx="43">
                  <c:v>0.1983</c:v>
                </c:pt>
                <c:pt idx="44">
                  <c:v>0.28539999999999999</c:v>
                </c:pt>
                <c:pt idx="45">
                  <c:v>0.3896</c:v>
                </c:pt>
                <c:pt idx="46">
                  <c:v>0.50919999999999999</c:v>
                </c:pt>
                <c:pt idx="47">
                  <c:v>0.63560000000000005</c:v>
                </c:pt>
                <c:pt idx="48">
                  <c:v>0.7601</c:v>
                </c:pt>
                <c:pt idx="49">
                  <c:v>0.87290000000000001</c:v>
                </c:pt>
                <c:pt idx="50">
                  <c:v>0.96260000000000001</c:v>
                </c:pt>
                <c:pt idx="51">
                  <c:v>1.0229999999999999</c:v>
                </c:pt>
                <c:pt idx="52">
                  <c:v>1.0569</c:v>
                </c:pt>
                <c:pt idx="53">
                  <c:v>1.0757000000000001</c:v>
                </c:pt>
                <c:pt idx="54">
                  <c:v>1.0845</c:v>
                </c:pt>
                <c:pt idx="55">
                  <c:v>1.0911999999999999</c:v>
                </c:pt>
                <c:pt idx="56">
                  <c:v>1.0955999999999999</c:v>
                </c:pt>
                <c:pt idx="57">
                  <c:v>1.0976999999999999</c:v>
                </c:pt>
                <c:pt idx="58">
                  <c:v>1.0985</c:v>
                </c:pt>
                <c:pt idx="59">
                  <c:v>1.0954999999999999</c:v>
                </c:pt>
                <c:pt idx="60">
                  <c:v>1.0921000000000001</c:v>
                </c:pt>
                <c:pt idx="61">
                  <c:v>1.0898000000000001</c:v>
                </c:pt>
                <c:pt idx="62">
                  <c:v>1.0861000000000001</c:v>
                </c:pt>
                <c:pt idx="63">
                  <c:v>1.0802</c:v>
                </c:pt>
                <c:pt idx="64">
                  <c:v>1.0688</c:v>
                </c:pt>
                <c:pt idx="65">
                  <c:v>1.0601</c:v>
                </c:pt>
                <c:pt idx="66">
                  <c:v>1.0518000000000001</c:v>
                </c:pt>
                <c:pt idx="67">
                  <c:v>1.0412999999999999</c:v>
                </c:pt>
                <c:pt idx="68">
                  <c:v>1.0308999999999999</c:v>
                </c:pt>
                <c:pt idx="69">
                  <c:v>1.0183</c:v>
                </c:pt>
                <c:pt idx="70">
                  <c:v>1.0051000000000001</c:v>
                </c:pt>
                <c:pt idx="71">
                  <c:v>0.99170000000000003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825664"/>
        <c:axId val="47827584"/>
      </c:scatterChart>
      <c:valAx>
        <c:axId val="478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827584"/>
        <c:crosses val="autoZero"/>
        <c:crossBetween val="midCat"/>
      </c:valAx>
      <c:valAx>
        <c:axId val="47827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8256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Data'!$CK$130:$CK$240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6.5600000000000006E-2</c:v>
                </c:pt>
                <c:pt idx="26">
                  <c:v>5.4100000000000002E-2</c:v>
                </c:pt>
                <c:pt idx="27">
                  <c:v>4.5999999999999999E-2</c:v>
                </c:pt>
                <c:pt idx="28">
                  <c:v>3.7999999999999999E-2</c:v>
                </c:pt>
                <c:pt idx="29">
                  <c:v>3.1099999999999999E-2</c:v>
                </c:pt>
                <c:pt idx="30">
                  <c:v>2.5100000000000001E-2</c:v>
                </c:pt>
                <c:pt idx="31">
                  <c:v>1.9E-2</c:v>
                </c:pt>
                <c:pt idx="32">
                  <c:v>1.44E-2</c:v>
                </c:pt>
                <c:pt idx="33">
                  <c:v>0.01</c:v>
                </c:pt>
                <c:pt idx="34">
                  <c:v>5.7000000000000002E-3</c:v>
                </c:pt>
                <c:pt idx="35">
                  <c:v>2.3E-3</c:v>
                </c:pt>
                <c:pt idx="36">
                  <c:v>8.0000000000000004E-4</c:v>
                </c:pt>
                <c:pt idx="37">
                  <c:v>0</c:v>
                </c:pt>
                <c:pt idx="38">
                  <c:v>3.0000000000000001E-3</c:v>
                </c:pt>
                <c:pt idx="39">
                  <c:v>1.0699999999999999E-2</c:v>
                </c:pt>
                <c:pt idx="40">
                  <c:v>2.4799999999999999E-2</c:v>
                </c:pt>
                <c:pt idx="41">
                  <c:v>4.7100000000000003E-2</c:v>
                </c:pt>
                <c:pt idx="42">
                  <c:v>7.9399999999999998E-2</c:v>
                </c:pt>
                <c:pt idx="43">
                  <c:v>0.12330000000000001</c:v>
                </c:pt>
                <c:pt idx="44">
                  <c:v>0.18</c:v>
                </c:pt>
                <c:pt idx="45">
                  <c:v>0.2477</c:v>
                </c:pt>
                <c:pt idx="46">
                  <c:v>0.32690000000000002</c:v>
                </c:pt>
                <c:pt idx="47">
                  <c:v>0.41260000000000002</c:v>
                </c:pt>
                <c:pt idx="48">
                  <c:v>0.49819999999999998</c:v>
                </c:pt>
                <c:pt idx="49">
                  <c:v>0.57509999999999994</c:v>
                </c:pt>
                <c:pt idx="50">
                  <c:v>0.63549999999999995</c:v>
                </c:pt>
                <c:pt idx="51">
                  <c:v>0.67510000000000003</c:v>
                </c:pt>
                <c:pt idx="52">
                  <c:v>0.69640000000000002</c:v>
                </c:pt>
                <c:pt idx="53">
                  <c:v>0.70789999999999997</c:v>
                </c:pt>
                <c:pt idx="54">
                  <c:v>0.71289999999999998</c:v>
                </c:pt>
                <c:pt idx="55">
                  <c:v>0.71619999999999995</c:v>
                </c:pt>
                <c:pt idx="56">
                  <c:v>0.71860000000000002</c:v>
                </c:pt>
                <c:pt idx="57">
                  <c:v>0.71950000000000003</c:v>
                </c:pt>
                <c:pt idx="58">
                  <c:v>0.71899999999999997</c:v>
                </c:pt>
                <c:pt idx="59">
                  <c:v>0.71550000000000002</c:v>
                </c:pt>
                <c:pt idx="60">
                  <c:v>0.71240000000000003</c:v>
                </c:pt>
                <c:pt idx="61">
                  <c:v>0.70699999999999996</c:v>
                </c:pt>
                <c:pt idx="62">
                  <c:v>0.7</c:v>
                </c:pt>
                <c:pt idx="63">
                  <c:v>0.69130000000000003</c:v>
                </c:pt>
                <c:pt idx="64">
                  <c:v>0.68030000000000002</c:v>
                </c:pt>
                <c:pt idx="65">
                  <c:v>0.66890000000000005</c:v>
                </c:pt>
                <c:pt idx="66">
                  <c:v>0.65790000000000004</c:v>
                </c:pt>
                <c:pt idx="67">
                  <c:v>0.64349999999999996</c:v>
                </c:pt>
                <c:pt idx="68">
                  <c:v>0.62949999999999995</c:v>
                </c:pt>
                <c:pt idx="69">
                  <c:v>0.62060000000000004</c:v>
                </c:pt>
                <c:pt idx="70">
                  <c:v>0.60609999999999997</c:v>
                </c:pt>
                <c:pt idx="71">
                  <c:v>0.58960000000000001</c:v>
                </c:pt>
                <c:pt idx="72">
                  <c:v>0.57120000000000004</c:v>
                </c:pt>
                <c:pt idx="73">
                  <c:v>0.55279999999999996</c:v>
                </c:pt>
                <c:pt idx="74">
                  <c:v>0.53400000000000003</c:v>
                </c:pt>
                <c:pt idx="75">
                  <c:v>0.5141</c:v>
                </c:pt>
                <c:pt idx="76">
                  <c:v>0.49640000000000001</c:v>
                </c:pt>
                <c:pt idx="77">
                  <c:v>0.47520000000000001</c:v>
                </c:pt>
                <c:pt idx="78">
                  <c:v>0.45400000000000001</c:v>
                </c:pt>
                <c:pt idx="79">
                  <c:v>0.43209999999999998</c:v>
                </c:pt>
                <c:pt idx="80">
                  <c:v>0.4098</c:v>
                </c:pt>
                <c:pt idx="81">
                  <c:v>0.3866</c:v>
                </c:pt>
                <c:pt idx="82">
                  <c:v>0.36449999999999999</c:v>
                </c:pt>
                <c:pt idx="83">
                  <c:v>0.34050000000000002</c:v>
                </c:pt>
                <c:pt idx="84">
                  <c:v>0.31859999999999999</c:v>
                </c:pt>
                <c:pt idx="85">
                  <c:v>0.29420000000000002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Data'!$CK$10:$CK$120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0.01</c:v>
                </c:pt>
                <c:pt idx="34">
                  <c:v>5.7000000000000002E-3</c:v>
                </c:pt>
                <c:pt idx="35">
                  <c:v>2.3E-3</c:v>
                </c:pt>
                <c:pt idx="36">
                  <c:v>8.0000000000000004E-4</c:v>
                </c:pt>
                <c:pt idx="37">
                  <c:v>0</c:v>
                </c:pt>
                <c:pt idx="38">
                  <c:v>3.0000000000000001E-3</c:v>
                </c:pt>
                <c:pt idx="39">
                  <c:v>1.0699999999999999E-2</c:v>
                </c:pt>
                <c:pt idx="40">
                  <c:v>2.4799999999999999E-2</c:v>
                </c:pt>
                <c:pt idx="41">
                  <c:v>4.7100000000000003E-2</c:v>
                </c:pt>
                <c:pt idx="42">
                  <c:v>7.9399999999999998E-2</c:v>
                </c:pt>
                <c:pt idx="43">
                  <c:v>0.12330000000000001</c:v>
                </c:pt>
                <c:pt idx="44">
                  <c:v>0.18</c:v>
                </c:pt>
                <c:pt idx="45">
                  <c:v>0.2477</c:v>
                </c:pt>
                <c:pt idx="46">
                  <c:v>0.32690000000000002</c:v>
                </c:pt>
                <c:pt idx="47">
                  <c:v>0.41260000000000002</c:v>
                </c:pt>
                <c:pt idx="48">
                  <c:v>0.49819999999999998</c:v>
                </c:pt>
                <c:pt idx="49">
                  <c:v>0.57509999999999994</c:v>
                </c:pt>
                <c:pt idx="50">
                  <c:v>0.63549999999999995</c:v>
                </c:pt>
                <c:pt idx="51">
                  <c:v>0.67510000000000003</c:v>
                </c:pt>
                <c:pt idx="52">
                  <c:v>0.69640000000000002</c:v>
                </c:pt>
                <c:pt idx="53">
                  <c:v>0.70789999999999997</c:v>
                </c:pt>
                <c:pt idx="54">
                  <c:v>0.71289999999999998</c:v>
                </c:pt>
                <c:pt idx="55">
                  <c:v>0.71619999999999995</c:v>
                </c:pt>
                <c:pt idx="56">
                  <c:v>0.71860000000000002</c:v>
                </c:pt>
                <c:pt idx="57">
                  <c:v>0.71950000000000003</c:v>
                </c:pt>
                <c:pt idx="58">
                  <c:v>0.71899999999999997</c:v>
                </c:pt>
                <c:pt idx="59">
                  <c:v>0.71550000000000002</c:v>
                </c:pt>
                <c:pt idx="60">
                  <c:v>0.71240000000000003</c:v>
                </c:pt>
                <c:pt idx="61">
                  <c:v>0.70699999999999996</c:v>
                </c:pt>
                <c:pt idx="62">
                  <c:v>0.7</c:v>
                </c:pt>
                <c:pt idx="63">
                  <c:v>0.69130000000000003</c:v>
                </c:pt>
                <c:pt idx="64">
                  <c:v>0.68030000000000002</c:v>
                </c:pt>
                <c:pt idx="65">
                  <c:v>0.66890000000000005</c:v>
                </c:pt>
                <c:pt idx="66">
                  <c:v>0.65790000000000004</c:v>
                </c:pt>
                <c:pt idx="67">
                  <c:v>0.64349999999999996</c:v>
                </c:pt>
                <c:pt idx="68">
                  <c:v>0.62949999999999995</c:v>
                </c:pt>
                <c:pt idx="69">
                  <c:v>0.62060000000000004</c:v>
                </c:pt>
                <c:pt idx="70">
                  <c:v>0.60609999999999997</c:v>
                </c:pt>
                <c:pt idx="71">
                  <c:v>0.58960000000000001</c:v>
                </c:pt>
                <c:pt idx="72">
                  <c:v>0.57120000000000004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95904"/>
        <c:axId val="48002176"/>
      </c:scatterChart>
      <c:valAx>
        <c:axId val="47995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002176"/>
        <c:crosses val="autoZero"/>
        <c:crossBetween val="midCat"/>
      </c:valAx>
      <c:valAx>
        <c:axId val="48002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7995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Data'!$F$130:$F$240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5.5899999999999998E-2</c:v>
                </c:pt>
                <c:pt idx="26">
                  <c:v>4.8300000000000003E-2</c:v>
                </c:pt>
                <c:pt idx="27">
                  <c:v>4.2500000000000003E-2</c:v>
                </c:pt>
                <c:pt idx="28">
                  <c:v>3.6799999999999999E-2</c:v>
                </c:pt>
                <c:pt idx="29">
                  <c:v>3.1800000000000002E-2</c:v>
                </c:pt>
                <c:pt idx="30">
                  <c:v>2.6599999999999999E-2</c:v>
                </c:pt>
                <c:pt idx="31">
                  <c:v>2.0799999999999999E-2</c:v>
                </c:pt>
                <c:pt idx="32">
                  <c:v>1.47E-2</c:v>
                </c:pt>
                <c:pt idx="33">
                  <c:v>8.8999999999999999E-3</c:v>
                </c:pt>
                <c:pt idx="34">
                  <c:v>4.7000000000000002E-3</c:v>
                </c:pt>
                <c:pt idx="35">
                  <c:v>1.4E-3</c:v>
                </c:pt>
                <c:pt idx="36">
                  <c:v>0</c:v>
                </c:pt>
                <c:pt idx="37">
                  <c:v>1E-4</c:v>
                </c:pt>
                <c:pt idx="38">
                  <c:v>4.1000000000000003E-3</c:v>
                </c:pt>
                <c:pt idx="39">
                  <c:v>1.17E-2</c:v>
                </c:pt>
                <c:pt idx="40">
                  <c:v>2.5100000000000001E-2</c:v>
                </c:pt>
                <c:pt idx="41">
                  <c:v>4.5900000000000003E-2</c:v>
                </c:pt>
                <c:pt idx="42">
                  <c:v>7.51E-2</c:v>
                </c:pt>
                <c:pt idx="43">
                  <c:v>0.11559999999999999</c:v>
                </c:pt>
                <c:pt idx="44">
                  <c:v>0.1701</c:v>
                </c:pt>
                <c:pt idx="45">
                  <c:v>0.24299999999999999</c:v>
                </c:pt>
                <c:pt idx="46">
                  <c:v>0.33760000000000001</c:v>
                </c:pt>
                <c:pt idx="47">
                  <c:v>0.4536</c:v>
                </c:pt>
                <c:pt idx="48">
                  <c:v>0.59089999999999998</c:v>
                </c:pt>
                <c:pt idx="49">
                  <c:v>0.74060000000000004</c:v>
                </c:pt>
                <c:pt idx="50">
                  <c:v>0.89239999999999997</c:v>
                </c:pt>
                <c:pt idx="51">
                  <c:v>1.0247999999999999</c:v>
                </c:pt>
                <c:pt idx="52">
                  <c:v>1.1195999999999999</c:v>
                </c:pt>
                <c:pt idx="53">
                  <c:v>1.1718</c:v>
                </c:pt>
                <c:pt idx="54">
                  <c:v>1.1936</c:v>
                </c:pt>
                <c:pt idx="55">
                  <c:v>1.2025999999999999</c:v>
                </c:pt>
                <c:pt idx="56">
                  <c:v>1.2051000000000001</c:v>
                </c:pt>
                <c:pt idx="57">
                  <c:v>1.2013</c:v>
                </c:pt>
                <c:pt idx="58">
                  <c:v>1.1937</c:v>
                </c:pt>
                <c:pt idx="59">
                  <c:v>1.1819</c:v>
                </c:pt>
                <c:pt idx="60">
                  <c:v>1.1668000000000001</c:v>
                </c:pt>
                <c:pt idx="61">
                  <c:v>1.1466000000000001</c:v>
                </c:pt>
                <c:pt idx="62">
                  <c:v>1.1332</c:v>
                </c:pt>
                <c:pt idx="63">
                  <c:v>1.1081000000000001</c:v>
                </c:pt>
                <c:pt idx="64">
                  <c:v>1.0741000000000001</c:v>
                </c:pt>
                <c:pt idx="65">
                  <c:v>1.0448999999999999</c:v>
                </c:pt>
                <c:pt idx="66">
                  <c:v>1.0155000000000001</c:v>
                </c:pt>
                <c:pt idx="67">
                  <c:v>0.98499999999999999</c:v>
                </c:pt>
                <c:pt idx="68">
                  <c:v>0.95509999999999995</c:v>
                </c:pt>
                <c:pt idx="69">
                  <c:v>0.92069999999999996</c:v>
                </c:pt>
                <c:pt idx="70">
                  <c:v>0.88770000000000004</c:v>
                </c:pt>
                <c:pt idx="71">
                  <c:v>0.8538</c:v>
                </c:pt>
                <c:pt idx="72">
                  <c:v>0.81989999999999996</c:v>
                </c:pt>
                <c:pt idx="73">
                  <c:v>0.78500000000000003</c:v>
                </c:pt>
                <c:pt idx="74">
                  <c:v>0.75390000000000001</c:v>
                </c:pt>
                <c:pt idx="75">
                  <c:v>0.71799999999999997</c:v>
                </c:pt>
                <c:pt idx="76">
                  <c:v>0.68359999999999999</c:v>
                </c:pt>
                <c:pt idx="77">
                  <c:v>0.64790000000000003</c:v>
                </c:pt>
                <c:pt idx="78">
                  <c:v>0.61529999999999996</c:v>
                </c:pt>
                <c:pt idx="79">
                  <c:v>0.58169999999999999</c:v>
                </c:pt>
                <c:pt idx="80">
                  <c:v>0.54710000000000003</c:v>
                </c:pt>
                <c:pt idx="81">
                  <c:v>0.51359999999999995</c:v>
                </c:pt>
                <c:pt idx="82">
                  <c:v>0.48409999999999997</c:v>
                </c:pt>
                <c:pt idx="83">
                  <c:v>0.45029999999999998</c:v>
                </c:pt>
                <c:pt idx="84">
                  <c:v>0.41899999999999998</c:v>
                </c:pt>
                <c:pt idx="85">
                  <c:v>0.39369999999999999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Data'!$F$10:$F$120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2.5100000000000001E-2</c:v>
                </c:pt>
                <c:pt idx="41">
                  <c:v>4.5900000000000003E-2</c:v>
                </c:pt>
                <c:pt idx="42">
                  <c:v>7.51E-2</c:v>
                </c:pt>
                <c:pt idx="43">
                  <c:v>0.11559999999999999</c:v>
                </c:pt>
                <c:pt idx="44">
                  <c:v>0.1701</c:v>
                </c:pt>
                <c:pt idx="45">
                  <c:v>0.24299999999999999</c:v>
                </c:pt>
                <c:pt idx="46">
                  <c:v>0.33760000000000001</c:v>
                </c:pt>
                <c:pt idx="47">
                  <c:v>0.4536</c:v>
                </c:pt>
                <c:pt idx="48">
                  <c:v>0.59089999999999998</c:v>
                </c:pt>
                <c:pt idx="49">
                  <c:v>0.74060000000000004</c:v>
                </c:pt>
                <c:pt idx="50">
                  <c:v>0.89239999999999997</c:v>
                </c:pt>
                <c:pt idx="51">
                  <c:v>1.0247999999999999</c:v>
                </c:pt>
                <c:pt idx="52">
                  <c:v>1.1195999999999999</c:v>
                </c:pt>
                <c:pt idx="53">
                  <c:v>1.1718</c:v>
                </c:pt>
                <c:pt idx="54">
                  <c:v>1.1936</c:v>
                </c:pt>
                <c:pt idx="55">
                  <c:v>1.2025999999999999</c:v>
                </c:pt>
                <c:pt idx="56">
                  <c:v>1.2051000000000001</c:v>
                </c:pt>
                <c:pt idx="57">
                  <c:v>1.2013</c:v>
                </c:pt>
                <c:pt idx="58">
                  <c:v>1.1937</c:v>
                </c:pt>
                <c:pt idx="59">
                  <c:v>1.1819</c:v>
                </c:pt>
                <c:pt idx="60">
                  <c:v>1.1668000000000001</c:v>
                </c:pt>
                <c:pt idx="61">
                  <c:v>1.1466000000000001</c:v>
                </c:pt>
                <c:pt idx="62">
                  <c:v>1.1332</c:v>
                </c:pt>
                <c:pt idx="63">
                  <c:v>1.1081000000000001</c:v>
                </c:pt>
                <c:pt idx="64">
                  <c:v>1.0741000000000001</c:v>
                </c:pt>
                <c:pt idx="65">
                  <c:v>1.0448999999999999</c:v>
                </c:pt>
                <c:pt idx="66">
                  <c:v>1.0155000000000001</c:v>
                </c:pt>
                <c:pt idx="67">
                  <c:v>0.98499999999999999</c:v>
                </c:pt>
                <c:pt idx="68">
                  <c:v>0.95509999999999995</c:v>
                </c:pt>
                <c:pt idx="69">
                  <c:v>0.92069999999999996</c:v>
                </c:pt>
                <c:pt idx="70">
                  <c:v>0.88770000000000004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35328"/>
        <c:axId val="48037248"/>
      </c:scatterChart>
      <c:valAx>
        <c:axId val="48035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037248"/>
        <c:crosses val="autoZero"/>
        <c:crossBetween val="midCat"/>
      </c:valAx>
      <c:valAx>
        <c:axId val="4803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0353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Data'!$R$130:$R$240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5.0299999999999997E-2</c:v>
                </c:pt>
                <c:pt idx="26">
                  <c:v>4.4200000000000003E-2</c:v>
                </c:pt>
                <c:pt idx="27">
                  <c:v>3.9E-2</c:v>
                </c:pt>
                <c:pt idx="28">
                  <c:v>3.4099999999999998E-2</c:v>
                </c:pt>
                <c:pt idx="29">
                  <c:v>2.86E-2</c:v>
                </c:pt>
                <c:pt idx="30">
                  <c:v>2.2800000000000001E-2</c:v>
                </c:pt>
                <c:pt idx="31">
                  <c:v>1.7600000000000001E-2</c:v>
                </c:pt>
                <c:pt idx="32">
                  <c:v>1.2999999999999999E-2</c:v>
                </c:pt>
                <c:pt idx="33">
                  <c:v>7.9000000000000008E-3</c:v>
                </c:pt>
                <c:pt idx="34">
                  <c:v>4.4000000000000003E-3</c:v>
                </c:pt>
                <c:pt idx="35">
                  <c:v>1.4E-3</c:v>
                </c:pt>
                <c:pt idx="36">
                  <c:v>0</c:v>
                </c:pt>
                <c:pt idx="37">
                  <c:v>2.9999999999999997E-4</c:v>
                </c:pt>
                <c:pt idx="38">
                  <c:v>3.3999999999999998E-3</c:v>
                </c:pt>
                <c:pt idx="39">
                  <c:v>9.1999999999999998E-3</c:v>
                </c:pt>
                <c:pt idx="40">
                  <c:v>1.9199999999999998E-2</c:v>
                </c:pt>
                <c:pt idx="41">
                  <c:v>3.4000000000000002E-2</c:v>
                </c:pt>
                <c:pt idx="42">
                  <c:v>5.6300000000000003E-2</c:v>
                </c:pt>
                <c:pt idx="43">
                  <c:v>8.7099999999999997E-2</c:v>
                </c:pt>
                <c:pt idx="44">
                  <c:v>0.1295</c:v>
                </c:pt>
                <c:pt idx="45">
                  <c:v>0.18709999999999999</c:v>
                </c:pt>
                <c:pt idx="46">
                  <c:v>0.26219999999999999</c:v>
                </c:pt>
                <c:pt idx="47">
                  <c:v>0.35539999999999999</c:v>
                </c:pt>
                <c:pt idx="48">
                  <c:v>0.46650000000000003</c:v>
                </c:pt>
                <c:pt idx="49">
                  <c:v>0.59130000000000005</c:v>
                </c:pt>
                <c:pt idx="50">
                  <c:v>0.72109999999999996</c:v>
                </c:pt>
                <c:pt idx="51">
                  <c:v>0.84250000000000003</c:v>
                </c:pt>
                <c:pt idx="52">
                  <c:v>0.93740000000000001</c:v>
                </c:pt>
                <c:pt idx="53">
                  <c:v>0.99670000000000003</c:v>
                </c:pt>
                <c:pt idx="54">
                  <c:v>1.0227999999999999</c:v>
                </c:pt>
                <c:pt idx="55">
                  <c:v>1.0308999999999999</c:v>
                </c:pt>
                <c:pt idx="56">
                  <c:v>1.0327999999999999</c:v>
                </c:pt>
                <c:pt idx="57">
                  <c:v>1.0277000000000001</c:v>
                </c:pt>
                <c:pt idx="58">
                  <c:v>1.0197000000000001</c:v>
                </c:pt>
                <c:pt idx="59">
                  <c:v>1.0091000000000001</c:v>
                </c:pt>
                <c:pt idx="60">
                  <c:v>0.99570000000000003</c:v>
                </c:pt>
                <c:pt idx="61">
                  <c:v>0.97899999999999998</c:v>
                </c:pt>
                <c:pt idx="62">
                  <c:v>0.96150000000000002</c:v>
                </c:pt>
                <c:pt idx="63">
                  <c:v>0.94269999999999998</c:v>
                </c:pt>
                <c:pt idx="64">
                  <c:v>0.91649999999999998</c:v>
                </c:pt>
                <c:pt idx="65">
                  <c:v>0.90910000000000002</c:v>
                </c:pt>
                <c:pt idx="66">
                  <c:v>0.88839999999999997</c:v>
                </c:pt>
                <c:pt idx="67">
                  <c:v>0.8649</c:v>
                </c:pt>
                <c:pt idx="68">
                  <c:v>0.84199999999999997</c:v>
                </c:pt>
                <c:pt idx="69">
                  <c:v>0.81630000000000003</c:v>
                </c:pt>
                <c:pt idx="70">
                  <c:v>0.79090000000000005</c:v>
                </c:pt>
                <c:pt idx="71">
                  <c:v>0.76439999999999997</c:v>
                </c:pt>
                <c:pt idx="72">
                  <c:v>0.73699999999999999</c:v>
                </c:pt>
                <c:pt idx="73">
                  <c:v>0.70899999999999996</c:v>
                </c:pt>
                <c:pt idx="74">
                  <c:v>0.68100000000000005</c:v>
                </c:pt>
                <c:pt idx="75">
                  <c:v>0.65129999999999999</c:v>
                </c:pt>
                <c:pt idx="76">
                  <c:v>0.62280000000000002</c:v>
                </c:pt>
                <c:pt idx="77">
                  <c:v>0.59219999999999995</c:v>
                </c:pt>
                <c:pt idx="78">
                  <c:v>0.56210000000000004</c:v>
                </c:pt>
                <c:pt idx="79">
                  <c:v>0.53310000000000002</c:v>
                </c:pt>
                <c:pt idx="80">
                  <c:v>0.50329999999999997</c:v>
                </c:pt>
                <c:pt idx="81">
                  <c:v>0.47360000000000002</c:v>
                </c:pt>
                <c:pt idx="82">
                  <c:v>0.44369999999999998</c:v>
                </c:pt>
                <c:pt idx="83">
                  <c:v>0.41339999999999999</c:v>
                </c:pt>
                <c:pt idx="84">
                  <c:v>0.3896</c:v>
                </c:pt>
                <c:pt idx="85">
                  <c:v>0.35920000000000002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Data'!$R$10:$R$120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5">
                  <c:v>1.4E-3</c:v>
                </c:pt>
                <c:pt idx="36">
                  <c:v>0</c:v>
                </c:pt>
                <c:pt idx="37">
                  <c:v>2.9999999999999997E-4</c:v>
                </c:pt>
                <c:pt idx="38">
                  <c:v>3.3999999999999998E-3</c:v>
                </c:pt>
                <c:pt idx="39">
                  <c:v>9.1999999999999998E-3</c:v>
                </c:pt>
                <c:pt idx="40">
                  <c:v>1.9199999999999998E-2</c:v>
                </c:pt>
                <c:pt idx="41">
                  <c:v>3.4000000000000002E-2</c:v>
                </c:pt>
                <c:pt idx="42">
                  <c:v>5.6300000000000003E-2</c:v>
                </c:pt>
                <c:pt idx="43">
                  <c:v>8.7099999999999997E-2</c:v>
                </c:pt>
                <c:pt idx="44">
                  <c:v>0.1295</c:v>
                </c:pt>
                <c:pt idx="45">
                  <c:v>0.18709999999999999</c:v>
                </c:pt>
                <c:pt idx="46">
                  <c:v>0.26219999999999999</c:v>
                </c:pt>
                <c:pt idx="47">
                  <c:v>0.35539999999999999</c:v>
                </c:pt>
                <c:pt idx="48">
                  <c:v>0.46650000000000003</c:v>
                </c:pt>
                <c:pt idx="49">
                  <c:v>0.59130000000000005</c:v>
                </c:pt>
                <c:pt idx="50">
                  <c:v>0.72109999999999996</c:v>
                </c:pt>
                <c:pt idx="51">
                  <c:v>0.84250000000000003</c:v>
                </c:pt>
                <c:pt idx="52">
                  <c:v>0.93740000000000001</c:v>
                </c:pt>
                <c:pt idx="53">
                  <c:v>0.99670000000000003</c:v>
                </c:pt>
                <c:pt idx="54">
                  <c:v>1.0227999999999999</c:v>
                </c:pt>
                <c:pt idx="55">
                  <c:v>1.0308999999999999</c:v>
                </c:pt>
                <c:pt idx="56">
                  <c:v>1.0327999999999999</c:v>
                </c:pt>
                <c:pt idx="57">
                  <c:v>1.0277000000000001</c:v>
                </c:pt>
                <c:pt idx="58">
                  <c:v>1.0197000000000001</c:v>
                </c:pt>
                <c:pt idx="59">
                  <c:v>1.0091000000000001</c:v>
                </c:pt>
                <c:pt idx="60">
                  <c:v>0.99570000000000003</c:v>
                </c:pt>
                <c:pt idx="61">
                  <c:v>0.97899999999999998</c:v>
                </c:pt>
                <c:pt idx="62">
                  <c:v>0.96150000000000002</c:v>
                </c:pt>
                <c:pt idx="63">
                  <c:v>0.94269999999999998</c:v>
                </c:pt>
                <c:pt idx="64">
                  <c:v>0.91649999999999998</c:v>
                </c:pt>
                <c:pt idx="65">
                  <c:v>0.90910000000000002</c:v>
                </c:pt>
                <c:pt idx="66">
                  <c:v>0.88839999999999997</c:v>
                </c:pt>
                <c:pt idx="67">
                  <c:v>0.8649</c:v>
                </c:pt>
                <c:pt idx="68">
                  <c:v>0.84199999999999997</c:v>
                </c:pt>
                <c:pt idx="69">
                  <c:v>0.81630000000000003</c:v>
                </c:pt>
                <c:pt idx="70">
                  <c:v>0.79090000000000005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78848"/>
        <c:axId val="48080768"/>
      </c:scatterChart>
      <c:valAx>
        <c:axId val="4807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080768"/>
        <c:crosses val="autoZero"/>
        <c:crossBetween val="midCat"/>
      </c:valAx>
      <c:valAx>
        <c:axId val="48080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0788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Data'!$AD$130:$AD$240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5.4199999999999998E-2</c:v>
                </c:pt>
                <c:pt idx="26">
                  <c:v>4.8300000000000003E-2</c:v>
                </c:pt>
                <c:pt idx="27">
                  <c:v>4.2700000000000002E-2</c:v>
                </c:pt>
                <c:pt idx="28">
                  <c:v>3.7199999999999997E-2</c:v>
                </c:pt>
                <c:pt idx="29">
                  <c:v>3.2399999999999998E-2</c:v>
                </c:pt>
                <c:pt idx="30">
                  <c:v>2.7199999999999998E-2</c:v>
                </c:pt>
                <c:pt idx="31">
                  <c:v>2.2499999999999999E-2</c:v>
                </c:pt>
                <c:pt idx="32">
                  <c:v>1.72E-2</c:v>
                </c:pt>
                <c:pt idx="33">
                  <c:v>1.24E-2</c:v>
                </c:pt>
                <c:pt idx="34">
                  <c:v>8.0999999999999996E-3</c:v>
                </c:pt>
                <c:pt idx="35">
                  <c:v>4.3E-3</c:v>
                </c:pt>
                <c:pt idx="36">
                  <c:v>1.4E-3</c:v>
                </c:pt>
                <c:pt idx="37">
                  <c:v>0</c:v>
                </c:pt>
                <c:pt idx="38">
                  <c:v>1.1000000000000001E-3</c:v>
                </c:pt>
                <c:pt idx="39">
                  <c:v>4.4000000000000003E-3</c:v>
                </c:pt>
                <c:pt idx="40">
                  <c:v>1.01E-2</c:v>
                </c:pt>
                <c:pt idx="41">
                  <c:v>2.4199999999999999E-2</c:v>
                </c:pt>
                <c:pt idx="42">
                  <c:v>3.9800000000000002E-2</c:v>
                </c:pt>
                <c:pt idx="43">
                  <c:v>6.3E-2</c:v>
                </c:pt>
                <c:pt idx="44">
                  <c:v>9.4E-2</c:v>
                </c:pt>
                <c:pt idx="45">
                  <c:v>0.13650000000000001</c:v>
                </c:pt>
                <c:pt idx="46">
                  <c:v>0.1918</c:v>
                </c:pt>
                <c:pt idx="47">
                  <c:v>0.26140000000000002</c:v>
                </c:pt>
                <c:pt idx="48">
                  <c:v>0.34320000000000001</c:v>
                </c:pt>
                <c:pt idx="49">
                  <c:v>0.4365</c:v>
                </c:pt>
                <c:pt idx="50">
                  <c:v>0.5353</c:v>
                </c:pt>
                <c:pt idx="51">
                  <c:v>0.62890000000000001</c:v>
                </c:pt>
                <c:pt idx="52">
                  <c:v>0.70640000000000003</c:v>
                </c:pt>
                <c:pt idx="53">
                  <c:v>0.75960000000000005</c:v>
                </c:pt>
                <c:pt idx="54">
                  <c:v>0.78690000000000004</c:v>
                </c:pt>
                <c:pt idx="55">
                  <c:v>0.7974</c:v>
                </c:pt>
                <c:pt idx="56">
                  <c:v>0.79910000000000003</c:v>
                </c:pt>
                <c:pt idx="57">
                  <c:v>0.79530000000000001</c:v>
                </c:pt>
                <c:pt idx="58">
                  <c:v>0.78879999999999995</c:v>
                </c:pt>
                <c:pt idx="59">
                  <c:v>0.77910000000000001</c:v>
                </c:pt>
                <c:pt idx="60">
                  <c:v>0.76819999999999999</c:v>
                </c:pt>
                <c:pt idx="61">
                  <c:v>0.75600000000000001</c:v>
                </c:pt>
                <c:pt idx="62">
                  <c:v>0.74150000000000005</c:v>
                </c:pt>
                <c:pt idx="63">
                  <c:v>0.72699999999999998</c:v>
                </c:pt>
                <c:pt idx="64">
                  <c:v>0.70899999999999996</c:v>
                </c:pt>
                <c:pt idx="65">
                  <c:v>0.69110000000000005</c:v>
                </c:pt>
                <c:pt idx="66">
                  <c:v>0.67400000000000004</c:v>
                </c:pt>
                <c:pt idx="67">
                  <c:v>0.65469999999999995</c:v>
                </c:pt>
                <c:pt idx="68">
                  <c:v>0.63690000000000002</c:v>
                </c:pt>
                <c:pt idx="69">
                  <c:v>0.63449999999999995</c:v>
                </c:pt>
                <c:pt idx="70">
                  <c:v>0.61650000000000005</c:v>
                </c:pt>
                <c:pt idx="71">
                  <c:v>0.59570000000000001</c:v>
                </c:pt>
                <c:pt idx="72">
                  <c:v>0.57489999999999997</c:v>
                </c:pt>
                <c:pt idx="73">
                  <c:v>0.55249999999999999</c:v>
                </c:pt>
                <c:pt idx="74">
                  <c:v>0.53</c:v>
                </c:pt>
                <c:pt idx="75">
                  <c:v>0.50700000000000001</c:v>
                </c:pt>
                <c:pt idx="76">
                  <c:v>0.4834</c:v>
                </c:pt>
                <c:pt idx="77">
                  <c:v>0.45989999999999998</c:v>
                </c:pt>
                <c:pt idx="78">
                  <c:v>0.43619999999999998</c:v>
                </c:pt>
                <c:pt idx="79">
                  <c:v>0.41360000000000002</c:v>
                </c:pt>
                <c:pt idx="80">
                  <c:v>0.39050000000000001</c:v>
                </c:pt>
                <c:pt idx="81">
                  <c:v>0.36709999999999998</c:v>
                </c:pt>
                <c:pt idx="82">
                  <c:v>0.34360000000000002</c:v>
                </c:pt>
                <c:pt idx="83">
                  <c:v>0.31929999999999997</c:v>
                </c:pt>
                <c:pt idx="84">
                  <c:v>0.2954</c:v>
                </c:pt>
                <c:pt idx="85">
                  <c:v>0.27160000000000001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Data'!$AD$10:$AD$120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1.01E-2</c:v>
                </c:pt>
                <c:pt idx="41">
                  <c:v>2.4199999999999999E-2</c:v>
                </c:pt>
                <c:pt idx="42">
                  <c:v>3.9800000000000002E-2</c:v>
                </c:pt>
                <c:pt idx="43">
                  <c:v>6.3E-2</c:v>
                </c:pt>
                <c:pt idx="44">
                  <c:v>9.4E-2</c:v>
                </c:pt>
                <c:pt idx="45">
                  <c:v>0.13650000000000001</c:v>
                </c:pt>
                <c:pt idx="46">
                  <c:v>0.1918</c:v>
                </c:pt>
                <c:pt idx="47">
                  <c:v>0.26140000000000002</c:v>
                </c:pt>
                <c:pt idx="48">
                  <c:v>0.34320000000000001</c:v>
                </c:pt>
                <c:pt idx="49">
                  <c:v>0.4365</c:v>
                </c:pt>
                <c:pt idx="50">
                  <c:v>0.5353</c:v>
                </c:pt>
                <c:pt idx="51">
                  <c:v>0.62890000000000001</c:v>
                </c:pt>
                <c:pt idx="52">
                  <c:v>0.70640000000000003</c:v>
                </c:pt>
                <c:pt idx="53">
                  <c:v>0.75960000000000005</c:v>
                </c:pt>
                <c:pt idx="54">
                  <c:v>0.78690000000000004</c:v>
                </c:pt>
                <c:pt idx="55">
                  <c:v>0.7974</c:v>
                </c:pt>
                <c:pt idx="56">
                  <c:v>0.79910000000000003</c:v>
                </c:pt>
                <c:pt idx="57">
                  <c:v>0.79530000000000001</c:v>
                </c:pt>
                <c:pt idx="58">
                  <c:v>0.78879999999999995</c:v>
                </c:pt>
                <c:pt idx="59">
                  <c:v>0.77910000000000001</c:v>
                </c:pt>
                <c:pt idx="60">
                  <c:v>0.76819999999999999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49792"/>
        <c:axId val="48456064"/>
      </c:scatterChart>
      <c:valAx>
        <c:axId val="4844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456064"/>
        <c:crosses val="autoZero"/>
        <c:crossBetween val="midCat"/>
      </c:valAx>
      <c:valAx>
        <c:axId val="48456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4497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Data'!$AP$130:$AP$240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0.12180000000000001</c:v>
                </c:pt>
                <c:pt idx="26">
                  <c:v>0.1104</c:v>
                </c:pt>
                <c:pt idx="27">
                  <c:v>9.8699999999999996E-2</c:v>
                </c:pt>
                <c:pt idx="28">
                  <c:v>8.77E-2</c:v>
                </c:pt>
                <c:pt idx="29">
                  <c:v>7.5800000000000006E-2</c:v>
                </c:pt>
                <c:pt idx="30">
                  <c:v>6.3799999999999996E-2</c:v>
                </c:pt>
                <c:pt idx="31">
                  <c:v>5.3199999999999997E-2</c:v>
                </c:pt>
                <c:pt idx="32">
                  <c:v>4.2299999999999997E-2</c:v>
                </c:pt>
                <c:pt idx="33">
                  <c:v>3.2399999999999998E-2</c:v>
                </c:pt>
                <c:pt idx="34">
                  <c:v>2.3E-2</c:v>
                </c:pt>
                <c:pt idx="35">
                  <c:v>1.44E-2</c:v>
                </c:pt>
                <c:pt idx="36">
                  <c:v>7.4000000000000003E-3</c:v>
                </c:pt>
                <c:pt idx="37">
                  <c:v>2.3E-3</c:v>
                </c:pt>
                <c:pt idx="38">
                  <c:v>0</c:v>
                </c:pt>
                <c:pt idx="39">
                  <c:v>5.9999999999999995E-4</c:v>
                </c:pt>
                <c:pt idx="40">
                  <c:v>5.4999999999999997E-3</c:v>
                </c:pt>
                <c:pt idx="41">
                  <c:v>1.52E-2</c:v>
                </c:pt>
                <c:pt idx="42">
                  <c:v>3.1699999999999999E-2</c:v>
                </c:pt>
                <c:pt idx="43">
                  <c:v>5.7599999999999998E-2</c:v>
                </c:pt>
                <c:pt idx="44">
                  <c:v>9.2700000000000005E-2</c:v>
                </c:pt>
                <c:pt idx="45">
                  <c:v>0.13950000000000001</c:v>
                </c:pt>
                <c:pt idx="46">
                  <c:v>0.2014</c:v>
                </c:pt>
                <c:pt idx="47">
                  <c:v>0.2823</c:v>
                </c:pt>
                <c:pt idx="48">
                  <c:v>0.38059999999999999</c:v>
                </c:pt>
                <c:pt idx="49">
                  <c:v>0.49399999999999999</c:v>
                </c:pt>
                <c:pt idx="50">
                  <c:v>0.61329999999999996</c:v>
                </c:pt>
                <c:pt idx="51">
                  <c:v>0.7218</c:v>
                </c:pt>
                <c:pt idx="52">
                  <c:v>0.80469999999999997</c:v>
                </c:pt>
                <c:pt idx="53">
                  <c:v>0.85829999999999995</c:v>
                </c:pt>
                <c:pt idx="54">
                  <c:v>0.88390000000000002</c:v>
                </c:pt>
                <c:pt idx="55">
                  <c:v>0.89370000000000005</c:v>
                </c:pt>
                <c:pt idx="56">
                  <c:v>0.89570000000000005</c:v>
                </c:pt>
                <c:pt idx="57">
                  <c:v>0.88990000000000002</c:v>
                </c:pt>
                <c:pt idx="58">
                  <c:v>0.88139999999999996</c:v>
                </c:pt>
                <c:pt idx="59">
                  <c:v>0.87039999999999995</c:v>
                </c:pt>
                <c:pt idx="60">
                  <c:v>0.85699999999999998</c:v>
                </c:pt>
                <c:pt idx="61">
                  <c:v>0.84109999999999996</c:v>
                </c:pt>
                <c:pt idx="62">
                  <c:v>0.82310000000000005</c:v>
                </c:pt>
                <c:pt idx="63">
                  <c:v>0.80459999999999998</c:v>
                </c:pt>
                <c:pt idx="64">
                  <c:v>0.78439999999999999</c:v>
                </c:pt>
                <c:pt idx="65">
                  <c:v>0.76180000000000003</c:v>
                </c:pt>
                <c:pt idx="66">
                  <c:v>0.75</c:v>
                </c:pt>
                <c:pt idx="67">
                  <c:v>0.73280000000000001</c:v>
                </c:pt>
                <c:pt idx="68">
                  <c:v>0.70899999999999996</c:v>
                </c:pt>
                <c:pt idx="69">
                  <c:v>0.68059999999999998</c:v>
                </c:pt>
                <c:pt idx="70">
                  <c:v>0.64949999999999997</c:v>
                </c:pt>
                <c:pt idx="71">
                  <c:v>0.61770000000000003</c:v>
                </c:pt>
                <c:pt idx="72">
                  <c:v>0.58489999999999998</c:v>
                </c:pt>
                <c:pt idx="73">
                  <c:v>0.5524</c:v>
                </c:pt>
                <c:pt idx="74">
                  <c:v>0.51880000000000004</c:v>
                </c:pt>
                <c:pt idx="75">
                  <c:v>0.48580000000000001</c:v>
                </c:pt>
                <c:pt idx="76">
                  <c:v>0.45</c:v>
                </c:pt>
                <c:pt idx="77">
                  <c:v>0.41439999999999999</c:v>
                </c:pt>
                <c:pt idx="78">
                  <c:v>0.37969999999999998</c:v>
                </c:pt>
                <c:pt idx="79">
                  <c:v>0.34649999999999997</c:v>
                </c:pt>
                <c:pt idx="80">
                  <c:v>0.31280000000000002</c:v>
                </c:pt>
                <c:pt idx="81">
                  <c:v>0.27989999999999998</c:v>
                </c:pt>
                <c:pt idx="82">
                  <c:v>0.2472</c:v>
                </c:pt>
                <c:pt idx="83">
                  <c:v>0.214</c:v>
                </c:pt>
                <c:pt idx="84">
                  <c:v>0.1832</c:v>
                </c:pt>
                <c:pt idx="85">
                  <c:v>0.15179999999999999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Data'!$AP$10:$AP$120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2.3E-2</c:v>
                </c:pt>
                <c:pt idx="35">
                  <c:v>1.44E-2</c:v>
                </c:pt>
                <c:pt idx="36">
                  <c:v>7.4000000000000003E-3</c:v>
                </c:pt>
                <c:pt idx="37">
                  <c:v>2.3E-3</c:v>
                </c:pt>
                <c:pt idx="38">
                  <c:v>0</c:v>
                </c:pt>
                <c:pt idx="39">
                  <c:v>5.9999999999999995E-4</c:v>
                </c:pt>
                <c:pt idx="40">
                  <c:v>5.4999999999999997E-3</c:v>
                </c:pt>
                <c:pt idx="41">
                  <c:v>1.52E-2</c:v>
                </c:pt>
                <c:pt idx="42">
                  <c:v>3.1699999999999999E-2</c:v>
                </c:pt>
                <c:pt idx="43">
                  <c:v>5.7599999999999998E-2</c:v>
                </c:pt>
                <c:pt idx="44">
                  <c:v>9.2700000000000005E-2</c:v>
                </c:pt>
                <c:pt idx="45">
                  <c:v>0.13950000000000001</c:v>
                </c:pt>
                <c:pt idx="46">
                  <c:v>0.2014</c:v>
                </c:pt>
                <c:pt idx="47">
                  <c:v>0.2823</c:v>
                </c:pt>
                <c:pt idx="48">
                  <c:v>0.38059999999999999</c:v>
                </c:pt>
                <c:pt idx="49">
                  <c:v>0.49399999999999999</c:v>
                </c:pt>
                <c:pt idx="50">
                  <c:v>0.61329999999999996</c:v>
                </c:pt>
                <c:pt idx="51">
                  <c:v>0.7218</c:v>
                </c:pt>
                <c:pt idx="52">
                  <c:v>0.80469999999999997</c:v>
                </c:pt>
                <c:pt idx="53">
                  <c:v>0.85829999999999995</c:v>
                </c:pt>
                <c:pt idx="54">
                  <c:v>0.88390000000000002</c:v>
                </c:pt>
                <c:pt idx="55">
                  <c:v>0.89370000000000005</c:v>
                </c:pt>
                <c:pt idx="56">
                  <c:v>0.89570000000000005</c:v>
                </c:pt>
                <c:pt idx="57">
                  <c:v>0.88990000000000002</c:v>
                </c:pt>
                <c:pt idx="58">
                  <c:v>0.88139999999999996</c:v>
                </c:pt>
                <c:pt idx="59">
                  <c:v>0.87039999999999995</c:v>
                </c:pt>
                <c:pt idx="60">
                  <c:v>0.85699999999999998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93312"/>
        <c:axId val="48495232"/>
      </c:scatterChart>
      <c:valAx>
        <c:axId val="48493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495232"/>
        <c:crosses val="autoZero"/>
        <c:crossBetween val="midCat"/>
      </c:valAx>
      <c:valAx>
        <c:axId val="48495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4933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Data'!$BB$130:$BB$240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0.1459</c:v>
                </c:pt>
                <c:pt idx="26">
                  <c:v>0.1348</c:v>
                </c:pt>
                <c:pt idx="27">
                  <c:v>0.1231</c:v>
                </c:pt>
                <c:pt idx="28">
                  <c:v>0.1104</c:v>
                </c:pt>
                <c:pt idx="29">
                  <c:v>9.7799999999999998E-2</c:v>
                </c:pt>
                <c:pt idx="30">
                  <c:v>8.5000000000000006E-2</c:v>
                </c:pt>
                <c:pt idx="31">
                  <c:v>7.2099999999999997E-2</c:v>
                </c:pt>
                <c:pt idx="32">
                  <c:v>5.9900000000000002E-2</c:v>
                </c:pt>
                <c:pt idx="33">
                  <c:v>4.82E-2</c:v>
                </c:pt>
                <c:pt idx="34">
                  <c:v>3.7100000000000001E-2</c:v>
                </c:pt>
                <c:pt idx="35">
                  <c:v>2.6100000000000002E-2</c:v>
                </c:pt>
                <c:pt idx="36">
                  <c:v>1.7000000000000001E-2</c:v>
                </c:pt>
                <c:pt idx="37">
                  <c:v>8.6999999999999994E-3</c:v>
                </c:pt>
                <c:pt idx="38">
                  <c:v>3.5000000000000001E-3</c:v>
                </c:pt>
                <c:pt idx="39">
                  <c:v>0</c:v>
                </c:pt>
                <c:pt idx="40">
                  <c:v>1.9E-3</c:v>
                </c:pt>
                <c:pt idx="41">
                  <c:v>8.0000000000000002E-3</c:v>
                </c:pt>
                <c:pt idx="42">
                  <c:v>1.9900000000000001E-2</c:v>
                </c:pt>
                <c:pt idx="43">
                  <c:v>4.02E-2</c:v>
                </c:pt>
                <c:pt idx="44">
                  <c:v>6.8500000000000005E-2</c:v>
                </c:pt>
                <c:pt idx="45">
                  <c:v>0.108</c:v>
                </c:pt>
                <c:pt idx="46">
                  <c:v>0.1608</c:v>
                </c:pt>
                <c:pt idx="47">
                  <c:v>0.22850000000000001</c:v>
                </c:pt>
                <c:pt idx="48">
                  <c:v>0.309</c:v>
                </c:pt>
                <c:pt idx="49">
                  <c:v>0.40110000000000001</c:v>
                </c:pt>
                <c:pt idx="50">
                  <c:v>0.499</c:v>
                </c:pt>
                <c:pt idx="51">
                  <c:v>0.59019999999999995</c:v>
                </c:pt>
                <c:pt idx="52">
                  <c:v>0.6633</c:v>
                </c:pt>
                <c:pt idx="53">
                  <c:v>0.71009999999999995</c:v>
                </c:pt>
                <c:pt idx="54">
                  <c:v>0.7339</c:v>
                </c:pt>
                <c:pt idx="55">
                  <c:v>0.74380000000000002</c:v>
                </c:pt>
                <c:pt idx="56">
                  <c:v>0.74790000000000001</c:v>
                </c:pt>
                <c:pt idx="57">
                  <c:v>0.752</c:v>
                </c:pt>
                <c:pt idx="58">
                  <c:v>0.74590000000000001</c:v>
                </c:pt>
                <c:pt idx="59">
                  <c:v>0.73770000000000002</c:v>
                </c:pt>
                <c:pt idx="60">
                  <c:v>0.73770000000000002</c:v>
                </c:pt>
                <c:pt idx="61">
                  <c:v>0.73009999999999997</c:v>
                </c:pt>
                <c:pt idx="62">
                  <c:v>0.71579999999999999</c:v>
                </c:pt>
                <c:pt idx="63">
                  <c:v>0.69930000000000003</c:v>
                </c:pt>
                <c:pt idx="64">
                  <c:v>0.68059999999999998</c:v>
                </c:pt>
                <c:pt idx="65">
                  <c:v>0.65949999999999998</c:v>
                </c:pt>
                <c:pt idx="66">
                  <c:v>0.63829999999999998</c:v>
                </c:pt>
                <c:pt idx="67">
                  <c:v>0.61429999999999996</c:v>
                </c:pt>
                <c:pt idx="68">
                  <c:v>0.58950000000000002</c:v>
                </c:pt>
                <c:pt idx="69">
                  <c:v>0.56410000000000005</c:v>
                </c:pt>
                <c:pt idx="70">
                  <c:v>0.53690000000000004</c:v>
                </c:pt>
                <c:pt idx="71">
                  <c:v>0.5101</c:v>
                </c:pt>
                <c:pt idx="72">
                  <c:v>0.48230000000000001</c:v>
                </c:pt>
                <c:pt idx="73">
                  <c:v>0.45450000000000002</c:v>
                </c:pt>
                <c:pt idx="74">
                  <c:v>0.4264</c:v>
                </c:pt>
                <c:pt idx="75">
                  <c:v>0.39760000000000001</c:v>
                </c:pt>
                <c:pt idx="76">
                  <c:v>0.36899999999999999</c:v>
                </c:pt>
                <c:pt idx="77">
                  <c:v>0.33989999999999998</c:v>
                </c:pt>
                <c:pt idx="78">
                  <c:v>0.31190000000000001</c:v>
                </c:pt>
                <c:pt idx="79">
                  <c:v>0.28270000000000001</c:v>
                </c:pt>
                <c:pt idx="80">
                  <c:v>0.25440000000000002</c:v>
                </c:pt>
                <c:pt idx="81">
                  <c:v>0.22570000000000001</c:v>
                </c:pt>
                <c:pt idx="82">
                  <c:v>0.1981</c:v>
                </c:pt>
                <c:pt idx="83">
                  <c:v>0.1694</c:v>
                </c:pt>
                <c:pt idx="84">
                  <c:v>0.14230000000000001</c:v>
                </c:pt>
                <c:pt idx="85">
                  <c:v>0.1129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Data'!$BB$10:$BB$120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2.6100000000000002E-2</c:v>
                </c:pt>
                <c:pt idx="36">
                  <c:v>1.7000000000000001E-2</c:v>
                </c:pt>
                <c:pt idx="37">
                  <c:v>8.6999999999999994E-3</c:v>
                </c:pt>
                <c:pt idx="38">
                  <c:v>3.5000000000000001E-3</c:v>
                </c:pt>
                <c:pt idx="39">
                  <c:v>0</c:v>
                </c:pt>
                <c:pt idx="40">
                  <c:v>1.9E-3</c:v>
                </c:pt>
                <c:pt idx="41">
                  <c:v>8.0000000000000002E-3</c:v>
                </c:pt>
                <c:pt idx="42">
                  <c:v>1.9900000000000001E-2</c:v>
                </c:pt>
                <c:pt idx="43">
                  <c:v>4.02E-2</c:v>
                </c:pt>
                <c:pt idx="44">
                  <c:v>6.8500000000000005E-2</c:v>
                </c:pt>
                <c:pt idx="45">
                  <c:v>0.108</c:v>
                </c:pt>
                <c:pt idx="46">
                  <c:v>0.1608</c:v>
                </c:pt>
                <c:pt idx="47">
                  <c:v>0.22850000000000001</c:v>
                </c:pt>
                <c:pt idx="48">
                  <c:v>0.309</c:v>
                </c:pt>
                <c:pt idx="49">
                  <c:v>0.40110000000000001</c:v>
                </c:pt>
                <c:pt idx="50">
                  <c:v>0.499</c:v>
                </c:pt>
                <c:pt idx="51">
                  <c:v>0.59019999999999995</c:v>
                </c:pt>
                <c:pt idx="52">
                  <c:v>0.6633</c:v>
                </c:pt>
                <c:pt idx="53">
                  <c:v>0.71009999999999995</c:v>
                </c:pt>
                <c:pt idx="54">
                  <c:v>0.7339</c:v>
                </c:pt>
                <c:pt idx="55">
                  <c:v>0.74380000000000002</c:v>
                </c:pt>
                <c:pt idx="56">
                  <c:v>0.74790000000000001</c:v>
                </c:pt>
                <c:pt idx="57">
                  <c:v>0.752</c:v>
                </c:pt>
                <c:pt idx="58">
                  <c:v>0.74590000000000001</c:v>
                </c:pt>
                <c:pt idx="59">
                  <c:v>0.73770000000000002</c:v>
                </c:pt>
                <c:pt idx="60">
                  <c:v>0.73770000000000002</c:v>
                </c:pt>
                <c:pt idx="61">
                  <c:v>0.73009999999999997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23264"/>
        <c:axId val="48137728"/>
      </c:scatterChart>
      <c:valAx>
        <c:axId val="48123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137728"/>
        <c:crosses val="autoZero"/>
        <c:crossBetween val="midCat"/>
      </c:valAx>
      <c:valAx>
        <c:axId val="48137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1232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Data'!$BN$130:$BN$240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7.6200000000000004E-2</c:v>
                </c:pt>
                <c:pt idx="26">
                  <c:v>6.6400000000000001E-2</c:v>
                </c:pt>
                <c:pt idx="27">
                  <c:v>5.62E-2</c:v>
                </c:pt>
                <c:pt idx="28">
                  <c:v>4.7399999999999998E-2</c:v>
                </c:pt>
                <c:pt idx="29">
                  <c:v>3.9800000000000002E-2</c:v>
                </c:pt>
                <c:pt idx="30">
                  <c:v>3.1300000000000001E-2</c:v>
                </c:pt>
                <c:pt idx="31">
                  <c:v>2.4299999999999999E-2</c:v>
                </c:pt>
                <c:pt idx="32">
                  <c:v>1.72E-2</c:v>
                </c:pt>
                <c:pt idx="33">
                  <c:v>1.1299999999999999E-2</c:v>
                </c:pt>
                <c:pt idx="34">
                  <c:v>6.0000000000000001E-3</c:v>
                </c:pt>
                <c:pt idx="35">
                  <c:v>1.5E-3</c:v>
                </c:pt>
                <c:pt idx="36">
                  <c:v>0</c:v>
                </c:pt>
                <c:pt idx="37">
                  <c:v>2.0999999999999999E-3</c:v>
                </c:pt>
                <c:pt idx="38">
                  <c:v>9.4999999999999998E-3</c:v>
                </c:pt>
                <c:pt idx="39">
                  <c:v>2.5000000000000001E-2</c:v>
                </c:pt>
                <c:pt idx="40">
                  <c:v>5.3400000000000003E-2</c:v>
                </c:pt>
                <c:pt idx="41">
                  <c:v>9.64E-2</c:v>
                </c:pt>
                <c:pt idx="42">
                  <c:v>0.1588</c:v>
                </c:pt>
                <c:pt idx="43">
                  <c:v>0.245</c:v>
                </c:pt>
                <c:pt idx="44">
                  <c:v>0.35149999999999998</c:v>
                </c:pt>
                <c:pt idx="45">
                  <c:v>0.47910000000000003</c:v>
                </c:pt>
                <c:pt idx="46">
                  <c:v>0.62429999999999997</c:v>
                </c:pt>
                <c:pt idx="47">
                  <c:v>0.77449999999999997</c:v>
                </c:pt>
                <c:pt idx="48">
                  <c:v>0.91930000000000001</c:v>
                </c:pt>
                <c:pt idx="49">
                  <c:v>1.0467</c:v>
                </c:pt>
                <c:pt idx="50">
                  <c:v>1.1456</c:v>
                </c:pt>
                <c:pt idx="51">
                  <c:v>1.2101999999999999</c:v>
                </c:pt>
                <c:pt idx="52">
                  <c:v>1.2437</c:v>
                </c:pt>
                <c:pt idx="53">
                  <c:v>1.2596000000000001</c:v>
                </c:pt>
                <c:pt idx="54">
                  <c:v>1.2684</c:v>
                </c:pt>
                <c:pt idx="55">
                  <c:v>1.2743</c:v>
                </c:pt>
                <c:pt idx="56">
                  <c:v>1.2784</c:v>
                </c:pt>
                <c:pt idx="57">
                  <c:v>1.2802</c:v>
                </c:pt>
                <c:pt idx="58">
                  <c:v>1.2795000000000001</c:v>
                </c:pt>
                <c:pt idx="59">
                  <c:v>1.2766</c:v>
                </c:pt>
                <c:pt idx="60">
                  <c:v>1.2716000000000001</c:v>
                </c:pt>
                <c:pt idx="61">
                  <c:v>1.2626999999999999</c:v>
                </c:pt>
                <c:pt idx="62">
                  <c:v>1.2515000000000001</c:v>
                </c:pt>
                <c:pt idx="63">
                  <c:v>1.2384999999999999</c:v>
                </c:pt>
                <c:pt idx="64">
                  <c:v>1.2204999999999999</c:v>
                </c:pt>
                <c:pt idx="65">
                  <c:v>1.2024999999999999</c:v>
                </c:pt>
                <c:pt idx="66">
                  <c:v>1.1847000000000001</c:v>
                </c:pt>
                <c:pt idx="67">
                  <c:v>1.1623000000000001</c:v>
                </c:pt>
                <c:pt idx="68">
                  <c:v>1.1400999999999999</c:v>
                </c:pt>
                <c:pt idx="69">
                  <c:v>1.1222000000000001</c:v>
                </c:pt>
                <c:pt idx="70">
                  <c:v>1.099</c:v>
                </c:pt>
                <c:pt idx="71">
                  <c:v>1.0739000000000001</c:v>
                </c:pt>
                <c:pt idx="72">
                  <c:v>1.0475000000000001</c:v>
                </c:pt>
                <c:pt idx="73">
                  <c:v>1.0194000000000001</c:v>
                </c:pt>
                <c:pt idx="74">
                  <c:v>0.99080000000000001</c:v>
                </c:pt>
                <c:pt idx="75">
                  <c:v>0.96130000000000004</c:v>
                </c:pt>
                <c:pt idx="76">
                  <c:v>0.93020000000000003</c:v>
                </c:pt>
                <c:pt idx="77">
                  <c:v>0.89680000000000004</c:v>
                </c:pt>
                <c:pt idx="78">
                  <c:v>0.8649</c:v>
                </c:pt>
                <c:pt idx="79">
                  <c:v>0.83120000000000005</c:v>
                </c:pt>
                <c:pt idx="80">
                  <c:v>0.79779999999999995</c:v>
                </c:pt>
                <c:pt idx="81">
                  <c:v>0.76359999999999995</c:v>
                </c:pt>
                <c:pt idx="82">
                  <c:v>0.7298</c:v>
                </c:pt>
                <c:pt idx="83">
                  <c:v>0.69440000000000002</c:v>
                </c:pt>
                <c:pt idx="84">
                  <c:v>0.66149999999999998</c:v>
                </c:pt>
                <c:pt idx="85">
                  <c:v>0.62639999999999996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Data'!$BN$10:$BN$120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1.72E-2</c:v>
                </c:pt>
                <c:pt idx="33">
                  <c:v>1.1299999999999999E-2</c:v>
                </c:pt>
                <c:pt idx="34">
                  <c:v>6.0000000000000001E-3</c:v>
                </c:pt>
                <c:pt idx="35">
                  <c:v>1.5E-3</c:v>
                </c:pt>
                <c:pt idx="36">
                  <c:v>0</c:v>
                </c:pt>
                <c:pt idx="37">
                  <c:v>2.0999999999999999E-3</c:v>
                </c:pt>
                <c:pt idx="38">
                  <c:v>9.4999999999999998E-3</c:v>
                </c:pt>
                <c:pt idx="39">
                  <c:v>2.5000000000000001E-2</c:v>
                </c:pt>
                <c:pt idx="40">
                  <c:v>5.3400000000000003E-2</c:v>
                </c:pt>
                <c:pt idx="41">
                  <c:v>9.64E-2</c:v>
                </c:pt>
                <c:pt idx="42">
                  <c:v>0.1588</c:v>
                </c:pt>
                <c:pt idx="43">
                  <c:v>0.245</c:v>
                </c:pt>
                <c:pt idx="44">
                  <c:v>0.35149999999999998</c:v>
                </c:pt>
                <c:pt idx="45">
                  <c:v>0.47910000000000003</c:v>
                </c:pt>
                <c:pt idx="46">
                  <c:v>0.62429999999999997</c:v>
                </c:pt>
                <c:pt idx="47">
                  <c:v>0.77449999999999997</c:v>
                </c:pt>
                <c:pt idx="48">
                  <c:v>0.91930000000000001</c:v>
                </c:pt>
                <c:pt idx="49">
                  <c:v>1.0467</c:v>
                </c:pt>
                <c:pt idx="50">
                  <c:v>1.1456</c:v>
                </c:pt>
                <c:pt idx="51">
                  <c:v>1.2101999999999999</c:v>
                </c:pt>
                <c:pt idx="52">
                  <c:v>1.2437</c:v>
                </c:pt>
                <c:pt idx="53">
                  <c:v>1.2596000000000001</c:v>
                </c:pt>
                <c:pt idx="54">
                  <c:v>1.2684</c:v>
                </c:pt>
                <c:pt idx="55">
                  <c:v>1.2743</c:v>
                </c:pt>
                <c:pt idx="56">
                  <c:v>1.2784</c:v>
                </c:pt>
                <c:pt idx="57">
                  <c:v>1.2802</c:v>
                </c:pt>
                <c:pt idx="58">
                  <c:v>1.2795000000000001</c:v>
                </c:pt>
                <c:pt idx="59">
                  <c:v>1.2766</c:v>
                </c:pt>
                <c:pt idx="60">
                  <c:v>1.2716000000000001</c:v>
                </c:pt>
                <c:pt idx="61">
                  <c:v>1.2626999999999999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36416"/>
        <c:axId val="48242688"/>
      </c:scatterChart>
      <c:valAx>
        <c:axId val="48236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242688"/>
        <c:crosses val="autoZero"/>
        <c:crossBetween val="midCat"/>
      </c:valAx>
      <c:valAx>
        <c:axId val="48242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236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Data'!$BZ$130:$BZ$240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8.8200000000000001E-2</c:v>
                </c:pt>
                <c:pt idx="26">
                  <c:v>7.5499999999999998E-2</c:v>
                </c:pt>
                <c:pt idx="27">
                  <c:v>6.4799999999999996E-2</c:v>
                </c:pt>
                <c:pt idx="28">
                  <c:v>5.5599999999999997E-2</c:v>
                </c:pt>
                <c:pt idx="29">
                  <c:v>4.6300000000000001E-2</c:v>
                </c:pt>
                <c:pt idx="30">
                  <c:v>3.7600000000000001E-2</c:v>
                </c:pt>
                <c:pt idx="31">
                  <c:v>2.9499999999999998E-2</c:v>
                </c:pt>
                <c:pt idx="32">
                  <c:v>2.1600000000000001E-2</c:v>
                </c:pt>
                <c:pt idx="33">
                  <c:v>1.47E-2</c:v>
                </c:pt>
                <c:pt idx="34">
                  <c:v>8.6999999999999994E-3</c:v>
                </c:pt>
                <c:pt idx="35">
                  <c:v>3.8E-3</c:v>
                </c:pt>
                <c:pt idx="36">
                  <c:v>4.0000000000000002E-4</c:v>
                </c:pt>
                <c:pt idx="37">
                  <c:v>0</c:v>
                </c:pt>
                <c:pt idx="38">
                  <c:v>3.7000000000000002E-3</c:v>
                </c:pt>
                <c:pt idx="39">
                  <c:v>1.35E-2</c:v>
                </c:pt>
                <c:pt idx="40">
                  <c:v>3.3099999999999997E-2</c:v>
                </c:pt>
                <c:pt idx="41">
                  <c:v>6.4000000000000001E-2</c:v>
                </c:pt>
                <c:pt idx="42">
                  <c:v>0.1091</c:v>
                </c:pt>
                <c:pt idx="43">
                  <c:v>0.17130000000000001</c:v>
                </c:pt>
                <c:pt idx="44">
                  <c:v>0.2492</c:v>
                </c:pt>
                <c:pt idx="45">
                  <c:v>0.34279999999999999</c:v>
                </c:pt>
                <c:pt idx="46">
                  <c:v>0.45229999999999998</c:v>
                </c:pt>
                <c:pt idx="47">
                  <c:v>0.56810000000000005</c:v>
                </c:pt>
                <c:pt idx="48">
                  <c:v>0.68300000000000005</c:v>
                </c:pt>
                <c:pt idx="49">
                  <c:v>0.78700000000000003</c:v>
                </c:pt>
                <c:pt idx="50">
                  <c:v>0.87019999999999997</c:v>
                </c:pt>
                <c:pt idx="51">
                  <c:v>0.92520000000000002</c:v>
                </c:pt>
                <c:pt idx="52">
                  <c:v>0.95409999999999995</c:v>
                </c:pt>
                <c:pt idx="53">
                  <c:v>0.96909999999999996</c:v>
                </c:pt>
                <c:pt idx="54">
                  <c:v>0.97450000000000003</c:v>
                </c:pt>
                <c:pt idx="55">
                  <c:v>0.97719999999999996</c:v>
                </c:pt>
                <c:pt idx="56">
                  <c:v>0.97870000000000001</c:v>
                </c:pt>
                <c:pt idx="57">
                  <c:v>0.97929999999999995</c:v>
                </c:pt>
                <c:pt idx="58">
                  <c:v>0.97740000000000005</c:v>
                </c:pt>
                <c:pt idx="59">
                  <c:v>0.97460000000000002</c:v>
                </c:pt>
                <c:pt idx="60">
                  <c:v>0.97189999999999999</c:v>
                </c:pt>
                <c:pt idx="61">
                  <c:v>0.97250000000000003</c:v>
                </c:pt>
                <c:pt idx="62">
                  <c:v>0.97340000000000004</c:v>
                </c:pt>
                <c:pt idx="63">
                  <c:v>0.97330000000000005</c:v>
                </c:pt>
                <c:pt idx="64">
                  <c:v>0.97309999999999997</c:v>
                </c:pt>
                <c:pt idx="65">
                  <c:v>0.9698</c:v>
                </c:pt>
                <c:pt idx="66">
                  <c:v>0.96630000000000005</c:v>
                </c:pt>
                <c:pt idx="67">
                  <c:v>0.95840000000000003</c:v>
                </c:pt>
                <c:pt idx="68">
                  <c:v>0.95</c:v>
                </c:pt>
                <c:pt idx="69">
                  <c:v>0.94010000000000005</c:v>
                </c:pt>
                <c:pt idx="70">
                  <c:v>0.92859999999999998</c:v>
                </c:pt>
                <c:pt idx="71">
                  <c:v>0.91649999999999998</c:v>
                </c:pt>
                <c:pt idx="72">
                  <c:v>0.90200000000000002</c:v>
                </c:pt>
                <c:pt idx="73">
                  <c:v>0.8881</c:v>
                </c:pt>
                <c:pt idx="74">
                  <c:v>0.872</c:v>
                </c:pt>
                <c:pt idx="75">
                  <c:v>0.85589999999999999</c:v>
                </c:pt>
                <c:pt idx="76">
                  <c:v>0.83860000000000001</c:v>
                </c:pt>
                <c:pt idx="77">
                  <c:v>0.81979999999999997</c:v>
                </c:pt>
                <c:pt idx="78">
                  <c:v>0.8024</c:v>
                </c:pt>
                <c:pt idx="79">
                  <c:v>0.78239999999999998</c:v>
                </c:pt>
                <c:pt idx="80">
                  <c:v>0.76259999999999994</c:v>
                </c:pt>
                <c:pt idx="81">
                  <c:v>0.74180000000000001</c:v>
                </c:pt>
                <c:pt idx="82">
                  <c:v>0.73709999999999998</c:v>
                </c:pt>
                <c:pt idx="83">
                  <c:v>0.71009999999999995</c:v>
                </c:pt>
                <c:pt idx="84">
                  <c:v>0.68940000000000001</c:v>
                </c:pt>
                <c:pt idx="85">
                  <c:v>0.6663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Data'!$BZ$10:$BZ$120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1.47E-2</c:v>
                </c:pt>
                <c:pt idx="34">
                  <c:v>8.6999999999999994E-3</c:v>
                </c:pt>
                <c:pt idx="35">
                  <c:v>3.8E-3</c:v>
                </c:pt>
                <c:pt idx="36">
                  <c:v>4.0000000000000002E-4</c:v>
                </c:pt>
                <c:pt idx="37">
                  <c:v>0</c:v>
                </c:pt>
                <c:pt idx="38">
                  <c:v>3.7000000000000002E-3</c:v>
                </c:pt>
                <c:pt idx="39">
                  <c:v>1.35E-2</c:v>
                </c:pt>
                <c:pt idx="40">
                  <c:v>3.3099999999999997E-2</c:v>
                </c:pt>
                <c:pt idx="41">
                  <c:v>6.4000000000000001E-2</c:v>
                </c:pt>
                <c:pt idx="42">
                  <c:v>0.1091</c:v>
                </c:pt>
                <c:pt idx="43">
                  <c:v>0.17130000000000001</c:v>
                </c:pt>
                <c:pt idx="44">
                  <c:v>0.2492</c:v>
                </c:pt>
                <c:pt idx="45">
                  <c:v>0.34279999999999999</c:v>
                </c:pt>
                <c:pt idx="46">
                  <c:v>0.45229999999999998</c:v>
                </c:pt>
                <c:pt idx="47">
                  <c:v>0.56810000000000005</c:v>
                </c:pt>
                <c:pt idx="48">
                  <c:v>0.68300000000000005</c:v>
                </c:pt>
                <c:pt idx="49">
                  <c:v>0.78700000000000003</c:v>
                </c:pt>
                <c:pt idx="50">
                  <c:v>0.87019999999999997</c:v>
                </c:pt>
                <c:pt idx="51">
                  <c:v>0.92520000000000002</c:v>
                </c:pt>
                <c:pt idx="52">
                  <c:v>0.95409999999999995</c:v>
                </c:pt>
                <c:pt idx="53">
                  <c:v>0.96909999999999996</c:v>
                </c:pt>
                <c:pt idx="54">
                  <c:v>0.97450000000000003</c:v>
                </c:pt>
                <c:pt idx="55">
                  <c:v>0.97719999999999996</c:v>
                </c:pt>
                <c:pt idx="56">
                  <c:v>0.97870000000000001</c:v>
                </c:pt>
                <c:pt idx="57">
                  <c:v>0.97929999999999995</c:v>
                </c:pt>
                <c:pt idx="58">
                  <c:v>0.97740000000000005</c:v>
                </c:pt>
                <c:pt idx="59">
                  <c:v>0.97460000000000002</c:v>
                </c:pt>
                <c:pt idx="60">
                  <c:v>0.97189999999999999</c:v>
                </c:pt>
                <c:pt idx="61">
                  <c:v>0.97250000000000003</c:v>
                </c:pt>
                <c:pt idx="62">
                  <c:v>0.97340000000000004</c:v>
                </c:pt>
                <c:pt idx="63">
                  <c:v>0.97330000000000005</c:v>
                </c:pt>
                <c:pt idx="64">
                  <c:v>0.97309999999999997</c:v>
                </c:pt>
                <c:pt idx="65">
                  <c:v>0.9698</c:v>
                </c:pt>
                <c:pt idx="66">
                  <c:v>0.96630000000000005</c:v>
                </c:pt>
                <c:pt idx="67">
                  <c:v>0.95840000000000003</c:v>
                </c:pt>
                <c:pt idx="68">
                  <c:v>0.95</c:v>
                </c:pt>
                <c:pt idx="69">
                  <c:v>0.94010000000000005</c:v>
                </c:pt>
                <c:pt idx="70">
                  <c:v>0.92859999999999998</c:v>
                </c:pt>
                <c:pt idx="71">
                  <c:v>0.91649999999999998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88128"/>
        <c:axId val="48290048"/>
      </c:scatterChart>
      <c:valAx>
        <c:axId val="4828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290048"/>
        <c:crosses val="autoZero"/>
        <c:crossBetween val="midCat"/>
      </c:valAx>
      <c:valAx>
        <c:axId val="48290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2881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Data'!$CL$130:$CL$240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7.7899999999999997E-2</c:v>
                </c:pt>
                <c:pt idx="26">
                  <c:v>6.7000000000000004E-2</c:v>
                </c:pt>
                <c:pt idx="27">
                  <c:v>5.8799999999999998E-2</c:v>
                </c:pt>
                <c:pt idx="28">
                  <c:v>5.11E-2</c:v>
                </c:pt>
                <c:pt idx="29">
                  <c:v>4.4400000000000002E-2</c:v>
                </c:pt>
                <c:pt idx="30">
                  <c:v>3.8100000000000002E-2</c:v>
                </c:pt>
                <c:pt idx="31">
                  <c:v>2.41E-2</c:v>
                </c:pt>
                <c:pt idx="32">
                  <c:v>1.8499999999999999E-2</c:v>
                </c:pt>
                <c:pt idx="33">
                  <c:v>1.37E-2</c:v>
                </c:pt>
                <c:pt idx="34">
                  <c:v>8.8999999999999999E-3</c:v>
                </c:pt>
                <c:pt idx="35">
                  <c:v>4.5999999999999999E-3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5.0000000000000001E-4</c:v>
                </c:pt>
                <c:pt idx="39">
                  <c:v>4.7999999999999996E-3</c:v>
                </c:pt>
                <c:pt idx="40">
                  <c:v>1.38E-2</c:v>
                </c:pt>
                <c:pt idx="41">
                  <c:v>2.9899999999999999E-2</c:v>
                </c:pt>
                <c:pt idx="42">
                  <c:v>5.3900000000000003E-2</c:v>
                </c:pt>
                <c:pt idx="43">
                  <c:v>8.8200000000000001E-2</c:v>
                </c:pt>
                <c:pt idx="44">
                  <c:v>0.1318</c:v>
                </c:pt>
                <c:pt idx="45">
                  <c:v>0.18590000000000001</c:v>
                </c:pt>
                <c:pt idx="46">
                  <c:v>0.25169999999999998</c:v>
                </c:pt>
                <c:pt idx="47">
                  <c:v>0.3246</c:v>
                </c:pt>
                <c:pt idx="48">
                  <c:v>0.3992</c:v>
                </c:pt>
                <c:pt idx="49">
                  <c:v>0.46960000000000002</c:v>
                </c:pt>
                <c:pt idx="50">
                  <c:v>0.52769999999999995</c:v>
                </c:pt>
                <c:pt idx="51">
                  <c:v>0.56879999999999997</c:v>
                </c:pt>
                <c:pt idx="52">
                  <c:v>0.5927</c:v>
                </c:pt>
                <c:pt idx="53">
                  <c:v>0.60540000000000005</c:v>
                </c:pt>
                <c:pt idx="54">
                  <c:v>0.61309999999999998</c:v>
                </c:pt>
                <c:pt idx="55">
                  <c:v>0.61839999999999995</c:v>
                </c:pt>
                <c:pt idx="56">
                  <c:v>0.62180000000000002</c:v>
                </c:pt>
                <c:pt idx="57">
                  <c:v>0.62409999999999999</c:v>
                </c:pt>
                <c:pt idx="58">
                  <c:v>0.62460000000000004</c:v>
                </c:pt>
                <c:pt idx="59">
                  <c:v>0.62339999999999995</c:v>
                </c:pt>
                <c:pt idx="60">
                  <c:v>0.62260000000000004</c:v>
                </c:pt>
                <c:pt idx="61">
                  <c:v>0.62390000000000001</c:v>
                </c:pt>
                <c:pt idx="62">
                  <c:v>0.62419999999999998</c:v>
                </c:pt>
                <c:pt idx="63">
                  <c:v>0.62539999999999996</c:v>
                </c:pt>
                <c:pt idx="64">
                  <c:v>0.63170000000000004</c:v>
                </c:pt>
                <c:pt idx="65">
                  <c:v>0.63039999999999996</c:v>
                </c:pt>
                <c:pt idx="66">
                  <c:v>0.63009999999999999</c:v>
                </c:pt>
                <c:pt idx="67">
                  <c:v>0.62780000000000002</c:v>
                </c:pt>
                <c:pt idx="68">
                  <c:v>0.62529999999999997</c:v>
                </c:pt>
                <c:pt idx="69">
                  <c:v>0.62139999999999995</c:v>
                </c:pt>
                <c:pt idx="70">
                  <c:v>0.61750000000000005</c:v>
                </c:pt>
                <c:pt idx="71">
                  <c:v>0.61170000000000002</c:v>
                </c:pt>
                <c:pt idx="72">
                  <c:v>0.60640000000000005</c:v>
                </c:pt>
                <c:pt idx="73">
                  <c:v>0.60309999999999997</c:v>
                </c:pt>
                <c:pt idx="74">
                  <c:v>0.59599999999999997</c:v>
                </c:pt>
                <c:pt idx="75">
                  <c:v>0.58750000000000002</c:v>
                </c:pt>
                <c:pt idx="76">
                  <c:v>0.57850000000000001</c:v>
                </c:pt>
                <c:pt idx="77">
                  <c:v>0.56840000000000002</c:v>
                </c:pt>
                <c:pt idx="78">
                  <c:v>0.56299999999999994</c:v>
                </c:pt>
                <c:pt idx="79">
                  <c:v>0.5464</c:v>
                </c:pt>
                <c:pt idx="80">
                  <c:v>0.52869999999999995</c:v>
                </c:pt>
                <c:pt idx="81">
                  <c:v>0.51060000000000005</c:v>
                </c:pt>
                <c:pt idx="82">
                  <c:v>0.49559999999999998</c:v>
                </c:pt>
                <c:pt idx="83">
                  <c:v>0.47270000000000001</c:v>
                </c:pt>
                <c:pt idx="84">
                  <c:v>0.4526</c:v>
                </c:pt>
                <c:pt idx="85">
                  <c:v>0.43240000000000001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Data'!$CL$10:$CL$120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1.37E-2</c:v>
                </c:pt>
                <c:pt idx="34">
                  <c:v>8.8999999999999999E-3</c:v>
                </c:pt>
                <c:pt idx="35">
                  <c:v>4.5999999999999999E-3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5.0000000000000001E-4</c:v>
                </c:pt>
                <c:pt idx="39">
                  <c:v>4.7999999999999996E-3</c:v>
                </c:pt>
                <c:pt idx="40">
                  <c:v>1.38E-2</c:v>
                </c:pt>
                <c:pt idx="41">
                  <c:v>2.9899999999999999E-2</c:v>
                </c:pt>
                <c:pt idx="42">
                  <c:v>5.3900000000000003E-2</c:v>
                </c:pt>
                <c:pt idx="43">
                  <c:v>8.8200000000000001E-2</c:v>
                </c:pt>
                <c:pt idx="44">
                  <c:v>0.1318</c:v>
                </c:pt>
                <c:pt idx="45">
                  <c:v>0.18590000000000001</c:v>
                </c:pt>
                <c:pt idx="46">
                  <c:v>0.25169999999999998</c:v>
                </c:pt>
                <c:pt idx="47">
                  <c:v>0.3246</c:v>
                </c:pt>
                <c:pt idx="48">
                  <c:v>0.3992</c:v>
                </c:pt>
                <c:pt idx="49">
                  <c:v>0.46960000000000002</c:v>
                </c:pt>
                <c:pt idx="50">
                  <c:v>0.52769999999999995</c:v>
                </c:pt>
                <c:pt idx="51">
                  <c:v>0.56879999999999997</c:v>
                </c:pt>
                <c:pt idx="52">
                  <c:v>0.5927</c:v>
                </c:pt>
                <c:pt idx="53">
                  <c:v>0.60540000000000005</c:v>
                </c:pt>
                <c:pt idx="54">
                  <c:v>0.61309999999999998</c:v>
                </c:pt>
                <c:pt idx="55">
                  <c:v>0.61839999999999995</c:v>
                </c:pt>
                <c:pt idx="56">
                  <c:v>0.62180000000000002</c:v>
                </c:pt>
                <c:pt idx="57">
                  <c:v>0.62409999999999999</c:v>
                </c:pt>
                <c:pt idx="58">
                  <c:v>0.62460000000000004</c:v>
                </c:pt>
                <c:pt idx="59">
                  <c:v>0.62339999999999995</c:v>
                </c:pt>
                <c:pt idx="60">
                  <c:v>0.62260000000000004</c:v>
                </c:pt>
                <c:pt idx="61">
                  <c:v>0.62390000000000001</c:v>
                </c:pt>
                <c:pt idx="62">
                  <c:v>0.62419999999999998</c:v>
                </c:pt>
                <c:pt idx="63">
                  <c:v>0.62539999999999996</c:v>
                </c:pt>
                <c:pt idx="64">
                  <c:v>0.63170000000000004</c:v>
                </c:pt>
                <c:pt idx="65">
                  <c:v>0.63039999999999996</c:v>
                </c:pt>
                <c:pt idx="66">
                  <c:v>0.63009999999999999</c:v>
                </c:pt>
                <c:pt idx="67">
                  <c:v>0.62780000000000002</c:v>
                </c:pt>
                <c:pt idx="68">
                  <c:v>0.62529999999999997</c:v>
                </c:pt>
                <c:pt idx="69">
                  <c:v>0.62139999999999995</c:v>
                </c:pt>
                <c:pt idx="70">
                  <c:v>0.61750000000000005</c:v>
                </c:pt>
                <c:pt idx="71">
                  <c:v>0.61170000000000002</c:v>
                </c:pt>
                <c:pt idx="72">
                  <c:v>0.60640000000000005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31392"/>
        <c:axId val="48333568"/>
      </c:scatterChart>
      <c:valAx>
        <c:axId val="48331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333568"/>
        <c:crosses val="autoZero"/>
        <c:crossBetween val="midCat"/>
      </c:valAx>
      <c:valAx>
        <c:axId val="48333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3313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528286767892341"/>
          <c:y val="7.3446732911442034E-2"/>
          <c:w val="0.7736267078764687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Data'!$G$130:$G$240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4.5100000000000001E-2</c:v>
                </c:pt>
                <c:pt idx="26">
                  <c:v>4.0399999999999998E-2</c:v>
                </c:pt>
                <c:pt idx="27">
                  <c:v>3.56E-2</c:v>
                </c:pt>
                <c:pt idx="28">
                  <c:v>3.15E-2</c:v>
                </c:pt>
                <c:pt idx="29">
                  <c:v>2.76E-2</c:v>
                </c:pt>
                <c:pt idx="30">
                  <c:v>2.3400000000000001E-2</c:v>
                </c:pt>
                <c:pt idx="31">
                  <c:v>1.9699999999999999E-2</c:v>
                </c:pt>
                <c:pt idx="32">
                  <c:v>1.4999999999999999E-2</c:v>
                </c:pt>
                <c:pt idx="33">
                  <c:v>1.0500000000000001E-2</c:v>
                </c:pt>
                <c:pt idx="34">
                  <c:v>6.1000000000000004E-3</c:v>
                </c:pt>
                <c:pt idx="35">
                  <c:v>3.0000000000000001E-3</c:v>
                </c:pt>
                <c:pt idx="36">
                  <c:v>5.0000000000000001E-4</c:v>
                </c:pt>
                <c:pt idx="37">
                  <c:v>0</c:v>
                </c:pt>
                <c:pt idx="38">
                  <c:v>1.6999999999999999E-3</c:v>
                </c:pt>
                <c:pt idx="39">
                  <c:v>5.1000000000000004E-3</c:v>
                </c:pt>
                <c:pt idx="40">
                  <c:v>1.3299999999999999E-2</c:v>
                </c:pt>
                <c:pt idx="41">
                  <c:v>2.4899999999999999E-2</c:v>
                </c:pt>
                <c:pt idx="42">
                  <c:v>4.3400000000000001E-2</c:v>
                </c:pt>
                <c:pt idx="43">
                  <c:v>7.1199999999999999E-2</c:v>
                </c:pt>
                <c:pt idx="44">
                  <c:v>0.1104</c:v>
                </c:pt>
                <c:pt idx="45">
                  <c:v>0.1643</c:v>
                </c:pt>
                <c:pt idx="46">
                  <c:v>0.2382</c:v>
                </c:pt>
                <c:pt idx="47">
                  <c:v>0.3327</c:v>
                </c:pt>
                <c:pt idx="48">
                  <c:v>0.45029999999999998</c:v>
                </c:pt>
                <c:pt idx="49">
                  <c:v>0.59099999999999997</c:v>
                </c:pt>
                <c:pt idx="50">
                  <c:v>0.74950000000000006</c:v>
                </c:pt>
                <c:pt idx="51">
                  <c:v>0.91010000000000002</c:v>
                </c:pt>
                <c:pt idx="52">
                  <c:v>1.0508</c:v>
                </c:pt>
                <c:pt idx="53">
                  <c:v>1.1515</c:v>
                </c:pt>
                <c:pt idx="54">
                  <c:v>1.2041999999999999</c:v>
                </c:pt>
                <c:pt idx="55">
                  <c:v>1.2254</c:v>
                </c:pt>
                <c:pt idx="56">
                  <c:v>1.2343999999999999</c:v>
                </c:pt>
                <c:pt idx="57">
                  <c:v>1.2365999999999999</c:v>
                </c:pt>
                <c:pt idx="58">
                  <c:v>1.2346999999999999</c:v>
                </c:pt>
                <c:pt idx="59">
                  <c:v>1.2281</c:v>
                </c:pt>
                <c:pt idx="60">
                  <c:v>1.2221</c:v>
                </c:pt>
                <c:pt idx="61">
                  <c:v>1.2091000000000001</c:v>
                </c:pt>
                <c:pt idx="62">
                  <c:v>1.1918</c:v>
                </c:pt>
                <c:pt idx="63">
                  <c:v>1.1716</c:v>
                </c:pt>
                <c:pt idx="64">
                  <c:v>1.1422000000000001</c:v>
                </c:pt>
                <c:pt idx="65">
                  <c:v>1.1163000000000001</c:v>
                </c:pt>
                <c:pt idx="66">
                  <c:v>1.089</c:v>
                </c:pt>
                <c:pt idx="67">
                  <c:v>1.0573999999999999</c:v>
                </c:pt>
                <c:pt idx="68">
                  <c:v>1.0265</c:v>
                </c:pt>
                <c:pt idx="69">
                  <c:v>0.99360000000000004</c:v>
                </c:pt>
                <c:pt idx="70">
                  <c:v>0.96050000000000002</c:v>
                </c:pt>
                <c:pt idx="71">
                  <c:v>0.92530000000000001</c:v>
                </c:pt>
                <c:pt idx="72">
                  <c:v>0.89149999999999996</c:v>
                </c:pt>
                <c:pt idx="73">
                  <c:v>0.85719999999999996</c:v>
                </c:pt>
                <c:pt idx="74">
                  <c:v>0.82150000000000001</c:v>
                </c:pt>
                <c:pt idx="75">
                  <c:v>0.78620000000000001</c:v>
                </c:pt>
                <c:pt idx="76">
                  <c:v>0.75060000000000004</c:v>
                </c:pt>
                <c:pt idx="77">
                  <c:v>0.71440000000000003</c:v>
                </c:pt>
                <c:pt idx="78">
                  <c:v>0.67869999999999997</c:v>
                </c:pt>
                <c:pt idx="79">
                  <c:v>0.64419999999999999</c:v>
                </c:pt>
                <c:pt idx="80">
                  <c:v>0.61040000000000005</c:v>
                </c:pt>
                <c:pt idx="81">
                  <c:v>0.57669999999999999</c:v>
                </c:pt>
                <c:pt idx="82">
                  <c:v>0.54210000000000003</c:v>
                </c:pt>
                <c:pt idx="83">
                  <c:v>0.50800000000000001</c:v>
                </c:pt>
                <c:pt idx="84">
                  <c:v>0.47499999999999998</c:v>
                </c:pt>
                <c:pt idx="85">
                  <c:v>0.442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Data'!$G$10:$G$120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9">
                  <c:v>5.1000000000000004E-3</c:v>
                </c:pt>
                <c:pt idx="40">
                  <c:v>1.3299999999999999E-2</c:v>
                </c:pt>
                <c:pt idx="41">
                  <c:v>2.4899999999999999E-2</c:v>
                </c:pt>
                <c:pt idx="42">
                  <c:v>4.3400000000000001E-2</c:v>
                </c:pt>
                <c:pt idx="43">
                  <c:v>7.1199999999999999E-2</c:v>
                </c:pt>
                <c:pt idx="44">
                  <c:v>0.1104</c:v>
                </c:pt>
                <c:pt idx="45">
                  <c:v>0.1643</c:v>
                </c:pt>
                <c:pt idx="46">
                  <c:v>0.2382</c:v>
                </c:pt>
                <c:pt idx="47">
                  <c:v>0.3327</c:v>
                </c:pt>
                <c:pt idx="48">
                  <c:v>0.45029999999999998</c:v>
                </c:pt>
                <c:pt idx="49">
                  <c:v>0.59099999999999997</c:v>
                </c:pt>
                <c:pt idx="50">
                  <c:v>0.74950000000000006</c:v>
                </c:pt>
                <c:pt idx="51">
                  <c:v>0.91010000000000002</c:v>
                </c:pt>
                <c:pt idx="52">
                  <c:v>1.0508</c:v>
                </c:pt>
                <c:pt idx="53">
                  <c:v>1.1515</c:v>
                </c:pt>
                <c:pt idx="54">
                  <c:v>1.2041999999999999</c:v>
                </c:pt>
                <c:pt idx="55">
                  <c:v>1.2254</c:v>
                </c:pt>
                <c:pt idx="56">
                  <c:v>1.2343999999999999</c:v>
                </c:pt>
                <c:pt idx="57">
                  <c:v>1.2365999999999999</c:v>
                </c:pt>
                <c:pt idx="58">
                  <c:v>1.2346999999999999</c:v>
                </c:pt>
                <c:pt idx="59">
                  <c:v>1.2281</c:v>
                </c:pt>
                <c:pt idx="60">
                  <c:v>1.2221</c:v>
                </c:pt>
                <c:pt idx="61">
                  <c:v>1.2091000000000001</c:v>
                </c:pt>
                <c:pt idx="62">
                  <c:v>1.1918</c:v>
                </c:pt>
                <c:pt idx="63">
                  <c:v>1.1716</c:v>
                </c:pt>
                <c:pt idx="64">
                  <c:v>1.1422000000000001</c:v>
                </c:pt>
                <c:pt idx="65">
                  <c:v>1.1163000000000001</c:v>
                </c:pt>
                <c:pt idx="66">
                  <c:v>1.089</c:v>
                </c:pt>
                <c:pt idx="67">
                  <c:v>1.0573999999999999</c:v>
                </c:pt>
                <c:pt idx="68">
                  <c:v>1.0265</c:v>
                </c:pt>
                <c:pt idx="69">
                  <c:v>0.99360000000000004</c:v>
                </c:pt>
                <c:pt idx="70">
                  <c:v>0.96050000000000002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54048"/>
        <c:axId val="48355968"/>
      </c:scatterChart>
      <c:valAx>
        <c:axId val="48354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355968"/>
        <c:crosses val="autoZero"/>
        <c:crossBetween val="midCat"/>
      </c:valAx>
      <c:valAx>
        <c:axId val="48355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3540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Data'!$S$130:$S$240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5.1299999999999998E-2</c:v>
                </c:pt>
                <c:pt idx="26">
                  <c:v>4.4200000000000003E-2</c:v>
                </c:pt>
                <c:pt idx="27">
                  <c:v>3.8300000000000001E-2</c:v>
                </c:pt>
                <c:pt idx="28">
                  <c:v>3.1800000000000002E-2</c:v>
                </c:pt>
                <c:pt idx="29">
                  <c:v>2.6200000000000001E-2</c:v>
                </c:pt>
                <c:pt idx="30">
                  <c:v>2.0500000000000001E-2</c:v>
                </c:pt>
                <c:pt idx="31">
                  <c:v>1.5599999999999999E-2</c:v>
                </c:pt>
                <c:pt idx="32">
                  <c:v>1.06E-2</c:v>
                </c:pt>
                <c:pt idx="33">
                  <c:v>6.6E-3</c:v>
                </c:pt>
                <c:pt idx="34">
                  <c:v>4.1000000000000003E-3</c:v>
                </c:pt>
                <c:pt idx="35">
                  <c:v>8.0000000000000004E-4</c:v>
                </c:pt>
                <c:pt idx="36">
                  <c:v>0</c:v>
                </c:pt>
                <c:pt idx="37">
                  <c:v>4.0000000000000002E-4</c:v>
                </c:pt>
                <c:pt idx="38">
                  <c:v>3.5000000000000001E-3</c:v>
                </c:pt>
                <c:pt idx="39">
                  <c:v>9.1999999999999998E-3</c:v>
                </c:pt>
                <c:pt idx="40">
                  <c:v>1.9800000000000002E-2</c:v>
                </c:pt>
                <c:pt idx="41">
                  <c:v>3.5200000000000002E-2</c:v>
                </c:pt>
                <c:pt idx="42">
                  <c:v>5.8000000000000003E-2</c:v>
                </c:pt>
                <c:pt idx="43">
                  <c:v>9.11E-2</c:v>
                </c:pt>
                <c:pt idx="44">
                  <c:v>0.1358</c:v>
                </c:pt>
                <c:pt idx="45">
                  <c:v>0.19500000000000001</c:v>
                </c:pt>
                <c:pt idx="46">
                  <c:v>0.27339999999999998</c:v>
                </c:pt>
                <c:pt idx="47">
                  <c:v>0.36909999999999998</c:v>
                </c:pt>
                <c:pt idx="48">
                  <c:v>0.48370000000000002</c:v>
                </c:pt>
                <c:pt idx="49">
                  <c:v>0.61009999999999998</c:v>
                </c:pt>
                <c:pt idx="50">
                  <c:v>0.73760000000000003</c:v>
                </c:pt>
                <c:pt idx="51">
                  <c:v>0.85070000000000001</c:v>
                </c:pt>
                <c:pt idx="52">
                  <c:v>0.93469999999999998</c:v>
                </c:pt>
                <c:pt idx="53">
                  <c:v>0.98440000000000005</c:v>
                </c:pt>
                <c:pt idx="54">
                  <c:v>1.0091000000000001</c:v>
                </c:pt>
                <c:pt idx="55">
                  <c:v>1.0226</c:v>
                </c:pt>
                <c:pt idx="56">
                  <c:v>1.03</c:v>
                </c:pt>
                <c:pt idx="57">
                  <c:v>1.0331999999999999</c:v>
                </c:pt>
                <c:pt idx="58">
                  <c:v>1.0321</c:v>
                </c:pt>
                <c:pt idx="59">
                  <c:v>1.0273000000000001</c:v>
                </c:pt>
                <c:pt idx="60">
                  <c:v>1.0195000000000001</c:v>
                </c:pt>
                <c:pt idx="61">
                  <c:v>1.0065999999999999</c:v>
                </c:pt>
                <c:pt idx="62">
                  <c:v>0.99129999999999996</c:v>
                </c:pt>
                <c:pt idx="63">
                  <c:v>0.97350000000000003</c:v>
                </c:pt>
                <c:pt idx="64">
                  <c:v>0.95009999999999994</c:v>
                </c:pt>
                <c:pt idx="65">
                  <c:v>0.92779999999999996</c:v>
                </c:pt>
                <c:pt idx="66">
                  <c:v>0.90500000000000003</c:v>
                </c:pt>
                <c:pt idx="67">
                  <c:v>0.88049999999999995</c:v>
                </c:pt>
                <c:pt idx="68">
                  <c:v>0.85580000000000001</c:v>
                </c:pt>
                <c:pt idx="69">
                  <c:v>0.82830000000000004</c:v>
                </c:pt>
                <c:pt idx="70">
                  <c:v>0.80179999999999996</c:v>
                </c:pt>
                <c:pt idx="71">
                  <c:v>0.7742</c:v>
                </c:pt>
                <c:pt idx="72">
                  <c:v>0.74570000000000003</c:v>
                </c:pt>
                <c:pt idx="73">
                  <c:v>0.75829999999999997</c:v>
                </c:pt>
                <c:pt idx="74">
                  <c:v>0.72660000000000002</c:v>
                </c:pt>
                <c:pt idx="75">
                  <c:v>0.69599999999999995</c:v>
                </c:pt>
                <c:pt idx="76">
                  <c:v>0.66659999999999997</c:v>
                </c:pt>
                <c:pt idx="77">
                  <c:v>0.63600000000000001</c:v>
                </c:pt>
                <c:pt idx="78">
                  <c:v>0.60529999999999995</c:v>
                </c:pt>
                <c:pt idx="79">
                  <c:v>0.57569999999999999</c:v>
                </c:pt>
                <c:pt idx="80">
                  <c:v>0.54579999999999995</c:v>
                </c:pt>
                <c:pt idx="81">
                  <c:v>0.51670000000000005</c:v>
                </c:pt>
                <c:pt idx="82">
                  <c:v>0.4879</c:v>
                </c:pt>
                <c:pt idx="83">
                  <c:v>0.45839999999999997</c:v>
                </c:pt>
                <c:pt idx="84">
                  <c:v>0.43009999999999998</c:v>
                </c:pt>
                <c:pt idx="85">
                  <c:v>0.37659999999999999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Data'!$S$10:$S$120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5">
                  <c:v>8.0000000000000004E-4</c:v>
                </c:pt>
                <c:pt idx="36">
                  <c:v>0</c:v>
                </c:pt>
                <c:pt idx="37">
                  <c:v>4.0000000000000002E-4</c:v>
                </c:pt>
                <c:pt idx="38">
                  <c:v>3.5000000000000001E-3</c:v>
                </c:pt>
                <c:pt idx="39">
                  <c:v>9.1999999999999998E-3</c:v>
                </c:pt>
                <c:pt idx="40">
                  <c:v>1.9800000000000002E-2</c:v>
                </c:pt>
                <c:pt idx="41">
                  <c:v>3.5200000000000002E-2</c:v>
                </c:pt>
                <c:pt idx="42">
                  <c:v>5.8000000000000003E-2</c:v>
                </c:pt>
                <c:pt idx="43">
                  <c:v>9.11E-2</c:v>
                </c:pt>
                <c:pt idx="44">
                  <c:v>0.1358</c:v>
                </c:pt>
                <c:pt idx="45">
                  <c:v>0.19500000000000001</c:v>
                </c:pt>
                <c:pt idx="46">
                  <c:v>0.27339999999999998</c:v>
                </c:pt>
                <c:pt idx="47">
                  <c:v>0.36909999999999998</c:v>
                </c:pt>
                <c:pt idx="48">
                  <c:v>0.48370000000000002</c:v>
                </c:pt>
                <c:pt idx="49">
                  <c:v>0.61009999999999998</c:v>
                </c:pt>
                <c:pt idx="50">
                  <c:v>0.73760000000000003</c:v>
                </c:pt>
                <c:pt idx="51">
                  <c:v>0.85070000000000001</c:v>
                </c:pt>
                <c:pt idx="52">
                  <c:v>0.93469999999999998</c:v>
                </c:pt>
                <c:pt idx="53">
                  <c:v>0.98440000000000005</c:v>
                </c:pt>
                <c:pt idx="54">
                  <c:v>1.0091000000000001</c:v>
                </c:pt>
                <c:pt idx="55">
                  <c:v>1.0226</c:v>
                </c:pt>
                <c:pt idx="56">
                  <c:v>1.03</c:v>
                </c:pt>
                <c:pt idx="57">
                  <c:v>1.0331999999999999</c:v>
                </c:pt>
                <c:pt idx="58">
                  <c:v>1.0321</c:v>
                </c:pt>
                <c:pt idx="59">
                  <c:v>1.0273000000000001</c:v>
                </c:pt>
                <c:pt idx="60">
                  <c:v>1.0195000000000001</c:v>
                </c:pt>
                <c:pt idx="61">
                  <c:v>1.0065999999999999</c:v>
                </c:pt>
                <c:pt idx="62">
                  <c:v>0.99129999999999996</c:v>
                </c:pt>
                <c:pt idx="63">
                  <c:v>0.97350000000000003</c:v>
                </c:pt>
                <c:pt idx="64">
                  <c:v>0.95009999999999994</c:v>
                </c:pt>
                <c:pt idx="65">
                  <c:v>0.92779999999999996</c:v>
                </c:pt>
                <c:pt idx="66">
                  <c:v>0.90500000000000003</c:v>
                </c:pt>
                <c:pt idx="67">
                  <c:v>0.88049999999999995</c:v>
                </c:pt>
                <c:pt idx="68">
                  <c:v>0.85580000000000001</c:v>
                </c:pt>
                <c:pt idx="69">
                  <c:v>0.82830000000000004</c:v>
                </c:pt>
                <c:pt idx="70">
                  <c:v>0.80179999999999996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569344"/>
        <c:axId val="48608384"/>
      </c:scatterChart>
      <c:valAx>
        <c:axId val="48569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3991647125614011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608384"/>
        <c:crosses val="autoZero"/>
        <c:crossBetween val="midCat"/>
      </c:valAx>
      <c:valAx>
        <c:axId val="48608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85693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Data'!$AE$130:$AE$240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0.1467</c:v>
                </c:pt>
                <c:pt idx="26">
                  <c:v>0.13719999999999999</c:v>
                </c:pt>
                <c:pt idx="27">
                  <c:v>0.12709999999999999</c:v>
                </c:pt>
                <c:pt idx="28">
                  <c:v>0.1159</c:v>
                </c:pt>
                <c:pt idx="29">
                  <c:v>0.1041</c:v>
                </c:pt>
                <c:pt idx="30">
                  <c:v>9.0899999999999995E-2</c:v>
                </c:pt>
                <c:pt idx="31">
                  <c:v>7.6600000000000001E-2</c:v>
                </c:pt>
                <c:pt idx="32">
                  <c:v>6.1899999999999997E-2</c:v>
                </c:pt>
                <c:pt idx="33">
                  <c:v>4.7100000000000003E-2</c:v>
                </c:pt>
                <c:pt idx="34">
                  <c:v>3.1899999999999998E-2</c:v>
                </c:pt>
                <c:pt idx="35">
                  <c:v>1.7399999999999999E-2</c:v>
                </c:pt>
                <c:pt idx="36">
                  <c:v>7.3000000000000001E-3</c:v>
                </c:pt>
                <c:pt idx="37">
                  <c:v>1.4E-3</c:v>
                </c:pt>
                <c:pt idx="38">
                  <c:v>0</c:v>
                </c:pt>
                <c:pt idx="39">
                  <c:v>3.8999999999999998E-3</c:v>
                </c:pt>
                <c:pt idx="40">
                  <c:v>1.52E-2</c:v>
                </c:pt>
                <c:pt idx="41">
                  <c:v>3.3799999999999997E-2</c:v>
                </c:pt>
                <c:pt idx="42">
                  <c:v>6.2600000000000003E-2</c:v>
                </c:pt>
                <c:pt idx="43">
                  <c:v>0.10489999999999999</c:v>
                </c:pt>
                <c:pt idx="44">
                  <c:v>0.15959999999999999</c:v>
                </c:pt>
                <c:pt idx="45">
                  <c:v>0.23080000000000001</c:v>
                </c:pt>
                <c:pt idx="46">
                  <c:v>0.3251</c:v>
                </c:pt>
                <c:pt idx="47">
                  <c:v>0.44259999999999999</c:v>
                </c:pt>
                <c:pt idx="48">
                  <c:v>0.57930000000000004</c:v>
                </c:pt>
                <c:pt idx="49">
                  <c:v>0.72960000000000003</c:v>
                </c:pt>
                <c:pt idx="50">
                  <c:v>0.87709999999999999</c:v>
                </c:pt>
                <c:pt idx="51">
                  <c:v>1.0036</c:v>
                </c:pt>
                <c:pt idx="52">
                  <c:v>1.0913999999999999</c:v>
                </c:pt>
                <c:pt idx="53">
                  <c:v>1.1405000000000001</c:v>
                </c:pt>
                <c:pt idx="54">
                  <c:v>1.1593</c:v>
                </c:pt>
                <c:pt idx="55">
                  <c:v>1.1651</c:v>
                </c:pt>
                <c:pt idx="56">
                  <c:v>1.1648000000000001</c:v>
                </c:pt>
                <c:pt idx="57">
                  <c:v>1.1591</c:v>
                </c:pt>
                <c:pt idx="58">
                  <c:v>1.1511</c:v>
                </c:pt>
                <c:pt idx="59">
                  <c:v>1.1389</c:v>
                </c:pt>
                <c:pt idx="60">
                  <c:v>1.1220000000000001</c:v>
                </c:pt>
                <c:pt idx="61">
                  <c:v>1.103</c:v>
                </c:pt>
                <c:pt idx="62">
                  <c:v>1.0792999999999999</c:v>
                </c:pt>
                <c:pt idx="63">
                  <c:v>1.0537000000000001</c:v>
                </c:pt>
                <c:pt idx="64">
                  <c:v>1.0133000000000001</c:v>
                </c:pt>
                <c:pt idx="65">
                  <c:v>0.98040000000000005</c:v>
                </c:pt>
                <c:pt idx="66">
                  <c:v>0.94799999999999995</c:v>
                </c:pt>
                <c:pt idx="67">
                  <c:v>0.91180000000000005</c:v>
                </c:pt>
                <c:pt idx="68">
                  <c:v>0.87539999999999996</c:v>
                </c:pt>
                <c:pt idx="69">
                  <c:v>0.83489999999999998</c:v>
                </c:pt>
                <c:pt idx="70">
                  <c:v>0.79569999999999996</c:v>
                </c:pt>
                <c:pt idx="71">
                  <c:v>0.76619999999999999</c:v>
                </c:pt>
                <c:pt idx="72">
                  <c:v>0.72609999999999997</c:v>
                </c:pt>
                <c:pt idx="73">
                  <c:v>0.68659999999999999</c:v>
                </c:pt>
                <c:pt idx="74">
                  <c:v>0.64670000000000005</c:v>
                </c:pt>
                <c:pt idx="75">
                  <c:v>0.60470000000000002</c:v>
                </c:pt>
                <c:pt idx="76">
                  <c:v>0.56410000000000005</c:v>
                </c:pt>
                <c:pt idx="77">
                  <c:v>0.52349999999999997</c:v>
                </c:pt>
                <c:pt idx="78">
                  <c:v>0.48259999999999997</c:v>
                </c:pt>
                <c:pt idx="79">
                  <c:v>0.443</c:v>
                </c:pt>
                <c:pt idx="80">
                  <c:v>0.40210000000000001</c:v>
                </c:pt>
                <c:pt idx="81">
                  <c:v>0.36220000000000002</c:v>
                </c:pt>
                <c:pt idx="82">
                  <c:v>0.32069999999999999</c:v>
                </c:pt>
                <c:pt idx="83">
                  <c:v>0.27989999999999998</c:v>
                </c:pt>
                <c:pt idx="84">
                  <c:v>0.24</c:v>
                </c:pt>
                <c:pt idx="85">
                  <c:v>0.20050000000000001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Data'!$AE$10:$AE$120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1.52E-2</c:v>
                </c:pt>
                <c:pt idx="41">
                  <c:v>3.3799999999999997E-2</c:v>
                </c:pt>
                <c:pt idx="42">
                  <c:v>6.2600000000000003E-2</c:v>
                </c:pt>
                <c:pt idx="43">
                  <c:v>0.10489999999999999</c:v>
                </c:pt>
                <c:pt idx="44">
                  <c:v>0.15959999999999999</c:v>
                </c:pt>
                <c:pt idx="45">
                  <c:v>0.23080000000000001</c:v>
                </c:pt>
                <c:pt idx="46">
                  <c:v>0.3251</c:v>
                </c:pt>
                <c:pt idx="47">
                  <c:v>0.44259999999999999</c:v>
                </c:pt>
                <c:pt idx="48">
                  <c:v>0.57930000000000004</c:v>
                </c:pt>
                <c:pt idx="49">
                  <c:v>0.72960000000000003</c:v>
                </c:pt>
                <c:pt idx="50">
                  <c:v>0.87709999999999999</c:v>
                </c:pt>
                <c:pt idx="51">
                  <c:v>1.0036</c:v>
                </c:pt>
                <c:pt idx="52">
                  <c:v>1.0913999999999999</c:v>
                </c:pt>
                <c:pt idx="53">
                  <c:v>1.1405000000000001</c:v>
                </c:pt>
                <c:pt idx="54">
                  <c:v>1.1593</c:v>
                </c:pt>
                <c:pt idx="55">
                  <c:v>1.1651</c:v>
                </c:pt>
                <c:pt idx="56">
                  <c:v>1.1648000000000001</c:v>
                </c:pt>
                <c:pt idx="57">
                  <c:v>1.1591</c:v>
                </c:pt>
                <c:pt idx="58">
                  <c:v>1.1511</c:v>
                </c:pt>
                <c:pt idx="59">
                  <c:v>1.1389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99904"/>
        <c:axId val="80306176"/>
      </c:scatterChart>
      <c:valAx>
        <c:axId val="80299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306176"/>
        <c:crosses val="autoZero"/>
        <c:crossBetween val="midCat"/>
      </c:valAx>
      <c:valAx>
        <c:axId val="80306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99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Data'!$AQ$130:$AQ$240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0.1608</c:v>
                </c:pt>
                <c:pt idx="26">
                  <c:v>0.14860000000000001</c:v>
                </c:pt>
                <c:pt idx="27">
                  <c:v>0.1353</c:v>
                </c:pt>
                <c:pt idx="28">
                  <c:v>0.1217</c:v>
                </c:pt>
                <c:pt idx="29">
                  <c:v>0.108</c:v>
                </c:pt>
                <c:pt idx="30">
                  <c:v>9.3100000000000002E-2</c:v>
                </c:pt>
                <c:pt idx="31">
                  <c:v>7.9100000000000004E-2</c:v>
                </c:pt>
                <c:pt idx="32">
                  <c:v>6.4799999999999996E-2</c:v>
                </c:pt>
                <c:pt idx="33">
                  <c:v>5.11E-2</c:v>
                </c:pt>
                <c:pt idx="34">
                  <c:v>3.7900000000000003E-2</c:v>
                </c:pt>
                <c:pt idx="35">
                  <c:v>2.5999999999999999E-2</c:v>
                </c:pt>
                <c:pt idx="36">
                  <c:v>1.5800000000000002E-2</c:v>
                </c:pt>
                <c:pt idx="37">
                  <c:v>7.3000000000000001E-3</c:v>
                </c:pt>
                <c:pt idx="38">
                  <c:v>2.2000000000000001E-3</c:v>
                </c:pt>
                <c:pt idx="39">
                  <c:v>0</c:v>
                </c:pt>
                <c:pt idx="40">
                  <c:v>3.0000000000000001E-3</c:v>
                </c:pt>
                <c:pt idx="41">
                  <c:v>1.01E-2</c:v>
                </c:pt>
                <c:pt idx="42">
                  <c:v>2.47E-2</c:v>
                </c:pt>
                <c:pt idx="43">
                  <c:v>4.7699999999999999E-2</c:v>
                </c:pt>
                <c:pt idx="44">
                  <c:v>7.8799999999999995E-2</c:v>
                </c:pt>
                <c:pt idx="45">
                  <c:v>0.121</c:v>
                </c:pt>
                <c:pt idx="46">
                  <c:v>0.1794</c:v>
                </c:pt>
                <c:pt idx="47">
                  <c:v>0.25290000000000001</c:v>
                </c:pt>
                <c:pt idx="48">
                  <c:v>0.33939999999999998</c:v>
                </c:pt>
                <c:pt idx="49">
                  <c:v>0.45779999999999998</c:v>
                </c:pt>
                <c:pt idx="50">
                  <c:v>0.55969999999999998</c:v>
                </c:pt>
                <c:pt idx="51">
                  <c:v>0.64780000000000004</c:v>
                </c:pt>
                <c:pt idx="52">
                  <c:v>0.71230000000000004</c:v>
                </c:pt>
                <c:pt idx="53">
                  <c:v>0.74939999999999996</c:v>
                </c:pt>
                <c:pt idx="54">
                  <c:v>0.76590000000000003</c:v>
                </c:pt>
                <c:pt idx="55">
                  <c:v>0.77610000000000001</c:v>
                </c:pt>
                <c:pt idx="56">
                  <c:v>0.77639999999999998</c:v>
                </c:pt>
                <c:pt idx="57">
                  <c:v>0.77410000000000001</c:v>
                </c:pt>
                <c:pt idx="58">
                  <c:v>0.76629999999999998</c:v>
                </c:pt>
                <c:pt idx="59">
                  <c:v>0.75790000000000002</c:v>
                </c:pt>
                <c:pt idx="60">
                  <c:v>0.74270000000000003</c:v>
                </c:pt>
                <c:pt idx="61">
                  <c:v>0.72399999999999998</c:v>
                </c:pt>
                <c:pt idx="62">
                  <c:v>0.70630000000000004</c:v>
                </c:pt>
                <c:pt idx="63">
                  <c:v>0.68410000000000004</c:v>
                </c:pt>
                <c:pt idx="64">
                  <c:v>0.65739999999999998</c:v>
                </c:pt>
                <c:pt idx="65">
                  <c:v>0.63170000000000004</c:v>
                </c:pt>
                <c:pt idx="66">
                  <c:v>0.60609999999999997</c:v>
                </c:pt>
                <c:pt idx="67">
                  <c:v>0.58689999999999998</c:v>
                </c:pt>
                <c:pt idx="68">
                  <c:v>0.56140000000000001</c:v>
                </c:pt>
                <c:pt idx="69">
                  <c:v>0.5343</c:v>
                </c:pt>
                <c:pt idx="70">
                  <c:v>0.50770000000000004</c:v>
                </c:pt>
                <c:pt idx="71">
                  <c:v>0.48080000000000001</c:v>
                </c:pt>
                <c:pt idx="72">
                  <c:v>0.45400000000000001</c:v>
                </c:pt>
                <c:pt idx="73">
                  <c:v>0.42680000000000001</c:v>
                </c:pt>
                <c:pt idx="74">
                  <c:v>0.39910000000000001</c:v>
                </c:pt>
                <c:pt idx="75">
                  <c:v>0.37190000000000001</c:v>
                </c:pt>
                <c:pt idx="76">
                  <c:v>0.34399999999999997</c:v>
                </c:pt>
                <c:pt idx="77">
                  <c:v>0.31609999999999999</c:v>
                </c:pt>
                <c:pt idx="78">
                  <c:v>0.28799999999999998</c:v>
                </c:pt>
                <c:pt idx="79">
                  <c:v>0.26169999999999999</c:v>
                </c:pt>
                <c:pt idx="80">
                  <c:v>0.2344</c:v>
                </c:pt>
                <c:pt idx="81">
                  <c:v>0.20599999999999999</c:v>
                </c:pt>
                <c:pt idx="82">
                  <c:v>0.18090000000000001</c:v>
                </c:pt>
                <c:pt idx="83">
                  <c:v>0.15310000000000001</c:v>
                </c:pt>
                <c:pt idx="84">
                  <c:v>0.1268</c:v>
                </c:pt>
                <c:pt idx="85">
                  <c:v>9.9199999999999997E-2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Data'!$AQ$10:$AQ$120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2.5999999999999999E-2</c:v>
                </c:pt>
                <c:pt idx="36">
                  <c:v>1.5800000000000002E-2</c:v>
                </c:pt>
                <c:pt idx="37">
                  <c:v>7.3000000000000001E-3</c:v>
                </c:pt>
                <c:pt idx="38">
                  <c:v>2.2000000000000001E-3</c:v>
                </c:pt>
                <c:pt idx="39">
                  <c:v>0</c:v>
                </c:pt>
                <c:pt idx="40">
                  <c:v>3.0000000000000001E-3</c:v>
                </c:pt>
                <c:pt idx="41">
                  <c:v>1.01E-2</c:v>
                </c:pt>
                <c:pt idx="42">
                  <c:v>2.47E-2</c:v>
                </c:pt>
                <c:pt idx="43">
                  <c:v>4.7699999999999999E-2</c:v>
                </c:pt>
                <c:pt idx="44">
                  <c:v>7.8799999999999995E-2</c:v>
                </c:pt>
                <c:pt idx="45">
                  <c:v>0.121</c:v>
                </c:pt>
                <c:pt idx="46">
                  <c:v>0.1794</c:v>
                </c:pt>
                <c:pt idx="47">
                  <c:v>0.25290000000000001</c:v>
                </c:pt>
                <c:pt idx="48">
                  <c:v>0.33939999999999998</c:v>
                </c:pt>
                <c:pt idx="49">
                  <c:v>0.45779999999999998</c:v>
                </c:pt>
                <c:pt idx="50">
                  <c:v>0.55969999999999998</c:v>
                </c:pt>
                <c:pt idx="51">
                  <c:v>0.64780000000000004</c:v>
                </c:pt>
                <c:pt idx="52">
                  <c:v>0.71230000000000004</c:v>
                </c:pt>
                <c:pt idx="53">
                  <c:v>0.74939999999999996</c:v>
                </c:pt>
                <c:pt idx="54">
                  <c:v>0.76590000000000003</c:v>
                </c:pt>
                <c:pt idx="55">
                  <c:v>0.77610000000000001</c:v>
                </c:pt>
                <c:pt idx="56">
                  <c:v>0.77639999999999998</c:v>
                </c:pt>
                <c:pt idx="57">
                  <c:v>0.77410000000000001</c:v>
                </c:pt>
                <c:pt idx="58">
                  <c:v>0.76629999999999998</c:v>
                </c:pt>
                <c:pt idx="59">
                  <c:v>0.75790000000000002</c:v>
                </c:pt>
                <c:pt idx="60">
                  <c:v>0.74270000000000003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331136"/>
        <c:axId val="80333056"/>
      </c:scatterChart>
      <c:valAx>
        <c:axId val="80331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333056"/>
        <c:crosses val="autoZero"/>
        <c:crossBetween val="midCat"/>
      </c:valAx>
      <c:valAx>
        <c:axId val="80333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3311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Data'!$BC$130:$BC$240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0.12839999999999999</c:v>
                </c:pt>
                <c:pt idx="26">
                  <c:v>0.1157</c:v>
                </c:pt>
                <c:pt idx="27">
                  <c:v>0.1036</c:v>
                </c:pt>
                <c:pt idx="28">
                  <c:v>9.1899999999999996E-2</c:v>
                </c:pt>
                <c:pt idx="29">
                  <c:v>7.9500000000000001E-2</c:v>
                </c:pt>
                <c:pt idx="30">
                  <c:v>6.7599999999999993E-2</c:v>
                </c:pt>
                <c:pt idx="31">
                  <c:v>5.5800000000000002E-2</c:v>
                </c:pt>
                <c:pt idx="32">
                  <c:v>4.4499999999999998E-2</c:v>
                </c:pt>
                <c:pt idx="33">
                  <c:v>3.39E-2</c:v>
                </c:pt>
                <c:pt idx="34">
                  <c:v>2.3800000000000002E-2</c:v>
                </c:pt>
                <c:pt idx="35">
                  <c:v>1.52E-2</c:v>
                </c:pt>
                <c:pt idx="36">
                  <c:v>8.0000000000000002E-3</c:v>
                </c:pt>
                <c:pt idx="37">
                  <c:v>2.3E-3</c:v>
                </c:pt>
                <c:pt idx="38">
                  <c:v>0</c:v>
                </c:pt>
                <c:pt idx="39">
                  <c:v>6.9999999999999999E-4</c:v>
                </c:pt>
                <c:pt idx="40">
                  <c:v>6.7000000000000002E-3</c:v>
                </c:pt>
                <c:pt idx="41">
                  <c:v>1.67E-2</c:v>
                </c:pt>
                <c:pt idx="42">
                  <c:v>3.2899999999999999E-2</c:v>
                </c:pt>
                <c:pt idx="43">
                  <c:v>5.6399999999999999E-2</c:v>
                </c:pt>
                <c:pt idx="44">
                  <c:v>8.6999999999999994E-2</c:v>
                </c:pt>
                <c:pt idx="45">
                  <c:v>0.12520000000000001</c:v>
                </c:pt>
                <c:pt idx="46">
                  <c:v>0.17249999999999999</c:v>
                </c:pt>
                <c:pt idx="47">
                  <c:v>0.2303</c:v>
                </c:pt>
                <c:pt idx="48">
                  <c:v>0.3</c:v>
                </c:pt>
                <c:pt idx="49">
                  <c:v>0.37830000000000003</c:v>
                </c:pt>
                <c:pt idx="50">
                  <c:v>0.46129999999999999</c:v>
                </c:pt>
                <c:pt idx="51">
                  <c:v>0.55059999999999998</c:v>
                </c:pt>
                <c:pt idx="52">
                  <c:v>0.61819999999999997</c:v>
                </c:pt>
                <c:pt idx="53">
                  <c:v>0.66</c:v>
                </c:pt>
                <c:pt idx="54">
                  <c:v>0.6804</c:v>
                </c:pt>
                <c:pt idx="55">
                  <c:v>0.68779999999999997</c:v>
                </c:pt>
                <c:pt idx="56">
                  <c:v>0.68669999999999998</c:v>
                </c:pt>
                <c:pt idx="57">
                  <c:v>0.68189999999999995</c:v>
                </c:pt>
                <c:pt idx="58">
                  <c:v>0.67649999999999999</c:v>
                </c:pt>
                <c:pt idx="59">
                  <c:v>0.67359999999999998</c:v>
                </c:pt>
                <c:pt idx="60">
                  <c:v>0.66139999999999999</c:v>
                </c:pt>
                <c:pt idx="61">
                  <c:v>0.64990000000000003</c:v>
                </c:pt>
                <c:pt idx="62">
                  <c:v>0.64490000000000003</c:v>
                </c:pt>
                <c:pt idx="63">
                  <c:v>0.63149999999999995</c:v>
                </c:pt>
                <c:pt idx="64">
                  <c:v>0.61819999999999997</c:v>
                </c:pt>
                <c:pt idx="65">
                  <c:v>0.59970000000000001</c:v>
                </c:pt>
                <c:pt idx="66">
                  <c:v>0.58350000000000002</c:v>
                </c:pt>
                <c:pt idx="67">
                  <c:v>0.56130000000000002</c:v>
                </c:pt>
                <c:pt idx="68">
                  <c:v>0.54300000000000004</c:v>
                </c:pt>
                <c:pt idx="69">
                  <c:v>0.52080000000000004</c:v>
                </c:pt>
                <c:pt idx="70">
                  <c:v>0.49709999999999999</c:v>
                </c:pt>
                <c:pt idx="71">
                  <c:v>0.47</c:v>
                </c:pt>
                <c:pt idx="72">
                  <c:v>0.4466</c:v>
                </c:pt>
                <c:pt idx="73">
                  <c:v>0.41839999999999999</c:v>
                </c:pt>
                <c:pt idx="74">
                  <c:v>0.3931</c:v>
                </c:pt>
                <c:pt idx="75">
                  <c:v>0.3644</c:v>
                </c:pt>
                <c:pt idx="76">
                  <c:v>0.33500000000000002</c:v>
                </c:pt>
                <c:pt idx="77">
                  <c:v>0.30769999999999997</c:v>
                </c:pt>
                <c:pt idx="78">
                  <c:v>0.27879999999999999</c:v>
                </c:pt>
                <c:pt idx="79">
                  <c:v>0.24979999999999999</c:v>
                </c:pt>
                <c:pt idx="80">
                  <c:v>0.2276</c:v>
                </c:pt>
                <c:pt idx="81">
                  <c:v>0.19470000000000001</c:v>
                </c:pt>
                <c:pt idx="82">
                  <c:v>0.1651</c:v>
                </c:pt>
                <c:pt idx="83">
                  <c:v>0.13600000000000001</c:v>
                </c:pt>
                <c:pt idx="84">
                  <c:v>0.108</c:v>
                </c:pt>
                <c:pt idx="85">
                  <c:v>8.0699999999999994E-2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Data'!$BC$10:$BC$120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2.3800000000000002E-2</c:v>
                </c:pt>
                <c:pt idx="35">
                  <c:v>1.52E-2</c:v>
                </c:pt>
                <c:pt idx="36">
                  <c:v>8.0000000000000002E-3</c:v>
                </c:pt>
                <c:pt idx="37">
                  <c:v>2.3E-3</c:v>
                </c:pt>
                <c:pt idx="38">
                  <c:v>0</c:v>
                </c:pt>
                <c:pt idx="39">
                  <c:v>6.9999999999999999E-4</c:v>
                </c:pt>
                <c:pt idx="40">
                  <c:v>6.7000000000000002E-3</c:v>
                </c:pt>
                <c:pt idx="41">
                  <c:v>1.67E-2</c:v>
                </c:pt>
                <c:pt idx="42">
                  <c:v>3.2899999999999999E-2</c:v>
                </c:pt>
                <c:pt idx="43">
                  <c:v>5.6399999999999999E-2</c:v>
                </c:pt>
                <c:pt idx="44">
                  <c:v>8.6999999999999994E-2</c:v>
                </c:pt>
                <c:pt idx="45">
                  <c:v>0.12520000000000001</c:v>
                </c:pt>
                <c:pt idx="46">
                  <c:v>0.17249999999999999</c:v>
                </c:pt>
                <c:pt idx="47">
                  <c:v>0.2303</c:v>
                </c:pt>
                <c:pt idx="48">
                  <c:v>0.3</c:v>
                </c:pt>
                <c:pt idx="49">
                  <c:v>0.37830000000000003</c:v>
                </c:pt>
                <c:pt idx="50">
                  <c:v>0.46129999999999999</c:v>
                </c:pt>
                <c:pt idx="51">
                  <c:v>0.55059999999999998</c:v>
                </c:pt>
                <c:pt idx="52">
                  <c:v>0.61819999999999997</c:v>
                </c:pt>
                <c:pt idx="53">
                  <c:v>0.66</c:v>
                </c:pt>
                <c:pt idx="54">
                  <c:v>0.6804</c:v>
                </c:pt>
                <c:pt idx="55">
                  <c:v>0.68779999999999997</c:v>
                </c:pt>
                <c:pt idx="56">
                  <c:v>0.68669999999999998</c:v>
                </c:pt>
                <c:pt idx="57">
                  <c:v>0.68189999999999995</c:v>
                </c:pt>
                <c:pt idx="58">
                  <c:v>0.67649999999999999</c:v>
                </c:pt>
                <c:pt idx="59">
                  <c:v>0.67359999999999998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26240"/>
        <c:axId val="80057088"/>
      </c:scatterChart>
      <c:valAx>
        <c:axId val="80026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057088"/>
        <c:crosses val="autoZero"/>
        <c:crossBetween val="midCat"/>
      </c:valAx>
      <c:valAx>
        <c:axId val="80057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0262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Data'!$BO$130:$BO$240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4.8899999999999999E-2</c:v>
                </c:pt>
                <c:pt idx="26">
                  <c:v>4.0500000000000001E-2</c:v>
                </c:pt>
                <c:pt idx="27">
                  <c:v>3.3000000000000002E-2</c:v>
                </c:pt>
                <c:pt idx="28">
                  <c:v>2.6499999999999999E-2</c:v>
                </c:pt>
                <c:pt idx="29">
                  <c:v>2.0299999999999999E-2</c:v>
                </c:pt>
                <c:pt idx="30">
                  <c:v>1.46E-2</c:v>
                </c:pt>
                <c:pt idx="31">
                  <c:v>9.9000000000000008E-3</c:v>
                </c:pt>
                <c:pt idx="32">
                  <c:v>5.5999999999999999E-3</c:v>
                </c:pt>
                <c:pt idx="33">
                  <c:v>2.5999999999999999E-3</c:v>
                </c:pt>
                <c:pt idx="34">
                  <c:v>8.9999999999999998E-4</c:v>
                </c:pt>
                <c:pt idx="35">
                  <c:v>0</c:v>
                </c:pt>
                <c:pt idx="36">
                  <c:v>2.8E-3</c:v>
                </c:pt>
                <c:pt idx="37">
                  <c:v>8.5000000000000006E-3</c:v>
                </c:pt>
                <c:pt idx="38">
                  <c:v>2.06E-2</c:v>
                </c:pt>
                <c:pt idx="39">
                  <c:v>4.1200000000000001E-2</c:v>
                </c:pt>
                <c:pt idx="40">
                  <c:v>7.5499999999999998E-2</c:v>
                </c:pt>
                <c:pt idx="41">
                  <c:v>0.12529999999999999</c:v>
                </c:pt>
                <c:pt idx="42">
                  <c:v>0.1956</c:v>
                </c:pt>
                <c:pt idx="43">
                  <c:v>0.28939999999999999</c:v>
                </c:pt>
                <c:pt idx="44">
                  <c:v>0.40279999999999999</c:v>
                </c:pt>
                <c:pt idx="45">
                  <c:v>0.53600000000000003</c:v>
                </c:pt>
                <c:pt idx="46">
                  <c:v>0.68140000000000001</c:v>
                </c:pt>
                <c:pt idx="47">
                  <c:v>0.82699999999999996</c:v>
                </c:pt>
                <c:pt idx="48">
                  <c:v>0.96240000000000003</c:v>
                </c:pt>
                <c:pt idx="49">
                  <c:v>1.0772999999999999</c:v>
                </c:pt>
                <c:pt idx="50">
                  <c:v>1.1623000000000001</c:v>
                </c:pt>
                <c:pt idx="51">
                  <c:v>1.2125999999999999</c:v>
                </c:pt>
                <c:pt idx="52">
                  <c:v>1.2332000000000001</c:v>
                </c:pt>
                <c:pt idx="53">
                  <c:v>1.2357</c:v>
                </c:pt>
                <c:pt idx="54">
                  <c:v>1.2293000000000001</c:v>
                </c:pt>
                <c:pt idx="55">
                  <c:v>1.2176</c:v>
                </c:pt>
                <c:pt idx="56">
                  <c:v>1.2035</c:v>
                </c:pt>
                <c:pt idx="57">
                  <c:v>1.1879</c:v>
                </c:pt>
                <c:pt idx="58">
                  <c:v>1.1693</c:v>
                </c:pt>
                <c:pt idx="59">
                  <c:v>1.1498999999999999</c:v>
                </c:pt>
                <c:pt idx="60">
                  <c:v>1.1316999999999999</c:v>
                </c:pt>
                <c:pt idx="61">
                  <c:v>1.1131</c:v>
                </c:pt>
                <c:pt idx="62">
                  <c:v>1.0948</c:v>
                </c:pt>
                <c:pt idx="63">
                  <c:v>1.0779000000000001</c:v>
                </c:pt>
                <c:pt idx="64">
                  <c:v>1.0661</c:v>
                </c:pt>
                <c:pt idx="65">
                  <c:v>1.0507</c:v>
                </c:pt>
                <c:pt idx="66">
                  <c:v>1.0378000000000001</c:v>
                </c:pt>
                <c:pt idx="67">
                  <c:v>1.0235000000000001</c:v>
                </c:pt>
                <c:pt idx="68">
                  <c:v>1.0091000000000001</c:v>
                </c:pt>
                <c:pt idx="69">
                  <c:v>0.99039999999999995</c:v>
                </c:pt>
                <c:pt idx="70">
                  <c:v>0.97040000000000004</c:v>
                </c:pt>
                <c:pt idx="71">
                  <c:v>0.94669999999999999</c:v>
                </c:pt>
                <c:pt idx="72">
                  <c:v>0.92</c:v>
                </c:pt>
                <c:pt idx="73">
                  <c:v>0.89300000000000002</c:v>
                </c:pt>
                <c:pt idx="74">
                  <c:v>0.86519999999999997</c:v>
                </c:pt>
                <c:pt idx="75">
                  <c:v>0.8367</c:v>
                </c:pt>
                <c:pt idx="76">
                  <c:v>0.80789999999999995</c:v>
                </c:pt>
                <c:pt idx="77">
                  <c:v>0.77859999999999996</c:v>
                </c:pt>
                <c:pt idx="78">
                  <c:v>0.75019999999999998</c:v>
                </c:pt>
                <c:pt idx="79">
                  <c:v>0.72040000000000004</c:v>
                </c:pt>
                <c:pt idx="80">
                  <c:v>0.69110000000000005</c:v>
                </c:pt>
                <c:pt idx="81">
                  <c:v>0.66080000000000005</c:v>
                </c:pt>
                <c:pt idx="82">
                  <c:v>0.63109999999999999</c:v>
                </c:pt>
                <c:pt idx="83">
                  <c:v>0.60070000000000001</c:v>
                </c:pt>
                <c:pt idx="84">
                  <c:v>0.57230000000000003</c:v>
                </c:pt>
                <c:pt idx="85">
                  <c:v>0.54069999999999996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Data'!$BO$10:$BO$120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9.9000000000000008E-3</c:v>
                </c:pt>
                <c:pt idx="32">
                  <c:v>5.5999999999999999E-3</c:v>
                </c:pt>
                <c:pt idx="33">
                  <c:v>2.5999999999999999E-3</c:v>
                </c:pt>
                <c:pt idx="34">
                  <c:v>8.9999999999999998E-4</c:v>
                </c:pt>
                <c:pt idx="35">
                  <c:v>0</c:v>
                </c:pt>
                <c:pt idx="36">
                  <c:v>2.8E-3</c:v>
                </c:pt>
                <c:pt idx="37">
                  <c:v>8.5000000000000006E-3</c:v>
                </c:pt>
                <c:pt idx="38">
                  <c:v>2.06E-2</c:v>
                </c:pt>
                <c:pt idx="39">
                  <c:v>4.1200000000000001E-2</c:v>
                </c:pt>
                <c:pt idx="40">
                  <c:v>7.5499999999999998E-2</c:v>
                </c:pt>
                <c:pt idx="41">
                  <c:v>0.12529999999999999</c:v>
                </c:pt>
                <c:pt idx="42">
                  <c:v>0.1956</c:v>
                </c:pt>
                <c:pt idx="43">
                  <c:v>0.28939999999999999</c:v>
                </c:pt>
                <c:pt idx="44">
                  <c:v>0.40279999999999999</c:v>
                </c:pt>
                <c:pt idx="45">
                  <c:v>0.53600000000000003</c:v>
                </c:pt>
                <c:pt idx="46">
                  <c:v>0.68140000000000001</c:v>
                </c:pt>
                <c:pt idx="47">
                  <c:v>0.82699999999999996</c:v>
                </c:pt>
                <c:pt idx="48">
                  <c:v>0.96240000000000003</c:v>
                </c:pt>
                <c:pt idx="49">
                  <c:v>1.0772999999999999</c:v>
                </c:pt>
                <c:pt idx="50">
                  <c:v>1.1623000000000001</c:v>
                </c:pt>
                <c:pt idx="51">
                  <c:v>1.2125999999999999</c:v>
                </c:pt>
                <c:pt idx="52">
                  <c:v>1.2332000000000001</c:v>
                </c:pt>
                <c:pt idx="53">
                  <c:v>1.2357</c:v>
                </c:pt>
                <c:pt idx="54">
                  <c:v>1.2293000000000001</c:v>
                </c:pt>
                <c:pt idx="55">
                  <c:v>1.2176</c:v>
                </c:pt>
                <c:pt idx="56">
                  <c:v>1.2035</c:v>
                </c:pt>
                <c:pt idx="57">
                  <c:v>1.1879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21312"/>
        <c:axId val="80223232"/>
      </c:scatterChart>
      <c:valAx>
        <c:axId val="80221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23232"/>
        <c:crosses val="autoZero"/>
        <c:crossBetween val="midCat"/>
      </c:valAx>
      <c:valAx>
        <c:axId val="80223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213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Data'!$CA$130:$CA$240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8.3799999999999999E-2</c:v>
                </c:pt>
                <c:pt idx="26">
                  <c:v>7.1900000000000006E-2</c:v>
                </c:pt>
                <c:pt idx="27">
                  <c:v>6.1600000000000002E-2</c:v>
                </c:pt>
                <c:pt idx="28">
                  <c:v>5.2400000000000002E-2</c:v>
                </c:pt>
                <c:pt idx="29">
                  <c:v>4.3700000000000003E-2</c:v>
                </c:pt>
                <c:pt idx="30">
                  <c:v>3.56E-2</c:v>
                </c:pt>
                <c:pt idx="31">
                  <c:v>2.8400000000000002E-2</c:v>
                </c:pt>
                <c:pt idx="32">
                  <c:v>2.0899999999999998E-2</c:v>
                </c:pt>
                <c:pt idx="33">
                  <c:v>1.46E-2</c:v>
                </c:pt>
                <c:pt idx="34">
                  <c:v>8.8999999999999999E-3</c:v>
                </c:pt>
                <c:pt idx="35">
                  <c:v>4.1000000000000003E-3</c:v>
                </c:pt>
                <c:pt idx="36">
                  <c:v>1.1000000000000001E-3</c:v>
                </c:pt>
                <c:pt idx="37">
                  <c:v>0</c:v>
                </c:pt>
                <c:pt idx="38">
                  <c:v>3.8999999999999998E-3</c:v>
                </c:pt>
                <c:pt idx="39">
                  <c:v>1.43E-2</c:v>
                </c:pt>
                <c:pt idx="40">
                  <c:v>3.4200000000000001E-2</c:v>
                </c:pt>
                <c:pt idx="41">
                  <c:v>6.6600000000000006E-2</c:v>
                </c:pt>
                <c:pt idx="42">
                  <c:v>0.1137</c:v>
                </c:pt>
                <c:pt idx="43">
                  <c:v>0.1769</c:v>
                </c:pt>
                <c:pt idx="44">
                  <c:v>0.2571</c:v>
                </c:pt>
                <c:pt idx="45">
                  <c:v>0.35210000000000002</c:v>
                </c:pt>
                <c:pt idx="46">
                  <c:v>0.45889999999999997</c:v>
                </c:pt>
                <c:pt idx="47">
                  <c:v>0.57179999999999997</c:v>
                </c:pt>
                <c:pt idx="48">
                  <c:v>0.68169999999999997</c:v>
                </c:pt>
                <c:pt idx="49">
                  <c:v>0.7792</c:v>
                </c:pt>
                <c:pt idx="50">
                  <c:v>0.85489999999999999</c:v>
                </c:pt>
                <c:pt idx="51">
                  <c:v>0.9042</c:v>
                </c:pt>
                <c:pt idx="52">
                  <c:v>0.92969999999999997</c:v>
                </c:pt>
                <c:pt idx="53">
                  <c:v>0.94310000000000005</c:v>
                </c:pt>
                <c:pt idx="54">
                  <c:v>0.94969999999999999</c:v>
                </c:pt>
                <c:pt idx="55">
                  <c:v>0.95520000000000005</c:v>
                </c:pt>
                <c:pt idx="56">
                  <c:v>0.95989999999999998</c:v>
                </c:pt>
                <c:pt idx="57">
                  <c:v>0.96419999999999995</c:v>
                </c:pt>
                <c:pt idx="58">
                  <c:v>0.96699999999999997</c:v>
                </c:pt>
                <c:pt idx="59">
                  <c:v>0.96789999999999998</c:v>
                </c:pt>
                <c:pt idx="60">
                  <c:v>0.96870000000000001</c:v>
                </c:pt>
                <c:pt idx="61">
                  <c:v>0.96609999999999996</c:v>
                </c:pt>
                <c:pt idx="62">
                  <c:v>0.96189999999999998</c:v>
                </c:pt>
                <c:pt idx="63">
                  <c:v>0.95479999999999998</c:v>
                </c:pt>
                <c:pt idx="64">
                  <c:v>0.95030000000000003</c:v>
                </c:pt>
                <c:pt idx="65">
                  <c:v>0.93899999999999995</c:v>
                </c:pt>
                <c:pt idx="66">
                  <c:v>0.92700000000000005</c:v>
                </c:pt>
                <c:pt idx="67">
                  <c:v>0.91169999999999995</c:v>
                </c:pt>
                <c:pt idx="68">
                  <c:v>0.89700000000000002</c:v>
                </c:pt>
                <c:pt idx="69">
                  <c:v>0.87980000000000003</c:v>
                </c:pt>
                <c:pt idx="70">
                  <c:v>0.86199999999999999</c:v>
                </c:pt>
                <c:pt idx="71">
                  <c:v>0.84260000000000002</c:v>
                </c:pt>
                <c:pt idx="72">
                  <c:v>0.82199999999999995</c:v>
                </c:pt>
                <c:pt idx="73">
                  <c:v>0.80120000000000002</c:v>
                </c:pt>
                <c:pt idx="74">
                  <c:v>0.77880000000000005</c:v>
                </c:pt>
                <c:pt idx="75">
                  <c:v>0.75539999999999996</c:v>
                </c:pt>
                <c:pt idx="76">
                  <c:v>0.73080000000000001</c:v>
                </c:pt>
                <c:pt idx="77">
                  <c:v>0.70589999999999997</c:v>
                </c:pt>
                <c:pt idx="78">
                  <c:v>0.68010000000000004</c:v>
                </c:pt>
                <c:pt idx="79">
                  <c:v>0.65400000000000003</c:v>
                </c:pt>
                <c:pt idx="80">
                  <c:v>0.62760000000000005</c:v>
                </c:pt>
                <c:pt idx="81">
                  <c:v>0.59919999999999995</c:v>
                </c:pt>
                <c:pt idx="82">
                  <c:v>0.57169999999999999</c:v>
                </c:pt>
                <c:pt idx="83">
                  <c:v>0.54249999999999998</c:v>
                </c:pt>
                <c:pt idx="84">
                  <c:v>0.51519999999999999</c:v>
                </c:pt>
                <c:pt idx="85">
                  <c:v>0.48620000000000002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Data'!$CA$10:$CA$120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1.46E-2</c:v>
                </c:pt>
                <c:pt idx="34">
                  <c:v>8.8999999999999999E-3</c:v>
                </c:pt>
                <c:pt idx="35">
                  <c:v>4.1000000000000003E-3</c:v>
                </c:pt>
                <c:pt idx="36">
                  <c:v>1.1000000000000001E-3</c:v>
                </c:pt>
                <c:pt idx="37">
                  <c:v>0</c:v>
                </c:pt>
                <c:pt idx="38">
                  <c:v>3.8999999999999998E-3</c:v>
                </c:pt>
                <c:pt idx="39">
                  <c:v>1.43E-2</c:v>
                </c:pt>
                <c:pt idx="40">
                  <c:v>3.4200000000000001E-2</c:v>
                </c:pt>
                <c:pt idx="41">
                  <c:v>6.6600000000000006E-2</c:v>
                </c:pt>
                <c:pt idx="42">
                  <c:v>0.1137</c:v>
                </c:pt>
                <c:pt idx="43">
                  <c:v>0.1769</c:v>
                </c:pt>
                <c:pt idx="44">
                  <c:v>0.2571</c:v>
                </c:pt>
                <c:pt idx="45">
                  <c:v>0.35210000000000002</c:v>
                </c:pt>
                <c:pt idx="46">
                  <c:v>0.45889999999999997</c:v>
                </c:pt>
                <c:pt idx="47">
                  <c:v>0.57179999999999997</c:v>
                </c:pt>
                <c:pt idx="48">
                  <c:v>0.68169999999999997</c:v>
                </c:pt>
                <c:pt idx="49">
                  <c:v>0.7792</c:v>
                </c:pt>
                <c:pt idx="50">
                  <c:v>0.85489999999999999</c:v>
                </c:pt>
                <c:pt idx="51">
                  <c:v>0.9042</c:v>
                </c:pt>
                <c:pt idx="52">
                  <c:v>0.92969999999999997</c:v>
                </c:pt>
                <c:pt idx="53">
                  <c:v>0.94310000000000005</c:v>
                </c:pt>
                <c:pt idx="54">
                  <c:v>0.94969999999999999</c:v>
                </c:pt>
                <c:pt idx="55">
                  <c:v>0.95520000000000005</c:v>
                </c:pt>
                <c:pt idx="56">
                  <c:v>0.95989999999999998</c:v>
                </c:pt>
                <c:pt idx="57">
                  <c:v>0.96419999999999995</c:v>
                </c:pt>
                <c:pt idx="58">
                  <c:v>0.96699999999999997</c:v>
                </c:pt>
                <c:pt idx="59">
                  <c:v>0.96789999999999998</c:v>
                </c:pt>
                <c:pt idx="60">
                  <c:v>0.96870000000000001</c:v>
                </c:pt>
                <c:pt idx="61">
                  <c:v>0.96609999999999996</c:v>
                </c:pt>
                <c:pt idx="62">
                  <c:v>0.96189999999999998</c:v>
                </c:pt>
                <c:pt idx="63">
                  <c:v>0.95479999999999998</c:v>
                </c:pt>
                <c:pt idx="64">
                  <c:v>0.95030000000000003</c:v>
                </c:pt>
                <c:pt idx="65">
                  <c:v>0.93899999999999995</c:v>
                </c:pt>
                <c:pt idx="66">
                  <c:v>0.92700000000000005</c:v>
                </c:pt>
                <c:pt idx="67">
                  <c:v>0.91169999999999995</c:v>
                </c:pt>
                <c:pt idx="68">
                  <c:v>0.89700000000000002</c:v>
                </c:pt>
                <c:pt idx="69">
                  <c:v>0.87980000000000003</c:v>
                </c:pt>
                <c:pt idx="70">
                  <c:v>0.86199999999999999</c:v>
                </c:pt>
                <c:pt idx="71">
                  <c:v>0.84260000000000002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72768"/>
        <c:axId val="80274944"/>
      </c:scatterChart>
      <c:valAx>
        <c:axId val="80272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74944"/>
        <c:crosses val="autoZero"/>
        <c:crossBetween val="midCat"/>
      </c:valAx>
      <c:valAx>
        <c:axId val="80274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727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Data'!$CM$130:$CM$240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2.2800000000000001E-2</c:v>
                </c:pt>
                <c:pt idx="26">
                  <c:v>2.0799999999999999E-2</c:v>
                </c:pt>
                <c:pt idx="27">
                  <c:v>1.9099999999999999E-2</c:v>
                </c:pt>
                <c:pt idx="28">
                  <c:v>1.77E-2</c:v>
                </c:pt>
                <c:pt idx="29">
                  <c:v>1.67E-2</c:v>
                </c:pt>
                <c:pt idx="30">
                  <c:v>1.55E-2</c:v>
                </c:pt>
                <c:pt idx="31">
                  <c:v>1.47E-2</c:v>
                </c:pt>
                <c:pt idx="32">
                  <c:v>1.3599999999999999E-2</c:v>
                </c:pt>
                <c:pt idx="33">
                  <c:v>1.29E-2</c:v>
                </c:pt>
                <c:pt idx="34">
                  <c:v>1.2500000000000001E-2</c:v>
                </c:pt>
                <c:pt idx="35">
                  <c:v>1.1299999999999999E-2</c:v>
                </c:pt>
                <c:pt idx="36">
                  <c:v>1.11E-2</c:v>
                </c:pt>
                <c:pt idx="37">
                  <c:v>1.03E-2</c:v>
                </c:pt>
                <c:pt idx="38">
                  <c:v>1.04E-2</c:v>
                </c:pt>
                <c:pt idx="39">
                  <c:v>9.5999999999999992E-3</c:v>
                </c:pt>
                <c:pt idx="40">
                  <c:v>1.01E-2</c:v>
                </c:pt>
                <c:pt idx="41">
                  <c:v>1.01E-2</c:v>
                </c:pt>
                <c:pt idx="42">
                  <c:v>1.03E-2</c:v>
                </c:pt>
                <c:pt idx="43">
                  <c:v>1.11E-2</c:v>
                </c:pt>
                <c:pt idx="44">
                  <c:v>1.23E-2</c:v>
                </c:pt>
                <c:pt idx="45">
                  <c:v>1.3599999999999999E-2</c:v>
                </c:pt>
                <c:pt idx="46">
                  <c:v>1.5100000000000001E-2</c:v>
                </c:pt>
                <c:pt idx="47">
                  <c:v>1.6899999999999998E-2</c:v>
                </c:pt>
                <c:pt idx="48">
                  <c:v>1.83E-2</c:v>
                </c:pt>
                <c:pt idx="49">
                  <c:v>2.0199999999999999E-2</c:v>
                </c:pt>
                <c:pt idx="50">
                  <c:v>2.1100000000000001E-2</c:v>
                </c:pt>
                <c:pt idx="51">
                  <c:v>2.2100000000000002E-2</c:v>
                </c:pt>
                <c:pt idx="52">
                  <c:v>2.1899999999999999E-2</c:v>
                </c:pt>
                <c:pt idx="53">
                  <c:v>2.2100000000000002E-2</c:v>
                </c:pt>
                <c:pt idx="54">
                  <c:v>2.1700000000000001E-2</c:v>
                </c:pt>
                <c:pt idx="55">
                  <c:v>2.0899999999999998E-2</c:v>
                </c:pt>
                <c:pt idx="56">
                  <c:v>2.06E-2</c:v>
                </c:pt>
                <c:pt idx="57">
                  <c:v>2.0299999999999999E-2</c:v>
                </c:pt>
                <c:pt idx="58">
                  <c:v>1.95E-2</c:v>
                </c:pt>
                <c:pt idx="59">
                  <c:v>1.9E-2</c:v>
                </c:pt>
                <c:pt idx="60">
                  <c:v>1.84E-2</c:v>
                </c:pt>
                <c:pt idx="61">
                  <c:v>1.7999999999999999E-2</c:v>
                </c:pt>
                <c:pt idx="62">
                  <c:v>1.6899999999999998E-2</c:v>
                </c:pt>
                <c:pt idx="63">
                  <c:v>1.6799999999999999E-2</c:v>
                </c:pt>
                <c:pt idx="64">
                  <c:v>1.5900000000000001E-2</c:v>
                </c:pt>
                <c:pt idx="65">
                  <c:v>1.5900000000000001E-2</c:v>
                </c:pt>
                <c:pt idx="66">
                  <c:v>1.5100000000000001E-2</c:v>
                </c:pt>
                <c:pt idx="67">
                  <c:v>1.4200000000000001E-2</c:v>
                </c:pt>
                <c:pt idx="68">
                  <c:v>1.37E-2</c:v>
                </c:pt>
                <c:pt idx="69">
                  <c:v>1.26E-2</c:v>
                </c:pt>
                <c:pt idx="70">
                  <c:v>1.21E-2</c:v>
                </c:pt>
                <c:pt idx="71">
                  <c:v>1.15E-2</c:v>
                </c:pt>
                <c:pt idx="72">
                  <c:v>1.06E-2</c:v>
                </c:pt>
                <c:pt idx="73">
                  <c:v>9.9000000000000008E-3</c:v>
                </c:pt>
                <c:pt idx="74">
                  <c:v>8.9999999999999993E-3</c:v>
                </c:pt>
                <c:pt idx="75">
                  <c:v>8.3999999999999995E-3</c:v>
                </c:pt>
                <c:pt idx="76">
                  <c:v>7.1000000000000004E-3</c:v>
                </c:pt>
                <c:pt idx="77">
                  <c:v>6.7999999999999996E-3</c:v>
                </c:pt>
                <c:pt idx="78">
                  <c:v>5.5999999999999999E-3</c:v>
                </c:pt>
                <c:pt idx="79">
                  <c:v>5.0000000000000001E-3</c:v>
                </c:pt>
                <c:pt idx="80">
                  <c:v>3.8E-3</c:v>
                </c:pt>
                <c:pt idx="81">
                  <c:v>3.3E-3</c:v>
                </c:pt>
                <c:pt idx="82">
                  <c:v>2.5000000000000001E-3</c:v>
                </c:pt>
                <c:pt idx="83">
                  <c:v>1.6999999999999999E-3</c:v>
                </c:pt>
                <c:pt idx="84">
                  <c:v>6.9999999999999999E-4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Data'!$CM$10:$CM$120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1.1299999999999999E-2</c:v>
                </c:pt>
                <c:pt idx="36">
                  <c:v>1.11E-2</c:v>
                </c:pt>
                <c:pt idx="37">
                  <c:v>1.03E-2</c:v>
                </c:pt>
                <c:pt idx="38">
                  <c:v>1.04E-2</c:v>
                </c:pt>
                <c:pt idx="39">
                  <c:v>9.5999999999999992E-3</c:v>
                </c:pt>
                <c:pt idx="40">
                  <c:v>1.01E-2</c:v>
                </c:pt>
                <c:pt idx="41">
                  <c:v>1.01E-2</c:v>
                </c:pt>
                <c:pt idx="42">
                  <c:v>1.03E-2</c:v>
                </c:pt>
                <c:pt idx="43">
                  <c:v>1.11E-2</c:v>
                </c:pt>
                <c:pt idx="44">
                  <c:v>1.23E-2</c:v>
                </c:pt>
                <c:pt idx="45">
                  <c:v>1.3599999999999999E-2</c:v>
                </c:pt>
                <c:pt idx="46">
                  <c:v>1.5100000000000001E-2</c:v>
                </c:pt>
                <c:pt idx="47">
                  <c:v>1.6899999999999998E-2</c:v>
                </c:pt>
                <c:pt idx="48">
                  <c:v>1.83E-2</c:v>
                </c:pt>
                <c:pt idx="49">
                  <c:v>2.0199999999999999E-2</c:v>
                </c:pt>
                <c:pt idx="50">
                  <c:v>2.1100000000000001E-2</c:v>
                </c:pt>
                <c:pt idx="51">
                  <c:v>2.2100000000000002E-2</c:v>
                </c:pt>
                <c:pt idx="52">
                  <c:v>2.1899999999999999E-2</c:v>
                </c:pt>
                <c:pt idx="53">
                  <c:v>2.2100000000000002E-2</c:v>
                </c:pt>
                <c:pt idx="54">
                  <c:v>2.1700000000000001E-2</c:v>
                </c:pt>
                <c:pt idx="55">
                  <c:v>2.0899999999999998E-2</c:v>
                </c:pt>
                <c:pt idx="56">
                  <c:v>2.06E-2</c:v>
                </c:pt>
                <c:pt idx="57">
                  <c:v>2.0299999999999999E-2</c:v>
                </c:pt>
                <c:pt idx="58">
                  <c:v>1.95E-2</c:v>
                </c:pt>
                <c:pt idx="59">
                  <c:v>1.9E-2</c:v>
                </c:pt>
                <c:pt idx="60">
                  <c:v>1.84E-2</c:v>
                </c:pt>
                <c:pt idx="61">
                  <c:v>1.7999999999999999E-2</c:v>
                </c:pt>
                <c:pt idx="62">
                  <c:v>1.6899999999999998E-2</c:v>
                </c:pt>
                <c:pt idx="63">
                  <c:v>1.6799999999999999E-2</c:v>
                </c:pt>
                <c:pt idx="64">
                  <c:v>1.5900000000000001E-2</c:v>
                </c:pt>
                <c:pt idx="65">
                  <c:v>1.5900000000000001E-2</c:v>
                </c:pt>
                <c:pt idx="66">
                  <c:v>1.5100000000000001E-2</c:v>
                </c:pt>
                <c:pt idx="67">
                  <c:v>1.4200000000000001E-2</c:v>
                </c:pt>
                <c:pt idx="68">
                  <c:v>1.37E-2</c:v>
                </c:pt>
                <c:pt idx="69">
                  <c:v>1.26E-2</c:v>
                </c:pt>
                <c:pt idx="70">
                  <c:v>1.21E-2</c:v>
                </c:pt>
                <c:pt idx="71">
                  <c:v>1.15E-2</c:v>
                </c:pt>
                <c:pt idx="72">
                  <c:v>1.06E-2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369536"/>
        <c:axId val="80375808"/>
      </c:scatterChart>
      <c:valAx>
        <c:axId val="80369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375808"/>
        <c:crosses val="autoZero"/>
        <c:crossBetween val="midCat"/>
      </c:valAx>
      <c:valAx>
        <c:axId val="803758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369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Data'!$H$130:$H$240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2.81E-2</c:v>
                </c:pt>
                <c:pt idx="26">
                  <c:v>2.29E-2</c:v>
                </c:pt>
                <c:pt idx="27">
                  <c:v>1.9099999999999999E-2</c:v>
                </c:pt>
                <c:pt idx="28">
                  <c:v>1.54E-2</c:v>
                </c:pt>
                <c:pt idx="29">
                  <c:v>1.23E-2</c:v>
                </c:pt>
                <c:pt idx="30">
                  <c:v>9.1000000000000004E-3</c:v>
                </c:pt>
                <c:pt idx="31">
                  <c:v>6.6E-3</c:v>
                </c:pt>
                <c:pt idx="32">
                  <c:v>4.4999999999999997E-3</c:v>
                </c:pt>
                <c:pt idx="33">
                  <c:v>2.8E-3</c:v>
                </c:pt>
                <c:pt idx="34">
                  <c:v>8.9999999999999998E-4</c:v>
                </c:pt>
                <c:pt idx="35">
                  <c:v>0</c:v>
                </c:pt>
                <c:pt idx="36">
                  <c:v>8.9999999999999998E-4</c:v>
                </c:pt>
                <c:pt idx="37">
                  <c:v>2.7000000000000001E-3</c:v>
                </c:pt>
                <c:pt idx="38">
                  <c:v>6.0000000000000001E-3</c:v>
                </c:pt>
                <c:pt idx="39">
                  <c:v>1.2699999999999999E-2</c:v>
                </c:pt>
                <c:pt idx="40">
                  <c:v>2.3199999999999998E-2</c:v>
                </c:pt>
                <c:pt idx="41">
                  <c:v>3.9600000000000003E-2</c:v>
                </c:pt>
                <c:pt idx="42">
                  <c:v>6.3299999999999995E-2</c:v>
                </c:pt>
                <c:pt idx="43">
                  <c:v>9.7600000000000006E-2</c:v>
                </c:pt>
                <c:pt idx="44">
                  <c:v>0.14319999999999999</c:v>
                </c:pt>
                <c:pt idx="45">
                  <c:v>0.2044</c:v>
                </c:pt>
                <c:pt idx="46">
                  <c:v>0.2848</c:v>
                </c:pt>
                <c:pt idx="47">
                  <c:v>0.38440000000000002</c:v>
                </c:pt>
                <c:pt idx="48">
                  <c:v>0.50380000000000003</c:v>
                </c:pt>
                <c:pt idx="49">
                  <c:v>0.63759999999999994</c:v>
                </c:pt>
                <c:pt idx="50">
                  <c:v>0.78439999999999999</c:v>
                </c:pt>
                <c:pt idx="51">
                  <c:v>0.92349999999999999</c:v>
                </c:pt>
                <c:pt idx="52">
                  <c:v>1.0373000000000001</c:v>
                </c:pt>
                <c:pt idx="53">
                  <c:v>1.1155999999999999</c:v>
                </c:pt>
                <c:pt idx="54">
                  <c:v>1.1538999999999999</c:v>
                </c:pt>
                <c:pt idx="55">
                  <c:v>1.1669</c:v>
                </c:pt>
                <c:pt idx="56">
                  <c:v>1.1720999999999999</c:v>
                </c:pt>
                <c:pt idx="57">
                  <c:v>1.1704000000000001</c:v>
                </c:pt>
                <c:pt idx="58">
                  <c:v>1.1665000000000001</c:v>
                </c:pt>
                <c:pt idx="59">
                  <c:v>1.1597999999999999</c:v>
                </c:pt>
                <c:pt idx="60">
                  <c:v>1.1495</c:v>
                </c:pt>
                <c:pt idx="61">
                  <c:v>1.1362000000000001</c:v>
                </c:pt>
                <c:pt idx="62">
                  <c:v>1.1187</c:v>
                </c:pt>
                <c:pt idx="63">
                  <c:v>1.1028</c:v>
                </c:pt>
                <c:pt idx="64">
                  <c:v>1.0763</c:v>
                </c:pt>
                <c:pt idx="65">
                  <c:v>1.0556000000000001</c:v>
                </c:pt>
                <c:pt idx="66">
                  <c:v>1.0386</c:v>
                </c:pt>
                <c:pt idx="67">
                  <c:v>1.0111000000000001</c:v>
                </c:pt>
                <c:pt idx="68">
                  <c:v>0.98060000000000003</c:v>
                </c:pt>
                <c:pt idx="69">
                  <c:v>0.95130000000000003</c:v>
                </c:pt>
                <c:pt idx="70">
                  <c:v>0.92310000000000003</c:v>
                </c:pt>
                <c:pt idx="71">
                  <c:v>0.89229999999999998</c:v>
                </c:pt>
                <c:pt idx="72">
                  <c:v>0.86619999999999997</c:v>
                </c:pt>
                <c:pt idx="73">
                  <c:v>0.83340000000000003</c:v>
                </c:pt>
                <c:pt idx="74">
                  <c:v>0.80400000000000005</c:v>
                </c:pt>
                <c:pt idx="75">
                  <c:v>0.78659999999999997</c:v>
                </c:pt>
                <c:pt idx="76">
                  <c:v>0.74560000000000004</c:v>
                </c:pt>
                <c:pt idx="77">
                  <c:v>0.71379999999999999</c:v>
                </c:pt>
                <c:pt idx="78">
                  <c:v>0.6804</c:v>
                </c:pt>
                <c:pt idx="79">
                  <c:v>0.6492</c:v>
                </c:pt>
                <c:pt idx="80">
                  <c:v>0.61670000000000003</c:v>
                </c:pt>
                <c:pt idx="81">
                  <c:v>0.58540000000000003</c:v>
                </c:pt>
                <c:pt idx="82">
                  <c:v>0.55349999999999999</c:v>
                </c:pt>
                <c:pt idx="83">
                  <c:v>0.52329999999999999</c:v>
                </c:pt>
                <c:pt idx="84">
                  <c:v>0.49419999999999997</c:v>
                </c:pt>
                <c:pt idx="85">
                  <c:v>0.4642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Data'!$H$10:$H$120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2.3199999999999998E-2</c:v>
                </c:pt>
                <c:pt idx="41">
                  <c:v>3.9600000000000003E-2</c:v>
                </c:pt>
                <c:pt idx="42">
                  <c:v>6.3299999999999995E-2</c:v>
                </c:pt>
                <c:pt idx="43">
                  <c:v>9.7600000000000006E-2</c:v>
                </c:pt>
                <c:pt idx="44">
                  <c:v>0.14319999999999999</c:v>
                </c:pt>
                <c:pt idx="45">
                  <c:v>0.2044</c:v>
                </c:pt>
                <c:pt idx="46">
                  <c:v>0.2848</c:v>
                </c:pt>
                <c:pt idx="47">
                  <c:v>0.38440000000000002</c:v>
                </c:pt>
                <c:pt idx="48">
                  <c:v>0.50380000000000003</c:v>
                </c:pt>
                <c:pt idx="49">
                  <c:v>0.63759999999999994</c:v>
                </c:pt>
                <c:pt idx="50">
                  <c:v>0.78439999999999999</c:v>
                </c:pt>
                <c:pt idx="51">
                  <c:v>0.92349999999999999</c:v>
                </c:pt>
                <c:pt idx="52">
                  <c:v>1.0373000000000001</c:v>
                </c:pt>
                <c:pt idx="53">
                  <c:v>1.1155999999999999</c:v>
                </c:pt>
                <c:pt idx="54">
                  <c:v>1.1538999999999999</c:v>
                </c:pt>
                <c:pt idx="55">
                  <c:v>1.1669</c:v>
                </c:pt>
                <c:pt idx="56">
                  <c:v>1.1720999999999999</c:v>
                </c:pt>
                <c:pt idx="57">
                  <c:v>1.1704000000000001</c:v>
                </c:pt>
                <c:pt idx="58">
                  <c:v>1.1665000000000001</c:v>
                </c:pt>
                <c:pt idx="59">
                  <c:v>1.1597999999999999</c:v>
                </c:pt>
                <c:pt idx="60">
                  <c:v>1.1495</c:v>
                </c:pt>
                <c:pt idx="61">
                  <c:v>1.1362000000000001</c:v>
                </c:pt>
                <c:pt idx="62">
                  <c:v>1.1187</c:v>
                </c:pt>
                <c:pt idx="63">
                  <c:v>1.1028</c:v>
                </c:pt>
                <c:pt idx="64">
                  <c:v>1.0763</c:v>
                </c:pt>
                <c:pt idx="65">
                  <c:v>1.0556000000000001</c:v>
                </c:pt>
                <c:pt idx="66">
                  <c:v>1.0386</c:v>
                </c:pt>
                <c:pt idx="67">
                  <c:v>1.0111000000000001</c:v>
                </c:pt>
                <c:pt idx="68">
                  <c:v>0.98060000000000003</c:v>
                </c:pt>
                <c:pt idx="69">
                  <c:v>0.95130000000000003</c:v>
                </c:pt>
                <c:pt idx="70">
                  <c:v>0.92310000000000003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404864"/>
        <c:axId val="80406784"/>
      </c:scatterChart>
      <c:valAx>
        <c:axId val="80404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406784"/>
        <c:crosses val="autoZero"/>
        <c:crossBetween val="midCat"/>
      </c:valAx>
      <c:valAx>
        <c:axId val="804067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4048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Data'!$T$130:$T$240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3.8199999999999998E-2</c:v>
                </c:pt>
                <c:pt idx="26">
                  <c:v>3.3000000000000002E-2</c:v>
                </c:pt>
                <c:pt idx="27">
                  <c:v>2.8500000000000001E-2</c:v>
                </c:pt>
                <c:pt idx="28">
                  <c:v>2.3699999999999999E-2</c:v>
                </c:pt>
                <c:pt idx="29">
                  <c:v>2.01E-2</c:v>
                </c:pt>
                <c:pt idx="30">
                  <c:v>1.5800000000000002E-2</c:v>
                </c:pt>
                <c:pt idx="31">
                  <c:v>1.21E-2</c:v>
                </c:pt>
                <c:pt idx="32">
                  <c:v>8.6E-3</c:v>
                </c:pt>
                <c:pt idx="33">
                  <c:v>5.3E-3</c:v>
                </c:pt>
                <c:pt idx="34">
                  <c:v>3.2000000000000002E-3</c:v>
                </c:pt>
                <c:pt idx="35">
                  <c:v>1E-3</c:v>
                </c:pt>
                <c:pt idx="36">
                  <c:v>0</c:v>
                </c:pt>
                <c:pt idx="37">
                  <c:v>6.9999999999999999E-4</c:v>
                </c:pt>
                <c:pt idx="38">
                  <c:v>3.3999999999999998E-3</c:v>
                </c:pt>
                <c:pt idx="39">
                  <c:v>8.3999999999999995E-3</c:v>
                </c:pt>
                <c:pt idx="40">
                  <c:v>1.6400000000000001E-2</c:v>
                </c:pt>
                <c:pt idx="41">
                  <c:v>2.8899999999999999E-2</c:v>
                </c:pt>
                <c:pt idx="42">
                  <c:v>4.7300000000000002E-2</c:v>
                </c:pt>
                <c:pt idx="43">
                  <c:v>7.3200000000000001E-2</c:v>
                </c:pt>
                <c:pt idx="44">
                  <c:v>0.1085</c:v>
                </c:pt>
                <c:pt idx="45">
                  <c:v>0.15590000000000001</c:v>
                </c:pt>
                <c:pt idx="46">
                  <c:v>0.218</c:v>
                </c:pt>
                <c:pt idx="47">
                  <c:v>0.29430000000000001</c:v>
                </c:pt>
                <c:pt idx="48">
                  <c:v>0.38350000000000001</c:v>
                </c:pt>
                <c:pt idx="49">
                  <c:v>0.48680000000000001</c:v>
                </c:pt>
                <c:pt idx="50">
                  <c:v>0.5897</c:v>
                </c:pt>
                <c:pt idx="51">
                  <c:v>0.6885</c:v>
                </c:pt>
                <c:pt idx="52">
                  <c:v>0.76770000000000005</c:v>
                </c:pt>
                <c:pt idx="53">
                  <c:v>0.81969999999999998</c:v>
                </c:pt>
                <c:pt idx="54">
                  <c:v>0.84509999999999996</c:v>
                </c:pt>
                <c:pt idx="55">
                  <c:v>0.85499999999999998</c:v>
                </c:pt>
                <c:pt idx="56">
                  <c:v>0.85640000000000005</c:v>
                </c:pt>
                <c:pt idx="57">
                  <c:v>0.85250000000000004</c:v>
                </c:pt>
                <c:pt idx="58">
                  <c:v>0.84609999999999996</c:v>
                </c:pt>
                <c:pt idx="59">
                  <c:v>0.83789999999999998</c:v>
                </c:pt>
                <c:pt idx="60">
                  <c:v>0.82789999999999997</c:v>
                </c:pt>
                <c:pt idx="61">
                  <c:v>0.8145</c:v>
                </c:pt>
                <c:pt idx="62">
                  <c:v>0.79969999999999997</c:v>
                </c:pt>
                <c:pt idx="63">
                  <c:v>0.78420000000000001</c:v>
                </c:pt>
                <c:pt idx="64">
                  <c:v>0.76529999999999998</c:v>
                </c:pt>
                <c:pt idx="65">
                  <c:v>0.747</c:v>
                </c:pt>
                <c:pt idx="66">
                  <c:v>0.72919999999999996</c:v>
                </c:pt>
                <c:pt idx="67">
                  <c:v>0.70960000000000001</c:v>
                </c:pt>
                <c:pt idx="68">
                  <c:v>0.69010000000000005</c:v>
                </c:pt>
                <c:pt idx="69">
                  <c:v>0.66900000000000004</c:v>
                </c:pt>
                <c:pt idx="70">
                  <c:v>0.64859999999999995</c:v>
                </c:pt>
                <c:pt idx="71">
                  <c:v>0.62639999999999996</c:v>
                </c:pt>
                <c:pt idx="72">
                  <c:v>0.60450000000000004</c:v>
                </c:pt>
                <c:pt idx="73">
                  <c:v>0.58109999999999995</c:v>
                </c:pt>
                <c:pt idx="74">
                  <c:v>0.55840000000000001</c:v>
                </c:pt>
                <c:pt idx="75">
                  <c:v>0.5343</c:v>
                </c:pt>
                <c:pt idx="76">
                  <c:v>0.51029999999999998</c:v>
                </c:pt>
                <c:pt idx="77">
                  <c:v>0.48549999999999999</c:v>
                </c:pt>
                <c:pt idx="78">
                  <c:v>0.4602</c:v>
                </c:pt>
                <c:pt idx="79">
                  <c:v>0.43630000000000002</c:v>
                </c:pt>
                <c:pt idx="80">
                  <c:v>0.41020000000000001</c:v>
                </c:pt>
                <c:pt idx="81">
                  <c:v>0.38500000000000001</c:v>
                </c:pt>
                <c:pt idx="82">
                  <c:v>0.3599</c:v>
                </c:pt>
                <c:pt idx="83">
                  <c:v>0.33450000000000002</c:v>
                </c:pt>
                <c:pt idx="84">
                  <c:v>0.30990000000000001</c:v>
                </c:pt>
                <c:pt idx="85">
                  <c:v>0.28489999999999999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Data'!$T$10:$T$120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5">
                  <c:v>1E-3</c:v>
                </c:pt>
                <c:pt idx="36">
                  <c:v>0</c:v>
                </c:pt>
                <c:pt idx="37">
                  <c:v>6.9999999999999999E-4</c:v>
                </c:pt>
                <c:pt idx="38">
                  <c:v>3.3999999999999998E-3</c:v>
                </c:pt>
                <c:pt idx="39">
                  <c:v>8.3999999999999995E-3</c:v>
                </c:pt>
                <c:pt idx="40">
                  <c:v>1.6400000000000001E-2</c:v>
                </c:pt>
                <c:pt idx="41">
                  <c:v>2.8899999999999999E-2</c:v>
                </c:pt>
                <c:pt idx="42">
                  <c:v>4.7300000000000002E-2</c:v>
                </c:pt>
                <c:pt idx="43">
                  <c:v>7.3200000000000001E-2</c:v>
                </c:pt>
                <c:pt idx="44">
                  <c:v>0.1085</c:v>
                </c:pt>
                <c:pt idx="45">
                  <c:v>0.15590000000000001</c:v>
                </c:pt>
                <c:pt idx="46">
                  <c:v>0.218</c:v>
                </c:pt>
                <c:pt idx="47">
                  <c:v>0.29430000000000001</c:v>
                </c:pt>
                <c:pt idx="48">
                  <c:v>0.38350000000000001</c:v>
                </c:pt>
                <c:pt idx="49">
                  <c:v>0.48680000000000001</c:v>
                </c:pt>
                <c:pt idx="50">
                  <c:v>0.5897</c:v>
                </c:pt>
                <c:pt idx="51">
                  <c:v>0.6885</c:v>
                </c:pt>
                <c:pt idx="52">
                  <c:v>0.76770000000000005</c:v>
                </c:pt>
                <c:pt idx="53">
                  <c:v>0.81969999999999998</c:v>
                </c:pt>
                <c:pt idx="54">
                  <c:v>0.84509999999999996</c:v>
                </c:pt>
                <c:pt idx="55">
                  <c:v>0.85499999999999998</c:v>
                </c:pt>
                <c:pt idx="56">
                  <c:v>0.85640000000000005</c:v>
                </c:pt>
                <c:pt idx="57">
                  <c:v>0.85250000000000004</c:v>
                </c:pt>
                <c:pt idx="58">
                  <c:v>0.84609999999999996</c:v>
                </c:pt>
                <c:pt idx="59">
                  <c:v>0.83789999999999998</c:v>
                </c:pt>
                <c:pt idx="60">
                  <c:v>0.82789999999999997</c:v>
                </c:pt>
                <c:pt idx="61">
                  <c:v>0.8145</c:v>
                </c:pt>
                <c:pt idx="62">
                  <c:v>0.79969999999999997</c:v>
                </c:pt>
                <c:pt idx="63">
                  <c:v>0.78420000000000001</c:v>
                </c:pt>
                <c:pt idx="64">
                  <c:v>0.76529999999999998</c:v>
                </c:pt>
                <c:pt idx="65">
                  <c:v>0.747</c:v>
                </c:pt>
                <c:pt idx="66">
                  <c:v>0.72919999999999996</c:v>
                </c:pt>
                <c:pt idx="67">
                  <c:v>0.70960000000000001</c:v>
                </c:pt>
                <c:pt idx="68">
                  <c:v>0.69010000000000005</c:v>
                </c:pt>
                <c:pt idx="69">
                  <c:v>0.66900000000000004</c:v>
                </c:pt>
                <c:pt idx="70">
                  <c:v>0.64859999999999995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25952"/>
        <c:axId val="80528128"/>
      </c:scatterChart>
      <c:valAx>
        <c:axId val="80525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528128"/>
        <c:crosses val="autoZero"/>
        <c:crossBetween val="midCat"/>
      </c:valAx>
      <c:valAx>
        <c:axId val="80528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5259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Data'!$AF$130:$AF$240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0.1313</c:v>
                </c:pt>
                <c:pt idx="26">
                  <c:v>0.11899999999999999</c:v>
                </c:pt>
                <c:pt idx="27">
                  <c:v>0.1066</c:v>
                </c:pt>
                <c:pt idx="28">
                  <c:v>9.4100000000000003E-2</c:v>
                </c:pt>
                <c:pt idx="29">
                  <c:v>8.2199999999999995E-2</c:v>
                </c:pt>
                <c:pt idx="30">
                  <c:v>6.8900000000000003E-2</c:v>
                </c:pt>
                <c:pt idx="31">
                  <c:v>5.7099999999999998E-2</c:v>
                </c:pt>
                <c:pt idx="32">
                  <c:v>4.5499999999999999E-2</c:v>
                </c:pt>
                <c:pt idx="33">
                  <c:v>3.3799999999999997E-2</c:v>
                </c:pt>
                <c:pt idx="34">
                  <c:v>2.3599999999999999E-2</c:v>
                </c:pt>
                <c:pt idx="35">
                  <c:v>1.38E-2</c:v>
                </c:pt>
                <c:pt idx="36">
                  <c:v>7.0000000000000001E-3</c:v>
                </c:pt>
                <c:pt idx="37">
                  <c:v>2E-3</c:v>
                </c:pt>
                <c:pt idx="38">
                  <c:v>0</c:v>
                </c:pt>
                <c:pt idx="39">
                  <c:v>2.5000000000000001E-3</c:v>
                </c:pt>
                <c:pt idx="40">
                  <c:v>1.04E-2</c:v>
                </c:pt>
                <c:pt idx="41">
                  <c:v>2.52E-2</c:v>
                </c:pt>
                <c:pt idx="42">
                  <c:v>4.7100000000000003E-2</c:v>
                </c:pt>
                <c:pt idx="43">
                  <c:v>7.9299999999999995E-2</c:v>
                </c:pt>
                <c:pt idx="44">
                  <c:v>0.1225</c:v>
                </c:pt>
                <c:pt idx="45">
                  <c:v>0.1787</c:v>
                </c:pt>
                <c:pt idx="46">
                  <c:v>0.2525</c:v>
                </c:pt>
                <c:pt idx="47">
                  <c:v>0.34499999999999997</c:v>
                </c:pt>
                <c:pt idx="48">
                  <c:v>0.4521</c:v>
                </c:pt>
                <c:pt idx="49">
                  <c:v>0.57079999999999997</c:v>
                </c:pt>
                <c:pt idx="50">
                  <c:v>0.68710000000000004</c:v>
                </c:pt>
                <c:pt idx="51">
                  <c:v>0.78810000000000002</c:v>
                </c:pt>
                <c:pt idx="52">
                  <c:v>0.85670000000000002</c:v>
                </c:pt>
                <c:pt idx="53">
                  <c:v>0.89380000000000004</c:v>
                </c:pt>
                <c:pt idx="54">
                  <c:v>0.90769999999999995</c:v>
                </c:pt>
                <c:pt idx="55">
                  <c:v>0.91049999999999998</c:v>
                </c:pt>
                <c:pt idx="56">
                  <c:v>0.90849999999999997</c:v>
                </c:pt>
                <c:pt idx="57">
                  <c:v>0.90190000000000003</c:v>
                </c:pt>
                <c:pt idx="58">
                  <c:v>0.89400000000000002</c:v>
                </c:pt>
                <c:pt idx="59">
                  <c:v>0.88249999999999995</c:v>
                </c:pt>
                <c:pt idx="60">
                  <c:v>0.86770000000000003</c:v>
                </c:pt>
                <c:pt idx="61">
                  <c:v>0.84989999999999999</c:v>
                </c:pt>
                <c:pt idx="62">
                  <c:v>0.8286</c:v>
                </c:pt>
                <c:pt idx="63">
                  <c:v>0.80640000000000001</c:v>
                </c:pt>
                <c:pt idx="64">
                  <c:v>0.77769999999999995</c:v>
                </c:pt>
                <c:pt idx="65">
                  <c:v>0.75029999999999997</c:v>
                </c:pt>
                <c:pt idx="66">
                  <c:v>0.72209999999999996</c:v>
                </c:pt>
                <c:pt idx="67">
                  <c:v>0.69199999999999995</c:v>
                </c:pt>
                <c:pt idx="68">
                  <c:v>0.66200000000000003</c:v>
                </c:pt>
                <c:pt idx="69">
                  <c:v>0.63019999999999998</c:v>
                </c:pt>
                <c:pt idx="70">
                  <c:v>0.5978</c:v>
                </c:pt>
                <c:pt idx="71">
                  <c:v>0.56440000000000001</c:v>
                </c:pt>
                <c:pt idx="72">
                  <c:v>0.53080000000000005</c:v>
                </c:pt>
                <c:pt idx="73">
                  <c:v>0.49740000000000001</c:v>
                </c:pt>
                <c:pt idx="74">
                  <c:v>0.46510000000000001</c:v>
                </c:pt>
                <c:pt idx="75">
                  <c:v>0.43080000000000002</c:v>
                </c:pt>
                <c:pt idx="76">
                  <c:v>0.39789999999999998</c:v>
                </c:pt>
                <c:pt idx="77">
                  <c:v>0.36449999999999999</c:v>
                </c:pt>
                <c:pt idx="78">
                  <c:v>0.33139999999999997</c:v>
                </c:pt>
                <c:pt idx="79">
                  <c:v>0.29849999999999999</c:v>
                </c:pt>
                <c:pt idx="80">
                  <c:v>0.26550000000000001</c:v>
                </c:pt>
                <c:pt idx="81">
                  <c:v>0.23319999999999999</c:v>
                </c:pt>
                <c:pt idx="82">
                  <c:v>0.20069999999999999</c:v>
                </c:pt>
                <c:pt idx="83">
                  <c:v>0.16769999999999999</c:v>
                </c:pt>
                <c:pt idx="84">
                  <c:v>0.1356</c:v>
                </c:pt>
                <c:pt idx="85">
                  <c:v>0.104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Data'!$AF$10:$AF$120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2.3599999999999999E-2</c:v>
                </c:pt>
                <c:pt idx="35">
                  <c:v>1.38E-2</c:v>
                </c:pt>
                <c:pt idx="36">
                  <c:v>7.0000000000000001E-3</c:v>
                </c:pt>
                <c:pt idx="37">
                  <c:v>2E-3</c:v>
                </c:pt>
                <c:pt idx="38">
                  <c:v>0</c:v>
                </c:pt>
                <c:pt idx="39">
                  <c:v>2.5000000000000001E-3</c:v>
                </c:pt>
                <c:pt idx="40">
                  <c:v>1.04E-2</c:v>
                </c:pt>
                <c:pt idx="41">
                  <c:v>2.52E-2</c:v>
                </c:pt>
                <c:pt idx="42">
                  <c:v>4.7100000000000003E-2</c:v>
                </c:pt>
                <c:pt idx="43">
                  <c:v>7.9299999999999995E-2</c:v>
                </c:pt>
                <c:pt idx="44">
                  <c:v>0.1225</c:v>
                </c:pt>
                <c:pt idx="45">
                  <c:v>0.1787</c:v>
                </c:pt>
                <c:pt idx="46">
                  <c:v>0.2525</c:v>
                </c:pt>
                <c:pt idx="47">
                  <c:v>0.34499999999999997</c:v>
                </c:pt>
                <c:pt idx="48">
                  <c:v>0.4521</c:v>
                </c:pt>
                <c:pt idx="49">
                  <c:v>0.57079999999999997</c:v>
                </c:pt>
                <c:pt idx="50">
                  <c:v>0.68710000000000004</c:v>
                </c:pt>
                <c:pt idx="51">
                  <c:v>0.78810000000000002</c:v>
                </c:pt>
                <c:pt idx="52">
                  <c:v>0.85670000000000002</c:v>
                </c:pt>
                <c:pt idx="53">
                  <c:v>0.89380000000000004</c:v>
                </c:pt>
                <c:pt idx="54">
                  <c:v>0.90769999999999995</c:v>
                </c:pt>
                <c:pt idx="55">
                  <c:v>0.91049999999999998</c:v>
                </c:pt>
                <c:pt idx="56">
                  <c:v>0.90849999999999997</c:v>
                </c:pt>
                <c:pt idx="57">
                  <c:v>0.90190000000000003</c:v>
                </c:pt>
                <c:pt idx="58">
                  <c:v>0.89400000000000002</c:v>
                </c:pt>
                <c:pt idx="59">
                  <c:v>0.88249999999999995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61280"/>
        <c:axId val="80563200"/>
      </c:scatterChart>
      <c:valAx>
        <c:axId val="80561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563200"/>
        <c:crosses val="autoZero"/>
        <c:crossBetween val="midCat"/>
      </c:valAx>
      <c:valAx>
        <c:axId val="80563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5612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Data'!$AR$130:$AR$240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0.11559999999999999</c:v>
                </c:pt>
                <c:pt idx="26">
                  <c:v>0.1056</c:v>
                </c:pt>
                <c:pt idx="27">
                  <c:v>9.5200000000000007E-2</c:v>
                </c:pt>
                <c:pt idx="28">
                  <c:v>8.5500000000000007E-2</c:v>
                </c:pt>
                <c:pt idx="29">
                  <c:v>7.5399999999999995E-2</c:v>
                </c:pt>
                <c:pt idx="30">
                  <c:v>6.5000000000000002E-2</c:v>
                </c:pt>
                <c:pt idx="31">
                  <c:v>5.4899999999999997E-2</c:v>
                </c:pt>
                <c:pt idx="32">
                  <c:v>4.4499999999999998E-2</c:v>
                </c:pt>
                <c:pt idx="33">
                  <c:v>3.4700000000000002E-2</c:v>
                </c:pt>
                <c:pt idx="34">
                  <c:v>2.5600000000000001E-2</c:v>
                </c:pt>
                <c:pt idx="35">
                  <c:v>1.72E-2</c:v>
                </c:pt>
                <c:pt idx="36">
                  <c:v>9.5999999999999992E-3</c:v>
                </c:pt>
                <c:pt idx="37">
                  <c:v>3.8E-3</c:v>
                </c:pt>
                <c:pt idx="38">
                  <c:v>8.0000000000000004E-4</c:v>
                </c:pt>
                <c:pt idx="39">
                  <c:v>0</c:v>
                </c:pt>
                <c:pt idx="40">
                  <c:v>3.2000000000000002E-3</c:v>
                </c:pt>
                <c:pt idx="41">
                  <c:v>1.04E-2</c:v>
                </c:pt>
                <c:pt idx="42">
                  <c:v>2.3099999999999999E-2</c:v>
                </c:pt>
                <c:pt idx="43">
                  <c:v>4.3700000000000003E-2</c:v>
                </c:pt>
                <c:pt idx="44">
                  <c:v>7.1199999999999999E-2</c:v>
                </c:pt>
                <c:pt idx="45">
                  <c:v>0.1085</c:v>
                </c:pt>
                <c:pt idx="46">
                  <c:v>0.15820000000000001</c:v>
                </c:pt>
                <c:pt idx="47">
                  <c:v>0.22059999999999999</c:v>
                </c:pt>
                <c:pt idx="48">
                  <c:v>0.29570000000000002</c:v>
                </c:pt>
                <c:pt idx="49">
                  <c:v>0.37909999999999999</c:v>
                </c:pt>
                <c:pt idx="50">
                  <c:v>0.46550000000000002</c:v>
                </c:pt>
                <c:pt idx="51">
                  <c:v>0.54610000000000003</c:v>
                </c:pt>
                <c:pt idx="52">
                  <c:v>0.60950000000000004</c:v>
                </c:pt>
                <c:pt idx="53">
                  <c:v>0.64880000000000004</c:v>
                </c:pt>
                <c:pt idx="54">
                  <c:v>0.66779999999999995</c:v>
                </c:pt>
                <c:pt idx="55">
                  <c:v>0.67530000000000001</c:v>
                </c:pt>
                <c:pt idx="56">
                  <c:v>0.67830000000000001</c:v>
                </c:pt>
                <c:pt idx="57">
                  <c:v>0.67879999999999996</c:v>
                </c:pt>
                <c:pt idx="58">
                  <c:v>0.6764</c:v>
                </c:pt>
                <c:pt idx="59">
                  <c:v>0.6724</c:v>
                </c:pt>
                <c:pt idx="60">
                  <c:v>0.66700000000000004</c:v>
                </c:pt>
                <c:pt idx="61">
                  <c:v>0.65990000000000004</c:v>
                </c:pt>
                <c:pt idx="62">
                  <c:v>0.65069999999999995</c:v>
                </c:pt>
                <c:pt idx="63">
                  <c:v>0.64270000000000005</c:v>
                </c:pt>
                <c:pt idx="64">
                  <c:v>0.63080000000000003</c:v>
                </c:pt>
                <c:pt idx="65">
                  <c:v>0.62029999999999996</c:v>
                </c:pt>
                <c:pt idx="66">
                  <c:v>0.6079</c:v>
                </c:pt>
                <c:pt idx="67">
                  <c:v>0.59519999999999995</c:v>
                </c:pt>
                <c:pt idx="68">
                  <c:v>0.5806</c:v>
                </c:pt>
                <c:pt idx="69">
                  <c:v>0.56499999999999995</c:v>
                </c:pt>
                <c:pt idx="70">
                  <c:v>0.54869999999999997</c:v>
                </c:pt>
                <c:pt idx="71">
                  <c:v>0.53210000000000002</c:v>
                </c:pt>
                <c:pt idx="72">
                  <c:v>0.51549999999999996</c:v>
                </c:pt>
                <c:pt idx="73">
                  <c:v>0.49640000000000001</c:v>
                </c:pt>
                <c:pt idx="74">
                  <c:v>0.47720000000000001</c:v>
                </c:pt>
                <c:pt idx="75">
                  <c:v>0.45619999999999999</c:v>
                </c:pt>
                <c:pt idx="76">
                  <c:v>0.43020000000000003</c:v>
                </c:pt>
                <c:pt idx="77">
                  <c:v>0.40139999999999998</c:v>
                </c:pt>
                <c:pt idx="78">
                  <c:v>0.37230000000000002</c:v>
                </c:pt>
                <c:pt idx="79">
                  <c:v>0.34410000000000002</c:v>
                </c:pt>
                <c:pt idx="80">
                  <c:v>0.31490000000000001</c:v>
                </c:pt>
                <c:pt idx="81">
                  <c:v>0.28560000000000002</c:v>
                </c:pt>
                <c:pt idx="82">
                  <c:v>0.25650000000000001</c:v>
                </c:pt>
                <c:pt idx="83">
                  <c:v>0.2268</c:v>
                </c:pt>
                <c:pt idx="84">
                  <c:v>0.19819999999999999</c:v>
                </c:pt>
                <c:pt idx="85">
                  <c:v>0.17100000000000001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Data'!$AR$10:$AR$120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1.72E-2</c:v>
                </c:pt>
                <c:pt idx="36">
                  <c:v>9.5999999999999992E-3</c:v>
                </c:pt>
                <c:pt idx="37">
                  <c:v>3.8E-3</c:v>
                </c:pt>
                <c:pt idx="38">
                  <c:v>8.0000000000000004E-4</c:v>
                </c:pt>
                <c:pt idx="39">
                  <c:v>0</c:v>
                </c:pt>
                <c:pt idx="40">
                  <c:v>3.2000000000000002E-3</c:v>
                </c:pt>
                <c:pt idx="41">
                  <c:v>1.04E-2</c:v>
                </c:pt>
                <c:pt idx="42">
                  <c:v>2.3099999999999999E-2</c:v>
                </c:pt>
                <c:pt idx="43">
                  <c:v>4.3700000000000003E-2</c:v>
                </c:pt>
                <c:pt idx="44">
                  <c:v>7.1199999999999999E-2</c:v>
                </c:pt>
                <c:pt idx="45">
                  <c:v>0.1085</c:v>
                </c:pt>
                <c:pt idx="46">
                  <c:v>0.15820000000000001</c:v>
                </c:pt>
                <c:pt idx="47">
                  <c:v>0.22059999999999999</c:v>
                </c:pt>
                <c:pt idx="48">
                  <c:v>0.29570000000000002</c:v>
                </c:pt>
                <c:pt idx="49">
                  <c:v>0.37909999999999999</c:v>
                </c:pt>
                <c:pt idx="50">
                  <c:v>0.46550000000000002</c:v>
                </c:pt>
                <c:pt idx="51">
                  <c:v>0.54610000000000003</c:v>
                </c:pt>
                <c:pt idx="52">
                  <c:v>0.60950000000000004</c:v>
                </c:pt>
                <c:pt idx="53">
                  <c:v>0.64880000000000004</c:v>
                </c:pt>
                <c:pt idx="54">
                  <c:v>0.66779999999999995</c:v>
                </c:pt>
                <c:pt idx="55">
                  <c:v>0.67530000000000001</c:v>
                </c:pt>
                <c:pt idx="56">
                  <c:v>0.67830000000000001</c:v>
                </c:pt>
                <c:pt idx="57">
                  <c:v>0.67879999999999996</c:v>
                </c:pt>
                <c:pt idx="58">
                  <c:v>0.6764</c:v>
                </c:pt>
                <c:pt idx="59">
                  <c:v>0.6724</c:v>
                </c:pt>
                <c:pt idx="60">
                  <c:v>0.66700000000000004</c:v>
                </c:pt>
                <c:pt idx="61">
                  <c:v>0.65990000000000004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92256"/>
        <c:axId val="80602624"/>
      </c:scatterChart>
      <c:valAx>
        <c:axId val="80592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602624"/>
        <c:crosses val="autoZero"/>
        <c:crossBetween val="midCat"/>
      </c:valAx>
      <c:valAx>
        <c:axId val="8060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5922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Data'!$BD$130:$BD$240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0.13950000000000001</c:v>
                </c:pt>
                <c:pt idx="26">
                  <c:v>0.12839999999999999</c:v>
                </c:pt>
                <c:pt idx="27">
                  <c:v>0.1158</c:v>
                </c:pt>
                <c:pt idx="28">
                  <c:v>0.1032</c:v>
                </c:pt>
                <c:pt idx="29">
                  <c:v>9.0800000000000006E-2</c:v>
                </c:pt>
                <c:pt idx="30">
                  <c:v>7.8299999999999995E-2</c:v>
                </c:pt>
                <c:pt idx="31">
                  <c:v>6.6299999999999998E-2</c:v>
                </c:pt>
                <c:pt idx="32">
                  <c:v>5.4600000000000003E-2</c:v>
                </c:pt>
                <c:pt idx="33">
                  <c:v>4.3099999999999999E-2</c:v>
                </c:pt>
                <c:pt idx="34">
                  <c:v>3.2399999999999998E-2</c:v>
                </c:pt>
                <c:pt idx="35">
                  <c:v>2.1499999999999998E-2</c:v>
                </c:pt>
                <c:pt idx="36">
                  <c:v>1.24E-2</c:v>
                </c:pt>
                <c:pt idx="37">
                  <c:v>5.4000000000000003E-3</c:v>
                </c:pt>
                <c:pt idx="38">
                  <c:v>1.2999999999999999E-3</c:v>
                </c:pt>
                <c:pt idx="39">
                  <c:v>0</c:v>
                </c:pt>
                <c:pt idx="40">
                  <c:v>3.3999999999999998E-3</c:v>
                </c:pt>
                <c:pt idx="41">
                  <c:v>1.2699999999999999E-2</c:v>
                </c:pt>
                <c:pt idx="42">
                  <c:v>2.7300000000000001E-2</c:v>
                </c:pt>
                <c:pt idx="43">
                  <c:v>4.9399999999999999E-2</c:v>
                </c:pt>
                <c:pt idx="44">
                  <c:v>0.08</c:v>
                </c:pt>
                <c:pt idx="45">
                  <c:v>0.1198</c:v>
                </c:pt>
                <c:pt idx="46">
                  <c:v>0.16980000000000001</c:v>
                </c:pt>
                <c:pt idx="47">
                  <c:v>0.2321</c:v>
                </c:pt>
                <c:pt idx="48">
                  <c:v>0.30459999999999998</c:v>
                </c:pt>
                <c:pt idx="49">
                  <c:v>0.38490000000000002</c:v>
                </c:pt>
                <c:pt idx="50">
                  <c:v>0.46500000000000002</c:v>
                </c:pt>
                <c:pt idx="51">
                  <c:v>0.53859999999999997</c:v>
                </c:pt>
                <c:pt idx="52">
                  <c:v>0.59719999999999995</c:v>
                </c:pt>
                <c:pt idx="53">
                  <c:v>0.63549999999999995</c:v>
                </c:pt>
                <c:pt idx="54">
                  <c:v>0.65290000000000004</c:v>
                </c:pt>
                <c:pt idx="55">
                  <c:v>0.65910000000000002</c:v>
                </c:pt>
                <c:pt idx="56">
                  <c:v>0.65869999999999995</c:v>
                </c:pt>
                <c:pt idx="57">
                  <c:v>0.65559999999999996</c:v>
                </c:pt>
                <c:pt idx="58">
                  <c:v>0.65080000000000005</c:v>
                </c:pt>
                <c:pt idx="59">
                  <c:v>0.64349999999999996</c:v>
                </c:pt>
                <c:pt idx="60">
                  <c:v>0.63529999999999998</c:v>
                </c:pt>
                <c:pt idx="61">
                  <c:v>0.62670000000000003</c:v>
                </c:pt>
                <c:pt idx="62">
                  <c:v>0.6159</c:v>
                </c:pt>
                <c:pt idx="63">
                  <c:v>0.60319999999999996</c:v>
                </c:pt>
                <c:pt idx="64">
                  <c:v>0.59150000000000003</c:v>
                </c:pt>
                <c:pt idx="65">
                  <c:v>0.5756</c:v>
                </c:pt>
                <c:pt idx="66">
                  <c:v>0.55959999999999999</c:v>
                </c:pt>
                <c:pt idx="67">
                  <c:v>0.5403</c:v>
                </c:pt>
                <c:pt idx="68">
                  <c:v>0.52129999999999999</c:v>
                </c:pt>
                <c:pt idx="69">
                  <c:v>0.50009999999999999</c:v>
                </c:pt>
                <c:pt idx="70">
                  <c:v>0.47810000000000002</c:v>
                </c:pt>
                <c:pt idx="71">
                  <c:v>0.4546</c:v>
                </c:pt>
                <c:pt idx="72">
                  <c:v>0.42980000000000002</c:v>
                </c:pt>
                <c:pt idx="73">
                  <c:v>0.40510000000000002</c:v>
                </c:pt>
                <c:pt idx="74">
                  <c:v>0.37840000000000001</c:v>
                </c:pt>
                <c:pt idx="75">
                  <c:v>0.35199999999999998</c:v>
                </c:pt>
                <c:pt idx="76">
                  <c:v>0.32500000000000001</c:v>
                </c:pt>
                <c:pt idx="77">
                  <c:v>0.29720000000000002</c:v>
                </c:pt>
                <c:pt idx="78">
                  <c:v>0.26939999999999997</c:v>
                </c:pt>
                <c:pt idx="79">
                  <c:v>0.2414</c:v>
                </c:pt>
                <c:pt idx="80">
                  <c:v>0.21290000000000001</c:v>
                </c:pt>
                <c:pt idx="81">
                  <c:v>0.19259999999999999</c:v>
                </c:pt>
                <c:pt idx="82">
                  <c:v>0.16550000000000001</c:v>
                </c:pt>
                <c:pt idx="83">
                  <c:v>0.13730000000000001</c:v>
                </c:pt>
                <c:pt idx="84">
                  <c:v>0.1103</c:v>
                </c:pt>
                <c:pt idx="85">
                  <c:v>8.2199999999999995E-2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Data'!$BD$10:$BD$120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2.1499999999999998E-2</c:v>
                </c:pt>
                <c:pt idx="36">
                  <c:v>1.24E-2</c:v>
                </c:pt>
                <c:pt idx="37">
                  <c:v>5.4000000000000003E-3</c:v>
                </c:pt>
                <c:pt idx="38">
                  <c:v>1.2999999999999999E-3</c:v>
                </c:pt>
                <c:pt idx="39">
                  <c:v>0</c:v>
                </c:pt>
                <c:pt idx="40">
                  <c:v>3.3999999999999998E-3</c:v>
                </c:pt>
                <c:pt idx="41">
                  <c:v>1.2699999999999999E-2</c:v>
                </c:pt>
                <c:pt idx="42">
                  <c:v>2.7300000000000001E-2</c:v>
                </c:pt>
                <c:pt idx="43">
                  <c:v>4.9399999999999999E-2</c:v>
                </c:pt>
                <c:pt idx="44">
                  <c:v>0.08</c:v>
                </c:pt>
                <c:pt idx="45">
                  <c:v>0.1198</c:v>
                </c:pt>
                <c:pt idx="46">
                  <c:v>0.16980000000000001</c:v>
                </c:pt>
                <c:pt idx="47">
                  <c:v>0.2321</c:v>
                </c:pt>
                <c:pt idx="48">
                  <c:v>0.30459999999999998</c:v>
                </c:pt>
                <c:pt idx="49">
                  <c:v>0.38490000000000002</c:v>
                </c:pt>
                <c:pt idx="50">
                  <c:v>0.46500000000000002</c:v>
                </c:pt>
                <c:pt idx="51">
                  <c:v>0.53859999999999997</c:v>
                </c:pt>
                <c:pt idx="52">
                  <c:v>0.59719999999999995</c:v>
                </c:pt>
                <c:pt idx="53">
                  <c:v>0.63549999999999995</c:v>
                </c:pt>
                <c:pt idx="54">
                  <c:v>0.65290000000000004</c:v>
                </c:pt>
                <c:pt idx="55">
                  <c:v>0.65910000000000002</c:v>
                </c:pt>
                <c:pt idx="56">
                  <c:v>0.65869999999999995</c:v>
                </c:pt>
                <c:pt idx="57">
                  <c:v>0.65559999999999996</c:v>
                </c:pt>
                <c:pt idx="58">
                  <c:v>0.65080000000000005</c:v>
                </c:pt>
                <c:pt idx="59">
                  <c:v>0.64349999999999996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644352"/>
        <c:axId val="80654720"/>
      </c:scatterChart>
      <c:valAx>
        <c:axId val="80644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654720"/>
        <c:crosses val="autoZero"/>
        <c:crossBetween val="midCat"/>
      </c:valAx>
      <c:valAx>
        <c:axId val="80654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644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Data'!$BP$130:$BP$240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4.1300000000000003E-2</c:v>
                </c:pt>
                <c:pt idx="26">
                  <c:v>3.39E-2</c:v>
                </c:pt>
                <c:pt idx="27">
                  <c:v>2.75E-2</c:v>
                </c:pt>
                <c:pt idx="28">
                  <c:v>2.1399999999999999E-2</c:v>
                </c:pt>
                <c:pt idx="29">
                  <c:v>1.61E-2</c:v>
                </c:pt>
                <c:pt idx="30">
                  <c:v>1.1299999999999999E-2</c:v>
                </c:pt>
                <c:pt idx="31">
                  <c:v>7.1999999999999998E-3</c:v>
                </c:pt>
                <c:pt idx="32">
                  <c:v>3.7000000000000002E-3</c:v>
                </c:pt>
                <c:pt idx="33">
                  <c:v>1.1000000000000001E-3</c:v>
                </c:pt>
                <c:pt idx="34">
                  <c:v>0</c:v>
                </c:pt>
                <c:pt idx="35">
                  <c:v>0</c:v>
                </c:pt>
                <c:pt idx="36">
                  <c:v>3.2000000000000002E-3</c:v>
                </c:pt>
                <c:pt idx="37">
                  <c:v>9.4999999999999998E-3</c:v>
                </c:pt>
                <c:pt idx="38">
                  <c:v>2.24E-2</c:v>
                </c:pt>
                <c:pt idx="39">
                  <c:v>4.4400000000000002E-2</c:v>
                </c:pt>
                <c:pt idx="40">
                  <c:v>8.0799999999999997E-2</c:v>
                </c:pt>
                <c:pt idx="41">
                  <c:v>0.13469999999999999</c:v>
                </c:pt>
                <c:pt idx="42">
                  <c:v>0.20960000000000001</c:v>
                </c:pt>
                <c:pt idx="43">
                  <c:v>0.309</c:v>
                </c:pt>
                <c:pt idx="44">
                  <c:v>0.42849999999999999</c:v>
                </c:pt>
                <c:pt idx="45">
                  <c:v>0.56559999999999999</c:v>
                </c:pt>
                <c:pt idx="46">
                  <c:v>0.71309999999999996</c:v>
                </c:pt>
                <c:pt idx="47">
                  <c:v>0.85780000000000001</c:v>
                </c:pt>
                <c:pt idx="48">
                  <c:v>0.98950000000000005</c:v>
                </c:pt>
                <c:pt idx="49">
                  <c:v>1.1000000000000001</c:v>
                </c:pt>
                <c:pt idx="50">
                  <c:v>1.1783999999999999</c:v>
                </c:pt>
                <c:pt idx="51">
                  <c:v>1.2228000000000001</c:v>
                </c:pt>
                <c:pt idx="52">
                  <c:v>1.2374000000000001</c:v>
                </c:pt>
                <c:pt idx="53">
                  <c:v>1.2376</c:v>
                </c:pt>
                <c:pt idx="54">
                  <c:v>1.2317</c:v>
                </c:pt>
                <c:pt idx="55">
                  <c:v>1.2253000000000001</c:v>
                </c:pt>
                <c:pt idx="56">
                  <c:v>1.2183999999999999</c:v>
                </c:pt>
                <c:pt idx="57">
                  <c:v>1.2121999999999999</c:v>
                </c:pt>
                <c:pt idx="58">
                  <c:v>1.2060999999999999</c:v>
                </c:pt>
                <c:pt idx="59">
                  <c:v>1.1993</c:v>
                </c:pt>
                <c:pt idx="60">
                  <c:v>1.1937</c:v>
                </c:pt>
                <c:pt idx="61">
                  <c:v>1.1851</c:v>
                </c:pt>
                <c:pt idx="62">
                  <c:v>1.1747000000000001</c:v>
                </c:pt>
                <c:pt idx="63">
                  <c:v>1.1631</c:v>
                </c:pt>
                <c:pt idx="64">
                  <c:v>1.1518999999999999</c:v>
                </c:pt>
                <c:pt idx="65">
                  <c:v>1.1358999999999999</c:v>
                </c:pt>
                <c:pt idx="66">
                  <c:v>1.1192</c:v>
                </c:pt>
                <c:pt idx="67">
                  <c:v>1.0988</c:v>
                </c:pt>
                <c:pt idx="68">
                  <c:v>1.0779000000000001</c:v>
                </c:pt>
                <c:pt idx="69">
                  <c:v>1.0546</c:v>
                </c:pt>
                <c:pt idx="70">
                  <c:v>1.0295000000000001</c:v>
                </c:pt>
                <c:pt idx="71">
                  <c:v>1.0042</c:v>
                </c:pt>
                <c:pt idx="72">
                  <c:v>0.97650000000000003</c:v>
                </c:pt>
                <c:pt idx="73">
                  <c:v>0.94940000000000002</c:v>
                </c:pt>
                <c:pt idx="74">
                  <c:v>0.92110000000000003</c:v>
                </c:pt>
                <c:pt idx="75">
                  <c:v>0.89229999999999998</c:v>
                </c:pt>
                <c:pt idx="76">
                  <c:v>0.87060000000000004</c:v>
                </c:pt>
                <c:pt idx="77">
                  <c:v>0.84089999999999998</c:v>
                </c:pt>
                <c:pt idx="78">
                  <c:v>0.81220000000000003</c:v>
                </c:pt>
                <c:pt idx="79">
                  <c:v>0.78049999999999997</c:v>
                </c:pt>
                <c:pt idx="80">
                  <c:v>0.74980000000000002</c:v>
                </c:pt>
                <c:pt idx="81">
                  <c:v>0.71689999999999998</c:v>
                </c:pt>
                <c:pt idx="82">
                  <c:v>0.68630000000000002</c:v>
                </c:pt>
                <c:pt idx="83">
                  <c:v>0.65390000000000004</c:v>
                </c:pt>
                <c:pt idx="84">
                  <c:v>0.62329999999999997</c:v>
                </c:pt>
                <c:pt idx="85">
                  <c:v>0.59299999999999997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Data'!$BP$10:$BP$120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1.1299999999999999E-2</c:v>
                </c:pt>
                <c:pt idx="31">
                  <c:v>7.1999999999999998E-3</c:v>
                </c:pt>
                <c:pt idx="32">
                  <c:v>3.7000000000000002E-3</c:v>
                </c:pt>
                <c:pt idx="33">
                  <c:v>1.1000000000000001E-3</c:v>
                </c:pt>
                <c:pt idx="34">
                  <c:v>0</c:v>
                </c:pt>
                <c:pt idx="35">
                  <c:v>0</c:v>
                </c:pt>
                <c:pt idx="36">
                  <c:v>3.2000000000000002E-3</c:v>
                </c:pt>
                <c:pt idx="37">
                  <c:v>9.4999999999999998E-3</c:v>
                </c:pt>
                <c:pt idx="38">
                  <c:v>2.24E-2</c:v>
                </c:pt>
                <c:pt idx="39">
                  <c:v>4.4400000000000002E-2</c:v>
                </c:pt>
                <c:pt idx="40">
                  <c:v>8.0799999999999997E-2</c:v>
                </c:pt>
                <c:pt idx="41">
                  <c:v>0.13469999999999999</c:v>
                </c:pt>
                <c:pt idx="42">
                  <c:v>0.20960000000000001</c:v>
                </c:pt>
                <c:pt idx="43">
                  <c:v>0.309</c:v>
                </c:pt>
                <c:pt idx="44">
                  <c:v>0.42849999999999999</c:v>
                </c:pt>
                <c:pt idx="45">
                  <c:v>0.56559999999999999</c:v>
                </c:pt>
                <c:pt idx="46">
                  <c:v>0.71309999999999996</c:v>
                </c:pt>
                <c:pt idx="47">
                  <c:v>0.85780000000000001</c:v>
                </c:pt>
                <c:pt idx="48">
                  <c:v>0.98950000000000005</c:v>
                </c:pt>
                <c:pt idx="49">
                  <c:v>1.1000000000000001</c:v>
                </c:pt>
                <c:pt idx="50">
                  <c:v>1.1783999999999999</c:v>
                </c:pt>
                <c:pt idx="51">
                  <c:v>1.2228000000000001</c:v>
                </c:pt>
                <c:pt idx="52">
                  <c:v>1.2374000000000001</c:v>
                </c:pt>
                <c:pt idx="53">
                  <c:v>1.2376</c:v>
                </c:pt>
                <c:pt idx="54">
                  <c:v>1.2317</c:v>
                </c:pt>
                <c:pt idx="55">
                  <c:v>1.2253000000000001</c:v>
                </c:pt>
                <c:pt idx="56">
                  <c:v>1.2183999999999999</c:v>
                </c:pt>
                <c:pt idx="57">
                  <c:v>1.2121999999999999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16800"/>
        <c:axId val="83118720"/>
      </c:scatterChart>
      <c:valAx>
        <c:axId val="8311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118720"/>
        <c:crosses val="autoZero"/>
        <c:crossBetween val="midCat"/>
      </c:valAx>
      <c:valAx>
        <c:axId val="83118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1168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Data'!$CB$130:$CB$240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8.7999999999999995E-2</c:v>
                </c:pt>
                <c:pt idx="26">
                  <c:v>7.5700000000000003E-2</c:v>
                </c:pt>
                <c:pt idx="27">
                  <c:v>6.4899999999999999E-2</c:v>
                </c:pt>
                <c:pt idx="28">
                  <c:v>5.4600000000000003E-2</c:v>
                </c:pt>
                <c:pt idx="29">
                  <c:v>4.5199999999999997E-2</c:v>
                </c:pt>
                <c:pt idx="30">
                  <c:v>3.5799999999999998E-2</c:v>
                </c:pt>
                <c:pt idx="31">
                  <c:v>2.7799999999999998E-2</c:v>
                </c:pt>
                <c:pt idx="32">
                  <c:v>2.01E-2</c:v>
                </c:pt>
                <c:pt idx="33">
                  <c:v>1.29E-2</c:v>
                </c:pt>
                <c:pt idx="34">
                  <c:v>7.0000000000000001E-3</c:v>
                </c:pt>
                <c:pt idx="35">
                  <c:v>2.7000000000000001E-3</c:v>
                </c:pt>
                <c:pt idx="36">
                  <c:v>0</c:v>
                </c:pt>
                <c:pt idx="37">
                  <c:v>2.9999999999999997E-4</c:v>
                </c:pt>
                <c:pt idx="38">
                  <c:v>5.0000000000000001E-3</c:v>
                </c:pt>
                <c:pt idx="39">
                  <c:v>1.5100000000000001E-2</c:v>
                </c:pt>
                <c:pt idx="40">
                  <c:v>3.5000000000000003E-2</c:v>
                </c:pt>
                <c:pt idx="41">
                  <c:v>6.5199999999999994E-2</c:v>
                </c:pt>
                <c:pt idx="42">
                  <c:v>0.1089</c:v>
                </c:pt>
                <c:pt idx="43">
                  <c:v>0.16930000000000001</c:v>
                </c:pt>
                <c:pt idx="44">
                  <c:v>0.24490000000000001</c:v>
                </c:pt>
                <c:pt idx="45">
                  <c:v>0.33589999999999998</c:v>
                </c:pt>
                <c:pt idx="46">
                  <c:v>0.44090000000000001</c:v>
                </c:pt>
                <c:pt idx="47">
                  <c:v>0.55059999999999998</c:v>
                </c:pt>
                <c:pt idx="48">
                  <c:v>0.65769999999999995</c:v>
                </c:pt>
                <c:pt idx="49">
                  <c:v>0.75249999999999995</c:v>
                </c:pt>
                <c:pt idx="50">
                  <c:v>0.82550000000000001</c:v>
                </c:pt>
                <c:pt idx="51">
                  <c:v>0.87309999999999999</c:v>
                </c:pt>
                <c:pt idx="52">
                  <c:v>0.89829999999999999</c:v>
                </c:pt>
                <c:pt idx="53">
                  <c:v>0.91</c:v>
                </c:pt>
                <c:pt idx="54">
                  <c:v>0.91520000000000001</c:v>
                </c:pt>
                <c:pt idx="55">
                  <c:v>0.91820000000000002</c:v>
                </c:pt>
                <c:pt idx="56">
                  <c:v>0.9204</c:v>
                </c:pt>
                <c:pt idx="57">
                  <c:v>0.92190000000000005</c:v>
                </c:pt>
                <c:pt idx="58">
                  <c:v>0.92290000000000005</c:v>
                </c:pt>
                <c:pt idx="59">
                  <c:v>0.92269999999999996</c:v>
                </c:pt>
                <c:pt idx="60">
                  <c:v>0.92330000000000001</c:v>
                </c:pt>
                <c:pt idx="61">
                  <c:v>0.92030000000000001</c:v>
                </c:pt>
                <c:pt idx="62">
                  <c:v>0.91749999999999998</c:v>
                </c:pt>
                <c:pt idx="63">
                  <c:v>0.91269999999999996</c:v>
                </c:pt>
                <c:pt idx="64">
                  <c:v>0.90620000000000001</c:v>
                </c:pt>
                <c:pt idx="65">
                  <c:v>0.89839999999999998</c:v>
                </c:pt>
                <c:pt idx="66">
                  <c:v>0.88939999999999997</c:v>
                </c:pt>
                <c:pt idx="67">
                  <c:v>0.87619999999999998</c:v>
                </c:pt>
                <c:pt idx="68">
                  <c:v>0.86260000000000003</c:v>
                </c:pt>
                <c:pt idx="69">
                  <c:v>0.84640000000000004</c:v>
                </c:pt>
                <c:pt idx="70">
                  <c:v>0.82809999999999995</c:v>
                </c:pt>
                <c:pt idx="71">
                  <c:v>0.81030000000000002</c:v>
                </c:pt>
                <c:pt idx="72">
                  <c:v>0.78990000000000005</c:v>
                </c:pt>
                <c:pt idx="73">
                  <c:v>0.76880000000000004</c:v>
                </c:pt>
                <c:pt idx="74">
                  <c:v>0.74709999999999999</c:v>
                </c:pt>
                <c:pt idx="75">
                  <c:v>0.7248</c:v>
                </c:pt>
                <c:pt idx="76">
                  <c:v>0.71230000000000004</c:v>
                </c:pt>
                <c:pt idx="77">
                  <c:v>0.68889999999999996</c:v>
                </c:pt>
                <c:pt idx="78">
                  <c:v>0.66769999999999996</c:v>
                </c:pt>
                <c:pt idx="79">
                  <c:v>0.6421</c:v>
                </c:pt>
                <c:pt idx="80">
                  <c:v>0.61709999999999998</c:v>
                </c:pt>
                <c:pt idx="81">
                  <c:v>0.59030000000000005</c:v>
                </c:pt>
                <c:pt idx="82">
                  <c:v>0.56499999999999995</c:v>
                </c:pt>
                <c:pt idx="83">
                  <c:v>0.53779999999999994</c:v>
                </c:pt>
                <c:pt idx="84">
                  <c:v>0.51100000000000001</c:v>
                </c:pt>
                <c:pt idx="85">
                  <c:v>0.48180000000000001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Data'!$CB$10:$CB$120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2.01E-2</c:v>
                </c:pt>
                <c:pt idx="33">
                  <c:v>1.29E-2</c:v>
                </c:pt>
                <c:pt idx="34">
                  <c:v>7.0000000000000001E-3</c:v>
                </c:pt>
                <c:pt idx="35">
                  <c:v>2.7000000000000001E-3</c:v>
                </c:pt>
                <c:pt idx="36">
                  <c:v>0</c:v>
                </c:pt>
                <c:pt idx="37">
                  <c:v>2.9999999999999997E-4</c:v>
                </c:pt>
                <c:pt idx="38">
                  <c:v>5.0000000000000001E-3</c:v>
                </c:pt>
                <c:pt idx="39">
                  <c:v>1.5100000000000001E-2</c:v>
                </c:pt>
                <c:pt idx="40">
                  <c:v>3.5000000000000003E-2</c:v>
                </c:pt>
                <c:pt idx="41">
                  <c:v>6.5199999999999994E-2</c:v>
                </c:pt>
                <c:pt idx="42">
                  <c:v>0.1089</c:v>
                </c:pt>
                <c:pt idx="43">
                  <c:v>0.16930000000000001</c:v>
                </c:pt>
                <c:pt idx="44">
                  <c:v>0.24490000000000001</c:v>
                </c:pt>
                <c:pt idx="45">
                  <c:v>0.33589999999999998</c:v>
                </c:pt>
                <c:pt idx="46">
                  <c:v>0.44090000000000001</c:v>
                </c:pt>
                <c:pt idx="47">
                  <c:v>0.55059999999999998</c:v>
                </c:pt>
                <c:pt idx="48">
                  <c:v>0.65769999999999995</c:v>
                </c:pt>
                <c:pt idx="49">
                  <c:v>0.75249999999999995</c:v>
                </c:pt>
                <c:pt idx="50">
                  <c:v>0.82550000000000001</c:v>
                </c:pt>
                <c:pt idx="51">
                  <c:v>0.87309999999999999</c:v>
                </c:pt>
                <c:pt idx="52">
                  <c:v>0.89829999999999999</c:v>
                </c:pt>
                <c:pt idx="53">
                  <c:v>0.91</c:v>
                </c:pt>
                <c:pt idx="54">
                  <c:v>0.91520000000000001</c:v>
                </c:pt>
                <c:pt idx="55">
                  <c:v>0.91820000000000002</c:v>
                </c:pt>
                <c:pt idx="56">
                  <c:v>0.9204</c:v>
                </c:pt>
                <c:pt idx="57">
                  <c:v>0.92190000000000005</c:v>
                </c:pt>
                <c:pt idx="58">
                  <c:v>0.92290000000000005</c:v>
                </c:pt>
                <c:pt idx="59">
                  <c:v>0.92269999999999996</c:v>
                </c:pt>
                <c:pt idx="60">
                  <c:v>0.92330000000000001</c:v>
                </c:pt>
                <c:pt idx="61">
                  <c:v>0.92030000000000001</c:v>
                </c:pt>
                <c:pt idx="62">
                  <c:v>0.91749999999999998</c:v>
                </c:pt>
                <c:pt idx="63">
                  <c:v>0.91269999999999996</c:v>
                </c:pt>
                <c:pt idx="64">
                  <c:v>0.90620000000000001</c:v>
                </c:pt>
                <c:pt idx="65">
                  <c:v>0.89839999999999998</c:v>
                </c:pt>
                <c:pt idx="66">
                  <c:v>0.88939999999999997</c:v>
                </c:pt>
                <c:pt idx="67">
                  <c:v>0.87619999999999998</c:v>
                </c:pt>
                <c:pt idx="68">
                  <c:v>0.86260000000000003</c:v>
                </c:pt>
                <c:pt idx="69">
                  <c:v>0.84640000000000004</c:v>
                </c:pt>
                <c:pt idx="70">
                  <c:v>0.82809999999999995</c:v>
                </c:pt>
                <c:pt idx="71">
                  <c:v>0.81030000000000002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60064"/>
        <c:axId val="82838656"/>
      </c:scatterChart>
      <c:valAx>
        <c:axId val="8316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838656"/>
        <c:crosses val="autoZero"/>
        <c:crossBetween val="midCat"/>
      </c:valAx>
      <c:valAx>
        <c:axId val="82838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160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Data'!$CM$130:$CM$200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2.2800000000000001E-2</c:v>
                </c:pt>
                <c:pt idx="26">
                  <c:v>2.0799999999999999E-2</c:v>
                </c:pt>
                <c:pt idx="27">
                  <c:v>1.9099999999999999E-2</c:v>
                </c:pt>
                <c:pt idx="28">
                  <c:v>1.77E-2</c:v>
                </c:pt>
                <c:pt idx="29">
                  <c:v>1.67E-2</c:v>
                </c:pt>
                <c:pt idx="30">
                  <c:v>1.55E-2</c:v>
                </c:pt>
                <c:pt idx="31">
                  <c:v>1.47E-2</c:v>
                </c:pt>
                <c:pt idx="32">
                  <c:v>1.3599999999999999E-2</c:v>
                </c:pt>
                <c:pt idx="33">
                  <c:v>1.29E-2</c:v>
                </c:pt>
                <c:pt idx="34">
                  <c:v>1.2500000000000001E-2</c:v>
                </c:pt>
                <c:pt idx="35">
                  <c:v>1.1299999999999999E-2</c:v>
                </c:pt>
                <c:pt idx="36">
                  <c:v>1.11E-2</c:v>
                </c:pt>
                <c:pt idx="37">
                  <c:v>1.03E-2</c:v>
                </c:pt>
                <c:pt idx="38">
                  <c:v>1.04E-2</c:v>
                </c:pt>
                <c:pt idx="39">
                  <c:v>9.5999999999999992E-3</c:v>
                </c:pt>
                <c:pt idx="40">
                  <c:v>1.01E-2</c:v>
                </c:pt>
                <c:pt idx="41">
                  <c:v>1.01E-2</c:v>
                </c:pt>
                <c:pt idx="42">
                  <c:v>1.03E-2</c:v>
                </c:pt>
                <c:pt idx="43">
                  <c:v>1.11E-2</c:v>
                </c:pt>
                <c:pt idx="44">
                  <c:v>1.23E-2</c:v>
                </c:pt>
                <c:pt idx="45">
                  <c:v>1.3599999999999999E-2</c:v>
                </c:pt>
                <c:pt idx="46">
                  <c:v>1.5100000000000001E-2</c:v>
                </c:pt>
                <c:pt idx="47">
                  <c:v>1.6899999999999998E-2</c:v>
                </c:pt>
                <c:pt idx="48">
                  <c:v>1.83E-2</c:v>
                </c:pt>
                <c:pt idx="49">
                  <c:v>2.0199999999999999E-2</c:v>
                </c:pt>
                <c:pt idx="50">
                  <c:v>2.1100000000000001E-2</c:v>
                </c:pt>
                <c:pt idx="51">
                  <c:v>2.2100000000000002E-2</c:v>
                </c:pt>
                <c:pt idx="52">
                  <c:v>2.1899999999999999E-2</c:v>
                </c:pt>
                <c:pt idx="53">
                  <c:v>2.2100000000000002E-2</c:v>
                </c:pt>
                <c:pt idx="54">
                  <c:v>2.1700000000000001E-2</c:v>
                </c:pt>
                <c:pt idx="55">
                  <c:v>2.0899999999999998E-2</c:v>
                </c:pt>
                <c:pt idx="56">
                  <c:v>2.06E-2</c:v>
                </c:pt>
                <c:pt idx="57">
                  <c:v>2.0299999999999999E-2</c:v>
                </c:pt>
                <c:pt idx="58">
                  <c:v>1.95E-2</c:v>
                </c:pt>
                <c:pt idx="59">
                  <c:v>1.9E-2</c:v>
                </c:pt>
                <c:pt idx="60">
                  <c:v>1.84E-2</c:v>
                </c:pt>
                <c:pt idx="61">
                  <c:v>1.7999999999999999E-2</c:v>
                </c:pt>
                <c:pt idx="62">
                  <c:v>1.6899999999999998E-2</c:v>
                </c:pt>
                <c:pt idx="63">
                  <c:v>1.6799999999999999E-2</c:v>
                </c:pt>
                <c:pt idx="64">
                  <c:v>1.5900000000000001E-2</c:v>
                </c:pt>
                <c:pt idx="65">
                  <c:v>1.5900000000000001E-2</c:v>
                </c:pt>
                <c:pt idx="66">
                  <c:v>1.5100000000000001E-2</c:v>
                </c:pt>
                <c:pt idx="67">
                  <c:v>1.4200000000000001E-2</c:v>
                </c:pt>
                <c:pt idx="68">
                  <c:v>1.37E-2</c:v>
                </c:pt>
                <c:pt idx="69">
                  <c:v>1.26E-2</c:v>
                </c:pt>
                <c:pt idx="70">
                  <c:v>1.21E-2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Data'!$CM$10:$CM$80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1.1299999999999999E-2</c:v>
                </c:pt>
                <c:pt idx="36">
                  <c:v>1.11E-2</c:v>
                </c:pt>
                <c:pt idx="37">
                  <c:v>1.03E-2</c:v>
                </c:pt>
                <c:pt idx="38">
                  <c:v>1.04E-2</c:v>
                </c:pt>
                <c:pt idx="39">
                  <c:v>9.5999999999999992E-3</c:v>
                </c:pt>
                <c:pt idx="40">
                  <c:v>1.01E-2</c:v>
                </c:pt>
                <c:pt idx="41">
                  <c:v>1.01E-2</c:v>
                </c:pt>
                <c:pt idx="42">
                  <c:v>1.03E-2</c:v>
                </c:pt>
                <c:pt idx="43">
                  <c:v>1.11E-2</c:v>
                </c:pt>
                <c:pt idx="44">
                  <c:v>1.23E-2</c:v>
                </c:pt>
                <c:pt idx="45">
                  <c:v>1.3599999999999999E-2</c:v>
                </c:pt>
                <c:pt idx="46">
                  <c:v>1.5100000000000001E-2</c:v>
                </c:pt>
                <c:pt idx="47">
                  <c:v>1.6899999999999998E-2</c:v>
                </c:pt>
                <c:pt idx="48">
                  <c:v>1.83E-2</c:v>
                </c:pt>
                <c:pt idx="49">
                  <c:v>2.0199999999999999E-2</c:v>
                </c:pt>
                <c:pt idx="50">
                  <c:v>2.1100000000000001E-2</c:v>
                </c:pt>
                <c:pt idx="51">
                  <c:v>2.2100000000000002E-2</c:v>
                </c:pt>
                <c:pt idx="52">
                  <c:v>2.1899999999999999E-2</c:v>
                </c:pt>
                <c:pt idx="53">
                  <c:v>2.2100000000000002E-2</c:v>
                </c:pt>
                <c:pt idx="54">
                  <c:v>2.1700000000000001E-2</c:v>
                </c:pt>
                <c:pt idx="55">
                  <c:v>2.0899999999999998E-2</c:v>
                </c:pt>
                <c:pt idx="56">
                  <c:v>2.06E-2</c:v>
                </c:pt>
                <c:pt idx="57">
                  <c:v>2.0299999999999999E-2</c:v>
                </c:pt>
                <c:pt idx="58">
                  <c:v>1.95E-2</c:v>
                </c:pt>
                <c:pt idx="59">
                  <c:v>1.9E-2</c:v>
                </c:pt>
                <c:pt idx="60">
                  <c:v>1.84E-2</c:v>
                </c:pt>
                <c:pt idx="61">
                  <c:v>1.7999999999999999E-2</c:v>
                </c:pt>
                <c:pt idx="62">
                  <c:v>1.6899999999999998E-2</c:v>
                </c:pt>
                <c:pt idx="63">
                  <c:v>1.6799999999999999E-2</c:v>
                </c:pt>
                <c:pt idx="64">
                  <c:v>1.5900000000000001E-2</c:v>
                </c:pt>
                <c:pt idx="65">
                  <c:v>1.5900000000000001E-2</c:v>
                </c:pt>
                <c:pt idx="66">
                  <c:v>1.5100000000000001E-2</c:v>
                </c:pt>
                <c:pt idx="67">
                  <c:v>1.4200000000000001E-2</c:v>
                </c:pt>
                <c:pt idx="68">
                  <c:v>1.37E-2</c:v>
                </c:pt>
                <c:pt idx="69">
                  <c:v>1.26E-2</c:v>
                </c:pt>
                <c:pt idx="70">
                  <c:v>1.21E-2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859520"/>
        <c:axId val="82861440"/>
      </c:scatterChart>
      <c:valAx>
        <c:axId val="82859520"/>
        <c:scaling>
          <c:orientation val="minMax"/>
          <c:max val="95"/>
          <c:min val="25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861440"/>
        <c:crosses val="autoZero"/>
        <c:crossBetween val="midCat"/>
        <c:majorUnit val="5"/>
      </c:valAx>
      <c:valAx>
        <c:axId val="82861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859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Data'!$I$130:$I$240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1.6799999999999999E-2</c:v>
                </c:pt>
                <c:pt idx="26">
                  <c:v>1.24E-2</c:v>
                </c:pt>
                <c:pt idx="27">
                  <c:v>9.9000000000000008E-3</c:v>
                </c:pt>
                <c:pt idx="28">
                  <c:v>7.4999999999999997E-3</c:v>
                </c:pt>
                <c:pt idx="29">
                  <c:v>5.7999999999999996E-3</c:v>
                </c:pt>
                <c:pt idx="30">
                  <c:v>3.7000000000000002E-3</c:v>
                </c:pt>
                <c:pt idx="31">
                  <c:v>2.0999999999999999E-3</c:v>
                </c:pt>
                <c:pt idx="32">
                  <c:v>1.1000000000000001E-3</c:v>
                </c:pt>
                <c:pt idx="33">
                  <c:v>2.0000000000000001E-4</c:v>
                </c:pt>
                <c:pt idx="34">
                  <c:v>0</c:v>
                </c:pt>
                <c:pt idx="35">
                  <c:v>2.0000000000000001E-4</c:v>
                </c:pt>
                <c:pt idx="36">
                  <c:v>1.8E-3</c:v>
                </c:pt>
                <c:pt idx="37">
                  <c:v>4.8999999999999998E-3</c:v>
                </c:pt>
                <c:pt idx="38">
                  <c:v>9.7000000000000003E-3</c:v>
                </c:pt>
                <c:pt idx="39">
                  <c:v>1.6199999999999999E-2</c:v>
                </c:pt>
                <c:pt idx="40">
                  <c:v>2.6100000000000002E-2</c:v>
                </c:pt>
                <c:pt idx="41">
                  <c:v>3.9399999999999998E-2</c:v>
                </c:pt>
                <c:pt idx="42">
                  <c:v>5.79E-2</c:v>
                </c:pt>
                <c:pt idx="43">
                  <c:v>8.3799999999999999E-2</c:v>
                </c:pt>
                <c:pt idx="44">
                  <c:v>0.11700000000000001</c:v>
                </c:pt>
                <c:pt idx="45">
                  <c:v>0.1603</c:v>
                </c:pt>
                <c:pt idx="46">
                  <c:v>0.2165</c:v>
                </c:pt>
                <c:pt idx="47">
                  <c:v>0.28460000000000002</c:v>
                </c:pt>
                <c:pt idx="48">
                  <c:v>0.3654</c:v>
                </c:pt>
                <c:pt idx="49">
                  <c:v>0.45839999999999997</c:v>
                </c:pt>
                <c:pt idx="50">
                  <c:v>0.5595</c:v>
                </c:pt>
                <c:pt idx="51">
                  <c:v>0.66159999999999997</c:v>
                </c:pt>
                <c:pt idx="52">
                  <c:v>0.75009999999999999</c:v>
                </c:pt>
                <c:pt idx="53">
                  <c:v>0.81299999999999994</c:v>
                </c:pt>
                <c:pt idx="54">
                  <c:v>0.84489999999999998</c:v>
                </c:pt>
                <c:pt idx="55">
                  <c:v>0.85570000000000002</c:v>
                </c:pt>
                <c:pt idx="56">
                  <c:v>0.85770000000000002</c:v>
                </c:pt>
                <c:pt idx="57">
                  <c:v>0.85499999999999998</c:v>
                </c:pt>
                <c:pt idx="58">
                  <c:v>0.85029999999999994</c:v>
                </c:pt>
                <c:pt idx="59">
                  <c:v>0.8417</c:v>
                </c:pt>
                <c:pt idx="60">
                  <c:v>0.83160000000000001</c:v>
                </c:pt>
                <c:pt idx="61">
                  <c:v>0.81689999999999996</c:v>
                </c:pt>
                <c:pt idx="62">
                  <c:v>0.8004</c:v>
                </c:pt>
                <c:pt idx="63">
                  <c:v>0.81289999999999996</c:v>
                </c:pt>
                <c:pt idx="64">
                  <c:v>0.79059999999999997</c:v>
                </c:pt>
                <c:pt idx="65">
                  <c:v>0.7722</c:v>
                </c:pt>
                <c:pt idx="66">
                  <c:v>0.75149999999999995</c:v>
                </c:pt>
                <c:pt idx="67">
                  <c:v>0.73070000000000002</c:v>
                </c:pt>
                <c:pt idx="68">
                  <c:v>0.70779999999999998</c:v>
                </c:pt>
                <c:pt idx="69">
                  <c:v>0.68489999999999995</c:v>
                </c:pt>
                <c:pt idx="70">
                  <c:v>0.66180000000000005</c:v>
                </c:pt>
                <c:pt idx="71">
                  <c:v>0.64759999999999995</c:v>
                </c:pt>
                <c:pt idx="72">
                  <c:v>0.62219999999999998</c:v>
                </c:pt>
                <c:pt idx="73">
                  <c:v>0.59660000000000002</c:v>
                </c:pt>
                <c:pt idx="74">
                  <c:v>0.5726</c:v>
                </c:pt>
                <c:pt idx="75">
                  <c:v>0.54820000000000002</c:v>
                </c:pt>
                <c:pt idx="76">
                  <c:v>0.53310000000000002</c:v>
                </c:pt>
                <c:pt idx="77">
                  <c:v>0.50760000000000005</c:v>
                </c:pt>
                <c:pt idx="78">
                  <c:v>0.4829</c:v>
                </c:pt>
                <c:pt idx="79">
                  <c:v>0.46300000000000002</c:v>
                </c:pt>
                <c:pt idx="80">
                  <c:v>0.43880000000000002</c:v>
                </c:pt>
                <c:pt idx="81">
                  <c:v>0.4103</c:v>
                </c:pt>
                <c:pt idx="82">
                  <c:v>0.38640000000000002</c:v>
                </c:pt>
                <c:pt idx="83">
                  <c:v>0.3619</c:v>
                </c:pt>
                <c:pt idx="84">
                  <c:v>0.32719999999999999</c:v>
                </c:pt>
                <c:pt idx="85">
                  <c:v>0.30199999999999999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Data'!$I$10:$I$120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40">
                  <c:v>2.6100000000000002E-2</c:v>
                </c:pt>
                <c:pt idx="41">
                  <c:v>3.9399999999999998E-2</c:v>
                </c:pt>
                <c:pt idx="42">
                  <c:v>5.79E-2</c:v>
                </c:pt>
                <c:pt idx="43">
                  <c:v>8.3799999999999999E-2</c:v>
                </c:pt>
                <c:pt idx="44">
                  <c:v>0.11700000000000001</c:v>
                </c:pt>
                <c:pt idx="45">
                  <c:v>0.1603</c:v>
                </c:pt>
                <c:pt idx="46">
                  <c:v>0.2165</c:v>
                </c:pt>
                <c:pt idx="47">
                  <c:v>0.28460000000000002</c:v>
                </c:pt>
                <c:pt idx="48">
                  <c:v>0.3654</c:v>
                </c:pt>
                <c:pt idx="49">
                  <c:v>0.45839999999999997</c:v>
                </c:pt>
                <c:pt idx="50">
                  <c:v>0.5595</c:v>
                </c:pt>
                <c:pt idx="51">
                  <c:v>0.66159999999999997</c:v>
                </c:pt>
                <c:pt idx="52">
                  <c:v>0.75009999999999999</c:v>
                </c:pt>
                <c:pt idx="53">
                  <c:v>0.81299999999999994</c:v>
                </c:pt>
                <c:pt idx="54">
                  <c:v>0.84489999999999998</c:v>
                </c:pt>
                <c:pt idx="55">
                  <c:v>0.85570000000000002</c:v>
                </c:pt>
                <c:pt idx="56">
                  <c:v>0.85770000000000002</c:v>
                </c:pt>
                <c:pt idx="57">
                  <c:v>0.85499999999999998</c:v>
                </c:pt>
                <c:pt idx="58">
                  <c:v>0.85029999999999994</c:v>
                </c:pt>
                <c:pt idx="59">
                  <c:v>0.8417</c:v>
                </c:pt>
                <c:pt idx="60">
                  <c:v>0.83160000000000001</c:v>
                </c:pt>
                <c:pt idx="61">
                  <c:v>0.81689999999999996</c:v>
                </c:pt>
                <c:pt idx="62">
                  <c:v>0.8004</c:v>
                </c:pt>
                <c:pt idx="63">
                  <c:v>0.81289999999999996</c:v>
                </c:pt>
                <c:pt idx="64">
                  <c:v>0.79059999999999997</c:v>
                </c:pt>
                <c:pt idx="65">
                  <c:v>0.7722</c:v>
                </c:pt>
                <c:pt idx="66">
                  <c:v>0.75149999999999995</c:v>
                </c:pt>
                <c:pt idx="67">
                  <c:v>0.73070000000000002</c:v>
                </c:pt>
                <c:pt idx="68">
                  <c:v>0.70779999999999998</c:v>
                </c:pt>
                <c:pt idx="69">
                  <c:v>0.68489999999999995</c:v>
                </c:pt>
                <c:pt idx="70">
                  <c:v>0.66180000000000005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03040"/>
        <c:axId val="82904960"/>
      </c:scatterChart>
      <c:valAx>
        <c:axId val="82903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904960"/>
        <c:crosses val="autoZero"/>
        <c:crossBetween val="midCat"/>
      </c:valAx>
      <c:valAx>
        <c:axId val="82904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9030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Data'!$U$130:$U$240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4.5699999999999998E-2</c:v>
                </c:pt>
                <c:pt idx="26">
                  <c:v>3.7400000000000003E-2</c:v>
                </c:pt>
                <c:pt idx="27">
                  <c:v>3.0800000000000001E-2</c:v>
                </c:pt>
                <c:pt idx="28">
                  <c:v>2.4299999999999999E-2</c:v>
                </c:pt>
                <c:pt idx="29">
                  <c:v>1.9900000000000001E-2</c:v>
                </c:pt>
                <c:pt idx="30">
                  <c:v>1.5100000000000001E-2</c:v>
                </c:pt>
                <c:pt idx="31">
                  <c:v>1.14E-2</c:v>
                </c:pt>
                <c:pt idx="32">
                  <c:v>7.7999999999999996E-3</c:v>
                </c:pt>
                <c:pt idx="33">
                  <c:v>5.5999999999999999E-3</c:v>
                </c:pt>
                <c:pt idx="34">
                  <c:v>3.5999999999999999E-3</c:v>
                </c:pt>
                <c:pt idx="35">
                  <c:v>1.6000000000000001E-3</c:v>
                </c:pt>
                <c:pt idx="36">
                  <c:v>2.0000000000000001E-4</c:v>
                </c:pt>
                <c:pt idx="37">
                  <c:v>0</c:v>
                </c:pt>
                <c:pt idx="38">
                  <c:v>1.1999999999999999E-3</c:v>
                </c:pt>
                <c:pt idx="39">
                  <c:v>3.8E-3</c:v>
                </c:pt>
                <c:pt idx="40">
                  <c:v>8.8999999999999999E-3</c:v>
                </c:pt>
                <c:pt idx="41">
                  <c:v>1.83E-2</c:v>
                </c:pt>
                <c:pt idx="42">
                  <c:v>3.3500000000000002E-2</c:v>
                </c:pt>
                <c:pt idx="43">
                  <c:v>5.5899999999999998E-2</c:v>
                </c:pt>
                <c:pt idx="44">
                  <c:v>8.7499999999999994E-2</c:v>
                </c:pt>
                <c:pt idx="45">
                  <c:v>0.13070000000000001</c:v>
                </c:pt>
                <c:pt idx="46">
                  <c:v>0.1883</c:v>
                </c:pt>
                <c:pt idx="47">
                  <c:v>0.26129999999999998</c:v>
                </c:pt>
                <c:pt idx="48">
                  <c:v>0.34910000000000002</c:v>
                </c:pt>
                <c:pt idx="49">
                  <c:v>0.45040000000000002</c:v>
                </c:pt>
                <c:pt idx="50">
                  <c:v>0.56240000000000001</c:v>
                </c:pt>
                <c:pt idx="51">
                  <c:v>0.67310000000000003</c:v>
                </c:pt>
                <c:pt idx="52">
                  <c:v>0.76839999999999997</c:v>
                </c:pt>
                <c:pt idx="53">
                  <c:v>0.83709999999999996</c:v>
                </c:pt>
                <c:pt idx="54">
                  <c:v>0.87450000000000006</c:v>
                </c:pt>
                <c:pt idx="55">
                  <c:v>0.89200000000000002</c:v>
                </c:pt>
                <c:pt idx="56">
                  <c:v>0.9022</c:v>
                </c:pt>
                <c:pt idx="57">
                  <c:v>0.90780000000000005</c:v>
                </c:pt>
                <c:pt idx="58">
                  <c:v>0.90949999999999998</c:v>
                </c:pt>
                <c:pt idx="59">
                  <c:v>0.90800000000000003</c:v>
                </c:pt>
                <c:pt idx="60">
                  <c:v>0.90429999999999999</c:v>
                </c:pt>
                <c:pt idx="61">
                  <c:v>0.89370000000000005</c:v>
                </c:pt>
                <c:pt idx="62">
                  <c:v>0.88060000000000005</c:v>
                </c:pt>
                <c:pt idx="63">
                  <c:v>0.86770000000000003</c:v>
                </c:pt>
                <c:pt idx="64">
                  <c:v>0.85289999999999999</c:v>
                </c:pt>
                <c:pt idx="65">
                  <c:v>0.83409999999999995</c:v>
                </c:pt>
                <c:pt idx="66">
                  <c:v>0.81120000000000003</c:v>
                </c:pt>
                <c:pt idx="67">
                  <c:v>0.78949999999999998</c:v>
                </c:pt>
                <c:pt idx="68">
                  <c:v>0.76280000000000003</c:v>
                </c:pt>
                <c:pt idx="69">
                  <c:v>0.73670000000000002</c:v>
                </c:pt>
                <c:pt idx="70">
                  <c:v>0.71189999999999998</c:v>
                </c:pt>
                <c:pt idx="71">
                  <c:v>0.68300000000000005</c:v>
                </c:pt>
                <c:pt idx="72">
                  <c:v>0.6593</c:v>
                </c:pt>
                <c:pt idx="73">
                  <c:v>0.62939999999999996</c:v>
                </c:pt>
                <c:pt idx="74">
                  <c:v>0.60309999999999997</c:v>
                </c:pt>
                <c:pt idx="75">
                  <c:v>0.57499999999999996</c:v>
                </c:pt>
                <c:pt idx="76">
                  <c:v>0.54559999999999997</c:v>
                </c:pt>
                <c:pt idx="77">
                  <c:v>0.51980000000000004</c:v>
                </c:pt>
                <c:pt idx="78">
                  <c:v>0.49030000000000001</c:v>
                </c:pt>
                <c:pt idx="79">
                  <c:v>0.46200000000000002</c:v>
                </c:pt>
                <c:pt idx="80">
                  <c:v>0.45540000000000003</c:v>
                </c:pt>
                <c:pt idx="81">
                  <c:v>0.41149999999999998</c:v>
                </c:pt>
                <c:pt idx="82">
                  <c:v>0.38090000000000002</c:v>
                </c:pt>
                <c:pt idx="83">
                  <c:v>0.35580000000000001</c:v>
                </c:pt>
                <c:pt idx="84">
                  <c:v>0.3281</c:v>
                </c:pt>
                <c:pt idx="85">
                  <c:v>0.30170000000000002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Data'!$U$10:$U$120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5">
                  <c:v>1.6000000000000001E-3</c:v>
                </c:pt>
                <c:pt idx="36">
                  <c:v>2.0000000000000001E-4</c:v>
                </c:pt>
                <c:pt idx="37">
                  <c:v>0</c:v>
                </c:pt>
                <c:pt idx="38">
                  <c:v>1.1999999999999999E-3</c:v>
                </c:pt>
                <c:pt idx="39">
                  <c:v>3.8E-3</c:v>
                </c:pt>
                <c:pt idx="40">
                  <c:v>8.8999999999999999E-3</c:v>
                </c:pt>
                <c:pt idx="41">
                  <c:v>1.83E-2</c:v>
                </c:pt>
                <c:pt idx="42">
                  <c:v>3.3500000000000002E-2</c:v>
                </c:pt>
                <c:pt idx="43">
                  <c:v>5.5899999999999998E-2</c:v>
                </c:pt>
                <c:pt idx="44">
                  <c:v>8.7499999999999994E-2</c:v>
                </c:pt>
                <c:pt idx="45">
                  <c:v>0.13070000000000001</c:v>
                </c:pt>
                <c:pt idx="46">
                  <c:v>0.1883</c:v>
                </c:pt>
                <c:pt idx="47">
                  <c:v>0.26129999999999998</c:v>
                </c:pt>
                <c:pt idx="48">
                  <c:v>0.34910000000000002</c:v>
                </c:pt>
                <c:pt idx="49">
                  <c:v>0.45040000000000002</c:v>
                </c:pt>
                <c:pt idx="50">
                  <c:v>0.56240000000000001</c:v>
                </c:pt>
                <c:pt idx="51">
                  <c:v>0.67310000000000003</c:v>
                </c:pt>
                <c:pt idx="52">
                  <c:v>0.76839999999999997</c:v>
                </c:pt>
                <c:pt idx="53">
                  <c:v>0.83709999999999996</c:v>
                </c:pt>
                <c:pt idx="54">
                  <c:v>0.87450000000000006</c:v>
                </c:pt>
                <c:pt idx="55">
                  <c:v>0.89200000000000002</c:v>
                </c:pt>
                <c:pt idx="56">
                  <c:v>0.9022</c:v>
                </c:pt>
                <c:pt idx="57">
                  <c:v>0.90780000000000005</c:v>
                </c:pt>
                <c:pt idx="58">
                  <c:v>0.90949999999999998</c:v>
                </c:pt>
                <c:pt idx="59">
                  <c:v>0.90800000000000003</c:v>
                </c:pt>
                <c:pt idx="60">
                  <c:v>0.90429999999999999</c:v>
                </c:pt>
                <c:pt idx="61">
                  <c:v>0.89370000000000005</c:v>
                </c:pt>
                <c:pt idx="62">
                  <c:v>0.88060000000000005</c:v>
                </c:pt>
                <c:pt idx="63">
                  <c:v>0.86770000000000003</c:v>
                </c:pt>
                <c:pt idx="64">
                  <c:v>0.85289999999999999</c:v>
                </c:pt>
                <c:pt idx="65">
                  <c:v>0.83409999999999995</c:v>
                </c:pt>
                <c:pt idx="66">
                  <c:v>0.81120000000000003</c:v>
                </c:pt>
                <c:pt idx="67">
                  <c:v>0.78949999999999998</c:v>
                </c:pt>
                <c:pt idx="68">
                  <c:v>0.76280000000000003</c:v>
                </c:pt>
                <c:pt idx="69">
                  <c:v>0.73670000000000002</c:v>
                </c:pt>
                <c:pt idx="70">
                  <c:v>0.71189999999999998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45920"/>
        <c:axId val="82952192"/>
      </c:scatterChart>
      <c:valAx>
        <c:axId val="82945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952192"/>
        <c:crosses val="autoZero"/>
        <c:crossBetween val="midCat"/>
      </c:valAx>
      <c:valAx>
        <c:axId val="82952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2945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Data'!$AG$130:$AG$240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0.1273</c:v>
                </c:pt>
                <c:pt idx="26">
                  <c:v>0.1187</c:v>
                </c:pt>
                <c:pt idx="27">
                  <c:v>0.1087</c:v>
                </c:pt>
                <c:pt idx="28">
                  <c:v>9.8500000000000004E-2</c:v>
                </c:pt>
                <c:pt idx="29">
                  <c:v>8.8400000000000006E-2</c:v>
                </c:pt>
                <c:pt idx="30">
                  <c:v>7.7100000000000002E-2</c:v>
                </c:pt>
                <c:pt idx="31">
                  <c:v>6.6799999999999998E-2</c:v>
                </c:pt>
                <c:pt idx="32">
                  <c:v>5.5300000000000002E-2</c:v>
                </c:pt>
                <c:pt idx="33">
                  <c:v>4.3499999999999997E-2</c:v>
                </c:pt>
                <c:pt idx="34">
                  <c:v>3.0300000000000001E-2</c:v>
                </c:pt>
                <c:pt idx="35">
                  <c:v>1.8599999999999998E-2</c:v>
                </c:pt>
                <c:pt idx="36">
                  <c:v>9.1999999999999998E-3</c:v>
                </c:pt>
                <c:pt idx="37">
                  <c:v>3.8E-3</c:v>
                </c:pt>
                <c:pt idx="38">
                  <c:v>0</c:v>
                </c:pt>
                <c:pt idx="39">
                  <c:v>1.2999999999999999E-3</c:v>
                </c:pt>
                <c:pt idx="40">
                  <c:v>8.6999999999999994E-3</c:v>
                </c:pt>
                <c:pt idx="41">
                  <c:v>2.4E-2</c:v>
                </c:pt>
                <c:pt idx="42">
                  <c:v>4.6800000000000001E-2</c:v>
                </c:pt>
                <c:pt idx="43">
                  <c:v>8.2900000000000001E-2</c:v>
                </c:pt>
                <c:pt idx="44">
                  <c:v>0.1295</c:v>
                </c:pt>
                <c:pt idx="45">
                  <c:v>0.19009999999999999</c:v>
                </c:pt>
                <c:pt idx="46">
                  <c:v>0.27039999999999997</c:v>
                </c:pt>
                <c:pt idx="47">
                  <c:v>0.36969999999999997</c:v>
                </c:pt>
                <c:pt idx="48">
                  <c:v>0.48359999999999997</c:v>
                </c:pt>
                <c:pt idx="49">
                  <c:v>0.60229999999999995</c:v>
                </c:pt>
                <c:pt idx="50">
                  <c:v>0.71140000000000003</c:v>
                </c:pt>
                <c:pt idx="51">
                  <c:v>0.8004</c:v>
                </c:pt>
                <c:pt idx="52">
                  <c:v>0.85829999999999995</c:v>
                </c:pt>
                <c:pt idx="53">
                  <c:v>0.88749999999999996</c:v>
                </c:pt>
                <c:pt idx="54">
                  <c:v>0.89539999999999997</c:v>
                </c:pt>
                <c:pt idx="55">
                  <c:v>0.89580000000000004</c:v>
                </c:pt>
                <c:pt idx="56">
                  <c:v>0.89119999999999999</c:v>
                </c:pt>
                <c:pt idx="57">
                  <c:v>0.88339999999999996</c:v>
                </c:pt>
                <c:pt idx="58">
                  <c:v>0.87380000000000002</c:v>
                </c:pt>
                <c:pt idx="59">
                  <c:v>0.8609</c:v>
                </c:pt>
                <c:pt idx="60">
                  <c:v>0.8458</c:v>
                </c:pt>
                <c:pt idx="61">
                  <c:v>0.82699999999999996</c:v>
                </c:pt>
                <c:pt idx="62">
                  <c:v>0.80579999999999996</c:v>
                </c:pt>
                <c:pt idx="63">
                  <c:v>0.78200000000000003</c:v>
                </c:pt>
                <c:pt idx="64">
                  <c:v>0.75490000000000002</c:v>
                </c:pt>
                <c:pt idx="65">
                  <c:v>0.72760000000000002</c:v>
                </c:pt>
                <c:pt idx="66">
                  <c:v>0.7</c:v>
                </c:pt>
                <c:pt idx="67">
                  <c:v>0.66959999999999997</c:v>
                </c:pt>
                <c:pt idx="68">
                  <c:v>0.63870000000000005</c:v>
                </c:pt>
                <c:pt idx="69">
                  <c:v>0.60599999999999998</c:v>
                </c:pt>
                <c:pt idx="70">
                  <c:v>0.57350000000000001</c:v>
                </c:pt>
                <c:pt idx="71">
                  <c:v>0.53990000000000005</c:v>
                </c:pt>
                <c:pt idx="72">
                  <c:v>0.50700000000000001</c:v>
                </c:pt>
                <c:pt idx="73">
                  <c:v>0.47349999999999998</c:v>
                </c:pt>
                <c:pt idx="74">
                  <c:v>0.43980000000000002</c:v>
                </c:pt>
                <c:pt idx="75">
                  <c:v>0.40560000000000002</c:v>
                </c:pt>
                <c:pt idx="76">
                  <c:v>0.37119999999999997</c:v>
                </c:pt>
                <c:pt idx="77">
                  <c:v>0.3382</c:v>
                </c:pt>
                <c:pt idx="78">
                  <c:v>0.30399999999999999</c:v>
                </c:pt>
                <c:pt idx="79">
                  <c:v>0.2712</c:v>
                </c:pt>
                <c:pt idx="80">
                  <c:v>0.23760000000000001</c:v>
                </c:pt>
                <c:pt idx="81">
                  <c:v>0.20480000000000001</c:v>
                </c:pt>
                <c:pt idx="82">
                  <c:v>0.1724</c:v>
                </c:pt>
                <c:pt idx="83">
                  <c:v>0.13900000000000001</c:v>
                </c:pt>
                <c:pt idx="84">
                  <c:v>0.1137</c:v>
                </c:pt>
                <c:pt idx="85">
                  <c:v>8.1900000000000001E-2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Data'!$AG$10:$AG$120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9">
                  <c:v>1.2999999999999999E-3</c:v>
                </c:pt>
                <c:pt idx="40">
                  <c:v>8.6999999999999994E-3</c:v>
                </c:pt>
                <c:pt idx="41">
                  <c:v>2.4E-2</c:v>
                </c:pt>
                <c:pt idx="42">
                  <c:v>4.6800000000000001E-2</c:v>
                </c:pt>
                <c:pt idx="43">
                  <c:v>8.2900000000000001E-2</c:v>
                </c:pt>
                <c:pt idx="44">
                  <c:v>0.1295</c:v>
                </c:pt>
                <c:pt idx="45">
                  <c:v>0.19009999999999999</c:v>
                </c:pt>
                <c:pt idx="46">
                  <c:v>0.27039999999999997</c:v>
                </c:pt>
                <c:pt idx="47">
                  <c:v>0.36969999999999997</c:v>
                </c:pt>
                <c:pt idx="48">
                  <c:v>0.48359999999999997</c:v>
                </c:pt>
                <c:pt idx="49">
                  <c:v>0.60229999999999995</c:v>
                </c:pt>
                <c:pt idx="50">
                  <c:v>0.71140000000000003</c:v>
                </c:pt>
                <c:pt idx="51">
                  <c:v>0.8004</c:v>
                </c:pt>
                <c:pt idx="52">
                  <c:v>0.85829999999999995</c:v>
                </c:pt>
                <c:pt idx="53">
                  <c:v>0.88749999999999996</c:v>
                </c:pt>
                <c:pt idx="54">
                  <c:v>0.89539999999999997</c:v>
                </c:pt>
                <c:pt idx="55">
                  <c:v>0.89580000000000004</c:v>
                </c:pt>
                <c:pt idx="56">
                  <c:v>0.89119999999999999</c:v>
                </c:pt>
                <c:pt idx="57">
                  <c:v>0.88339999999999996</c:v>
                </c:pt>
                <c:pt idx="58">
                  <c:v>0.87380000000000002</c:v>
                </c:pt>
                <c:pt idx="59">
                  <c:v>0.8609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54976"/>
        <c:axId val="83056896"/>
      </c:scatterChart>
      <c:valAx>
        <c:axId val="83054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056896"/>
        <c:crosses val="autoZero"/>
        <c:crossBetween val="midCat"/>
      </c:valAx>
      <c:valAx>
        <c:axId val="83056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9.416255171493394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0549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Data'!$AS$130:$AS$240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0.1399</c:v>
                </c:pt>
                <c:pt idx="26">
                  <c:v>0.12839999999999999</c:v>
                </c:pt>
                <c:pt idx="27">
                  <c:v>0.1173</c:v>
                </c:pt>
                <c:pt idx="28">
                  <c:v>0.1051</c:v>
                </c:pt>
                <c:pt idx="29">
                  <c:v>9.3799999999999994E-2</c:v>
                </c:pt>
                <c:pt idx="30">
                  <c:v>8.1500000000000003E-2</c:v>
                </c:pt>
                <c:pt idx="31">
                  <c:v>7.0000000000000007E-2</c:v>
                </c:pt>
                <c:pt idx="32">
                  <c:v>5.8900000000000001E-2</c:v>
                </c:pt>
                <c:pt idx="33">
                  <c:v>4.7E-2</c:v>
                </c:pt>
                <c:pt idx="34">
                  <c:v>3.5200000000000002E-2</c:v>
                </c:pt>
                <c:pt idx="35">
                  <c:v>2.3400000000000001E-2</c:v>
                </c:pt>
                <c:pt idx="36">
                  <c:v>1.46E-2</c:v>
                </c:pt>
                <c:pt idx="37">
                  <c:v>6.1999999999999998E-3</c:v>
                </c:pt>
                <c:pt idx="38">
                  <c:v>1.4E-3</c:v>
                </c:pt>
                <c:pt idx="39">
                  <c:v>0</c:v>
                </c:pt>
                <c:pt idx="40">
                  <c:v>3.2000000000000002E-3</c:v>
                </c:pt>
                <c:pt idx="41">
                  <c:v>1.14E-2</c:v>
                </c:pt>
                <c:pt idx="42">
                  <c:v>2.5999999999999999E-2</c:v>
                </c:pt>
                <c:pt idx="43">
                  <c:v>4.9299999999999997E-2</c:v>
                </c:pt>
                <c:pt idx="44">
                  <c:v>7.9799999999999996E-2</c:v>
                </c:pt>
                <c:pt idx="45">
                  <c:v>0.1195</c:v>
                </c:pt>
                <c:pt idx="46">
                  <c:v>0.17319999999999999</c:v>
                </c:pt>
                <c:pt idx="47">
                  <c:v>0.24</c:v>
                </c:pt>
                <c:pt idx="48">
                  <c:v>0.31929999999999997</c:v>
                </c:pt>
                <c:pt idx="49">
                  <c:v>0.4108</c:v>
                </c:pt>
                <c:pt idx="50">
                  <c:v>0.50629999999999997</c:v>
                </c:pt>
                <c:pt idx="51">
                  <c:v>0.59619999999999995</c:v>
                </c:pt>
                <c:pt idx="52">
                  <c:v>0.66610000000000003</c:v>
                </c:pt>
                <c:pt idx="53">
                  <c:v>0.70940000000000003</c:v>
                </c:pt>
                <c:pt idx="54">
                  <c:v>0.73009999999999997</c:v>
                </c:pt>
                <c:pt idx="55">
                  <c:v>0.73809999999999998</c:v>
                </c:pt>
                <c:pt idx="56">
                  <c:v>0.74080000000000001</c:v>
                </c:pt>
                <c:pt idx="57">
                  <c:v>0.74019999999999997</c:v>
                </c:pt>
                <c:pt idx="58">
                  <c:v>0.73780000000000001</c:v>
                </c:pt>
                <c:pt idx="59">
                  <c:v>0.73140000000000005</c:v>
                </c:pt>
                <c:pt idx="60">
                  <c:v>0.72350000000000003</c:v>
                </c:pt>
                <c:pt idx="61">
                  <c:v>0.71160000000000001</c:v>
                </c:pt>
                <c:pt idx="62">
                  <c:v>0.69730000000000003</c:v>
                </c:pt>
                <c:pt idx="63">
                  <c:v>0.68149999999999999</c:v>
                </c:pt>
                <c:pt idx="64">
                  <c:v>0.66159999999999997</c:v>
                </c:pt>
                <c:pt idx="65">
                  <c:v>0.64090000000000003</c:v>
                </c:pt>
                <c:pt idx="66">
                  <c:v>0.62039999999999995</c:v>
                </c:pt>
                <c:pt idx="67">
                  <c:v>0.59640000000000004</c:v>
                </c:pt>
                <c:pt idx="68">
                  <c:v>0.57250000000000001</c:v>
                </c:pt>
                <c:pt idx="69">
                  <c:v>0.54690000000000005</c:v>
                </c:pt>
                <c:pt idx="70">
                  <c:v>0.52029999999999998</c:v>
                </c:pt>
                <c:pt idx="71">
                  <c:v>0.49309999999999998</c:v>
                </c:pt>
                <c:pt idx="72">
                  <c:v>0.46660000000000001</c:v>
                </c:pt>
                <c:pt idx="73">
                  <c:v>0.43859999999999999</c:v>
                </c:pt>
                <c:pt idx="74">
                  <c:v>0.41139999999999999</c:v>
                </c:pt>
                <c:pt idx="75">
                  <c:v>0.38279999999999997</c:v>
                </c:pt>
                <c:pt idx="76">
                  <c:v>0.3634</c:v>
                </c:pt>
                <c:pt idx="77">
                  <c:v>0.33279999999999998</c:v>
                </c:pt>
                <c:pt idx="78">
                  <c:v>0.30590000000000001</c:v>
                </c:pt>
                <c:pt idx="79">
                  <c:v>0.27789999999999998</c:v>
                </c:pt>
                <c:pt idx="80">
                  <c:v>0.24979999999999999</c:v>
                </c:pt>
                <c:pt idx="81">
                  <c:v>0.22270000000000001</c:v>
                </c:pt>
                <c:pt idx="82">
                  <c:v>0.19520000000000001</c:v>
                </c:pt>
                <c:pt idx="83">
                  <c:v>0.16650000000000001</c:v>
                </c:pt>
                <c:pt idx="84">
                  <c:v>0.1421</c:v>
                </c:pt>
                <c:pt idx="85">
                  <c:v>0.1153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Data'!$AS$10:$AS$120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2.3400000000000001E-2</c:v>
                </c:pt>
                <c:pt idx="36">
                  <c:v>1.46E-2</c:v>
                </c:pt>
                <c:pt idx="37">
                  <c:v>6.1999999999999998E-3</c:v>
                </c:pt>
                <c:pt idx="38">
                  <c:v>1.4E-3</c:v>
                </c:pt>
                <c:pt idx="39">
                  <c:v>0</c:v>
                </c:pt>
                <c:pt idx="40">
                  <c:v>3.2000000000000002E-3</c:v>
                </c:pt>
                <c:pt idx="41">
                  <c:v>1.14E-2</c:v>
                </c:pt>
                <c:pt idx="42">
                  <c:v>2.5999999999999999E-2</c:v>
                </c:pt>
                <c:pt idx="43">
                  <c:v>4.9299999999999997E-2</c:v>
                </c:pt>
                <c:pt idx="44">
                  <c:v>7.9799999999999996E-2</c:v>
                </c:pt>
                <c:pt idx="45">
                  <c:v>0.1195</c:v>
                </c:pt>
                <c:pt idx="46">
                  <c:v>0.17319999999999999</c:v>
                </c:pt>
                <c:pt idx="47">
                  <c:v>0.24</c:v>
                </c:pt>
                <c:pt idx="48">
                  <c:v>0.31929999999999997</c:v>
                </c:pt>
                <c:pt idx="49">
                  <c:v>0.4108</c:v>
                </c:pt>
                <c:pt idx="50">
                  <c:v>0.50629999999999997</c:v>
                </c:pt>
                <c:pt idx="51">
                  <c:v>0.59619999999999995</c:v>
                </c:pt>
                <c:pt idx="52">
                  <c:v>0.66610000000000003</c:v>
                </c:pt>
                <c:pt idx="53">
                  <c:v>0.70940000000000003</c:v>
                </c:pt>
                <c:pt idx="54">
                  <c:v>0.73009999999999997</c:v>
                </c:pt>
                <c:pt idx="55">
                  <c:v>0.73809999999999998</c:v>
                </c:pt>
                <c:pt idx="56">
                  <c:v>0.74080000000000001</c:v>
                </c:pt>
                <c:pt idx="57">
                  <c:v>0.74019999999999997</c:v>
                </c:pt>
                <c:pt idx="58">
                  <c:v>0.73780000000000001</c:v>
                </c:pt>
                <c:pt idx="59">
                  <c:v>0.73140000000000005</c:v>
                </c:pt>
                <c:pt idx="60">
                  <c:v>0.72350000000000003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73664"/>
        <c:axId val="83079936"/>
      </c:scatterChart>
      <c:valAx>
        <c:axId val="83073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079936"/>
        <c:crosses val="autoZero"/>
        <c:crossBetween val="midCat"/>
      </c:valAx>
      <c:valAx>
        <c:axId val="83079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0736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Data'!$BE$130:$BE$240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0.16719999999999999</c:v>
                </c:pt>
                <c:pt idx="26">
                  <c:v>0.15190000000000001</c:v>
                </c:pt>
                <c:pt idx="27">
                  <c:v>0.1376</c:v>
                </c:pt>
                <c:pt idx="28">
                  <c:v>0.123</c:v>
                </c:pt>
                <c:pt idx="29">
                  <c:v>0.1089</c:v>
                </c:pt>
                <c:pt idx="30">
                  <c:v>9.4399999999999998E-2</c:v>
                </c:pt>
                <c:pt idx="31">
                  <c:v>8.1100000000000005E-2</c:v>
                </c:pt>
                <c:pt idx="32">
                  <c:v>6.8099999999999994E-2</c:v>
                </c:pt>
                <c:pt idx="33">
                  <c:v>5.57E-2</c:v>
                </c:pt>
                <c:pt idx="34">
                  <c:v>4.36E-2</c:v>
                </c:pt>
                <c:pt idx="35">
                  <c:v>3.15E-2</c:v>
                </c:pt>
                <c:pt idx="36">
                  <c:v>2.1499999999999998E-2</c:v>
                </c:pt>
                <c:pt idx="37">
                  <c:v>1.23E-2</c:v>
                </c:pt>
                <c:pt idx="38">
                  <c:v>5.3E-3</c:v>
                </c:pt>
                <c:pt idx="39">
                  <c:v>6.9999999999999999E-4</c:v>
                </c:pt>
                <c:pt idx="40">
                  <c:v>0</c:v>
                </c:pt>
                <c:pt idx="41">
                  <c:v>3.3999999999999998E-3</c:v>
                </c:pt>
                <c:pt idx="42">
                  <c:v>1.2200000000000001E-2</c:v>
                </c:pt>
                <c:pt idx="43">
                  <c:v>2.7799999999999998E-2</c:v>
                </c:pt>
                <c:pt idx="44">
                  <c:v>4.9599999999999998E-2</c:v>
                </c:pt>
                <c:pt idx="45">
                  <c:v>7.9000000000000001E-2</c:v>
                </c:pt>
                <c:pt idx="46">
                  <c:v>0.1172</c:v>
                </c:pt>
                <c:pt idx="47">
                  <c:v>0.16589999999999999</c:v>
                </c:pt>
                <c:pt idx="48">
                  <c:v>0.22500000000000001</c:v>
                </c:pt>
                <c:pt idx="49">
                  <c:v>0.29360000000000003</c:v>
                </c:pt>
                <c:pt idx="50">
                  <c:v>0.3669</c:v>
                </c:pt>
                <c:pt idx="51">
                  <c:v>0.43709999999999999</c:v>
                </c:pt>
                <c:pt idx="52">
                  <c:v>0.49509999999999998</c:v>
                </c:pt>
                <c:pt idx="53">
                  <c:v>0.53400000000000003</c:v>
                </c:pt>
                <c:pt idx="54">
                  <c:v>0.5554</c:v>
                </c:pt>
                <c:pt idx="55">
                  <c:v>0.56510000000000005</c:v>
                </c:pt>
                <c:pt idx="56">
                  <c:v>0.56830000000000003</c:v>
                </c:pt>
                <c:pt idx="57">
                  <c:v>0.56859999999999999</c:v>
                </c:pt>
                <c:pt idx="58">
                  <c:v>0.56559999999999999</c:v>
                </c:pt>
                <c:pt idx="59">
                  <c:v>0.56100000000000005</c:v>
                </c:pt>
                <c:pt idx="60">
                  <c:v>0.55459999999999998</c:v>
                </c:pt>
                <c:pt idx="61">
                  <c:v>0.54579999999999995</c:v>
                </c:pt>
                <c:pt idx="62">
                  <c:v>0.53559999999999997</c:v>
                </c:pt>
                <c:pt idx="63">
                  <c:v>0.52810000000000001</c:v>
                </c:pt>
                <c:pt idx="64">
                  <c:v>0.51539999999999997</c:v>
                </c:pt>
                <c:pt idx="65">
                  <c:v>0.50049999999999994</c:v>
                </c:pt>
                <c:pt idx="66">
                  <c:v>0.48599999999999999</c:v>
                </c:pt>
                <c:pt idx="67">
                  <c:v>0.46879999999999999</c:v>
                </c:pt>
                <c:pt idx="68">
                  <c:v>0.45119999999999999</c:v>
                </c:pt>
                <c:pt idx="69">
                  <c:v>0.43169999999999997</c:v>
                </c:pt>
                <c:pt idx="70">
                  <c:v>0.41170000000000001</c:v>
                </c:pt>
                <c:pt idx="71">
                  <c:v>0.39050000000000001</c:v>
                </c:pt>
                <c:pt idx="72">
                  <c:v>0.36880000000000002</c:v>
                </c:pt>
                <c:pt idx="73">
                  <c:v>0.34589999999999999</c:v>
                </c:pt>
                <c:pt idx="74">
                  <c:v>0.3246</c:v>
                </c:pt>
                <c:pt idx="75">
                  <c:v>0.3009</c:v>
                </c:pt>
                <c:pt idx="76">
                  <c:v>0.27760000000000001</c:v>
                </c:pt>
                <c:pt idx="77">
                  <c:v>0.25259999999999999</c:v>
                </c:pt>
                <c:pt idx="78">
                  <c:v>0.2283</c:v>
                </c:pt>
                <c:pt idx="79">
                  <c:v>0.20380000000000001</c:v>
                </c:pt>
                <c:pt idx="80">
                  <c:v>0.18060000000000001</c:v>
                </c:pt>
                <c:pt idx="81">
                  <c:v>0.15540000000000001</c:v>
                </c:pt>
                <c:pt idx="82">
                  <c:v>0.13059999999999999</c:v>
                </c:pt>
                <c:pt idx="83">
                  <c:v>0.1047</c:v>
                </c:pt>
                <c:pt idx="84">
                  <c:v>0.08</c:v>
                </c:pt>
                <c:pt idx="85">
                  <c:v>5.67E-2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Data'!$BE$10:$BE$120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2.1499999999999998E-2</c:v>
                </c:pt>
                <c:pt idx="37">
                  <c:v>1.23E-2</c:v>
                </c:pt>
                <c:pt idx="38">
                  <c:v>5.3E-3</c:v>
                </c:pt>
                <c:pt idx="39">
                  <c:v>6.9999999999999999E-4</c:v>
                </c:pt>
                <c:pt idx="40">
                  <c:v>0</c:v>
                </c:pt>
                <c:pt idx="41">
                  <c:v>3.3999999999999998E-3</c:v>
                </c:pt>
                <c:pt idx="42">
                  <c:v>1.2200000000000001E-2</c:v>
                </c:pt>
                <c:pt idx="43">
                  <c:v>2.7799999999999998E-2</c:v>
                </c:pt>
                <c:pt idx="44">
                  <c:v>4.9599999999999998E-2</c:v>
                </c:pt>
                <c:pt idx="45">
                  <c:v>7.9000000000000001E-2</c:v>
                </c:pt>
                <c:pt idx="46">
                  <c:v>0.1172</c:v>
                </c:pt>
                <c:pt idx="47">
                  <c:v>0.16589999999999999</c:v>
                </c:pt>
                <c:pt idx="48">
                  <c:v>0.22500000000000001</c:v>
                </c:pt>
                <c:pt idx="49">
                  <c:v>0.29360000000000003</c:v>
                </c:pt>
                <c:pt idx="50">
                  <c:v>0.3669</c:v>
                </c:pt>
                <c:pt idx="51">
                  <c:v>0.43709999999999999</c:v>
                </c:pt>
                <c:pt idx="52">
                  <c:v>0.49509999999999998</c:v>
                </c:pt>
                <c:pt idx="53">
                  <c:v>0.53400000000000003</c:v>
                </c:pt>
                <c:pt idx="54">
                  <c:v>0.5554</c:v>
                </c:pt>
                <c:pt idx="55">
                  <c:v>0.56510000000000005</c:v>
                </c:pt>
                <c:pt idx="56">
                  <c:v>0.56830000000000003</c:v>
                </c:pt>
                <c:pt idx="57">
                  <c:v>0.56859999999999999</c:v>
                </c:pt>
                <c:pt idx="58">
                  <c:v>0.56559999999999999</c:v>
                </c:pt>
                <c:pt idx="59">
                  <c:v>0.56100000000000005</c:v>
                </c:pt>
                <c:pt idx="60">
                  <c:v>0.55459999999999998</c:v>
                </c:pt>
                <c:pt idx="61">
                  <c:v>0.54579999999999995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48960"/>
        <c:axId val="83450880"/>
      </c:scatterChart>
      <c:valAx>
        <c:axId val="8344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50880"/>
        <c:crosses val="autoZero"/>
        <c:crossBetween val="midCat"/>
      </c:valAx>
      <c:valAx>
        <c:axId val="83450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489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Data'!$BQ$130:$BQ$240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7.46E-2</c:v>
                </c:pt>
                <c:pt idx="26">
                  <c:v>6.4699999999999994E-2</c:v>
                </c:pt>
                <c:pt idx="27">
                  <c:v>5.5899999999999998E-2</c:v>
                </c:pt>
                <c:pt idx="28">
                  <c:v>4.7600000000000003E-2</c:v>
                </c:pt>
                <c:pt idx="29">
                  <c:v>3.9699999999999999E-2</c:v>
                </c:pt>
                <c:pt idx="30">
                  <c:v>3.1800000000000002E-2</c:v>
                </c:pt>
                <c:pt idx="31">
                  <c:v>2.5100000000000001E-2</c:v>
                </c:pt>
                <c:pt idx="32">
                  <c:v>1.8100000000000002E-2</c:v>
                </c:pt>
                <c:pt idx="33">
                  <c:v>1.21E-2</c:v>
                </c:pt>
                <c:pt idx="34">
                  <c:v>6.4999999999999997E-3</c:v>
                </c:pt>
                <c:pt idx="35">
                  <c:v>2.0999999999999999E-3</c:v>
                </c:pt>
                <c:pt idx="36">
                  <c:v>0</c:v>
                </c:pt>
                <c:pt idx="37">
                  <c:v>1E-4</c:v>
                </c:pt>
                <c:pt idx="38">
                  <c:v>6.3E-3</c:v>
                </c:pt>
                <c:pt idx="39">
                  <c:v>1.8700000000000001E-2</c:v>
                </c:pt>
                <c:pt idx="40">
                  <c:v>4.1500000000000002E-2</c:v>
                </c:pt>
                <c:pt idx="41">
                  <c:v>7.5899999999999995E-2</c:v>
                </c:pt>
                <c:pt idx="42">
                  <c:v>0.1258</c:v>
                </c:pt>
                <c:pt idx="43">
                  <c:v>0.19420000000000001</c:v>
                </c:pt>
                <c:pt idx="44">
                  <c:v>0.27910000000000001</c:v>
                </c:pt>
                <c:pt idx="45">
                  <c:v>0.378</c:v>
                </c:pt>
                <c:pt idx="46">
                  <c:v>0.49209999999999998</c:v>
                </c:pt>
                <c:pt idx="47">
                  <c:v>0.61070000000000002</c:v>
                </c:pt>
                <c:pt idx="48">
                  <c:v>0.72599999999999998</c:v>
                </c:pt>
                <c:pt idx="49">
                  <c:v>0.82989999999999997</c:v>
                </c:pt>
                <c:pt idx="50">
                  <c:v>0.91059999999999997</c:v>
                </c:pt>
                <c:pt idx="51">
                  <c:v>0.96389999999999998</c:v>
                </c:pt>
                <c:pt idx="52">
                  <c:v>0.99180000000000001</c:v>
                </c:pt>
                <c:pt idx="53">
                  <c:v>1.0061</c:v>
                </c:pt>
                <c:pt idx="54">
                  <c:v>1.0128999999999999</c:v>
                </c:pt>
                <c:pt idx="55">
                  <c:v>1.0177</c:v>
                </c:pt>
                <c:pt idx="56">
                  <c:v>1.0253000000000001</c:v>
                </c:pt>
                <c:pt idx="57">
                  <c:v>1.0287999999999999</c:v>
                </c:pt>
                <c:pt idx="58">
                  <c:v>1.0305</c:v>
                </c:pt>
                <c:pt idx="59">
                  <c:v>1.0308999999999999</c:v>
                </c:pt>
                <c:pt idx="60">
                  <c:v>1.0303</c:v>
                </c:pt>
                <c:pt idx="61">
                  <c:v>1.0324</c:v>
                </c:pt>
                <c:pt idx="62">
                  <c:v>1.0313000000000001</c:v>
                </c:pt>
                <c:pt idx="63">
                  <c:v>1.0285</c:v>
                </c:pt>
                <c:pt idx="64">
                  <c:v>1.0233000000000001</c:v>
                </c:pt>
                <c:pt idx="65">
                  <c:v>1.0149999999999999</c:v>
                </c:pt>
                <c:pt idx="66">
                  <c:v>1.0059</c:v>
                </c:pt>
                <c:pt idx="67">
                  <c:v>0.99609999999999999</c:v>
                </c:pt>
                <c:pt idx="68">
                  <c:v>0.98299999999999998</c:v>
                </c:pt>
                <c:pt idx="69">
                  <c:v>0.96750000000000003</c:v>
                </c:pt>
                <c:pt idx="70">
                  <c:v>0.9506</c:v>
                </c:pt>
                <c:pt idx="71">
                  <c:v>0.93389999999999995</c:v>
                </c:pt>
                <c:pt idx="72">
                  <c:v>0.91490000000000005</c:v>
                </c:pt>
                <c:pt idx="73">
                  <c:v>0.89610000000000001</c:v>
                </c:pt>
                <c:pt idx="74">
                  <c:v>0.87519999999999998</c:v>
                </c:pt>
                <c:pt idx="75">
                  <c:v>0.85470000000000002</c:v>
                </c:pt>
                <c:pt idx="76">
                  <c:v>0.83379999999999999</c:v>
                </c:pt>
                <c:pt idx="77">
                  <c:v>0.80989999999999995</c:v>
                </c:pt>
                <c:pt idx="78">
                  <c:v>0.78769999999999996</c:v>
                </c:pt>
                <c:pt idx="79">
                  <c:v>0.76380000000000003</c:v>
                </c:pt>
                <c:pt idx="80">
                  <c:v>0.74</c:v>
                </c:pt>
                <c:pt idx="81">
                  <c:v>0.71479999999999999</c:v>
                </c:pt>
                <c:pt idx="82">
                  <c:v>0.69030000000000002</c:v>
                </c:pt>
                <c:pt idx="83">
                  <c:v>0.66459999999999997</c:v>
                </c:pt>
                <c:pt idx="84">
                  <c:v>0.64049999999999996</c:v>
                </c:pt>
                <c:pt idx="85">
                  <c:v>0.61429999999999996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Data'!$BQ$10:$BQ$120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1.8100000000000002E-2</c:v>
                </c:pt>
                <c:pt idx="33">
                  <c:v>1.21E-2</c:v>
                </c:pt>
                <c:pt idx="34">
                  <c:v>6.4999999999999997E-3</c:v>
                </c:pt>
                <c:pt idx="35">
                  <c:v>2.0999999999999999E-3</c:v>
                </c:pt>
                <c:pt idx="36">
                  <c:v>0</c:v>
                </c:pt>
                <c:pt idx="37">
                  <c:v>1E-4</c:v>
                </c:pt>
                <c:pt idx="38">
                  <c:v>6.3E-3</c:v>
                </c:pt>
                <c:pt idx="39">
                  <c:v>1.8700000000000001E-2</c:v>
                </c:pt>
                <c:pt idx="40">
                  <c:v>4.1500000000000002E-2</c:v>
                </c:pt>
                <c:pt idx="41">
                  <c:v>7.5899999999999995E-2</c:v>
                </c:pt>
                <c:pt idx="42">
                  <c:v>0.1258</c:v>
                </c:pt>
                <c:pt idx="43">
                  <c:v>0.19420000000000001</c:v>
                </c:pt>
                <c:pt idx="44">
                  <c:v>0.27910000000000001</c:v>
                </c:pt>
                <c:pt idx="45">
                  <c:v>0.378</c:v>
                </c:pt>
                <c:pt idx="46">
                  <c:v>0.49209999999999998</c:v>
                </c:pt>
                <c:pt idx="47">
                  <c:v>0.61070000000000002</c:v>
                </c:pt>
                <c:pt idx="48">
                  <c:v>0.72599999999999998</c:v>
                </c:pt>
                <c:pt idx="49">
                  <c:v>0.82989999999999997</c:v>
                </c:pt>
                <c:pt idx="50">
                  <c:v>0.91059999999999997</c:v>
                </c:pt>
                <c:pt idx="51">
                  <c:v>0.96389999999999998</c:v>
                </c:pt>
                <c:pt idx="52">
                  <c:v>0.99180000000000001</c:v>
                </c:pt>
                <c:pt idx="53">
                  <c:v>1.0061</c:v>
                </c:pt>
                <c:pt idx="54">
                  <c:v>1.0128999999999999</c:v>
                </c:pt>
                <c:pt idx="55">
                  <c:v>1.0177</c:v>
                </c:pt>
                <c:pt idx="56">
                  <c:v>1.0253000000000001</c:v>
                </c:pt>
                <c:pt idx="57">
                  <c:v>1.0287999999999999</c:v>
                </c:pt>
                <c:pt idx="58">
                  <c:v>1.0305</c:v>
                </c:pt>
                <c:pt idx="59">
                  <c:v>1.0308999999999999</c:v>
                </c:pt>
                <c:pt idx="60">
                  <c:v>1.0303</c:v>
                </c:pt>
                <c:pt idx="61">
                  <c:v>1.0324</c:v>
                </c:pt>
                <c:pt idx="62">
                  <c:v>1.0313000000000001</c:v>
                </c:pt>
                <c:pt idx="63">
                  <c:v>1.0285</c:v>
                </c:pt>
                <c:pt idx="64">
                  <c:v>1.0233000000000001</c:v>
                </c:pt>
                <c:pt idx="65">
                  <c:v>1.0149999999999999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63552"/>
        <c:axId val="83232256"/>
      </c:scatterChart>
      <c:valAx>
        <c:axId val="83463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232256"/>
        <c:crosses val="autoZero"/>
        <c:crossBetween val="midCat"/>
      </c:valAx>
      <c:valAx>
        <c:axId val="83232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63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Data'!$CC$130:$CC$240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8.3500000000000005E-2</c:v>
                </c:pt>
                <c:pt idx="26">
                  <c:v>7.0800000000000002E-2</c:v>
                </c:pt>
                <c:pt idx="27">
                  <c:v>6.0900000000000003E-2</c:v>
                </c:pt>
                <c:pt idx="28">
                  <c:v>5.1900000000000002E-2</c:v>
                </c:pt>
                <c:pt idx="29">
                  <c:v>4.3900000000000002E-2</c:v>
                </c:pt>
                <c:pt idx="30">
                  <c:v>3.5900000000000001E-2</c:v>
                </c:pt>
                <c:pt idx="31">
                  <c:v>2.9100000000000001E-2</c:v>
                </c:pt>
                <c:pt idx="32">
                  <c:v>2.1999999999999999E-2</c:v>
                </c:pt>
                <c:pt idx="33">
                  <c:v>1.5800000000000002E-2</c:v>
                </c:pt>
                <c:pt idx="34">
                  <c:v>9.4000000000000004E-3</c:v>
                </c:pt>
                <c:pt idx="35">
                  <c:v>4.8999999999999998E-3</c:v>
                </c:pt>
                <c:pt idx="36">
                  <c:v>1.5E-3</c:v>
                </c:pt>
                <c:pt idx="37">
                  <c:v>0</c:v>
                </c:pt>
                <c:pt idx="38">
                  <c:v>2.3E-3</c:v>
                </c:pt>
                <c:pt idx="39">
                  <c:v>9.4999999999999998E-3</c:v>
                </c:pt>
                <c:pt idx="40">
                  <c:v>2.47E-2</c:v>
                </c:pt>
                <c:pt idx="41">
                  <c:v>4.8500000000000001E-2</c:v>
                </c:pt>
                <c:pt idx="42">
                  <c:v>8.3500000000000005E-2</c:v>
                </c:pt>
                <c:pt idx="43">
                  <c:v>0.13139999999999999</c:v>
                </c:pt>
                <c:pt idx="44">
                  <c:v>0.1908</c:v>
                </c:pt>
                <c:pt idx="45">
                  <c:v>0.26240000000000002</c:v>
                </c:pt>
                <c:pt idx="46">
                  <c:v>0.34489999999999998</c:v>
                </c:pt>
                <c:pt idx="47">
                  <c:v>0.43319999999999997</c:v>
                </c:pt>
                <c:pt idx="48">
                  <c:v>0.52210000000000001</c:v>
                </c:pt>
                <c:pt idx="49">
                  <c:v>0.60250000000000004</c:v>
                </c:pt>
                <c:pt idx="50">
                  <c:v>0.66590000000000005</c:v>
                </c:pt>
                <c:pt idx="51">
                  <c:v>0.70930000000000004</c:v>
                </c:pt>
                <c:pt idx="52">
                  <c:v>0.73340000000000005</c:v>
                </c:pt>
                <c:pt idx="53">
                  <c:v>0.74609999999999999</c:v>
                </c:pt>
                <c:pt idx="54">
                  <c:v>0.75390000000000001</c:v>
                </c:pt>
                <c:pt idx="55">
                  <c:v>0.75919999999999999</c:v>
                </c:pt>
                <c:pt idx="56">
                  <c:v>0.76270000000000004</c:v>
                </c:pt>
                <c:pt idx="57">
                  <c:v>0.76519999999999999</c:v>
                </c:pt>
                <c:pt idx="58">
                  <c:v>0.76619999999999999</c:v>
                </c:pt>
                <c:pt idx="59">
                  <c:v>0.76459999999999995</c:v>
                </c:pt>
                <c:pt idx="60">
                  <c:v>0.76819999999999999</c:v>
                </c:pt>
                <c:pt idx="61">
                  <c:v>0.7631</c:v>
                </c:pt>
                <c:pt idx="62">
                  <c:v>0.75590000000000002</c:v>
                </c:pt>
                <c:pt idx="63">
                  <c:v>0.74719999999999998</c:v>
                </c:pt>
                <c:pt idx="64">
                  <c:v>0.73709999999999998</c:v>
                </c:pt>
                <c:pt idx="65">
                  <c:v>0.72470000000000001</c:v>
                </c:pt>
                <c:pt idx="66">
                  <c:v>0.71230000000000004</c:v>
                </c:pt>
                <c:pt idx="67">
                  <c:v>0.69630000000000003</c:v>
                </c:pt>
                <c:pt idx="68">
                  <c:v>0.68089999999999995</c:v>
                </c:pt>
                <c:pt idx="69">
                  <c:v>0.66349999999999998</c:v>
                </c:pt>
                <c:pt idx="70">
                  <c:v>0.64580000000000004</c:v>
                </c:pt>
                <c:pt idx="71">
                  <c:v>0.62680000000000002</c:v>
                </c:pt>
                <c:pt idx="72">
                  <c:v>0.60950000000000004</c:v>
                </c:pt>
                <c:pt idx="73">
                  <c:v>0.59009999999999996</c:v>
                </c:pt>
                <c:pt idx="74">
                  <c:v>0.56840000000000002</c:v>
                </c:pt>
                <c:pt idx="75">
                  <c:v>0.54730000000000001</c:v>
                </c:pt>
                <c:pt idx="76">
                  <c:v>0.52549999999999997</c:v>
                </c:pt>
                <c:pt idx="77">
                  <c:v>0.50249999999999995</c:v>
                </c:pt>
                <c:pt idx="78">
                  <c:v>0.47949999999999998</c:v>
                </c:pt>
                <c:pt idx="79">
                  <c:v>0.45550000000000002</c:v>
                </c:pt>
                <c:pt idx="80">
                  <c:v>0.43359999999999999</c:v>
                </c:pt>
                <c:pt idx="81">
                  <c:v>0.40820000000000001</c:v>
                </c:pt>
                <c:pt idx="82">
                  <c:v>0.38400000000000001</c:v>
                </c:pt>
                <c:pt idx="83">
                  <c:v>0.35830000000000001</c:v>
                </c:pt>
                <c:pt idx="84">
                  <c:v>0.33539999999999998</c:v>
                </c:pt>
                <c:pt idx="85">
                  <c:v>0.30969999999999998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Data'!$CC$10:$CC$120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1.5800000000000002E-2</c:v>
                </c:pt>
                <c:pt idx="34">
                  <c:v>9.4000000000000004E-3</c:v>
                </c:pt>
                <c:pt idx="35">
                  <c:v>4.8999999999999998E-3</c:v>
                </c:pt>
                <c:pt idx="36">
                  <c:v>1.5E-3</c:v>
                </c:pt>
                <c:pt idx="37">
                  <c:v>0</c:v>
                </c:pt>
                <c:pt idx="38">
                  <c:v>2.3E-3</c:v>
                </c:pt>
                <c:pt idx="39">
                  <c:v>9.4999999999999998E-3</c:v>
                </c:pt>
                <c:pt idx="40">
                  <c:v>2.47E-2</c:v>
                </c:pt>
                <c:pt idx="41">
                  <c:v>4.8500000000000001E-2</c:v>
                </c:pt>
                <c:pt idx="42">
                  <c:v>8.3500000000000005E-2</c:v>
                </c:pt>
                <c:pt idx="43">
                  <c:v>0.13139999999999999</c:v>
                </c:pt>
                <c:pt idx="44">
                  <c:v>0.1908</c:v>
                </c:pt>
                <c:pt idx="45">
                  <c:v>0.26240000000000002</c:v>
                </c:pt>
                <c:pt idx="46">
                  <c:v>0.34489999999999998</c:v>
                </c:pt>
                <c:pt idx="47">
                  <c:v>0.43319999999999997</c:v>
                </c:pt>
                <c:pt idx="48">
                  <c:v>0.52210000000000001</c:v>
                </c:pt>
                <c:pt idx="49">
                  <c:v>0.60250000000000004</c:v>
                </c:pt>
                <c:pt idx="50">
                  <c:v>0.66590000000000005</c:v>
                </c:pt>
                <c:pt idx="51">
                  <c:v>0.70930000000000004</c:v>
                </c:pt>
                <c:pt idx="52">
                  <c:v>0.73340000000000005</c:v>
                </c:pt>
                <c:pt idx="53">
                  <c:v>0.74609999999999999</c:v>
                </c:pt>
                <c:pt idx="54">
                  <c:v>0.75390000000000001</c:v>
                </c:pt>
                <c:pt idx="55">
                  <c:v>0.75919999999999999</c:v>
                </c:pt>
                <c:pt idx="56">
                  <c:v>0.76270000000000004</c:v>
                </c:pt>
                <c:pt idx="57">
                  <c:v>0.76519999999999999</c:v>
                </c:pt>
                <c:pt idx="58">
                  <c:v>0.76619999999999999</c:v>
                </c:pt>
                <c:pt idx="59">
                  <c:v>0.76459999999999995</c:v>
                </c:pt>
                <c:pt idx="60">
                  <c:v>0.76819999999999999</c:v>
                </c:pt>
                <c:pt idx="61">
                  <c:v>0.7631</c:v>
                </c:pt>
                <c:pt idx="62">
                  <c:v>0.75590000000000002</c:v>
                </c:pt>
                <c:pt idx="63">
                  <c:v>0.74719999999999998</c:v>
                </c:pt>
                <c:pt idx="64">
                  <c:v>0.73709999999999998</c:v>
                </c:pt>
                <c:pt idx="65">
                  <c:v>0.72470000000000001</c:v>
                </c:pt>
                <c:pt idx="66">
                  <c:v>0.71230000000000004</c:v>
                </c:pt>
                <c:pt idx="67">
                  <c:v>0.69630000000000003</c:v>
                </c:pt>
                <c:pt idx="68">
                  <c:v>0.68089999999999995</c:v>
                </c:pt>
                <c:pt idx="69">
                  <c:v>0.66349999999999998</c:v>
                </c:pt>
                <c:pt idx="70">
                  <c:v>0.64580000000000004</c:v>
                </c:pt>
                <c:pt idx="71">
                  <c:v>0.62680000000000002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256832"/>
        <c:axId val="83258752"/>
      </c:scatterChart>
      <c:valAx>
        <c:axId val="83256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3475358595"/>
              <c:y val="0.858761800195319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258752"/>
        <c:crosses val="autoZero"/>
        <c:crossBetween val="midCat"/>
      </c:valAx>
      <c:valAx>
        <c:axId val="83258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2568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Data'!$CN$130:$CN$240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3.1800000000000002E-2</c:v>
                </c:pt>
                <c:pt idx="26">
                  <c:v>2.9600000000000001E-2</c:v>
                </c:pt>
                <c:pt idx="27">
                  <c:v>2.7699999999999999E-2</c:v>
                </c:pt>
                <c:pt idx="28">
                  <c:v>2.6499999999999999E-2</c:v>
                </c:pt>
                <c:pt idx="29">
                  <c:v>2.52E-2</c:v>
                </c:pt>
                <c:pt idx="30">
                  <c:v>2.3900000000000001E-2</c:v>
                </c:pt>
                <c:pt idx="31">
                  <c:v>2.3099999999999999E-2</c:v>
                </c:pt>
                <c:pt idx="32">
                  <c:v>2.1999999999999999E-2</c:v>
                </c:pt>
                <c:pt idx="33">
                  <c:v>2.1399999999999999E-2</c:v>
                </c:pt>
                <c:pt idx="34">
                  <c:v>2.0400000000000001E-2</c:v>
                </c:pt>
                <c:pt idx="35">
                  <c:v>1.9800000000000002E-2</c:v>
                </c:pt>
                <c:pt idx="36">
                  <c:v>1.9099999999999999E-2</c:v>
                </c:pt>
                <c:pt idx="37">
                  <c:v>1.8499999999999999E-2</c:v>
                </c:pt>
                <c:pt idx="38">
                  <c:v>1.84E-2</c:v>
                </c:pt>
                <c:pt idx="39">
                  <c:v>1.78E-2</c:v>
                </c:pt>
                <c:pt idx="40">
                  <c:v>1.7899999999999999E-2</c:v>
                </c:pt>
                <c:pt idx="41">
                  <c:v>1.78E-2</c:v>
                </c:pt>
                <c:pt idx="42">
                  <c:v>1.7899999999999999E-2</c:v>
                </c:pt>
                <c:pt idx="43">
                  <c:v>1.89E-2</c:v>
                </c:pt>
                <c:pt idx="44">
                  <c:v>1.9900000000000001E-2</c:v>
                </c:pt>
                <c:pt idx="45">
                  <c:v>2.1299999999999999E-2</c:v>
                </c:pt>
                <c:pt idx="46">
                  <c:v>2.3E-2</c:v>
                </c:pt>
                <c:pt idx="47">
                  <c:v>2.47E-2</c:v>
                </c:pt>
                <c:pt idx="48">
                  <c:v>2.63E-2</c:v>
                </c:pt>
                <c:pt idx="49">
                  <c:v>2.7900000000000001E-2</c:v>
                </c:pt>
                <c:pt idx="50">
                  <c:v>2.8799999999999999E-2</c:v>
                </c:pt>
                <c:pt idx="51">
                  <c:v>2.9499999999999998E-2</c:v>
                </c:pt>
                <c:pt idx="52">
                  <c:v>2.9399999999999999E-2</c:v>
                </c:pt>
                <c:pt idx="53">
                  <c:v>2.9100000000000001E-2</c:v>
                </c:pt>
                <c:pt idx="54">
                  <c:v>2.8799999999999999E-2</c:v>
                </c:pt>
                <c:pt idx="55">
                  <c:v>2.7799999999999998E-2</c:v>
                </c:pt>
                <c:pt idx="56">
                  <c:v>2.76E-2</c:v>
                </c:pt>
                <c:pt idx="57">
                  <c:v>2.7199999999999998E-2</c:v>
                </c:pt>
                <c:pt idx="58">
                  <c:v>2.63E-2</c:v>
                </c:pt>
                <c:pt idx="59">
                  <c:v>2.5399999999999999E-2</c:v>
                </c:pt>
                <c:pt idx="60">
                  <c:v>2.5000000000000001E-2</c:v>
                </c:pt>
                <c:pt idx="61">
                  <c:v>2.4299999999999999E-2</c:v>
                </c:pt>
                <c:pt idx="62">
                  <c:v>2.3099999999999999E-2</c:v>
                </c:pt>
                <c:pt idx="63">
                  <c:v>2.2800000000000001E-2</c:v>
                </c:pt>
                <c:pt idx="64">
                  <c:v>2.1600000000000001E-2</c:v>
                </c:pt>
                <c:pt idx="65">
                  <c:v>2.07E-2</c:v>
                </c:pt>
                <c:pt idx="66">
                  <c:v>2.01E-2</c:v>
                </c:pt>
                <c:pt idx="67">
                  <c:v>1.8800000000000001E-2</c:v>
                </c:pt>
                <c:pt idx="68">
                  <c:v>1.7899999999999999E-2</c:v>
                </c:pt>
                <c:pt idx="69">
                  <c:v>1.7100000000000001E-2</c:v>
                </c:pt>
                <c:pt idx="70">
                  <c:v>1.6E-2</c:v>
                </c:pt>
                <c:pt idx="71">
                  <c:v>1.52E-2</c:v>
                </c:pt>
                <c:pt idx="72">
                  <c:v>1.41E-2</c:v>
                </c:pt>
                <c:pt idx="73">
                  <c:v>1.3299999999999999E-2</c:v>
                </c:pt>
                <c:pt idx="74">
                  <c:v>1.2E-2</c:v>
                </c:pt>
                <c:pt idx="75">
                  <c:v>1.09E-2</c:v>
                </c:pt>
                <c:pt idx="76">
                  <c:v>0.01</c:v>
                </c:pt>
                <c:pt idx="77">
                  <c:v>8.9999999999999993E-3</c:v>
                </c:pt>
                <c:pt idx="78">
                  <c:v>7.7000000000000002E-3</c:v>
                </c:pt>
                <c:pt idx="79">
                  <c:v>7.1000000000000004E-3</c:v>
                </c:pt>
                <c:pt idx="80">
                  <c:v>5.4000000000000003E-3</c:v>
                </c:pt>
                <c:pt idx="81">
                  <c:v>4.5999999999999999E-3</c:v>
                </c:pt>
                <c:pt idx="82">
                  <c:v>3.3E-3</c:v>
                </c:pt>
                <c:pt idx="83">
                  <c:v>2E-3</c:v>
                </c:pt>
                <c:pt idx="84">
                  <c:v>1E-3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Data'!$CN$10:$CN$120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1.9800000000000002E-2</c:v>
                </c:pt>
                <c:pt idx="36">
                  <c:v>1.9099999999999999E-2</c:v>
                </c:pt>
                <c:pt idx="37">
                  <c:v>1.8499999999999999E-2</c:v>
                </c:pt>
                <c:pt idx="38">
                  <c:v>1.84E-2</c:v>
                </c:pt>
                <c:pt idx="39">
                  <c:v>1.78E-2</c:v>
                </c:pt>
                <c:pt idx="40">
                  <c:v>1.7899999999999999E-2</c:v>
                </c:pt>
                <c:pt idx="41">
                  <c:v>1.78E-2</c:v>
                </c:pt>
                <c:pt idx="42">
                  <c:v>1.7899999999999999E-2</c:v>
                </c:pt>
                <c:pt idx="43">
                  <c:v>1.89E-2</c:v>
                </c:pt>
                <c:pt idx="44">
                  <c:v>1.9900000000000001E-2</c:v>
                </c:pt>
                <c:pt idx="45">
                  <c:v>2.1299999999999999E-2</c:v>
                </c:pt>
                <c:pt idx="46">
                  <c:v>2.3E-2</c:v>
                </c:pt>
                <c:pt idx="47">
                  <c:v>2.47E-2</c:v>
                </c:pt>
                <c:pt idx="48">
                  <c:v>2.63E-2</c:v>
                </c:pt>
                <c:pt idx="49">
                  <c:v>2.7900000000000001E-2</c:v>
                </c:pt>
                <c:pt idx="50">
                  <c:v>2.8799999999999999E-2</c:v>
                </c:pt>
                <c:pt idx="51">
                  <c:v>2.9499999999999998E-2</c:v>
                </c:pt>
                <c:pt idx="52">
                  <c:v>2.9399999999999999E-2</c:v>
                </c:pt>
                <c:pt idx="53">
                  <c:v>2.9100000000000001E-2</c:v>
                </c:pt>
                <c:pt idx="54">
                  <c:v>2.8799999999999999E-2</c:v>
                </c:pt>
                <c:pt idx="55">
                  <c:v>2.7799999999999998E-2</c:v>
                </c:pt>
                <c:pt idx="56">
                  <c:v>2.76E-2</c:v>
                </c:pt>
                <c:pt idx="57">
                  <c:v>2.7199999999999998E-2</c:v>
                </c:pt>
                <c:pt idx="58">
                  <c:v>2.63E-2</c:v>
                </c:pt>
                <c:pt idx="59">
                  <c:v>2.5399999999999999E-2</c:v>
                </c:pt>
                <c:pt idx="60">
                  <c:v>2.5000000000000001E-2</c:v>
                </c:pt>
                <c:pt idx="61">
                  <c:v>2.4299999999999999E-2</c:v>
                </c:pt>
                <c:pt idx="62">
                  <c:v>2.3099999999999999E-2</c:v>
                </c:pt>
                <c:pt idx="63">
                  <c:v>2.2800000000000001E-2</c:v>
                </c:pt>
                <c:pt idx="64">
                  <c:v>2.1600000000000001E-2</c:v>
                </c:pt>
                <c:pt idx="65">
                  <c:v>2.07E-2</c:v>
                </c:pt>
                <c:pt idx="66">
                  <c:v>2.01E-2</c:v>
                </c:pt>
                <c:pt idx="67">
                  <c:v>1.8800000000000001E-2</c:v>
                </c:pt>
                <c:pt idx="68">
                  <c:v>1.7899999999999999E-2</c:v>
                </c:pt>
                <c:pt idx="69">
                  <c:v>1.7100000000000001E-2</c:v>
                </c:pt>
                <c:pt idx="70">
                  <c:v>1.6E-2</c:v>
                </c:pt>
                <c:pt idx="71">
                  <c:v>1.52E-2</c:v>
                </c:pt>
                <c:pt idx="72">
                  <c:v>1.41E-2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316736"/>
        <c:axId val="83318656"/>
      </c:scatterChart>
      <c:valAx>
        <c:axId val="83316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318656"/>
        <c:crosses val="autoZero"/>
        <c:crossBetween val="midCat"/>
      </c:valAx>
      <c:valAx>
        <c:axId val="83318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3167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Data'!$J$130:$J$240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Data'!$J$10:$J$120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347712"/>
        <c:axId val="83370368"/>
      </c:scatterChart>
      <c:valAx>
        <c:axId val="83347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30231151012675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370368"/>
        <c:crosses val="autoZero"/>
        <c:crossBetween val="midCat"/>
      </c:valAx>
      <c:valAx>
        <c:axId val="8337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3477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Data'!$V$130:$V$240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Data'!$V$10:$V$120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07616"/>
        <c:axId val="83409536"/>
      </c:scatterChart>
      <c:valAx>
        <c:axId val="8340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09536"/>
        <c:crosses val="autoZero"/>
        <c:crossBetween val="midCat"/>
      </c:valAx>
      <c:valAx>
        <c:axId val="83409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076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Data'!$AH$130:$AH$240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Data'!$AH$10:$AH$120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95936"/>
        <c:axId val="83498112"/>
      </c:scatterChart>
      <c:valAx>
        <c:axId val="83495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98112"/>
        <c:crosses val="autoZero"/>
        <c:crossBetween val="midCat"/>
      </c:valAx>
      <c:valAx>
        <c:axId val="83498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4959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Data'!$AT$130:$AT$240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Data'!$AT$10:$AT$120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523072"/>
        <c:axId val="83524992"/>
      </c:scatterChart>
      <c:valAx>
        <c:axId val="83523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524992"/>
        <c:crosses val="autoZero"/>
        <c:crossBetween val="midCat"/>
      </c:valAx>
      <c:valAx>
        <c:axId val="83524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523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Data'!$BF$130:$BF$240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Data'!$BF$10:$BF$120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587072"/>
        <c:axId val="83588992"/>
      </c:scatterChart>
      <c:valAx>
        <c:axId val="8358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588992"/>
        <c:crosses val="autoZero"/>
        <c:crossBetween val="midCat"/>
      </c:valAx>
      <c:valAx>
        <c:axId val="83588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7.3145245559038674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587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Data'!$BR$130:$BR$240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Data'!$BR$10:$BR$120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622144"/>
        <c:axId val="83698048"/>
      </c:scatterChart>
      <c:valAx>
        <c:axId val="83622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698048"/>
        <c:crosses val="autoZero"/>
        <c:crossBetween val="midCat"/>
      </c:valAx>
      <c:valAx>
        <c:axId val="83698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622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Data'!$CD$130:$CD$240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Data'!$CD$10:$CD$120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731200"/>
        <c:axId val="83733120"/>
      </c:scatterChart>
      <c:valAx>
        <c:axId val="8373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733120"/>
        <c:crosses val="autoZero"/>
        <c:crossBetween val="midCat"/>
      </c:valAx>
      <c:valAx>
        <c:axId val="83733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731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Data'!$CO$130:$CO$240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3.0099999999999998E-2</c:v>
                </c:pt>
                <c:pt idx="26">
                  <c:v>2.7099999999999999E-2</c:v>
                </c:pt>
                <c:pt idx="27">
                  <c:v>2.52E-2</c:v>
                </c:pt>
                <c:pt idx="28">
                  <c:v>2.3199999999999998E-2</c:v>
                </c:pt>
                <c:pt idx="29">
                  <c:v>2.1999999999999999E-2</c:v>
                </c:pt>
                <c:pt idx="30">
                  <c:v>2.0299999999999999E-2</c:v>
                </c:pt>
                <c:pt idx="31">
                  <c:v>1.9300000000000001E-2</c:v>
                </c:pt>
                <c:pt idx="32">
                  <c:v>1.8200000000000001E-2</c:v>
                </c:pt>
                <c:pt idx="33">
                  <c:v>1.7500000000000002E-2</c:v>
                </c:pt>
                <c:pt idx="34">
                  <c:v>1.6299999999999999E-2</c:v>
                </c:pt>
                <c:pt idx="35">
                  <c:v>1.55E-2</c:v>
                </c:pt>
                <c:pt idx="36">
                  <c:v>1.5100000000000001E-2</c:v>
                </c:pt>
                <c:pt idx="37">
                  <c:v>1.43E-2</c:v>
                </c:pt>
                <c:pt idx="38">
                  <c:v>1.4E-2</c:v>
                </c:pt>
                <c:pt idx="39">
                  <c:v>1.3299999999999999E-2</c:v>
                </c:pt>
                <c:pt idx="40">
                  <c:v>1.3299999999999999E-2</c:v>
                </c:pt>
                <c:pt idx="41">
                  <c:v>1.4E-2</c:v>
                </c:pt>
                <c:pt idx="42">
                  <c:v>1.43E-2</c:v>
                </c:pt>
                <c:pt idx="43">
                  <c:v>1.5800000000000002E-2</c:v>
                </c:pt>
                <c:pt idx="44">
                  <c:v>1.7600000000000001E-2</c:v>
                </c:pt>
                <c:pt idx="45">
                  <c:v>1.9800000000000002E-2</c:v>
                </c:pt>
                <c:pt idx="46">
                  <c:v>2.23E-2</c:v>
                </c:pt>
                <c:pt idx="47">
                  <c:v>2.47E-2</c:v>
                </c:pt>
                <c:pt idx="48">
                  <c:v>2.76E-2</c:v>
                </c:pt>
                <c:pt idx="49">
                  <c:v>2.9700000000000001E-2</c:v>
                </c:pt>
                <c:pt idx="50">
                  <c:v>3.15E-2</c:v>
                </c:pt>
                <c:pt idx="51">
                  <c:v>3.2300000000000002E-2</c:v>
                </c:pt>
                <c:pt idx="52">
                  <c:v>3.2300000000000002E-2</c:v>
                </c:pt>
                <c:pt idx="53">
                  <c:v>3.2199999999999999E-2</c:v>
                </c:pt>
                <c:pt idx="54">
                  <c:v>3.1600000000000003E-2</c:v>
                </c:pt>
                <c:pt idx="55">
                  <c:v>3.09E-2</c:v>
                </c:pt>
                <c:pt idx="56">
                  <c:v>3.0099999999999998E-2</c:v>
                </c:pt>
                <c:pt idx="57">
                  <c:v>2.93E-2</c:v>
                </c:pt>
                <c:pt idx="58">
                  <c:v>2.8500000000000001E-2</c:v>
                </c:pt>
                <c:pt idx="59">
                  <c:v>2.76E-2</c:v>
                </c:pt>
                <c:pt idx="60">
                  <c:v>2.6700000000000002E-2</c:v>
                </c:pt>
                <c:pt idx="61">
                  <c:v>2.5700000000000001E-2</c:v>
                </c:pt>
                <c:pt idx="62">
                  <c:v>2.4899999999999999E-2</c:v>
                </c:pt>
                <c:pt idx="63">
                  <c:v>2.4400000000000002E-2</c:v>
                </c:pt>
                <c:pt idx="64">
                  <c:v>2.3199999999999998E-2</c:v>
                </c:pt>
                <c:pt idx="65">
                  <c:v>2.23E-2</c:v>
                </c:pt>
                <c:pt idx="66">
                  <c:v>2.1600000000000001E-2</c:v>
                </c:pt>
                <c:pt idx="67">
                  <c:v>2.0199999999999999E-2</c:v>
                </c:pt>
                <c:pt idx="68">
                  <c:v>1.9400000000000001E-2</c:v>
                </c:pt>
                <c:pt idx="69">
                  <c:v>1.7999999999999999E-2</c:v>
                </c:pt>
                <c:pt idx="70">
                  <c:v>1.7000000000000001E-2</c:v>
                </c:pt>
                <c:pt idx="71">
                  <c:v>1.6199999999999999E-2</c:v>
                </c:pt>
                <c:pt idx="72">
                  <c:v>1.4999999999999999E-2</c:v>
                </c:pt>
                <c:pt idx="73">
                  <c:v>1.4E-2</c:v>
                </c:pt>
                <c:pt idx="74">
                  <c:v>1.26E-2</c:v>
                </c:pt>
                <c:pt idx="75">
                  <c:v>1.15E-2</c:v>
                </c:pt>
                <c:pt idx="76">
                  <c:v>1.0500000000000001E-2</c:v>
                </c:pt>
                <c:pt idx="77">
                  <c:v>9.4000000000000004E-3</c:v>
                </c:pt>
                <c:pt idx="78">
                  <c:v>8.0000000000000002E-3</c:v>
                </c:pt>
                <c:pt idx="79">
                  <c:v>7.0000000000000001E-3</c:v>
                </c:pt>
                <c:pt idx="80">
                  <c:v>5.7999999999999996E-3</c:v>
                </c:pt>
                <c:pt idx="81">
                  <c:v>4.5999999999999999E-3</c:v>
                </c:pt>
                <c:pt idx="82">
                  <c:v>3.5999999999999999E-3</c:v>
                </c:pt>
                <c:pt idx="83">
                  <c:v>2.3E-3</c:v>
                </c:pt>
                <c:pt idx="84">
                  <c:v>1E-3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Data'!$CO$10:$CO$120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1.55E-2</c:v>
                </c:pt>
                <c:pt idx="36">
                  <c:v>1.5100000000000001E-2</c:v>
                </c:pt>
                <c:pt idx="37">
                  <c:v>1.43E-2</c:v>
                </c:pt>
                <c:pt idx="38">
                  <c:v>1.4E-2</c:v>
                </c:pt>
                <c:pt idx="39">
                  <c:v>1.3299999999999999E-2</c:v>
                </c:pt>
                <c:pt idx="40">
                  <c:v>1.3299999999999999E-2</c:v>
                </c:pt>
                <c:pt idx="41">
                  <c:v>1.4E-2</c:v>
                </c:pt>
                <c:pt idx="42">
                  <c:v>1.43E-2</c:v>
                </c:pt>
                <c:pt idx="43">
                  <c:v>1.5800000000000002E-2</c:v>
                </c:pt>
                <c:pt idx="44">
                  <c:v>1.7600000000000001E-2</c:v>
                </c:pt>
                <c:pt idx="45">
                  <c:v>1.9800000000000002E-2</c:v>
                </c:pt>
                <c:pt idx="46">
                  <c:v>2.23E-2</c:v>
                </c:pt>
                <c:pt idx="47">
                  <c:v>2.47E-2</c:v>
                </c:pt>
                <c:pt idx="48">
                  <c:v>2.76E-2</c:v>
                </c:pt>
                <c:pt idx="49">
                  <c:v>2.9700000000000001E-2</c:v>
                </c:pt>
                <c:pt idx="50">
                  <c:v>3.15E-2</c:v>
                </c:pt>
                <c:pt idx="51">
                  <c:v>3.2300000000000002E-2</c:v>
                </c:pt>
                <c:pt idx="52">
                  <c:v>3.2300000000000002E-2</c:v>
                </c:pt>
                <c:pt idx="53">
                  <c:v>3.2199999999999999E-2</c:v>
                </c:pt>
                <c:pt idx="54">
                  <c:v>3.1600000000000003E-2</c:v>
                </c:pt>
                <c:pt idx="55">
                  <c:v>3.09E-2</c:v>
                </c:pt>
                <c:pt idx="56">
                  <c:v>3.0099999999999998E-2</c:v>
                </c:pt>
                <c:pt idx="57">
                  <c:v>2.93E-2</c:v>
                </c:pt>
                <c:pt idx="58">
                  <c:v>2.8500000000000001E-2</c:v>
                </c:pt>
                <c:pt idx="59">
                  <c:v>2.76E-2</c:v>
                </c:pt>
                <c:pt idx="60">
                  <c:v>2.6700000000000002E-2</c:v>
                </c:pt>
                <c:pt idx="61">
                  <c:v>2.5700000000000001E-2</c:v>
                </c:pt>
                <c:pt idx="62">
                  <c:v>2.4899999999999999E-2</c:v>
                </c:pt>
                <c:pt idx="63">
                  <c:v>2.4400000000000002E-2</c:v>
                </c:pt>
                <c:pt idx="64">
                  <c:v>2.3199999999999998E-2</c:v>
                </c:pt>
                <c:pt idx="65">
                  <c:v>2.23E-2</c:v>
                </c:pt>
                <c:pt idx="66">
                  <c:v>2.1600000000000001E-2</c:v>
                </c:pt>
                <c:pt idx="67">
                  <c:v>2.0199999999999999E-2</c:v>
                </c:pt>
                <c:pt idx="68">
                  <c:v>1.9400000000000001E-2</c:v>
                </c:pt>
                <c:pt idx="69">
                  <c:v>1.7999999999999999E-2</c:v>
                </c:pt>
                <c:pt idx="70">
                  <c:v>1.7000000000000001E-2</c:v>
                </c:pt>
                <c:pt idx="71">
                  <c:v>1.6199999999999999E-2</c:v>
                </c:pt>
                <c:pt idx="72">
                  <c:v>1.4999999999999999E-2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31808"/>
        <c:axId val="83833984"/>
      </c:scatterChart>
      <c:valAx>
        <c:axId val="83831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33984"/>
        <c:crosses val="autoZero"/>
        <c:crossBetween val="midCat"/>
      </c:valAx>
      <c:valAx>
        <c:axId val="8383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318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Data'!$K$130:$K$240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Data'!$K$10:$K$120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71232"/>
        <c:axId val="83873152"/>
      </c:scatterChart>
      <c:valAx>
        <c:axId val="83871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2254683117882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3152"/>
        <c:crosses val="autoZero"/>
        <c:crossBetween val="midCat"/>
      </c:valAx>
      <c:valAx>
        <c:axId val="83873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45010009342052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12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Data'!$W$130:$W$240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Data'!$W$10:$W$120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822016"/>
        <c:axId val="116823936"/>
      </c:scatterChart>
      <c:valAx>
        <c:axId val="116822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823936"/>
        <c:crosses val="autoZero"/>
        <c:crossBetween val="midCat"/>
      </c:valAx>
      <c:valAx>
        <c:axId val="116823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822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Data'!$AI$130:$AI$240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Data'!$AI$10:$AI$120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18528"/>
        <c:axId val="116932992"/>
      </c:scatterChart>
      <c:valAx>
        <c:axId val="116918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32992"/>
        <c:crosses val="autoZero"/>
        <c:crossBetween val="midCat"/>
      </c:valAx>
      <c:valAx>
        <c:axId val="116932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185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Data'!$AU$130:$AU$240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Data'!$AU$10:$AU$120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74336"/>
        <c:axId val="116976256"/>
      </c:scatterChart>
      <c:valAx>
        <c:axId val="116974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76256"/>
        <c:crosses val="autoZero"/>
        <c:crossBetween val="midCat"/>
      </c:valAx>
      <c:valAx>
        <c:axId val="116976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743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Data'!$BG$130:$BG$240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Data'!$BG$10:$BG$120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3024"/>
        <c:axId val="117007488"/>
      </c:scatterChart>
      <c:valAx>
        <c:axId val="116993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7488"/>
        <c:crosses val="autoZero"/>
        <c:crossBetween val="midCat"/>
      </c:valAx>
      <c:valAx>
        <c:axId val="117007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930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Data'!$BS$130:$BS$240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Data'!$BS$10:$BS$120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40640"/>
        <c:axId val="117042560"/>
      </c:scatterChart>
      <c:valAx>
        <c:axId val="117040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42560"/>
        <c:crosses val="autoZero"/>
        <c:crossBetween val="midCat"/>
      </c:valAx>
      <c:valAx>
        <c:axId val="117042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406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Data'!$CE$130:$CE$240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Data'!$CE$10:$CE$120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43616"/>
        <c:axId val="117745536"/>
      </c:scatterChart>
      <c:valAx>
        <c:axId val="117743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93214523733122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745536"/>
        <c:crosses val="autoZero"/>
        <c:crossBetween val="midCat"/>
      </c:valAx>
      <c:valAx>
        <c:axId val="117745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7436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Data'!$CP$130:$CP$240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Data'!$CP$10:$CP$120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84960"/>
        <c:axId val="117786880"/>
      </c:scatterChart>
      <c:valAx>
        <c:axId val="117784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786880"/>
        <c:crosses val="autoZero"/>
        <c:crossBetween val="midCat"/>
      </c:valAx>
      <c:valAx>
        <c:axId val="117786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7849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Data'!$L$130:$L$240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Data'!$L$10:$L$120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28224"/>
        <c:axId val="117830400"/>
      </c:scatterChart>
      <c:valAx>
        <c:axId val="117828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830400"/>
        <c:crosses val="autoZero"/>
        <c:crossBetween val="midCat"/>
      </c:valAx>
      <c:valAx>
        <c:axId val="117830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8282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Data'!$X$130:$X$240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Data'!$X$10:$X$120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58304"/>
        <c:axId val="117860224"/>
      </c:scatterChart>
      <c:valAx>
        <c:axId val="117858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860224"/>
        <c:crosses val="autoZero"/>
        <c:crossBetween val="midCat"/>
      </c:valAx>
      <c:valAx>
        <c:axId val="117860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858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Data'!$AJ$130:$AJ$240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Data'!$AJ$10:$AJ$120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82240"/>
        <c:axId val="118044160"/>
      </c:scatterChart>
      <c:valAx>
        <c:axId val="117882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044160"/>
        <c:crosses val="autoZero"/>
        <c:crossBetween val="midCat"/>
      </c:valAx>
      <c:valAx>
        <c:axId val="118044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8822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Data'!$AV$130:$AV$240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Data'!$AV$10:$AV$120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85504"/>
        <c:axId val="118091776"/>
      </c:scatterChart>
      <c:valAx>
        <c:axId val="11808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091776"/>
        <c:crosses val="autoZero"/>
        <c:crossBetween val="midCat"/>
      </c:valAx>
      <c:valAx>
        <c:axId val="118091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0855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Data'!$BH$130:$BH$240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Data'!$BH$10:$BH$120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24928"/>
        <c:axId val="118126848"/>
      </c:scatterChart>
      <c:valAx>
        <c:axId val="118124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126848"/>
        <c:crosses val="autoZero"/>
        <c:crossBetween val="midCat"/>
      </c:valAx>
      <c:valAx>
        <c:axId val="118126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1249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Data'!$BT$130:$BT$240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Data'!$BT$10:$BT$120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47712"/>
        <c:axId val="118170368"/>
      </c:scatterChart>
      <c:valAx>
        <c:axId val="118147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170368"/>
        <c:crosses val="autoZero"/>
        <c:crossBetween val="midCat"/>
      </c:valAx>
      <c:valAx>
        <c:axId val="11817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1477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Data'!$CF$130:$CF$240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Data'!$CF$10:$CF$120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03520"/>
        <c:axId val="118205440"/>
      </c:scatterChart>
      <c:valAx>
        <c:axId val="118203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05440"/>
        <c:crosses val="autoZero"/>
        <c:crossBetween val="midCat"/>
      </c:valAx>
      <c:valAx>
        <c:axId val="118205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03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Data'!$CQ$130:$CQ$240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Data'!$CQ$10:$CQ$120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30400"/>
        <c:axId val="118236672"/>
      </c:scatterChart>
      <c:valAx>
        <c:axId val="118230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36672"/>
        <c:crosses val="autoZero"/>
        <c:crossBetween val="midCat"/>
      </c:valAx>
      <c:valAx>
        <c:axId val="118236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30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Data'!$CR$130:$CR$240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Data'!$CR$10:$CR$120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73920"/>
        <c:axId val="118292480"/>
      </c:scatterChart>
      <c:valAx>
        <c:axId val="11827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92480"/>
        <c:crosses val="autoZero"/>
        <c:crossBetween val="midCat"/>
      </c:valAx>
      <c:valAx>
        <c:axId val="118292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273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Data'!$M$130:$M$240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Data'!$M$10:$M$120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21536"/>
        <c:axId val="118323456"/>
      </c:scatterChart>
      <c:valAx>
        <c:axId val="118321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323456"/>
        <c:crosses val="autoZero"/>
        <c:crossBetween val="midCat"/>
      </c:valAx>
      <c:valAx>
        <c:axId val="118323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321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Data'!$Y$130:$Y$240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Data'!$Y$10:$Y$120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91776"/>
        <c:axId val="118498048"/>
      </c:scatterChart>
      <c:valAx>
        <c:axId val="118491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498048"/>
        <c:crosses val="autoZero"/>
        <c:crossBetween val="midCat"/>
      </c:valAx>
      <c:valAx>
        <c:axId val="118498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4917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Data'!$AK$130:$AK$240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Data'!$AK$10:$AK$120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35296"/>
        <c:axId val="118537216"/>
      </c:scatterChart>
      <c:valAx>
        <c:axId val="118535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537216"/>
        <c:crosses val="autoZero"/>
        <c:crossBetween val="midCat"/>
      </c:valAx>
      <c:valAx>
        <c:axId val="118537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5352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Data'!$AW$130:$AW$240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Data'!$AW$10:$AW$120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62176"/>
        <c:axId val="118576640"/>
      </c:scatterChart>
      <c:valAx>
        <c:axId val="118562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576640"/>
        <c:crosses val="autoZero"/>
        <c:crossBetween val="midCat"/>
      </c:valAx>
      <c:valAx>
        <c:axId val="11857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562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Data'!$BI$130:$BI$240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Data'!$BI$10:$BI$120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09792"/>
        <c:axId val="118693888"/>
      </c:scatterChart>
      <c:valAx>
        <c:axId val="11860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693888"/>
        <c:crosses val="autoZero"/>
        <c:crossBetween val="midCat"/>
      </c:valAx>
      <c:valAx>
        <c:axId val="118693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6097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Data'!$BU$130:$BU$240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Data'!$BU$10:$BU$120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27040"/>
        <c:axId val="118728960"/>
      </c:scatterChart>
      <c:valAx>
        <c:axId val="11872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728960"/>
        <c:crosses val="autoZero"/>
        <c:crossBetween val="midCat"/>
      </c:valAx>
      <c:valAx>
        <c:axId val="118728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7270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Data'!$CG$130:$CG$240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Data'!$CG$10:$CG$120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457664"/>
        <c:axId val="163459840"/>
      </c:scatterChart>
      <c:valAx>
        <c:axId val="163457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459840"/>
        <c:crosses val="autoZero"/>
        <c:crossBetween val="midCat"/>
      </c:valAx>
      <c:valAx>
        <c:axId val="163459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4576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Data'!$CS$130:$CS$240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Data'!$CS$10:$CS$120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488896"/>
        <c:axId val="163490816"/>
      </c:scatterChart>
      <c:valAx>
        <c:axId val="163488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490816"/>
        <c:crosses val="autoZero"/>
        <c:crossBetween val="midCat"/>
      </c:valAx>
      <c:valAx>
        <c:axId val="163490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488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Data'!$N$130:$N$240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Data'!$N$10:$N$120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11680"/>
        <c:axId val="163542528"/>
      </c:scatterChart>
      <c:valAx>
        <c:axId val="163511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542528"/>
        <c:crosses val="autoZero"/>
        <c:crossBetween val="midCat"/>
      </c:valAx>
      <c:valAx>
        <c:axId val="163542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511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Data'!$Z$130:$Z$240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Data'!$Z$10:$Z$120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09792"/>
        <c:axId val="169811968"/>
      </c:scatterChart>
      <c:valAx>
        <c:axId val="16980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11968"/>
        <c:crosses val="autoZero"/>
        <c:crossBetween val="midCat"/>
      </c:valAx>
      <c:valAx>
        <c:axId val="16981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0979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Data'!$AL$130:$AL$240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Data'!$AL$10:$AL$120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36928"/>
        <c:axId val="169838848"/>
      </c:scatterChart>
      <c:valAx>
        <c:axId val="169836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38848"/>
        <c:crosses val="autoZero"/>
        <c:crossBetween val="midCat"/>
      </c:valAx>
      <c:valAx>
        <c:axId val="169838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369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Data'!$AX$130:$AX$240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Data'!$AX$10:$AX$120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67904"/>
        <c:axId val="169546496"/>
      </c:scatterChart>
      <c:valAx>
        <c:axId val="169867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546496"/>
        <c:crosses val="autoZero"/>
        <c:crossBetween val="midCat"/>
      </c:valAx>
      <c:valAx>
        <c:axId val="169546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67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Data'!$BJ$130:$BJ$240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Data'!$BJ$10:$BJ$120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604224"/>
        <c:axId val="169606144"/>
      </c:scatterChart>
      <c:valAx>
        <c:axId val="16960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606144"/>
        <c:crosses val="autoZero"/>
        <c:crossBetween val="midCat"/>
      </c:valAx>
      <c:valAx>
        <c:axId val="169606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6042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Data'!$BV$130:$BV$240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Data'!$BV$10:$BV$120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684352"/>
        <c:axId val="169711104"/>
      </c:scatterChart>
      <c:valAx>
        <c:axId val="169684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711104"/>
        <c:crosses val="autoZero"/>
        <c:crossBetween val="midCat"/>
      </c:valAx>
      <c:valAx>
        <c:axId val="169711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684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Data'!$CH$130:$CH$240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Data'!$CH$10:$CH$120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52448"/>
        <c:axId val="169754624"/>
      </c:scatterChart>
      <c:valAx>
        <c:axId val="169752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754624"/>
        <c:crosses val="autoZero"/>
        <c:crossBetween val="midCat"/>
      </c:valAx>
      <c:valAx>
        <c:axId val="169754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7524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Data'!$CT$130:$CT$240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Data'!$CT$10:$CT$120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87776"/>
        <c:axId val="169789696"/>
      </c:scatterChart>
      <c:valAx>
        <c:axId val="169787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789696"/>
        <c:crosses val="autoZero"/>
        <c:crossBetween val="midCat"/>
      </c:valAx>
      <c:valAx>
        <c:axId val="169789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7877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Data'!$O$130:$O$240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Data'!$O$10:$O$120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76096"/>
        <c:axId val="169906944"/>
      </c:scatterChart>
      <c:valAx>
        <c:axId val="169876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906944"/>
        <c:crosses val="autoZero"/>
        <c:crossBetween val="midCat"/>
      </c:valAx>
      <c:valAx>
        <c:axId val="169906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8760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Data'!$AA$130:$AA$240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Data'!$AA$10:$AA$120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36000"/>
        <c:axId val="169937920"/>
      </c:scatterChart>
      <c:valAx>
        <c:axId val="169936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937920"/>
        <c:crosses val="autoZero"/>
        <c:crossBetween val="midCat"/>
      </c:valAx>
      <c:valAx>
        <c:axId val="1699379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9360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Data'!$AM$130:$AM$240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Data'!$AM$10:$AM$120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71072"/>
        <c:axId val="169981440"/>
      </c:scatterChart>
      <c:valAx>
        <c:axId val="169971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981440"/>
        <c:crosses val="autoZero"/>
        <c:crossBetween val="midCat"/>
      </c:valAx>
      <c:valAx>
        <c:axId val="169981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9971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Data'!$AY$130:$AY$240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Data'!$AY$10:$AY$120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006400"/>
        <c:axId val="170012672"/>
      </c:scatterChart>
      <c:valAx>
        <c:axId val="170006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012672"/>
        <c:crosses val="autoZero"/>
        <c:crossBetween val="midCat"/>
      </c:valAx>
      <c:valAx>
        <c:axId val="170012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006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Data'!$BK$130:$BK$240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Data'!$BK$10:$BK$120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049920"/>
        <c:axId val="170051840"/>
      </c:scatterChart>
      <c:valAx>
        <c:axId val="170049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051840"/>
        <c:crosses val="autoZero"/>
        <c:crossBetween val="midCat"/>
      </c:valAx>
      <c:valAx>
        <c:axId val="170051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0499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Data'!$BW$130:$BW$240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Data'!$BW$10:$BW$120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297984"/>
        <c:axId val="170304256"/>
      </c:scatterChart>
      <c:valAx>
        <c:axId val="170297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304256"/>
        <c:crosses val="autoZero"/>
        <c:crossBetween val="midCat"/>
      </c:valAx>
      <c:valAx>
        <c:axId val="170304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2979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Data'!$CI$130:$CI$240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Data'!$CI$10:$CI$120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14752"/>
        <c:axId val="170329216"/>
      </c:scatterChart>
      <c:valAx>
        <c:axId val="170314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329216"/>
        <c:crosses val="autoZero"/>
        <c:crossBetween val="midCat"/>
      </c:valAx>
      <c:valAx>
        <c:axId val="17032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314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36746229605314"/>
          <c:y val="7.3446732911442034E-2"/>
          <c:w val="0.797284493043387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Data'!$CU$130:$CU$240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Data'!$CU$10:$CU$120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70560"/>
        <c:axId val="170372480"/>
      </c:scatterChart>
      <c:valAx>
        <c:axId val="17037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372480"/>
        <c:crosses val="autoZero"/>
        <c:crossBetween val="midCat"/>
      </c:valAx>
      <c:valAx>
        <c:axId val="170372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03705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003723504193413"/>
          <c:y val="4.6729580037692175E-2"/>
          <c:w val="0.77693629980976109"/>
          <c:h val="0.94515172991659613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189104512"/>
        <c:axId val="189106048"/>
        <c:axId val="0"/>
      </c:bar3DChart>
      <c:catAx>
        <c:axId val="189104512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 anchor="ctr" anchorCtr="0"/>
          <a:lstStyle/>
          <a:p>
            <a:pPr>
              <a:defRPr lang="en-US" sz="1400"/>
            </a:pPr>
            <a:endParaRPr lang="en-US"/>
          </a:p>
        </c:txPr>
        <c:crossAx val="189106048"/>
        <c:crosses val="autoZero"/>
        <c:auto val="0"/>
        <c:lblAlgn val="ctr"/>
        <c:lblOffset val="100"/>
        <c:tickLblSkip val="1"/>
        <c:noMultiLvlLbl val="0"/>
      </c:catAx>
      <c:valAx>
        <c:axId val="189106048"/>
        <c:scaling>
          <c:orientation val="minMax"/>
        </c:scaling>
        <c:delete val="0"/>
        <c:axPos val="t"/>
        <c:majorGridlines/>
        <c:title>
          <c:tx>
            <c:rich>
              <a:bodyPr anchor="b" anchorCtr="0"/>
              <a:lstStyle/>
              <a:p>
                <a:pPr>
                  <a:defRPr lang="en-US" sz="2000"/>
                </a:pPr>
                <a:r>
                  <a:rPr lang="en-US" sz="2000">
                    <a:latin typeface="Symbol" pitchFamily="18" charset="2"/>
                  </a:rPr>
                  <a:t>D</a:t>
                </a:r>
                <a:r>
                  <a:rPr lang="en-US" sz="2000"/>
                  <a:t> Tm 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1600" b="1"/>
            </a:pPr>
            <a:endParaRPr lang="en-US"/>
          </a:p>
        </c:txPr>
        <c:crossAx val="189104512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1.2430440500794112E-2"/>
          <c:y val="7.4178581784925734E-3"/>
          <c:w val="0.11507229253913979"/>
          <c:h val="4.1948909208282446E-2"/>
        </c:manualLayout>
      </c:layout>
      <c:overlay val="0"/>
      <c:txPr>
        <a:bodyPr/>
        <a:lstStyle/>
        <a:p>
          <a:pPr>
            <a:defRPr lang="en-US"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92998042385516"/>
          <c:y val="3.1779693892857341E-2"/>
          <c:w val="0.85130229628585863"/>
          <c:h val="0.641949816635734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Graphs'!$E$69</c:f>
              <c:strCache>
                <c:ptCount val="1"/>
                <c:pt idx="0">
                  <c:v>G01 (0 ˚C)-10 mM L-2-Hydroxyglutarate;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Graphs'!$E$70:$E$180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5.9499999999999997E-2</c:v>
                </c:pt>
                <c:pt idx="26">
                  <c:v>5.0599999999999999E-2</c:v>
                </c:pt>
                <c:pt idx="27">
                  <c:v>4.3200000000000002E-2</c:v>
                </c:pt>
                <c:pt idx="28">
                  <c:v>3.6200000000000003E-2</c:v>
                </c:pt>
                <c:pt idx="29">
                  <c:v>2.98E-2</c:v>
                </c:pt>
                <c:pt idx="30">
                  <c:v>2.3400000000000001E-2</c:v>
                </c:pt>
                <c:pt idx="31">
                  <c:v>1.7600000000000001E-2</c:v>
                </c:pt>
                <c:pt idx="32">
                  <c:v>1.21E-2</c:v>
                </c:pt>
                <c:pt idx="33">
                  <c:v>7.4000000000000003E-3</c:v>
                </c:pt>
                <c:pt idx="34">
                  <c:v>3.5000000000000001E-3</c:v>
                </c:pt>
                <c:pt idx="35">
                  <c:v>1E-3</c:v>
                </c:pt>
                <c:pt idx="36">
                  <c:v>0</c:v>
                </c:pt>
                <c:pt idx="37">
                  <c:v>1.4E-3</c:v>
                </c:pt>
                <c:pt idx="38">
                  <c:v>8.3000000000000001E-3</c:v>
                </c:pt>
                <c:pt idx="39">
                  <c:v>2.1000000000000001E-2</c:v>
                </c:pt>
                <c:pt idx="40">
                  <c:v>4.3900000000000002E-2</c:v>
                </c:pt>
                <c:pt idx="41">
                  <c:v>7.8899999999999998E-2</c:v>
                </c:pt>
                <c:pt idx="42">
                  <c:v>0.12889999999999999</c:v>
                </c:pt>
                <c:pt idx="43">
                  <c:v>0.1986</c:v>
                </c:pt>
                <c:pt idx="44">
                  <c:v>0.28410000000000002</c:v>
                </c:pt>
                <c:pt idx="45">
                  <c:v>0.3866</c:v>
                </c:pt>
                <c:pt idx="46">
                  <c:v>0.503</c:v>
                </c:pt>
                <c:pt idx="47">
                  <c:v>0.62339999999999995</c:v>
                </c:pt>
                <c:pt idx="48">
                  <c:v>0.7399</c:v>
                </c:pt>
                <c:pt idx="49">
                  <c:v>0.84309999999999996</c:v>
                </c:pt>
                <c:pt idx="50">
                  <c:v>0.92169999999999996</c:v>
                </c:pt>
                <c:pt idx="51">
                  <c:v>0.96840000000000004</c:v>
                </c:pt>
                <c:pt idx="52">
                  <c:v>0.9889</c:v>
                </c:pt>
                <c:pt idx="53">
                  <c:v>0.995</c:v>
                </c:pt>
                <c:pt idx="54">
                  <c:v>0.99490000000000001</c:v>
                </c:pt>
                <c:pt idx="55">
                  <c:v>0.99339999999999995</c:v>
                </c:pt>
                <c:pt idx="56">
                  <c:v>0.99060000000000004</c:v>
                </c:pt>
                <c:pt idx="57">
                  <c:v>0.98740000000000006</c:v>
                </c:pt>
                <c:pt idx="58">
                  <c:v>0.98370000000000002</c:v>
                </c:pt>
                <c:pt idx="59">
                  <c:v>0.97699999999999998</c:v>
                </c:pt>
                <c:pt idx="60">
                  <c:v>0.96960000000000002</c:v>
                </c:pt>
                <c:pt idx="61">
                  <c:v>0.95920000000000005</c:v>
                </c:pt>
                <c:pt idx="62">
                  <c:v>0.94720000000000004</c:v>
                </c:pt>
                <c:pt idx="63">
                  <c:v>0.93230000000000002</c:v>
                </c:pt>
                <c:pt idx="64">
                  <c:v>0.92</c:v>
                </c:pt>
                <c:pt idx="65">
                  <c:v>0.90790000000000004</c:v>
                </c:pt>
                <c:pt idx="66">
                  <c:v>0.89059999999999995</c:v>
                </c:pt>
                <c:pt idx="67">
                  <c:v>0.87009999999999998</c:v>
                </c:pt>
                <c:pt idx="68">
                  <c:v>0.84950000000000003</c:v>
                </c:pt>
                <c:pt idx="69">
                  <c:v>0.82779999999999998</c:v>
                </c:pt>
                <c:pt idx="70">
                  <c:v>0.80510000000000004</c:v>
                </c:pt>
                <c:pt idx="71">
                  <c:v>0.78300000000000003</c:v>
                </c:pt>
                <c:pt idx="72">
                  <c:v>0.75870000000000004</c:v>
                </c:pt>
                <c:pt idx="73">
                  <c:v>0.73509999999999998</c:v>
                </c:pt>
                <c:pt idx="74">
                  <c:v>0.71399999999999997</c:v>
                </c:pt>
                <c:pt idx="75">
                  <c:v>0.68879999999999997</c:v>
                </c:pt>
                <c:pt idx="76">
                  <c:v>0.66369999999999996</c:v>
                </c:pt>
                <c:pt idx="77">
                  <c:v>0.63819999999999999</c:v>
                </c:pt>
                <c:pt idx="78">
                  <c:v>0.61370000000000002</c:v>
                </c:pt>
                <c:pt idx="79">
                  <c:v>0.58730000000000004</c:v>
                </c:pt>
                <c:pt idx="80">
                  <c:v>0.5615</c:v>
                </c:pt>
                <c:pt idx="81">
                  <c:v>0.53820000000000001</c:v>
                </c:pt>
                <c:pt idx="82">
                  <c:v>0.51060000000000005</c:v>
                </c:pt>
                <c:pt idx="83">
                  <c:v>0.48430000000000001</c:v>
                </c:pt>
                <c:pt idx="84">
                  <c:v>0.45939999999999998</c:v>
                </c:pt>
                <c:pt idx="85">
                  <c:v>0.43290000000000001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Graphs'!$F$69</c:f>
              <c:strCache>
                <c:ptCount val="1"/>
                <c:pt idx="0">
                  <c:v>G02 (0.1 ˚C)-10 mM L-2-Hydroxyglutarate; 50 μM Metal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Graphs'!$F$70:$F$180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6.5699999999999995E-2</c:v>
                </c:pt>
                <c:pt idx="26">
                  <c:v>5.57E-2</c:v>
                </c:pt>
                <c:pt idx="27">
                  <c:v>4.7800000000000002E-2</c:v>
                </c:pt>
                <c:pt idx="28">
                  <c:v>0.04</c:v>
                </c:pt>
                <c:pt idx="29">
                  <c:v>3.3300000000000003E-2</c:v>
                </c:pt>
                <c:pt idx="30">
                  <c:v>2.6599999999999999E-2</c:v>
                </c:pt>
                <c:pt idx="31">
                  <c:v>2.0799999999999999E-2</c:v>
                </c:pt>
                <c:pt idx="32">
                  <c:v>1.5100000000000001E-2</c:v>
                </c:pt>
                <c:pt idx="33">
                  <c:v>1.0200000000000001E-2</c:v>
                </c:pt>
                <c:pt idx="34">
                  <c:v>5.5999999999999999E-3</c:v>
                </c:pt>
                <c:pt idx="35">
                  <c:v>2.0999999999999999E-3</c:v>
                </c:pt>
                <c:pt idx="36">
                  <c:v>0</c:v>
                </c:pt>
                <c:pt idx="37">
                  <c:v>1.5E-3</c:v>
                </c:pt>
                <c:pt idx="38">
                  <c:v>7.7999999999999996E-3</c:v>
                </c:pt>
                <c:pt idx="39">
                  <c:v>2.07E-2</c:v>
                </c:pt>
                <c:pt idx="40">
                  <c:v>4.3799999999999999E-2</c:v>
                </c:pt>
                <c:pt idx="41">
                  <c:v>7.9200000000000007E-2</c:v>
                </c:pt>
                <c:pt idx="42">
                  <c:v>0.12989999999999999</c:v>
                </c:pt>
                <c:pt idx="43">
                  <c:v>0.1983</c:v>
                </c:pt>
                <c:pt idx="44">
                  <c:v>0.28539999999999999</c:v>
                </c:pt>
                <c:pt idx="45">
                  <c:v>0.3896</c:v>
                </c:pt>
                <c:pt idx="46">
                  <c:v>0.50919999999999999</c:v>
                </c:pt>
                <c:pt idx="47">
                  <c:v>0.63560000000000005</c:v>
                </c:pt>
                <c:pt idx="48">
                  <c:v>0.7601</c:v>
                </c:pt>
                <c:pt idx="49">
                  <c:v>0.87290000000000001</c:v>
                </c:pt>
                <c:pt idx="50">
                  <c:v>0.96260000000000001</c:v>
                </c:pt>
                <c:pt idx="51">
                  <c:v>1.0229999999999999</c:v>
                </c:pt>
                <c:pt idx="52">
                  <c:v>1.0569</c:v>
                </c:pt>
                <c:pt idx="53">
                  <c:v>1.0757000000000001</c:v>
                </c:pt>
                <c:pt idx="54">
                  <c:v>1.0845</c:v>
                </c:pt>
                <c:pt idx="55">
                  <c:v>1.0911999999999999</c:v>
                </c:pt>
                <c:pt idx="56">
                  <c:v>1.0955999999999999</c:v>
                </c:pt>
                <c:pt idx="57">
                  <c:v>1.0976999999999999</c:v>
                </c:pt>
                <c:pt idx="58">
                  <c:v>1.0985</c:v>
                </c:pt>
                <c:pt idx="59">
                  <c:v>1.0954999999999999</c:v>
                </c:pt>
                <c:pt idx="60">
                  <c:v>1.0921000000000001</c:v>
                </c:pt>
                <c:pt idx="61">
                  <c:v>1.0898000000000001</c:v>
                </c:pt>
                <c:pt idx="62">
                  <c:v>1.0861000000000001</c:v>
                </c:pt>
                <c:pt idx="63">
                  <c:v>1.0802</c:v>
                </c:pt>
                <c:pt idx="64">
                  <c:v>1.0688</c:v>
                </c:pt>
                <c:pt idx="65">
                  <c:v>1.0601</c:v>
                </c:pt>
                <c:pt idx="66">
                  <c:v>1.0518000000000001</c:v>
                </c:pt>
                <c:pt idx="67">
                  <c:v>1.0412999999999999</c:v>
                </c:pt>
                <c:pt idx="68">
                  <c:v>1.0308999999999999</c:v>
                </c:pt>
                <c:pt idx="69">
                  <c:v>1.0183</c:v>
                </c:pt>
                <c:pt idx="70">
                  <c:v>1.0051000000000001</c:v>
                </c:pt>
                <c:pt idx="71">
                  <c:v>0.99170000000000003</c:v>
                </c:pt>
                <c:pt idx="72">
                  <c:v>0.97629999999999995</c:v>
                </c:pt>
                <c:pt idx="73">
                  <c:v>0.96040000000000003</c:v>
                </c:pt>
                <c:pt idx="74">
                  <c:v>0.94440000000000002</c:v>
                </c:pt>
                <c:pt idx="75">
                  <c:v>0.92689999999999995</c:v>
                </c:pt>
                <c:pt idx="76">
                  <c:v>0.90910000000000002</c:v>
                </c:pt>
                <c:pt idx="77">
                  <c:v>0.90480000000000005</c:v>
                </c:pt>
                <c:pt idx="78">
                  <c:v>0.88180000000000003</c:v>
                </c:pt>
                <c:pt idx="79">
                  <c:v>0.86250000000000004</c:v>
                </c:pt>
                <c:pt idx="80">
                  <c:v>0.84179999999999999</c:v>
                </c:pt>
                <c:pt idx="81">
                  <c:v>0.8196</c:v>
                </c:pt>
                <c:pt idx="82">
                  <c:v>0.79890000000000005</c:v>
                </c:pt>
                <c:pt idx="83">
                  <c:v>0.77600000000000002</c:v>
                </c:pt>
                <c:pt idx="84">
                  <c:v>0.75439999999999996</c:v>
                </c:pt>
                <c:pt idx="85">
                  <c:v>0.73009999999999997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Graphs'!$G$69</c:f>
              <c:strCache>
                <c:ptCount val="1"/>
                <c:pt idx="0">
                  <c:v>G03 (0 ˚C)-10 mM L-2-Hydroxyglutarate; 50 μM Metal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Graphs'!$G$70:$G$180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8.8200000000000001E-2</c:v>
                </c:pt>
                <c:pt idx="26">
                  <c:v>7.5499999999999998E-2</c:v>
                </c:pt>
                <c:pt idx="27">
                  <c:v>6.4799999999999996E-2</c:v>
                </c:pt>
                <c:pt idx="28">
                  <c:v>5.5599999999999997E-2</c:v>
                </c:pt>
                <c:pt idx="29">
                  <c:v>4.6300000000000001E-2</c:v>
                </c:pt>
                <c:pt idx="30">
                  <c:v>3.7600000000000001E-2</c:v>
                </c:pt>
                <c:pt idx="31">
                  <c:v>2.9499999999999998E-2</c:v>
                </c:pt>
                <c:pt idx="32">
                  <c:v>2.1600000000000001E-2</c:v>
                </c:pt>
                <c:pt idx="33">
                  <c:v>1.47E-2</c:v>
                </c:pt>
                <c:pt idx="34">
                  <c:v>8.6999999999999994E-3</c:v>
                </c:pt>
                <c:pt idx="35">
                  <c:v>3.8E-3</c:v>
                </c:pt>
                <c:pt idx="36">
                  <c:v>4.0000000000000002E-4</c:v>
                </c:pt>
                <c:pt idx="37">
                  <c:v>0</c:v>
                </c:pt>
                <c:pt idx="38">
                  <c:v>3.7000000000000002E-3</c:v>
                </c:pt>
                <c:pt idx="39">
                  <c:v>1.35E-2</c:v>
                </c:pt>
                <c:pt idx="40">
                  <c:v>3.3099999999999997E-2</c:v>
                </c:pt>
                <c:pt idx="41">
                  <c:v>6.4000000000000001E-2</c:v>
                </c:pt>
                <c:pt idx="42">
                  <c:v>0.1091</c:v>
                </c:pt>
                <c:pt idx="43">
                  <c:v>0.17130000000000001</c:v>
                </c:pt>
                <c:pt idx="44">
                  <c:v>0.2492</c:v>
                </c:pt>
                <c:pt idx="45">
                  <c:v>0.34279999999999999</c:v>
                </c:pt>
                <c:pt idx="46">
                  <c:v>0.45229999999999998</c:v>
                </c:pt>
                <c:pt idx="47">
                  <c:v>0.56810000000000005</c:v>
                </c:pt>
                <c:pt idx="48">
                  <c:v>0.68300000000000005</c:v>
                </c:pt>
                <c:pt idx="49">
                  <c:v>0.78700000000000003</c:v>
                </c:pt>
                <c:pt idx="50">
                  <c:v>0.87019999999999997</c:v>
                </c:pt>
                <c:pt idx="51">
                  <c:v>0.92520000000000002</c:v>
                </c:pt>
                <c:pt idx="52">
                  <c:v>0.95409999999999995</c:v>
                </c:pt>
                <c:pt idx="53">
                  <c:v>0.96909999999999996</c:v>
                </c:pt>
                <c:pt idx="54">
                  <c:v>0.97450000000000003</c:v>
                </c:pt>
                <c:pt idx="55">
                  <c:v>0.97719999999999996</c:v>
                </c:pt>
                <c:pt idx="56">
                  <c:v>0.97870000000000001</c:v>
                </c:pt>
                <c:pt idx="57">
                  <c:v>0.97929999999999995</c:v>
                </c:pt>
                <c:pt idx="58">
                  <c:v>0.97740000000000005</c:v>
                </c:pt>
                <c:pt idx="59">
                  <c:v>0.97460000000000002</c:v>
                </c:pt>
                <c:pt idx="60">
                  <c:v>0.97189999999999999</c:v>
                </c:pt>
                <c:pt idx="61">
                  <c:v>0.97250000000000003</c:v>
                </c:pt>
                <c:pt idx="62">
                  <c:v>0.97340000000000004</c:v>
                </c:pt>
                <c:pt idx="63">
                  <c:v>0.97330000000000005</c:v>
                </c:pt>
                <c:pt idx="64">
                  <c:v>0.97309999999999997</c:v>
                </c:pt>
                <c:pt idx="65">
                  <c:v>0.9698</c:v>
                </c:pt>
                <c:pt idx="66">
                  <c:v>0.96630000000000005</c:v>
                </c:pt>
                <c:pt idx="67">
                  <c:v>0.95840000000000003</c:v>
                </c:pt>
                <c:pt idx="68">
                  <c:v>0.95</c:v>
                </c:pt>
                <c:pt idx="69">
                  <c:v>0.94010000000000005</c:v>
                </c:pt>
                <c:pt idx="70">
                  <c:v>0.92859999999999998</c:v>
                </c:pt>
                <c:pt idx="71">
                  <c:v>0.91649999999999998</c:v>
                </c:pt>
                <c:pt idx="72">
                  <c:v>0.90200000000000002</c:v>
                </c:pt>
                <c:pt idx="73">
                  <c:v>0.8881</c:v>
                </c:pt>
                <c:pt idx="74">
                  <c:v>0.872</c:v>
                </c:pt>
                <c:pt idx="75">
                  <c:v>0.85589999999999999</c:v>
                </c:pt>
                <c:pt idx="76">
                  <c:v>0.83860000000000001</c:v>
                </c:pt>
                <c:pt idx="77">
                  <c:v>0.81979999999999997</c:v>
                </c:pt>
                <c:pt idx="78">
                  <c:v>0.8024</c:v>
                </c:pt>
                <c:pt idx="79">
                  <c:v>0.78239999999999998</c:v>
                </c:pt>
                <c:pt idx="80">
                  <c:v>0.76259999999999994</c:v>
                </c:pt>
                <c:pt idx="81">
                  <c:v>0.74180000000000001</c:v>
                </c:pt>
                <c:pt idx="82">
                  <c:v>0.73709999999999998</c:v>
                </c:pt>
                <c:pt idx="83">
                  <c:v>0.71009999999999995</c:v>
                </c:pt>
                <c:pt idx="84">
                  <c:v>0.68940000000000001</c:v>
                </c:pt>
                <c:pt idx="85">
                  <c:v>0.6663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Graphs'!$H$69</c:f>
              <c:strCache>
                <c:ptCount val="1"/>
                <c:pt idx="0">
                  <c:v>A01 (0.1 ˚C)-reference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Graphs'!$H$70:$H$180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4.3200000000000002E-2</c:v>
                </c:pt>
                <c:pt idx="26">
                  <c:v>3.5900000000000001E-2</c:v>
                </c:pt>
                <c:pt idx="27">
                  <c:v>3.0700000000000002E-2</c:v>
                </c:pt>
                <c:pt idx="28">
                  <c:v>2.5499999999999998E-2</c:v>
                </c:pt>
                <c:pt idx="29">
                  <c:v>2.1299999999999999E-2</c:v>
                </c:pt>
                <c:pt idx="30">
                  <c:v>1.67E-2</c:v>
                </c:pt>
                <c:pt idx="31">
                  <c:v>1.32E-2</c:v>
                </c:pt>
                <c:pt idx="32">
                  <c:v>9.1000000000000004E-3</c:v>
                </c:pt>
                <c:pt idx="33">
                  <c:v>5.7000000000000002E-3</c:v>
                </c:pt>
                <c:pt idx="34">
                  <c:v>2.5999999999999999E-3</c:v>
                </c:pt>
                <c:pt idx="35">
                  <c:v>6.9999999999999999E-4</c:v>
                </c:pt>
                <c:pt idx="36">
                  <c:v>0</c:v>
                </c:pt>
                <c:pt idx="37">
                  <c:v>1.6999999999999999E-3</c:v>
                </c:pt>
                <c:pt idx="38">
                  <c:v>5.1000000000000004E-3</c:v>
                </c:pt>
                <c:pt idx="39">
                  <c:v>1.26E-2</c:v>
                </c:pt>
                <c:pt idx="40">
                  <c:v>2.4400000000000002E-2</c:v>
                </c:pt>
                <c:pt idx="41">
                  <c:v>4.3799999999999999E-2</c:v>
                </c:pt>
                <c:pt idx="42">
                  <c:v>6.9900000000000004E-2</c:v>
                </c:pt>
                <c:pt idx="43">
                  <c:v>0.10680000000000001</c:v>
                </c:pt>
                <c:pt idx="44">
                  <c:v>0.157</c:v>
                </c:pt>
                <c:pt idx="45">
                  <c:v>0.2248</c:v>
                </c:pt>
                <c:pt idx="46">
                  <c:v>0.31419999999999998</c:v>
                </c:pt>
                <c:pt idx="47">
                  <c:v>0.4254</c:v>
                </c:pt>
                <c:pt idx="48">
                  <c:v>0.55769999999999997</c:v>
                </c:pt>
                <c:pt idx="49">
                  <c:v>0.70430000000000004</c:v>
                </c:pt>
                <c:pt idx="50">
                  <c:v>0.85319999999999996</c:v>
                </c:pt>
                <c:pt idx="51">
                  <c:v>0.9839</c:v>
                </c:pt>
                <c:pt idx="52">
                  <c:v>1.0768</c:v>
                </c:pt>
                <c:pt idx="53">
                  <c:v>1.1273</c:v>
                </c:pt>
                <c:pt idx="54">
                  <c:v>1.1472</c:v>
                </c:pt>
                <c:pt idx="55">
                  <c:v>1.1548</c:v>
                </c:pt>
                <c:pt idx="56">
                  <c:v>1.1579999999999999</c:v>
                </c:pt>
                <c:pt idx="57">
                  <c:v>1.1556999999999999</c:v>
                </c:pt>
                <c:pt idx="58">
                  <c:v>1.1496</c:v>
                </c:pt>
                <c:pt idx="59">
                  <c:v>1.1415</c:v>
                </c:pt>
                <c:pt idx="60">
                  <c:v>1.1303000000000001</c:v>
                </c:pt>
                <c:pt idx="61">
                  <c:v>1.1180000000000001</c:v>
                </c:pt>
                <c:pt idx="62">
                  <c:v>1.0989</c:v>
                </c:pt>
                <c:pt idx="63">
                  <c:v>1.0809</c:v>
                </c:pt>
                <c:pt idx="64">
                  <c:v>1.0581</c:v>
                </c:pt>
                <c:pt idx="65">
                  <c:v>1.0341</c:v>
                </c:pt>
                <c:pt idx="66">
                  <c:v>1.0054000000000001</c:v>
                </c:pt>
                <c:pt idx="67">
                  <c:v>0.97750000000000004</c:v>
                </c:pt>
                <c:pt idx="68">
                  <c:v>0.94569999999999999</c:v>
                </c:pt>
                <c:pt idx="69">
                  <c:v>0.91320000000000001</c:v>
                </c:pt>
                <c:pt idx="70">
                  <c:v>0.88260000000000005</c:v>
                </c:pt>
                <c:pt idx="71">
                  <c:v>0.84889999999999999</c:v>
                </c:pt>
                <c:pt idx="72">
                  <c:v>0.81720000000000004</c:v>
                </c:pt>
                <c:pt idx="73">
                  <c:v>0.78300000000000003</c:v>
                </c:pt>
                <c:pt idx="74">
                  <c:v>0.74990000000000001</c:v>
                </c:pt>
                <c:pt idx="75">
                  <c:v>0.71619999999999995</c:v>
                </c:pt>
                <c:pt idx="76">
                  <c:v>0.68340000000000001</c:v>
                </c:pt>
                <c:pt idx="77">
                  <c:v>0.64839999999999998</c:v>
                </c:pt>
                <c:pt idx="78">
                  <c:v>0.61119999999999997</c:v>
                </c:pt>
                <c:pt idx="79">
                  <c:v>0.57669999999999999</c:v>
                </c:pt>
                <c:pt idx="80">
                  <c:v>0.53990000000000005</c:v>
                </c:pt>
                <c:pt idx="81">
                  <c:v>0.50829999999999997</c:v>
                </c:pt>
                <c:pt idx="82">
                  <c:v>0.4728</c:v>
                </c:pt>
                <c:pt idx="83">
                  <c:v>0.43919999999999998</c:v>
                </c:pt>
                <c:pt idx="84">
                  <c:v>0.40660000000000002</c:v>
                </c:pt>
                <c:pt idx="85">
                  <c:v>0.37409999999999999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Graphs'!$I$69</c:f>
              <c:strCache>
                <c:ptCount val="1"/>
                <c:pt idx="0">
                  <c:v>G04 (-0.1 ˚C)-10 mM D-2-Hydroxyglutarate; 50 μM Metal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Graphs'!$I$70:$I$180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8.3799999999999999E-2</c:v>
                </c:pt>
                <c:pt idx="26">
                  <c:v>7.1900000000000006E-2</c:v>
                </c:pt>
                <c:pt idx="27">
                  <c:v>6.1600000000000002E-2</c:v>
                </c:pt>
                <c:pt idx="28">
                  <c:v>5.2400000000000002E-2</c:v>
                </c:pt>
                <c:pt idx="29">
                  <c:v>4.3700000000000003E-2</c:v>
                </c:pt>
                <c:pt idx="30">
                  <c:v>3.56E-2</c:v>
                </c:pt>
                <c:pt idx="31">
                  <c:v>2.8400000000000002E-2</c:v>
                </c:pt>
                <c:pt idx="32">
                  <c:v>2.0899999999999998E-2</c:v>
                </c:pt>
                <c:pt idx="33">
                  <c:v>1.46E-2</c:v>
                </c:pt>
                <c:pt idx="34">
                  <c:v>8.8999999999999999E-3</c:v>
                </c:pt>
                <c:pt idx="35">
                  <c:v>4.1000000000000003E-3</c:v>
                </c:pt>
                <c:pt idx="36">
                  <c:v>1.1000000000000001E-3</c:v>
                </c:pt>
                <c:pt idx="37">
                  <c:v>0</c:v>
                </c:pt>
                <c:pt idx="38">
                  <c:v>3.8999999999999998E-3</c:v>
                </c:pt>
                <c:pt idx="39">
                  <c:v>1.43E-2</c:v>
                </c:pt>
                <c:pt idx="40">
                  <c:v>3.4200000000000001E-2</c:v>
                </c:pt>
                <c:pt idx="41">
                  <c:v>6.6600000000000006E-2</c:v>
                </c:pt>
                <c:pt idx="42">
                  <c:v>0.1137</c:v>
                </c:pt>
                <c:pt idx="43">
                  <c:v>0.1769</c:v>
                </c:pt>
                <c:pt idx="44">
                  <c:v>0.2571</c:v>
                </c:pt>
                <c:pt idx="45">
                  <c:v>0.35210000000000002</c:v>
                </c:pt>
                <c:pt idx="46">
                  <c:v>0.45889999999999997</c:v>
                </c:pt>
                <c:pt idx="47">
                  <c:v>0.57179999999999997</c:v>
                </c:pt>
                <c:pt idx="48">
                  <c:v>0.68169999999999997</c:v>
                </c:pt>
                <c:pt idx="49">
                  <c:v>0.7792</c:v>
                </c:pt>
                <c:pt idx="50">
                  <c:v>0.85489999999999999</c:v>
                </c:pt>
                <c:pt idx="51">
                  <c:v>0.9042</c:v>
                </c:pt>
                <c:pt idx="52">
                  <c:v>0.92969999999999997</c:v>
                </c:pt>
                <c:pt idx="53">
                  <c:v>0.94310000000000005</c:v>
                </c:pt>
                <c:pt idx="54">
                  <c:v>0.94969999999999999</c:v>
                </c:pt>
                <c:pt idx="55">
                  <c:v>0.95520000000000005</c:v>
                </c:pt>
                <c:pt idx="56">
                  <c:v>0.95989999999999998</c:v>
                </c:pt>
                <c:pt idx="57">
                  <c:v>0.96419999999999995</c:v>
                </c:pt>
                <c:pt idx="58">
                  <c:v>0.96699999999999997</c:v>
                </c:pt>
                <c:pt idx="59">
                  <c:v>0.96789999999999998</c:v>
                </c:pt>
                <c:pt idx="60">
                  <c:v>0.96870000000000001</c:v>
                </c:pt>
                <c:pt idx="61">
                  <c:v>0.96609999999999996</c:v>
                </c:pt>
                <c:pt idx="62">
                  <c:v>0.96189999999999998</c:v>
                </c:pt>
                <c:pt idx="63">
                  <c:v>0.95479999999999998</c:v>
                </c:pt>
                <c:pt idx="64">
                  <c:v>0.95030000000000003</c:v>
                </c:pt>
                <c:pt idx="65">
                  <c:v>0.93899999999999995</c:v>
                </c:pt>
                <c:pt idx="66">
                  <c:v>0.92700000000000005</c:v>
                </c:pt>
                <c:pt idx="67">
                  <c:v>0.91169999999999995</c:v>
                </c:pt>
                <c:pt idx="68">
                  <c:v>0.89700000000000002</c:v>
                </c:pt>
                <c:pt idx="69">
                  <c:v>0.87980000000000003</c:v>
                </c:pt>
                <c:pt idx="70">
                  <c:v>0.86199999999999999</c:v>
                </c:pt>
                <c:pt idx="71">
                  <c:v>0.84260000000000002</c:v>
                </c:pt>
                <c:pt idx="72">
                  <c:v>0.82199999999999995</c:v>
                </c:pt>
                <c:pt idx="73">
                  <c:v>0.80120000000000002</c:v>
                </c:pt>
                <c:pt idx="74">
                  <c:v>0.77880000000000005</c:v>
                </c:pt>
                <c:pt idx="75">
                  <c:v>0.75539999999999996</c:v>
                </c:pt>
                <c:pt idx="76">
                  <c:v>0.73080000000000001</c:v>
                </c:pt>
                <c:pt idx="77">
                  <c:v>0.70589999999999997</c:v>
                </c:pt>
                <c:pt idx="78">
                  <c:v>0.68010000000000004</c:v>
                </c:pt>
                <c:pt idx="79">
                  <c:v>0.65400000000000003</c:v>
                </c:pt>
                <c:pt idx="80">
                  <c:v>0.62760000000000005</c:v>
                </c:pt>
                <c:pt idx="81">
                  <c:v>0.59919999999999995</c:v>
                </c:pt>
                <c:pt idx="82">
                  <c:v>0.57169999999999999</c:v>
                </c:pt>
                <c:pt idx="83">
                  <c:v>0.54249999999999998</c:v>
                </c:pt>
                <c:pt idx="84">
                  <c:v>0.51519999999999999</c:v>
                </c:pt>
                <c:pt idx="85">
                  <c:v>0.48620000000000002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Graphs'!$J$69</c:f>
              <c:strCache>
                <c:ptCount val="1"/>
                <c:pt idx="0">
                  <c:v>G05 (-0.1 ˚C)-10 mM D-2-Hydroxyglutarate; 50 μM Metal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Graphs'!$J$70:$J$180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8.7999999999999995E-2</c:v>
                </c:pt>
                <c:pt idx="26">
                  <c:v>7.5700000000000003E-2</c:v>
                </c:pt>
                <c:pt idx="27">
                  <c:v>6.4899999999999999E-2</c:v>
                </c:pt>
                <c:pt idx="28">
                  <c:v>5.4600000000000003E-2</c:v>
                </c:pt>
                <c:pt idx="29">
                  <c:v>4.5199999999999997E-2</c:v>
                </c:pt>
                <c:pt idx="30">
                  <c:v>3.5799999999999998E-2</c:v>
                </c:pt>
                <c:pt idx="31">
                  <c:v>2.7799999999999998E-2</c:v>
                </c:pt>
                <c:pt idx="32">
                  <c:v>2.01E-2</c:v>
                </c:pt>
                <c:pt idx="33">
                  <c:v>1.29E-2</c:v>
                </c:pt>
                <c:pt idx="34">
                  <c:v>7.0000000000000001E-3</c:v>
                </c:pt>
                <c:pt idx="35">
                  <c:v>2.7000000000000001E-3</c:v>
                </c:pt>
                <c:pt idx="36">
                  <c:v>0</c:v>
                </c:pt>
                <c:pt idx="37">
                  <c:v>2.9999999999999997E-4</c:v>
                </c:pt>
                <c:pt idx="38">
                  <c:v>5.0000000000000001E-3</c:v>
                </c:pt>
                <c:pt idx="39">
                  <c:v>1.5100000000000001E-2</c:v>
                </c:pt>
                <c:pt idx="40">
                  <c:v>3.5000000000000003E-2</c:v>
                </c:pt>
                <c:pt idx="41">
                  <c:v>6.5199999999999994E-2</c:v>
                </c:pt>
                <c:pt idx="42">
                  <c:v>0.1089</c:v>
                </c:pt>
                <c:pt idx="43">
                  <c:v>0.16930000000000001</c:v>
                </c:pt>
                <c:pt idx="44">
                  <c:v>0.24490000000000001</c:v>
                </c:pt>
                <c:pt idx="45">
                  <c:v>0.33589999999999998</c:v>
                </c:pt>
                <c:pt idx="46">
                  <c:v>0.44090000000000001</c:v>
                </c:pt>
                <c:pt idx="47">
                  <c:v>0.55059999999999998</c:v>
                </c:pt>
                <c:pt idx="48">
                  <c:v>0.65769999999999995</c:v>
                </c:pt>
                <c:pt idx="49">
                  <c:v>0.75249999999999995</c:v>
                </c:pt>
                <c:pt idx="50">
                  <c:v>0.82550000000000001</c:v>
                </c:pt>
                <c:pt idx="51">
                  <c:v>0.87309999999999999</c:v>
                </c:pt>
                <c:pt idx="52">
                  <c:v>0.89829999999999999</c:v>
                </c:pt>
                <c:pt idx="53">
                  <c:v>0.91</c:v>
                </c:pt>
                <c:pt idx="54">
                  <c:v>0.91520000000000001</c:v>
                </c:pt>
                <c:pt idx="55">
                  <c:v>0.91820000000000002</c:v>
                </c:pt>
                <c:pt idx="56">
                  <c:v>0.9204</c:v>
                </c:pt>
                <c:pt idx="57">
                  <c:v>0.92190000000000005</c:v>
                </c:pt>
                <c:pt idx="58">
                  <c:v>0.92290000000000005</c:v>
                </c:pt>
                <c:pt idx="59">
                  <c:v>0.92269999999999996</c:v>
                </c:pt>
                <c:pt idx="60">
                  <c:v>0.92330000000000001</c:v>
                </c:pt>
                <c:pt idx="61">
                  <c:v>0.92030000000000001</c:v>
                </c:pt>
                <c:pt idx="62">
                  <c:v>0.91749999999999998</c:v>
                </c:pt>
                <c:pt idx="63">
                  <c:v>0.91269999999999996</c:v>
                </c:pt>
                <c:pt idx="64">
                  <c:v>0.90620000000000001</c:v>
                </c:pt>
                <c:pt idx="65">
                  <c:v>0.89839999999999998</c:v>
                </c:pt>
                <c:pt idx="66">
                  <c:v>0.88939999999999997</c:v>
                </c:pt>
                <c:pt idx="67">
                  <c:v>0.87619999999999998</c:v>
                </c:pt>
                <c:pt idx="68">
                  <c:v>0.86260000000000003</c:v>
                </c:pt>
                <c:pt idx="69">
                  <c:v>0.84640000000000004</c:v>
                </c:pt>
                <c:pt idx="70">
                  <c:v>0.82809999999999995</c:v>
                </c:pt>
                <c:pt idx="71">
                  <c:v>0.81030000000000002</c:v>
                </c:pt>
                <c:pt idx="72">
                  <c:v>0.78990000000000005</c:v>
                </c:pt>
                <c:pt idx="73">
                  <c:v>0.76880000000000004</c:v>
                </c:pt>
                <c:pt idx="74">
                  <c:v>0.74709999999999999</c:v>
                </c:pt>
                <c:pt idx="75">
                  <c:v>0.7248</c:v>
                </c:pt>
                <c:pt idx="76">
                  <c:v>0.71230000000000004</c:v>
                </c:pt>
                <c:pt idx="77">
                  <c:v>0.68889999999999996</c:v>
                </c:pt>
                <c:pt idx="78">
                  <c:v>0.66769999999999996</c:v>
                </c:pt>
                <c:pt idx="79">
                  <c:v>0.6421</c:v>
                </c:pt>
                <c:pt idx="80">
                  <c:v>0.61709999999999998</c:v>
                </c:pt>
                <c:pt idx="81">
                  <c:v>0.59030000000000005</c:v>
                </c:pt>
                <c:pt idx="82">
                  <c:v>0.56499999999999995</c:v>
                </c:pt>
                <c:pt idx="83">
                  <c:v>0.53779999999999994</c:v>
                </c:pt>
                <c:pt idx="84">
                  <c:v>0.51100000000000001</c:v>
                </c:pt>
                <c:pt idx="85">
                  <c:v>0.48180000000000001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Graphs'!$K$69</c:f>
              <c:strCache>
                <c:ptCount val="1"/>
                <c:pt idx="0">
                  <c:v>G06 (0 ˚C)-10 mM D-2-Hydroxyglutarate; 50 μM Metal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Graphs'!$K$70:$K$180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8.3500000000000005E-2</c:v>
                </c:pt>
                <c:pt idx="26">
                  <c:v>7.0800000000000002E-2</c:v>
                </c:pt>
                <c:pt idx="27">
                  <c:v>6.0900000000000003E-2</c:v>
                </c:pt>
                <c:pt idx="28">
                  <c:v>5.1900000000000002E-2</c:v>
                </c:pt>
                <c:pt idx="29">
                  <c:v>4.3900000000000002E-2</c:v>
                </c:pt>
                <c:pt idx="30">
                  <c:v>3.5900000000000001E-2</c:v>
                </c:pt>
                <c:pt idx="31">
                  <c:v>2.9100000000000001E-2</c:v>
                </c:pt>
                <c:pt idx="32">
                  <c:v>2.1999999999999999E-2</c:v>
                </c:pt>
                <c:pt idx="33">
                  <c:v>1.5800000000000002E-2</c:v>
                </c:pt>
                <c:pt idx="34">
                  <c:v>9.4000000000000004E-3</c:v>
                </c:pt>
                <c:pt idx="35">
                  <c:v>4.8999999999999998E-3</c:v>
                </c:pt>
                <c:pt idx="36">
                  <c:v>1.5E-3</c:v>
                </c:pt>
                <c:pt idx="37">
                  <c:v>0</c:v>
                </c:pt>
                <c:pt idx="38">
                  <c:v>2.3E-3</c:v>
                </c:pt>
                <c:pt idx="39">
                  <c:v>9.4999999999999998E-3</c:v>
                </c:pt>
                <c:pt idx="40">
                  <c:v>2.47E-2</c:v>
                </c:pt>
                <c:pt idx="41">
                  <c:v>4.8500000000000001E-2</c:v>
                </c:pt>
                <c:pt idx="42">
                  <c:v>8.3500000000000005E-2</c:v>
                </c:pt>
                <c:pt idx="43">
                  <c:v>0.13139999999999999</c:v>
                </c:pt>
                <c:pt idx="44">
                  <c:v>0.1908</c:v>
                </c:pt>
                <c:pt idx="45">
                  <c:v>0.26240000000000002</c:v>
                </c:pt>
                <c:pt idx="46">
                  <c:v>0.34489999999999998</c:v>
                </c:pt>
                <c:pt idx="47">
                  <c:v>0.43319999999999997</c:v>
                </c:pt>
                <c:pt idx="48">
                  <c:v>0.52210000000000001</c:v>
                </c:pt>
                <c:pt idx="49">
                  <c:v>0.60250000000000004</c:v>
                </c:pt>
                <c:pt idx="50">
                  <c:v>0.66590000000000005</c:v>
                </c:pt>
                <c:pt idx="51">
                  <c:v>0.70930000000000004</c:v>
                </c:pt>
                <c:pt idx="52">
                  <c:v>0.73340000000000005</c:v>
                </c:pt>
                <c:pt idx="53">
                  <c:v>0.74609999999999999</c:v>
                </c:pt>
                <c:pt idx="54">
                  <c:v>0.75390000000000001</c:v>
                </c:pt>
                <c:pt idx="55">
                  <c:v>0.75919999999999999</c:v>
                </c:pt>
                <c:pt idx="56">
                  <c:v>0.76270000000000004</c:v>
                </c:pt>
                <c:pt idx="57">
                  <c:v>0.76519999999999999</c:v>
                </c:pt>
                <c:pt idx="58">
                  <c:v>0.76619999999999999</c:v>
                </c:pt>
                <c:pt idx="59">
                  <c:v>0.76459999999999995</c:v>
                </c:pt>
                <c:pt idx="60">
                  <c:v>0.76819999999999999</c:v>
                </c:pt>
                <c:pt idx="61">
                  <c:v>0.7631</c:v>
                </c:pt>
                <c:pt idx="62">
                  <c:v>0.75590000000000002</c:v>
                </c:pt>
                <c:pt idx="63">
                  <c:v>0.74719999999999998</c:v>
                </c:pt>
                <c:pt idx="64">
                  <c:v>0.73709999999999998</c:v>
                </c:pt>
                <c:pt idx="65">
                  <c:v>0.72470000000000001</c:v>
                </c:pt>
                <c:pt idx="66">
                  <c:v>0.71230000000000004</c:v>
                </c:pt>
                <c:pt idx="67">
                  <c:v>0.69630000000000003</c:v>
                </c:pt>
                <c:pt idx="68">
                  <c:v>0.68089999999999995</c:v>
                </c:pt>
                <c:pt idx="69">
                  <c:v>0.66349999999999998</c:v>
                </c:pt>
                <c:pt idx="70">
                  <c:v>0.64580000000000004</c:v>
                </c:pt>
                <c:pt idx="71">
                  <c:v>0.62680000000000002</c:v>
                </c:pt>
                <c:pt idx="72">
                  <c:v>0.60950000000000004</c:v>
                </c:pt>
                <c:pt idx="73">
                  <c:v>0.59009999999999996</c:v>
                </c:pt>
                <c:pt idx="74">
                  <c:v>0.56840000000000002</c:v>
                </c:pt>
                <c:pt idx="75">
                  <c:v>0.54730000000000001</c:v>
                </c:pt>
                <c:pt idx="76">
                  <c:v>0.52549999999999997</c:v>
                </c:pt>
                <c:pt idx="77">
                  <c:v>0.50249999999999995</c:v>
                </c:pt>
                <c:pt idx="78">
                  <c:v>0.47949999999999998</c:v>
                </c:pt>
                <c:pt idx="79">
                  <c:v>0.45550000000000002</c:v>
                </c:pt>
                <c:pt idx="80">
                  <c:v>0.43359999999999999</c:v>
                </c:pt>
                <c:pt idx="81">
                  <c:v>0.40820000000000001</c:v>
                </c:pt>
                <c:pt idx="82">
                  <c:v>0.38400000000000001</c:v>
                </c:pt>
                <c:pt idx="83">
                  <c:v>0.35830000000000001</c:v>
                </c:pt>
                <c:pt idx="84">
                  <c:v>0.33539999999999998</c:v>
                </c:pt>
                <c:pt idx="85">
                  <c:v>0.30969999999999998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Graphs'!$L$70:$L$180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Graphs'!$M$70:$M$180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Graphs'!$N$70:$N$180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478144"/>
        <c:axId val="205484416"/>
      </c:scatterChart>
      <c:valAx>
        <c:axId val="20547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</a:t>
                </a:r>
                <a:r>
                  <a:rPr lang="en-US" sz="1000" baseline="0"/>
                  <a:t> [</a:t>
                </a:r>
                <a:r>
                  <a:rPr lang="en-US" sz="1000"/>
                  <a:t>°C]</a:t>
                </a:r>
              </a:p>
            </c:rich>
          </c:tx>
          <c:layout>
            <c:manualLayout>
              <c:xMode val="edge"/>
              <c:yMode val="edge"/>
              <c:x val="0.46328385491409985"/>
              <c:y val="0.721666383356056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484416"/>
        <c:crosses val="autoZero"/>
        <c:crossBetween val="midCat"/>
      </c:valAx>
      <c:valAx>
        <c:axId val="205484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2.4406421405521392E-3"/>
              <c:y val="0.170026453032942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4781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9028980371372751E-3"/>
          <c:y val="0.7670785915315268"/>
          <c:w val="0.99213804328396127"/>
          <c:h val="0.225645948190959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24600119927321"/>
          <c:y val="3.1712473572938688E-2"/>
          <c:w val="0.85577572762872156"/>
          <c:h val="0.64270613107822405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Graphs'!$S$69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Graphs'!$S$70:$S$180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5.1299999999999998E-2</c:v>
                </c:pt>
                <c:pt idx="26">
                  <c:v>4.4200000000000003E-2</c:v>
                </c:pt>
                <c:pt idx="27">
                  <c:v>3.8300000000000001E-2</c:v>
                </c:pt>
                <c:pt idx="28">
                  <c:v>3.1800000000000002E-2</c:v>
                </c:pt>
                <c:pt idx="29">
                  <c:v>2.6200000000000001E-2</c:v>
                </c:pt>
                <c:pt idx="30">
                  <c:v>2.0500000000000001E-2</c:v>
                </c:pt>
                <c:pt idx="31">
                  <c:v>1.5599999999999999E-2</c:v>
                </c:pt>
                <c:pt idx="32">
                  <c:v>1.06E-2</c:v>
                </c:pt>
                <c:pt idx="33">
                  <c:v>6.6E-3</c:v>
                </c:pt>
                <c:pt idx="34">
                  <c:v>4.1000000000000003E-3</c:v>
                </c:pt>
                <c:pt idx="35">
                  <c:v>8.0000000000000004E-4</c:v>
                </c:pt>
                <c:pt idx="36">
                  <c:v>0</c:v>
                </c:pt>
                <c:pt idx="37">
                  <c:v>4.0000000000000002E-4</c:v>
                </c:pt>
                <c:pt idx="38">
                  <c:v>3.5000000000000001E-3</c:v>
                </c:pt>
                <c:pt idx="39">
                  <c:v>9.1999999999999998E-3</c:v>
                </c:pt>
                <c:pt idx="40">
                  <c:v>1.9800000000000002E-2</c:v>
                </c:pt>
                <c:pt idx="41">
                  <c:v>3.5200000000000002E-2</c:v>
                </c:pt>
                <c:pt idx="42">
                  <c:v>5.8000000000000003E-2</c:v>
                </c:pt>
                <c:pt idx="43">
                  <c:v>9.11E-2</c:v>
                </c:pt>
                <c:pt idx="44">
                  <c:v>0.1358</c:v>
                </c:pt>
                <c:pt idx="45">
                  <c:v>0.19500000000000001</c:v>
                </c:pt>
                <c:pt idx="46">
                  <c:v>0.27339999999999998</c:v>
                </c:pt>
                <c:pt idx="47">
                  <c:v>0.36909999999999998</c:v>
                </c:pt>
                <c:pt idx="48">
                  <c:v>0.48370000000000002</c:v>
                </c:pt>
                <c:pt idx="49">
                  <c:v>0.61009999999999998</c:v>
                </c:pt>
                <c:pt idx="50">
                  <c:v>0.73760000000000003</c:v>
                </c:pt>
                <c:pt idx="51">
                  <c:v>0.85070000000000001</c:v>
                </c:pt>
                <c:pt idx="52">
                  <c:v>0.93469999999999998</c:v>
                </c:pt>
                <c:pt idx="53">
                  <c:v>0.98440000000000005</c:v>
                </c:pt>
                <c:pt idx="54">
                  <c:v>1.0091000000000001</c:v>
                </c:pt>
                <c:pt idx="55">
                  <c:v>1.0226</c:v>
                </c:pt>
                <c:pt idx="56">
                  <c:v>1.03</c:v>
                </c:pt>
                <c:pt idx="57">
                  <c:v>1.0331999999999999</c:v>
                </c:pt>
                <c:pt idx="58">
                  <c:v>1.0321</c:v>
                </c:pt>
                <c:pt idx="59">
                  <c:v>1.0273000000000001</c:v>
                </c:pt>
                <c:pt idx="60">
                  <c:v>1.0195000000000001</c:v>
                </c:pt>
                <c:pt idx="61">
                  <c:v>1.0065999999999999</c:v>
                </c:pt>
                <c:pt idx="62">
                  <c:v>0.99129999999999996</c:v>
                </c:pt>
                <c:pt idx="63">
                  <c:v>0.97350000000000003</c:v>
                </c:pt>
                <c:pt idx="64">
                  <c:v>0.95009999999999994</c:v>
                </c:pt>
                <c:pt idx="65">
                  <c:v>0.92779999999999996</c:v>
                </c:pt>
                <c:pt idx="66">
                  <c:v>0.90500000000000003</c:v>
                </c:pt>
                <c:pt idx="67">
                  <c:v>0.88049999999999995</c:v>
                </c:pt>
                <c:pt idx="68">
                  <c:v>0.85580000000000001</c:v>
                </c:pt>
                <c:pt idx="69">
                  <c:v>0.82830000000000004</c:v>
                </c:pt>
                <c:pt idx="70">
                  <c:v>0.80179999999999996</c:v>
                </c:pt>
                <c:pt idx="71">
                  <c:v>0.7742</c:v>
                </c:pt>
                <c:pt idx="72">
                  <c:v>0.74570000000000003</c:v>
                </c:pt>
                <c:pt idx="73">
                  <c:v>0.75829999999999997</c:v>
                </c:pt>
                <c:pt idx="74">
                  <c:v>0.72660000000000002</c:v>
                </c:pt>
                <c:pt idx="75">
                  <c:v>0.69599999999999995</c:v>
                </c:pt>
                <c:pt idx="76">
                  <c:v>0.66659999999999997</c:v>
                </c:pt>
                <c:pt idx="77">
                  <c:v>0.63600000000000001</c:v>
                </c:pt>
                <c:pt idx="78">
                  <c:v>0.60529999999999995</c:v>
                </c:pt>
                <c:pt idx="79">
                  <c:v>0.57569999999999999</c:v>
                </c:pt>
                <c:pt idx="80">
                  <c:v>0.54579999999999995</c:v>
                </c:pt>
                <c:pt idx="81">
                  <c:v>0.51670000000000005</c:v>
                </c:pt>
                <c:pt idx="82">
                  <c:v>0.4879</c:v>
                </c:pt>
                <c:pt idx="83">
                  <c:v>0.45839999999999997</c:v>
                </c:pt>
                <c:pt idx="84">
                  <c:v>0.43009999999999998</c:v>
                </c:pt>
                <c:pt idx="85">
                  <c:v>0.37659999999999999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Graphs'!$T$69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Graphs'!$T$70:$T$180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Graphs'!$U$69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Graphs'!$U$70:$U$180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Graphs'!$V$69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Graphs'!$V$70:$V$180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Graphs'!$W$69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Graphs'!$W$70:$W$180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Graphs'!$X$69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Graphs'!$X$70:$X$180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Graphs'!$Y$69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Graphs'!$Y$70:$Y$180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Graphs'!$Z$69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Graphs'!$Z$70:$Z$180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Graphs'!$AA$69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Graphs'!$AA$70:$AA$180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Graphs'!$AB$69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Graphs'!$AB$70:$AB$180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290880"/>
        <c:axId val="205301248"/>
      </c:scatterChart>
      <c:valAx>
        <c:axId val="205290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806751816455278"/>
              <c:y val="0.730582825110058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301248"/>
        <c:crosses val="autoZero"/>
        <c:crossBetween val="midCat"/>
      </c:valAx>
      <c:valAx>
        <c:axId val="205301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4912244970697378E-3"/>
              <c:y val="0.16067644865766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2908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288677407928798E-3"/>
          <c:y val="0.77801268498942922"/>
          <c:w val="0.99062037356645261"/>
          <c:h val="0.202959830866809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73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05341440"/>
        <c:axId val="205342976"/>
        <c:axId val="0"/>
      </c:bar3DChart>
      <c:catAx>
        <c:axId val="205341440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05342976"/>
        <c:crosses val="autoZero"/>
        <c:auto val="0"/>
        <c:lblAlgn val="ctr"/>
        <c:lblOffset val="100"/>
        <c:tickLblSkip val="1"/>
        <c:noMultiLvlLbl val="0"/>
      </c:catAx>
      <c:valAx>
        <c:axId val="205342976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8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5394411060240833"/>
              <c:y val="1.9355487751917994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05341440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07E-4"/>
          <c:w val="0.5131640845037245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488" l="0.25" r="0.25" t="0.75000000000000488" header="0.30000000000000032" footer="0.30000000000000032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020808959815401E-2"/>
          <c:y val="3.1779693892857341E-2"/>
          <c:w val="0.88771820050039663"/>
          <c:h val="0.636300102317718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Normalized Graphs'!$E$69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Graphs'!$E$70:$E$150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4.9651567944250873E-2</c:v>
                </c:pt>
                <c:pt idx="26">
                  <c:v>4.2779713511420833E-2</c:v>
                </c:pt>
                <c:pt idx="27">
                  <c:v>3.7069299264421221E-2</c:v>
                </c:pt>
                <c:pt idx="28">
                  <c:v>3.0778164924506392E-2</c:v>
                </c:pt>
                <c:pt idx="29">
                  <c:v>2.5358110723964385E-2</c:v>
                </c:pt>
                <c:pt idx="30">
                  <c:v>1.9841269841269844E-2</c:v>
                </c:pt>
                <c:pt idx="31">
                  <c:v>1.5098722415795587E-2</c:v>
                </c:pt>
                <c:pt idx="32">
                  <c:v>1.0259388308168797E-2</c:v>
                </c:pt>
                <c:pt idx="33">
                  <c:v>6.387921022067364E-3</c:v>
                </c:pt>
                <c:pt idx="34">
                  <c:v>3.9682539682539689E-3</c:v>
                </c:pt>
                <c:pt idx="35">
                  <c:v>7.742934572202866E-4</c:v>
                </c:pt>
                <c:pt idx="36">
                  <c:v>0</c:v>
                </c:pt>
                <c:pt idx="37">
                  <c:v>3.871467286101433E-4</c:v>
                </c:pt>
                <c:pt idx="38">
                  <c:v>3.3875338753387536E-3</c:v>
                </c:pt>
                <c:pt idx="39">
                  <c:v>8.9043747580332955E-3</c:v>
                </c:pt>
                <c:pt idx="40">
                  <c:v>1.9163763066202093E-2</c:v>
                </c:pt>
                <c:pt idx="41">
                  <c:v>3.4068912117692612E-2</c:v>
                </c:pt>
                <c:pt idx="42">
                  <c:v>5.6136275648470776E-2</c:v>
                </c:pt>
                <c:pt idx="43">
                  <c:v>8.817266744096014E-2</c:v>
                </c:pt>
                <c:pt idx="44">
                  <c:v>0.13143631436314365</c:v>
                </c:pt>
                <c:pt idx="45">
                  <c:v>0.18873403019744486</c:v>
                </c:pt>
                <c:pt idx="46">
                  <c:v>0.26461478900503294</c:v>
                </c:pt>
                <c:pt idx="47">
                  <c:v>0.35723964382500972</c:v>
                </c:pt>
                <c:pt idx="48">
                  <c:v>0.46815718157181579</c:v>
                </c:pt>
                <c:pt idx="49">
                  <c:v>0.59049554781262104</c:v>
                </c:pt>
                <c:pt idx="50">
                  <c:v>0.71389856755710424</c:v>
                </c:pt>
                <c:pt idx="51">
                  <c:v>0.82336430507162228</c:v>
                </c:pt>
                <c:pt idx="52">
                  <c:v>0.90466511807975225</c:v>
                </c:pt>
                <c:pt idx="53">
                  <c:v>0.95276809910956262</c:v>
                </c:pt>
                <c:pt idx="54">
                  <c:v>0.97667440960123908</c:v>
                </c:pt>
                <c:pt idx="55">
                  <c:v>0.98974061169183125</c:v>
                </c:pt>
                <c:pt idx="56">
                  <c:v>0.99690282617111903</c:v>
                </c:pt>
                <c:pt idx="57">
                  <c:v>1</c:v>
                </c:pt>
                <c:pt idx="58">
                  <c:v>0.99893534649632221</c:v>
                </c:pt>
                <c:pt idx="59">
                  <c:v>0.99428958575300064</c:v>
                </c:pt>
                <c:pt idx="60">
                  <c:v>0.9867402245451028</c:v>
                </c:pt>
                <c:pt idx="61">
                  <c:v>0.9742547425474255</c:v>
                </c:pt>
                <c:pt idx="62">
                  <c:v>0.95944638017808759</c:v>
                </c:pt>
                <c:pt idx="63">
                  <c:v>0.94221835075493621</c:v>
                </c:pt>
                <c:pt idx="64">
                  <c:v>0.91957026713124279</c:v>
                </c:pt>
                <c:pt idx="65">
                  <c:v>0.89798683701122728</c:v>
                </c:pt>
                <c:pt idx="66">
                  <c:v>0.87591947348044918</c:v>
                </c:pt>
                <c:pt idx="67">
                  <c:v>0.85220673635307786</c:v>
                </c:pt>
                <c:pt idx="68">
                  <c:v>0.82830042586140151</c:v>
                </c:pt>
                <c:pt idx="69">
                  <c:v>0.80168408826945425</c:v>
                </c:pt>
                <c:pt idx="70">
                  <c:v>0.77603561749903216</c:v>
                </c:pt>
                <c:pt idx="71">
                  <c:v>0.74932249322493227</c:v>
                </c:pt>
                <c:pt idx="72">
                  <c:v>0.72173828881145963</c:v>
                </c:pt>
                <c:pt idx="73">
                  <c:v>0.73393341076267915</c:v>
                </c:pt>
                <c:pt idx="74">
                  <c:v>0.70325203252032531</c:v>
                </c:pt>
                <c:pt idx="75">
                  <c:v>0.67363530778164926</c:v>
                </c:pt>
                <c:pt idx="76">
                  <c:v>0.64518002322880375</c:v>
                </c:pt>
                <c:pt idx="77">
                  <c:v>0.61556329849012781</c:v>
                </c:pt>
                <c:pt idx="78">
                  <c:v>0.58584978706929924</c:v>
                </c:pt>
                <c:pt idx="79">
                  <c:v>0.55720092915214869</c:v>
                </c:pt>
                <c:pt idx="80">
                  <c:v>0.52826171118854048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Normalized Graphs'!$F$69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Graphs'!$F$70:$F$150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Normalized Graphs'!$G$69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Graphs'!$G$70:$G$150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Normalized Graphs'!$H$69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Graphs'!$H$70:$H$150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Normalized Graphs'!$I$69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Graphs'!$I$70:$I$150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Normalized Graphs'!$J$69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Graphs'!$J$70:$J$150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Normalized Graphs'!$K$69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Graphs'!$K$70:$K$150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Normalized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Graphs'!$L$70:$L$150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Normalized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Graphs'!$M$70:$M$150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Normalized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Graphs'!$N$70:$N$150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34560"/>
        <c:axId val="205644928"/>
      </c:scatterChart>
      <c:valAx>
        <c:axId val="20563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894099848714082"/>
              <c:y val="0.713277503447662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44928"/>
        <c:crosses val="autoZero"/>
        <c:crossBetween val="midCat"/>
      </c:valAx>
      <c:valAx>
        <c:axId val="205644928"/>
        <c:scaling>
          <c:orientation val="minMax"/>
          <c:max val="1.0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/>
                  <a:t>Relative fluorescence</a:t>
                </a:r>
              </a:p>
            </c:rich>
          </c:tx>
          <c:layout>
            <c:manualLayout>
              <c:xMode val="edge"/>
              <c:yMode val="edge"/>
              <c:x val="1.8084383859363208E-3"/>
              <c:y val="0.186440900395926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5634560"/>
        <c:crosses val="autoZero"/>
        <c:crossBetween val="midCat"/>
        <c:majorUnit val="0.2"/>
        <c:minorUnit val="0.0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643021081798914E-3"/>
          <c:y val="0.75635671465000465"/>
          <c:w val="0.986384994906644"/>
          <c:h val="0.2372883810666703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66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05684736"/>
        <c:axId val="205686272"/>
        <c:axId val="0"/>
      </c:bar3DChart>
      <c:catAx>
        <c:axId val="205684736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05686272"/>
        <c:crosses val="autoZero"/>
        <c:auto val="0"/>
        <c:lblAlgn val="ctr"/>
        <c:lblOffset val="100"/>
        <c:tickLblSkip val="1"/>
        <c:noMultiLvlLbl val="0"/>
      </c:catAx>
      <c:valAx>
        <c:axId val="205686272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9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3685008200422779"/>
              <c:y val="1.77683577515991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05684736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23E-4"/>
          <c:w val="0.521711098802812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511" l="0.25" r="0.25" t="0.75000000000000511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76" Type="http://schemas.openxmlformats.org/officeDocument/2006/relationships/chart" Target="../charts/chart76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97" Type="http://schemas.openxmlformats.org/officeDocument/2006/relationships/chart" Target="../charts/chart97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9" Type="http://schemas.openxmlformats.org/officeDocument/2006/relationships/chart" Target="../charts/chart29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87" Type="http://schemas.openxmlformats.org/officeDocument/2006/relationships/chart" Target="../charts/chart87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93" Type="http://schemas.openxmlformats.org/officeDocument/2006/relationships/chart" Target="../charts/chart93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15</xdr:row>
      <xdr:rowOff>19050</xdr:rowOff>
    </xdr:from>
    <xdr:to>
      <xdr:col>2</xdr:col>
      <xdr:colOff>3095625</xdr:colOff>
      <xdr:row>15</xdr:row>
      <xdr:rowOff>1704975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57150</xdr:colOff>
      <xdr:row>24</xdr:row>
      <xdr:rowOff>19050</xdr:rowOff>
    </xdr:from>
    <xdr:to>
      <xdr:col>2</xdr:col>
      <xdr:colOff>3095625</xdr:colOff>
      <xdr:row>24</xdr:row>
      <xdr:rowOff>1704975</xdr:rowOff>
    </xdr:to>
    <xdr:graphicFrame macro="">
      <xdr:nvGraphicFramePr>
        <xdr:cNvPr id="102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57150</xdr:colOff>
      <xdr:row>33</xdr:row>
      <xdr:rowOff>19050</xdr:rowOff>
    </xdr:from>
    <xdr:to>
      <xdr:col>2</xdr:col>
      <xdr:colOff>3095625</xdr:colOff>
      <xdr:row>33</xdr:row>
      <xdr:rowOff>1704975</xdr:rowOff>
    </xdr:to>
    <xdr:graphicFrame macro="">
      <xdr:nvGraphicFramePr>
        <xdr:cNvPr id="102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57150</xdr:colOff>
      <xdr:row>42</xdr:row>
      <xdr:rowOff>19050</xdr:rowOff>
    </xdr:from>
    <xdr:to>
      <xdr:col>2</xdr:col>
      <xdr:colOff>3095625</xdr:colOff>
      <xdr:row>42</xdr:row>
      <xdr:rowOff>1704975</xdr:rowOff>
    </xdr:to>
    <xdr:graphicFrame macro="">
      <xdr:nvGraphicFramePr>
        <xdr:cNvPr id="102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57150</xdr:colOff>
      <xdr:row>51</xdr:row>
      <xdr:rowOff>19050</xdr:rowOff>
    </xdr:from>
    <xdr:to>
      <xdr:col>2</xdr:col>
      <xdr:colOff>3095625</xdr:colOff>
      <xdr:row>51</xdr:row>
      <xdr:rowOff>1704975</xdr:rowOff>
    </xdr:to>
    <xdr:graphicFrame macro="">
      <xdr:nvGraphicFramePr>
        <xdr:cNvPr id="103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57150</xdr:colOff>
      <xdr:row>60</xdr:row>
      <xdr:rowOff>19050</xdr:rowOff>
    </xdr:from>
    <xdr:to>
      <xdr:col>2</xdr:col>
      <xdr:colOff>3095625</xdr:colOff>
      <xdr:row>60</xdr:row>
      <xdr:rowOff>1704975</xdr:rowOff>
    </xdr:to>
    <xdr:graphicFrame macro="">
      <xdr:nvGraphicFramePr>
        <xdr:cNvPr id="103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57150</xdr:colOff>
      <xdr:row>69</xdr:row>
      <xdr:rowOff>19050</xdr:rowOff>
    </xdr:from>
    <xdr:to>
      <xdr:col>2</xdr:col>
      <xdr:colOff>3095625</xdr:colOff>
      <xdr:row>69</xdr:row>
      <xdr:rowOff>1704975</xdr:rowOff>
    </xdr:to>
    <xdr:graphicFrame macro="">
      <xdr:nvGraphicFramePr>
        <xdr:cNvPr id="103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57150</xdr:colOff>
      <xdr:row>78</xdr:row>
      <xdr:rowOff>19050</xdr:rowOff>
    </xdr:from>
    <xdr:to>
      <xdr:col>2</xdr:col>
      <xdr:colOff>3095625</xdr:colOff>
      <xdr:row>78</xdr:row>
      <xdr:rowOff>1704975</xdr:rowOff>
    </xdr:to>
    <xdr:graphicFrame macro="">
      <xdr:nvGraphicFramePr>
        <xdr:cNvPr id="103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38100</xdr:colOff>
      <xdr:row>15</xdr:row>
      <xdr:rowOff>19050</xdr:rowOff>
    </xdr:from>
    <xdr:to>
      <xdr:col>3</xdr:col>
      <xdr:colOff>3095625</xdr:colOff>
      <xdr:row>15</xdr:row>
      <xdr:rowOff>1704975</xdr:rowOff>
    </xdr:to>
    <xdr:graphicFrame macro="">
      <xdr:nvGraphicFramePr>
        <xdr:cNvPr id="103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57150</xdr:colOff>
      <xdr:row>24</xdr:row>
      <xdr:rowOff>19050</xdr:rowOff>
    </xdr:from>
    <xdr:to>
      <xdr:col>3</xdr:col>
      <xdr:colOff>3095625</xdr:colOff>
      <xdr:row>24</xdr:row>
      <xdr:rowOff>1704975</xdr:rowOff>
    </xdr:to>
    <xdr:graphicFrame macro="">
      <xdr:nvGraphicFramePr>
        <xdr:cNvPr id="103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57150</xdr:colOff>
      <xdr:row>33</xdr:row>
      <xdr:rowOff>19050</xdr:rowOff>
    </xdr:from>
    <xdr:to>
      <xdr:col>3</xdr:col>
      <xdr:colOff>3095625</xdr:colOff>
      <xdr:row>33</xdr:row>
      <xdr:rowOff>1704975</xdr:rowOff>
    </xdr:to>
    <xdr:graphicFrame macro="">
      <xdr:nvGraphicFramePr>
        <xdr:cNvPr id="103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57150</xdr:colOff>
      <xdr:row>42</xdr:row>
      <xdr:rowOff>19050</xdr:rowOff>
    </xdr:from>
    <xdr:to>
      <xdr:col>3</xdr:col>
      <xdr:colOff>3095625</xdr:colOff>
      <xdr:row>42</xdr:row>
      <xdr:rowOff>1704975</xdr:rowOff>
    </xdr:to>
    <xdr:graphicFrame macro="">
      <xdr:nvGraphicFramePr>
        <xdr:cNvPr id="103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57150</xdr:colOff>
      <xdr:row>51</xdr:row>
      <xdr:rowOff>19050</xdr:rowOff>
    </xdr:from>
    <xdr:to>
      <xdr:col>3</xdr:col>
      <xdr:colOff>3095625</xdr:colOff>
      <xdr:row>51</xdr:row>
      <xdr:rowOff>1704975</xdr:rowOff>
    </xdr:to>
    <xdr:graphicFrame macro="">
      <xdr:nvGraphicFramePr>
        <xdr:cNvPr id="103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57150</xdr:colOff>
      <xdr:row>60</xdr:row>
      <xdr:rowOff>19050</xdr:rowOff>
    </xdr:from>
    <xdr:to>
      <xdr:col>3</xdr:col>
      <xdr:colOff>3095625</xdr:colOff>
      <xdr:row>60</xdr:row>
      <xdr:rowOff>1704975</xdr:rowOff>
    </xdr:to>
    <xdr:graphicFrame macro="">
      <xdr:nvGraphicFramePr>
        <xdr:cNvPr id="103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57150</xdr:colOff>
      <xdr:row>69</xdr:row>
      <xdr:rowOff>19050</xdr:rowOff>
    </xdr:from>
    <xdr:to>
      <xdr:col>3</xdr:col>
      <xdr:colOff>3095625</xdr:colOff>
      <xdr:row>69</xdr:row>
      <xdr:rowOff>1704975</xdr:rowOff>
    </xdr:to>
    <xdr:graphicFrame macro="">
      <xdr:nvGraphicFramePr>
        <xdr:cNvPr id="104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57150</xdr:colOff>
      <xdr:row>78</xdr:row>
      <xdr:rowOff>19050</xdr:rowOff>
    </xdr:from>
    <xdr:to>
      <xdr:col>3</xdr:col>
      <xdr:colOff>3095625</xdr:colOff>
      <xdr:row>78</xdr:row>
      <xdr:rowOff>1704975</xdr:rowOff>
    </xdr:to>
    <xdr:graphicFrame macro="">
      <xdr:nvGraphicFramePr>
        <xdr:cNvPr id="104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38100</xdr:colOff>
      <xdr:row>15</xdr:row>
      <xdr:rowOff>19050</xdr:rowOff>
    </xdr:from>
    <xdr:to>
      <xdr:col>4</xdr:col>
      <xdr:colOff>3095625</xdr:colOff>
      <xdr:row>15</xdr:row>
      <xdr:rowOff>1704975</xdr:rowOff>
    </xdr:to>
    <xdr:graphicFrame macro="">
      <xdr:nvGraphicFramePr>
        <xdr:cNvPr id="104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57150</xdr:colOff>
      <xdr:row>24</xdr:row>
      <xdr:rowOff>19050</xdr:rowOff>
    </xdr:from>
    <xdr:to>
      <xdr:col>4</xdr:col>
      <xdr:colOff>3095625</xdr:colOff>
      <xdr:row>24</xdr:row>
      <xdr:rowOff>1704975</xdr:rowOff>
    </xdr:to>
    <xdr:graphicFrame macro="">
      <xdr:nvGraphicFramePr>
        <xdr:cNvPr id="104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57150</xdr:colOff>
      <xdr:row>33</xdr:row>
      <xdr:rowOff>19050</xdr:rowOff>
    </xdr:from>
    <xdr:to>
      <xdr:col>4</xdr:col>
      <xdr:colOff>3095625</xdr:colOff>
      <xdr:row>33</xdr:row>
      <xdr:rowOff>1704975</xdr:rowOff>
    </xdr:to>
    <xdr:graphicFrame macro="">
      <xdr:nvGraphicFramePr>
        <xdr:cNvPr id="104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</xdr:col>
      <xdr:colOff>57150</xdr:colOff>
      <xdr:row>42</xdr:row>
      <xdr:rowOff>19050</xdr:rowOff>
    </xdr:from>
    <xdr:to>
      <xdr:col>4</xdr:col>
      <xdr:colOff>3095625</xdr:colOff>
      <xdr:row>42</xdr:row>
      <xdr:rowOff>1704975</xdr:rowOff>
    </xdr:to>
    <xdr:graphicFrame macro="">
      <xdr:nvGraphicFramePr>
        <xdr:cNvPr id="104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57150</xdr:colOff>
      <xdr:row>51</xdr:row>
      <xdr:rowOff>19050</xdr:rowOff>
    </xdr:from>
    <xdr:to>
      <xdr:col>4</xdr:col>
      <xdr:colOff>3095625</xdr:colOff>
      <xdr:row>51</xdr:row>
      <xdr:rowOff>1704975</xdr:rowOff>
    </xdr:to>
    <xdr:graphicFrame macro="">
      <xdr:nvGraphicFramePr>
        <xdr:cNvPr id="104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57150</xdr:colOff>
      <xdr:row>60</xdr:row>
      <xdr:rowOff>19050</xdr:rowOff>
    </xdr:from>
    <xdr:to>
      <xdr:col>4</xdr:col>
      <xdr:colOff>3095625</xdr:colOff>
      <xdr:row>60</xdr:row>
      <xdr:rowOff>1704975</xdr:rowOff>
    </xdr:to>
    <xdr:graphicFrame macro="">
      <xdr:nvGraphicFramePr>
        <xdr:cNvPr id="104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57150</xdr:colOff>
      <xdr:row>69</xdr:row>
      <xdr:rowOff>19050</xdr:rowOff>
    </xdr:from>
    <xdr:to>
      <xdr:col>4</xdr:col>
      <xdr:colOff>3095625</xdr:colOff>
      <xdr:row>69</xdr:row>
      <xdr:rowOff>1704975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</xdr:col>
      <xdr:colOff>57150</xdr:colOff>
      <xdr:row>78</xdr:row>
      <xdr:rowOff>19050</xdr:rowOff>
    </xdr:from>
    <xdr:to>
      <xdr:col>4</xdr:col>
      <xdr:colOff>3095625</xdr:colOff>
      <xdr:row>78</xdr:row>
      <xdr:rowOff>1704975</xdr:rowOff>
    </xdr:to>
    <xdr:graphicFrame macro="">
      <xdr:nvGraphicFramePr>
        <xdr:cNvPr id="104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</xdr:col>
      <xdr:colOff>38100</xdr:colOff>
      <xdr:row>15</xdr:row>
      <xdr:rowOff>19050</xdr:rowOff>
    </xdr:from>
    <xdr:to>
      <xdr:col>5</xdr:col>
      <xdr:colOff>3095625</xdr:colOff>
      <xdr:row>15</xdr:row>
      <xdr:rowOff>1704975</xdr:rowOff>
    </xdr:to>
    <xdr:graphicFrame macro="">
      <xdr:nvGraphicFramePr>
        <xdr:cNvPr id="105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57150</xdr:colOff>
      <xdr:row>24</xdr:row>
      <xdr:rowOff>19050</xdr:rowOff>
    </xdr:from>
    <xdr:to>
      <xdr:col>5</xdr:col>
      <xdr:colOff>3095625</xdr:colOff>
      <xdr:row>24</xdr:row>
      <xdr:rowOff>1704975</xdr:rowOff>
    </xdr:to>
    <xdr:graphicFrame macro="">
      <xdr:nvGraphicFramePr>
        <xdr:cNvPr id="105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</xdr:col>
      <xdr:colOff>57150</xdr:colOff>
      <xdr:row>33</xdr:row>
      <xdr:rowOff>19050</xdr:rowOff>
    </xdr:from>
    <xdr:to>
      <xdr:col>5</xdr:col>
      <xdr:colOff>3095625</xdr:colOff>
      <xdr:row>33</xdr:row>
      <xdr:rowOff>1704975</xdr:rowOff>
    </xdr:to>
    <xdr:graphicFrame macro="">
      <xdr:nvGraphicFramePr>
        <xdr:cNvPr id="1052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</xdr:col>
      <xdr:colOff>57150</xdr:colOff>
      <xdr:row>42</xdr:row>
      <xdr:rowOff>19050</xdr:rowOff>
    </xdr:from>
    <xdr:to>
      <xdr:col>5</xdr:col>
      <xdr:colOff>3095625</xdr:colOff>
      <xdr:row>42</xdr:row>
      <xdr:rowOff>1704975</xdr:rowOff>
    </xdr:to>
    <xdr:graphicFrame macro="">
      <xdr:nvGraphicFramePr>
        <xdr:cNvPr id="1053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57150</xdr:colOff>
      <xdr:row>51</xdr:row>
      <xdr:rowOff>19050</xdr:rowOff>
    </xdr:from>
    <xdr:to>
      <xdr:col>5</xdr:col>
      <xdr:colOff>3095625</xdr:colOff>
      <xdr:row>51</xdr:row>
      <xdr:rowOff>1704975</xdr:rowOff>
    </xdr:to>
    <xdr:graphicFrame macro="">
      <xdr:nvGraphicFramePr>
        <xdr:cNvPr id="1054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57150</xdr:colOff>
      <xdr:row>60</xdr:row>
      <xdr:rowOff>19050</xdr:rowOff>
    </xdr:from>
    <xdr:to>
      <xdr:col>5</xdr:col>
      <xdr:colOff>3095625</xdr:colOff>
      <xdr:row>60</xdr:row>
      <xdr:rowOff>1704975</xdr:rowOff>
    </xdr:to>
    <xdr:graphicFrame macro="">
      <xdr:nvGraphicFramePr>
        <xdr:cNvPr id="105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</xdr:col>
      <xdr:colOff>57150</xdr:colOff>
      <xdr:row>69</xdr:row>
      <xdr:rowOff>19050</xdr:rowOff>
    </xdr:from>
    <xdr:to>
      <xdr:col>5</xdr:col>
      <xdr:colOff>3095625</xdr:colOff>
      <xdr:row>69</xdr:row>
      <xdr:rowOff>1704975</xdr:rowOff>
    </xdr:to>
    <xdr:graphicFrame macro="">
      <xdr:nvGraphicFramePr>
        <xdr:cNvPr id="1056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</xdr:col>
      <xdr:colOff>57150</xdr:colOff>
      <xdr:row>78</xdr:row>
      <xdr:rowOff>19050</xdr:rowOff>
    </xdr:from>
    <xdr:to>
      <xdr:col>5</xdr:col>
      <xdr:colOff>3095625</xdr:colOff>
      <xdr:row>78</xdr:row>
      <xdr:rowOff>1704975</xdr:rowOff>
    </xdr:to>
    <xdr:graphicFrame macro="">
      <xdr:nvGraphicFramePr>
        <xdr:cNvPr id="1057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38100</xdr:colOff>
      <xdr:row>15</xdr:row>
      <xdr:rowOff>19050</xdr:rowOff>
    </xdr:from>
    <xdr:to>
      <xdr:col>6</xdr:col>
      <xdr:colOff>3095625</xdr:colOff>
      <xdr:row>15</xdr:row>
      <xdr:rowOff>1704975</xdr:rowOff>
    </xdr:to>
    <xdr:graphicFrame macro="">
      <xdr:nvGraphicFramePr>
        <xdr:cNvPr id="1058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57150</xdr:colOff>
      <xdr:row>24</xdr:row>
      <xdr:rowOff>19050</xdr:rowOff>
    </xdr:from>
    <xdr:to>
      <xdr:col>6</xdr:col>
      <xdr:colOff>3095625</xdr:colOff>
      <xdr:row>24</xdr:row>
      <xdr:rowOff>1704975</xdr:rowOff>
    </xdr:to>
    <xdr:graphicFrame macro="">
      <xdr:nvGraphicFramePr>
        <xdr:cNvPr id="1059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57150</xdr:colOff>
      <xdr:row>33</xdr:row>
      <xdr:rowOff>19050</xdr:rowOff>
    </xdr:from>
    <xdr:to>
      <xdr:col>6</xdr:col>
      <xdr:colOff>3095625</xdr:colOff>
      <xdr:row>33</xdr:row>
      <xdr:rowOff>1704975</xdr:rowOff>
    </xdr:to>
    <xdr:graphicFrame macro="">
      <xdr:nvGraphicFramePr>
        <xdr:cNvPr id="1060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57150</xdr:colOff>
      <xdr:row>42</xdr:row>
      <xdr:rowOff>19050</xdr:rowOff>
    </xdr:from>
    <xdr:to>
      <xdr:col>6</xdr:col>
      <xdr:colOff>3095625</xdr:colOff>
      <xdr:row>42</xdr:row>
      <xdr:rowOff>1704975</xdr:rowOff>
    </xdr:to>
    <xdr:graphicFrame macro="">
      <xdr:nvGraphicFramePr>
        <xdr:cNvPr id="1061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57150</xdr:colOff>
      <xdr:row>51</xdr:row>
      <xdr:rowOff>19050</xdr:rowOff>
    </xdr:from>
    <xdr:to>
      <xdr:col>6</xdr:col>
      <xdr:colOff>3095625</xdr:colOff>
      <xdr:row>51</xdr:row>
      <xdr:rowOff>1704975</xdr:rowOff>
    </xdr:to>
    <xdr:graphicFrame macro="">
      <xdr:nvGraphicFramePr>
        <xdr:cNvPr id="1062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57150</xdr:colOff>
      <xdr:row>60</xdr:row>
      <xdr:rowOff>19050</xdr:rowOff>
    </xdr:from>
    <xdr:to>
      <xdr:col>6</xdr:col>
      <xdr:colOff>3095625</xdr:colOff>
      <xdr:row>60</xdr:row>
      <xdr:rowOff>1704975</xdr:rowOff>
    </xdr:to>
    <xdr:graphicFrame macro="">
      <xdr:nvGraphicFramePr>
        <xdr:cNvPr id="1063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57150</xdr:colOff>
      <xdr:row>69</xdr:row>
      <xdr:rowOff>19050</xdr:rowOff>
    </xdr:from>
    <xdr:to>
      <xdr:col>6</xdr:col>
      <xdr:colOff>3095625</xdr:colOff>
      <xdr:row>69</xdr:row>
      <xdr:rowOff>1704975</xdr:rowOff>
    </xdr:to>
    <xdr:graphicFrame macro="">
      <xdr:nvGraphicFramePr>
        <xdr:cNvPr id="1064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78</xdr:row>
      <xdr:rowOff>19050</xdr:rowOff>
    </xdr:from>
    <xdr:to>
      <xdr:col>6</xdr:col>
      <xdr:colOff>0</xdr:colOff>
      <xdr:row>78</xdr:row>
      <xdr:rowOff>1704975</xdr:rowOff>
    </xdr:to>
    <xdr:graphicFrame macro="">
      <xdr:nvGraphicFramePr>
        <xdr:cNvPr id="1065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38100</xdr:colOff>
      <xdr:row>15</xdr:row>
      <xdr:rowOff>19050</xdr:rowOff>
    </xdr:from>
    <xdr:to>
      <xdr:col>7</xdr:col>
      <xdr:colOff>3095625</xdr:colOff>
      <xdr:row>15</xdr:row>
      <xdr:rowOff>1704975</xdr:rowOff>
    </xdr:to>
    <xdr:graphicFrame macro="">
      <xdr:nvGraphicFramePr>
        <xdr:cNvPr id="1066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57150</xdr:colOff>
      <xdr:row>24</xdr:row>
      <xdr:rowOff>19050</xdr:rowOff>
    </xdr:from>
    <xdr:to>
      <xdr:col>7</xdr:col>
      <xdr:colOff>3095625</xdr:colOff>
      <xdr:row>24</xdr:row>
      <xdr:rowOff>1704975</xdr:rowOff>
    </xdr:to>
    <xdr:graphicFrame macro="">
      <xdr:nvGraphicFramePr>
        <xdr:cNvPr id="1067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57150</xdr:colOff>
      <xdr:row>33</xdr:row>
      <xdr:rowOff>19050</xdr:rowOff>
    </xdr:from>
    <xdr:to>
      <xdr:col>7</xdr:col>
      <xdr:colOff>3095625</xdr:colOff>
      <xdr:row>33</xdr:row>
      <xdr:rowOff>1704975</xdr:rowOff>
    </xdr:to>
    <xdr:graphicFrame macro="">
      <xdr:nvGraphicFramePr>
        <xdr:cNvPr id="1068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57150</xdr:colOff>
      <xdr:row>42</xdr:row>
      <xdr:rowOff>19050</xdr:rowOff>
    </xdr:from>
    <xdr:to>
      <xdr:col>7</xdr:col>
      <xdr:colOff>3095625</xdr:colOff>
      <xdr:row>42</xdr:row>
      <xdr:rowOff>1704975</xdr:rowOff>
    </xdr:to>
    <xdr:graphicFrame macro="">
      <xdr:nvGraphicFramePr>
        <xdr:cNvPr id="1069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57150</xdr:colOff>
      <xdr:row>51</xdr:row>
      <xdr:rowOff>19050</xdr:rowOff>
    </xdr:from>
    <xdr:to>
      <xdr:col>7</xdr:col>
      <xdr:colOff>3095625</xdr:colOff>
      <xdr:row>51</xdr:row>
      <xdr:rowOff>1704975</xdr:rowOff>
    </xdr:to>
    <xdr:graphicFrame macro="">
      <xdr:nvGraphicFramePr>
        <xdr:cNvPr id="1070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57150</xdr:colOff>
      <xdr:row>60</xdr:row>
      <xdr:rowOff>19050</xdr:rowOff>
    </xdr:from>
    <xdr:to>
      <xdr:col>7</xdr:col>
      <xdr:colOff>3095625</xdr:colOff>
      <xdr:row>60</xdr:row>
      <xdr:rowOff>1704975</xdr:rowOff>
    </xdr:to>
    <xdr:graphicFrame macro="">
      <xdr:nvGraphicFramePr>
        <xdr:cNvPr id="1071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57150</xdr:colOff>
      <xdr:row>69</xdr:row>
      <xdr:rowOff>19050</xdr:rowOff>
    </xdr:from>
    <xdr:to>
      <xdr:col>7</xdr:col>
      <xdr:colOff>3095625</xdr:colOff>
      <xdr:row>69</xdr:row>
      <xdr:rowOff>1704975</xdr:rowOff>
    </xdr:to>
    <xdr:graphicFrame macro="">
      <xdr:nvGraphicFramePr>
        <xdr:cNvPr id="1072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57150</xdr:colOff>
      <xdr:row>78</xdr:row>
      <xdr:rowOff>19050</xdr:rowOff>
    </xdr:from>
    <xdr:to>
      <xdr:col>6</xdr:col>
      <xdr:colOff>3095625</xdr:colOff>
      <xdr:row>78</xdr:row>
      <xdr:rowOff>1704975</xdr:rowOff>
    </xdr:to>
    <xdr:graphicFrame macro="">
      <xdr:nvGraphicFramePr>
        <xdr:cNvPr id="1073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8</xdr:col>
      <xdr:colOff>38100</xdr:colOff>
      <xdr:row>15</xdr:row>
      <xdr:rowOff>19050</xdr:rowOff>
    </xdr:from>
    <xdr:to>
      <xdr:col>8</xdr:col>
      <xdr:colOff>3095625</xdr:colOff>
      <xdr:row>15</xdr:row>
      <xdr:rowOff>1704975</xdr:rowOff>
    </xdr:to>
    <xdr:graphicFrame macro="">
      <xdr:nvGraphicFramePr>
        <xdr:cNvPr id="1074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</xdr:col>
      <xdr:colOff>57150</xdr:colOff>
      <xdr:row>24</xdr:row>
      <xdr:rowOff>19050</xdr:rowOff>
    </xdr:from>
    <xdr:to>
      <xdr:col>8</xdr:col>
      <xdr:colOff>3095625</xdr:colOff>
      <xdr:row>24</xdr:row>
      <xdr:rowOff>1704975</xdr:rowOff>
    </xdr:to>
    <xdr:graphicFrame macro="">
      <xdr:nvGraphicFramePr>
        <xdr:cNvPr id="1075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8</xdr:col>
      <xdr:colOff>57150</xdr:colOff>
      <xdr:row>33</xdr:row>
      <xdr:rowOff>19050</xdr:rowOff>
    </xdr:from>
    <xdr:to>
      <xdr:col>8</xdr:col>
      <xdr:colOff>3095625</xdr:colOff>
      <xdr:row>33</xdr:row>
      <xdr:rowOff>1704975</xdr:rowOff>
    </xdr:to>
    <xdr:graphicFrame macro="">
      <xdr:nvGraphicFramePr>
        <xdr:cNvPr id="1076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8</xdr:col>
      <xdr:colOff>57150</xdr:colOff>
      <xdr:row>42</xdr:row>
      <xdr:rowOff>19050</xdr:rowOff>
    </xdr:from>
    <xdr:to>
      <xdr:col>8</xdr:col>
      <xdr:colOff>3095625</xdr:colOff>
      <xdr:row>42</xdr:row>
      <xdr:rowOff>1704975</xdr:rowOff>
    </xdr:to>
    <xdr:graphicFrame macro="">
      <xdr:nvGraphicFramePr>
        <xdr:cNvPr id="1077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8</xdr:col>
      <xdr:colOff>57150</xdr:colOff>
      <xdr:row>51</xdr:row>
      <xdr:rowOff>19050</xdr:rowOff>
    </xdr:from>
    <xdr:to>
      <xdr:col>8</xdr:col>
      <xdr:colOff>3095625</xdr:colOff>
      <xdr:row>51</xdr:row>
      <xdr:rowOff>1704975</xdr:rowOff>
    </xdr:to>
    <xdr:graphicFrame macro="">
      <xdr:nvGraphicFramePr>
        <xdr:cNvPr id="1078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8</xdr:col>
      <xdr:colOff>57150</xdr:colOff>
      <xdr:row>60</xdr:row>
      <xdr:rowOff>19050</xdr:rowOff>
    </xdr:from>
    <xdr:to>
      <xdr:col>8</xdr:col>
      <xdr:colOff>3095625</xdr:colOff>
      <xdr:row>60</xdr:row>
      <xdr:rowOff>1704975</xdr:rowOff>
    </xdr:to>
    <xdr:graphicFrame macro="">
      <xdr:nvGraphicFramePr>
        <xdr:cNvPr id="1079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</xdr:col>
      <xdr:colOff>57150</xdr:colOff>
      <xdr:row>69</xdr:row>
      <xdr:rowOff>19050</xdr:rowOff>
    </xdr:from>
    <xdr:to>
      <xdr:col>8</xdr:col>
      <xdr:colOff>3095625</xdr:colOff>
      <xdr:row>69</xdr:row>
      <xdr:rowOff>1704975</xdr:rowOff>
    </xdr:to>
    <xdr:graphicFrame macro="">
      <xdr:nvGraphicFramePr>
        <xdr:cNvPr id="1080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57150</xdr:colOff>
      <xdr:row>78</xdr:row>
      <xdr:rowOff>19050</xdr:rowOff>
    </xdr:from>
    <xdr:to>
      <xdr:col>7</xdr:col>
      <xdr:colOff>3095625</xdr:colOff>
      <xdr:row>78</xdr:row>
      <xdr:rowOff>1704975</xdr:rowOff>
    </xdr:to>
    <xdr:graphicFrame macro="">
      <xdr:nvGraphicFramePr>
        <xdr:cNvPr id="1081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38100</xdr:colOff>
      <xdr:row>15</xdr:row>
      <xdr:rowOff>19050</xdr:rowOff>
    </xdr:from>
    <xdr:to>
      <xdr:col>9</xdr:col>
      <xdr:colOff>3095625</xdr:colOff>
      <xdr:row>15</xdr:row>
      <xdr:rowOff>1704975</xdr:rowOff>
    </xdr:to>
    <xdr:graphicFrame macro="">
      <xdr:nvGraphicFramePr>
        <xdr:cNvPr id="1082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9</xdr:col>
      <xdr:colOff>57150</xdr:colOff>
      <xdr:row>24</xdr:row>
      <xdr:rowOff>19050</xdr:rowOff>
    </xdr:from>
    <xdr:to>
      <xdr:col>9</xdr:col>
      <xdr:colOff>3095625</xdr:colOff>
      <xdr:row>24</xdr:row>
      <xdr:rowOff>1704975</xdr:rowOff>
    </xdr:to>
    <xdr:graphicFrame macro="">
      <xdr:nvGraphicFramePr>
        <xdr:cNvPr id="1083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9</xdr:col>
      <xdr:colOff>57150</xdr:colOff>
      <xdr:row>33</xdr:row>
      <xdr:rowOff>19050</xdr:rowOff>
    </xdr:from>
    <xdr:to>
      <xdr:col>9</xdr:col>
      <xdr:colOff>3095625</xdr:colOff>
      <xdr:row>33</xdr:row>
      <xdr:rowOff>1704975</xdr:rowOff>
    </xdr:to>
    <xdr:graphicFrame macro="">
      <xdr:nvGraphicFramePr>
        <xdr:cNvPr id="1084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</xdr:col>
      <xdr:colOff>57150</xdr:colOff>
      <xdr:row>42</xdr:row>
      <xdr:rowOff>19050</xdr:rowOff>
    </xdr:from>
    <xdr:to>
      <xdr:col>9</xdr:col>
      <xdr:colOff>3095625</xdr:colOff>
      <xdr:row>42</xdr:row>
      <xdr:rowOff>1704975</xdr:rowOff>
    </xdr:to>
    <xdr:graphicFrame macro="">
      <xdr:nvGraphicFramePr>
        <xdr:cNvPr id="1085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9</xdr:col>
      <xdr:colOff>57150</xdr:colOff>
      <xdr:row>51</xdr:row>
      <xdr:rowOff>19050</xdr:rowOff>
    </xdr:from>
    <xdr:to>
      <xdr:col>9</xdr:col>
      <xdr:colOff>3095625</xdr:colOff>
      <xdr:row>51</xdr:row>
      <xdr:rowOff>1704975</xdr:rowOff>
    </xdr:to>
    <xdr:graphicFrame macro="">
      <xdr:nvGraphicFramePr>
        <xdr:cNvPr id="1086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9</xdr:col>
      <xdr:colOff>57150</xdr:colOff>
      <xdr:row>60</xdr:row>
      <xdr:rowOff>19050</xdr:rowOff>
    </xdr:from>
    <xdr:to>
      <xdr:col>9</xdr:col>
      <xdr:colOff>3095625</xdr:colOff>
      <xdr:row>60</xdr:row>
      <xdr:rowOff>1704975</xdr:rowOff>
    </xdr:to>
    <xdr:graphicFrame macro="">
      <xdr:nvGraphicFramePr>
        <xdr:cNvPr id="1087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</xdr:col>
      <xdr:colOff>57150</xdr:colOff>
      <xdr:row>69</xdr:row>
      <xdr:rowOff>19050</xdr:rowOff>
    </xdr:from>
    <xdr:to>
      <xdr:col>9</xdr:col>
      <xdr:colOff>3095625</xdr:colOff>
      <xdr:row>69</xdr:row>
      <xdr:rowOff>1704975</xdr:rowOff>
    </xdr:to>
    <xdr:graphicFrame macro="">
      <xdr:nvGraphicFramePr>
        <xdr:cNvPr id="1088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8</xdr:col>
      <xdr:colOff>57150</xdr:colOff>
      <xdr:row>78</xdr:row>
      <xdr:rowOff>19050</xdr:rowOff>
    </xdr:from>
    <xdr:to>
      <xdr:col>8</xdr:col>
      <xdr:colOff>3095625</xdr:colOff>
      <xdr:row>78</xdr:row>
      <xdr:rowOff>1704975</xdr:rowOff>
    </xdr:to>
    <xdr:graphicFrame macro="">
      <xdr:nvGraphicFramePr>
        <xdr:cNvPr id="1089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10</xdr:col>
      <xdr:colOff>38100</xdr:colOff>
      <xdr:row>15</xdr:row>
      <xdr:rowOff>19050</xdr:rowOff>
    </xdr:from>
    <xdr:to>
      <xdr:col>10</xdr:col>
      <xdr:colOff>3095625</xdr:colOff>
      <xdr:row>15</xdr:row>
      <xdr:rowOff>1704975</xdr:rowOff>
    </xdr:to>
    <xdr:graphicFrame macro="">
      <xdr:nvGraphicFramePr>
        <xdr:cNvPr id="1090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10</xdr:col>
      <xdr:colOff>57150</xdr:colOff>
      <xdr:row>24</xdr:row>
      <xdr:rowOff>19050</xdr:rowOff>
    </xdr:from>
    <xdr:to>
      <xdr:col>10</xdr:col>
      <xdr:colOff>3095625</xdr:colOff>
      <xdr:row>24</xdr:row>
      <xdr:rowOff>1704975</xdr:rowOff>
    </xdr:to>
    <xdr:graphicFrame macro="">
      <xdr:nvGraphicFramePr>
        <xdr:cNvPr id="1091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10</xdr:col>
      <xdr:colOff>57150</xdr:colOff>
      <xdr:row>33</xdr:row>
      <xdr:rowOff>19050</xdr:rowOff>
    </xdr:from>
    <xdr:to>
      <xdr:col>10</xdr:col>
      <xdr:colOff>3095625</xdr:colOff>
      <xdr:row>33</xdr:row>
      <xdr:rowOff>1704975</xdr:rowOff>
    </xdr:to>
    <xdr:graphicFrame macro="">
      <xdr:nvGraphicFramePr>
        <xdr:cNvPr id="1092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10</xdr:col>
      <xdr:colOff>57150</xdr:colOff>
      <xdr:row>42</xdr:row>
      <xdr:rowOff>19050</xdr:rowOff>
    </xdr:from>
    <xdr:to>
      <xdr:col>10</xdr:col>
      <xdr:colOff>3095625</xdr:colOff>
      <xdr:row>42</xdr:row>
      <xdr:rowOff>1704975</xdr:rowOff>
    </xdr:to>
    <xdr:graphicFrame macro="">
      <xdr:nvGraphicFramePr>
        <xdr:cNvPr id="1093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10</xdr:col>
      <xdr:colOff>57150</xdr:colOff>
      <xdr:row>51</xdr:row>
      <xdr:rowOff>19050</xdr:rowOff>
    </xdr:from>
    <xdr:to>
      <xdr:col>10</xdr:col>
      <xdr:colOff>3095625</xdr:colOff>
      <xdr:row>51</xdr:row>
      <xdr:rowOff>1704975</xdr:rowOff>
    </xdr:to>
    <xdr:graphicFrame macro="">
      <xdr:nvGraphicFramePr>
        <xdr:cNvPr id="1094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10</xdr:col>
      <xdr:colOff>57150</xdr:colOff>
      <xdr:row>60</xdr:row>
      <xdr:rowOff>19050</xdr:rowOff>
    </xdr:from>
    <xdr:to>
      <xdr:col>10</xdr:col>
      <xdr:colOff>3095625</xdr:colOff>
      <xdr:row>60</xdr:row>
      <xdr:rowOff>1704975</xdr:rowOff>
    </xdr:to>
    <xdr:graphicFrame macro="">
      <xdr:nvGraphicFramePr>
        <xdr:cNvPr id="1095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10</xdr:col>
      <xdr:colOff>57150</xdr:colOff>
      <xdr:row>69</xdr:row>
      <xdr:rowOff>19050</xdr:rowOff>
    </xdr:from>
    <xdr:to>
      <xdr:col>10</xdr:col>
      <xdr:colOff>3095625</xdr:colOff>
      <xdr:row>69</xdr:row>
      <xdr:rowOff>1704975</xdr:rowOff>
    </xdr:to>
    <xdr:graphicFrame macro="">
      <xdr:nvGraphicFramePr>
        <xdr:cNvPr id="1096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</xdr:col>
      <xdr:colOff>57150</xdr:colOff>
      <xdr:row>78</xdr:row>
      <xdr:rowOff>19050</xdr:rowOff>
    </xdr:from>
    <xdr:to>
      <xdr:col>9</xdr:col>
      <xdr:colOff>3095625</xdr:colOff>
      <xdr:row>78</xdr:row>
      <xdr:rowOff>1704975</xdr:rowOff>
    </xdr:to>
    <xdr:graphicFrame macro="">
      <xdr:nvGraphicFramePr>
        <xdr:cNvPr id="1097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10</xdr:col>
      <xdr:colOff>57150</xdr:colOff>
      <xdr:row>78</xdr:row>
      <xdr:rowOff>19050</xdr:rowOff>
    </xdr:from>
    <xdr:to>
      <xdr:col>10</xdr:col>
      <xdr:colOff>3095625</xdr:colOff>
      <xdr:row>78</xdr:row>
      <xdr:rowOff>1704975</xdr:rowOff>
    </xdr:to>
    <xdr:graphicFrame macro="">
      <xdr:nvGraphicFramePr>
        <xdr:cNvPr id="1098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11</xdr:col>
      <xdr:colOff>38100</xdr:colOff>
      <xdr:row>15</xdr:row>
      <xdr:rowOff>19050</xdr:rowOff>
    </xdr:from>
    <xdr:to>
      <xdr:col>11</xdr:col>
      <xdr:colOff>3095625</xdr:colOff>
      <xdr:row>15</xdr:row>
      <xdr:rowOff>1704975</xdr:rowOff>
    </xdr:to>
    <xdr:graphicFrame macro="">
      <xdr:nvGraphicFramePr>
        <xdr:cNvPr id="1099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11</xdr:col>
      <xdr:colOff>57150</xdr:colOff>
      <xdr:row>24</xdr:row>
      <xdr:rowOff>19050</xdr:rowOff>
    </xdr:from>
    <xdr:to>
      <xdr:col>11</xdr:col>
      <xdr:colOff>3095625</xdr:colOff>
      <xdr:row>24</xdr:row>
      <xdr:rowOff>1704975</xdr:rowOff>
    </xdr:to>
    <xdr:graphicFrame macro="">
      <xdr:nvGraphicFramePr>
        <xdr:cNvPr id="1100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11</xdr:col>
      <xdr:colOff>57150</xdr:colOff>
      <xdr:row>33</xdr:row>
      <xdr:rowOff>19050</xdr:rowOff>
    </xdr:from>
    <xdr:to>
      <xdr:col>11</xdr:col>
      <xdr:colOff>3095625</xdr:colOff>
      <xdr:row>33</xdr:row>
      <xdr:rowOff>1704975</xdr:rowOff>
    </xdr:to>
    <xdr:graphicFrame macro="">
      <xdr:nvGraphicFramePr>
        <xdr:cNvPr id="1101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57150</xdr:colOff>
      <xdr:row>42</xdr:row>
      <xdr:rowOff>19050</xdr:rowOff>
    </xdr:from>
    <xdr:to>
      <xdr:col>11</xdr:col>
      <xdr:colOff>3095625</xdr:colOff>
      <xdr:row>42</xdr:row>
      <xdr:rowOff>1704975</xdr:rowOff>
    </xdr:to>
    <xdr:graphicFrame macro="">
      <xdr:nvGraphicFramePr>
        <xdr:cNvPr id="1102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11</xdr:col>
      <xdr:colOff>57150</xdr:colOff>
      <xdr:row>51</xdr:row>
      <xdr:rowOff>19050</xdr:rowOff>
    </xdr:from>
    <xdr:to>
      <xdr:col>11</xdr:col>
      <xdr:colOff>3095625</xdr:colOff>
      <xdr:row>51</xdr:row>
      <xdr:rowOff>1704975</xdr:rowOff>
    </xdr:to>
    <xdr:graphicFrame macro="">
      <xdr:nvGraphicFramePr>
        <xdr:cNvPr id="1103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11</xdr:col>
      <xdr:colOff>57150</xdr:colOff>
      <xdr:row>60</xdr:row>
      <xdr:rowOff>19050</xdr:rowOff>
    </xdr:from>
    <xdr:to>
      <xdr:col>11</xdr:col>
      <xdr:colOff>3095625</xdr:colOff>
      <xdr:row>60</xdr:row>
      <xdr:rowOff>1704975</xdr:rowOff>
    </xdr:to>
    <xdr:graphicFrame macro="">
      <xdr:nvGraphicFramePr>
        <xdr:cNvPr id="1104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11</xdr:col>
      <xdr:colOff>57150</xdr:colOff>
      <xdr:row>69</xdr:row>
      <xdr:rowOff>19050</xdr:rowOff>
    </xdr:from>
    <xdr:to>
      <xdr:col>11</xdr:col>
      <xdr:colOff>3095625</xdr:colOff>
      <xdr:row>69</xdr:row>
      <xdr:rowOff>1704975</xdr:rowOff>
    </xdr:to>
    <xdr:graphicFrame macro="">
      <xdr:nvGraphicFramePr>
        <xdr:cNvPr id="1105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57150</xdr:colOff>
      <xdr:row>78</xdr:row>
      <xdr:rowOff>19050</xdr:rowOff>
    </xdr:from>
    <xdr:to>
      <xdr:col>11</xdr:col>
      <xdr:colOff>3095625</xdr:colOff>
      <xdr:row>78</xdr:row>
      <xdr:rowOff>1704975</xdr:rowOff>
    </xdr:to>
    <xdr:graphicFrame macro="">
      <xdr:nvGraphicFramePr>
        <xdr:cNvPr id="1106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12</xdr:col>
      <xdr:colOff>38100</xdr:colOff>
      <xdr:row>15</xdr:row>
      <xdr:rowOff>19050</xdr:rowOff>
    </xdr:from>
    <xdr:to>
      <xdr:col>12</xdr:col>
      <xdr:colOff>3095625</xdr:colOff>
      <xdr:row>15</xdr:row>
      <xdr:rowOff>1704975</xdr:rowOff>
    </xdr:to>
    <xdr:graphicFrame macro="">
      <xdr:nvGraphicFramePr>
        <xdr:cNvPr id="1107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57150</xdr:colOff>
      <xdr:row>24</xdr:row>
      <xdr:rowOff>19050</xdr:rowOff>
    </xdr:from>
    <xdr:to>
      <xdr:col>12</xdr:col>
      <xdr:colOff>3095625</xdr:colOff>
      <xdr:row>24</xdr:row>
      <xdr:rowOff>1704975</xdr:rowOff>
    </xdr:to>
    <xdr:graphicFrame macro="">
      <xdr:nvGraphicFramePr>
        <xdr:cNvPr id="1108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12</xdr:col>
      <xdr:colOff>57150</xdr:colOff>
      <xdr:row>33</xdr:row>
      <xdr:rowOff>19050</xdr:rowOff>
    </xdr:from>
    <xdr:to>
      <xdr:col>12</xdr:col>
      <xdr:colOff>3095625</xdr:colOff>
      <xdr:row>33</xdr:row>
      <xdr:rowOff>1704975</xdr:rowOff>
    </xdr:to>
    <xdr:graphicFrame macro="">
      <xdr:nvGraphicFramePr>
        <xdr:cNvPr id="1109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57150</xdr:colOff>
      <xdr:row>42</xdr:row>
      <xdr:rowOff>19050</xdr:rowOff>
    </xdr:from>
    <xdr:to>
      <xdr:col>12</xdr:col>
      <xdr:colOff>3095625</xdr:colOff>
      <xdr:row>42</xdr:row>
      <xdr:rowOff>1704975</xdr:rowOff>
    </xdr:to>
    <xdr:graphicFrame macro="">
      <xdr:nvGraphicFramePr>
        <xdr:cNvPr id="1110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12</xdr:col>
      <xdr:colOff>57150</xdr:colOff>
      <xdr:row>51</xdr:row>
      <xdr:rowOff>19050</xdr:rowOff>
    </xdr:from>
    <xdr:to>
      <xdr:col>12</xdr:col>
      <xdr:colOff>3095625</xdr:colOff>
      <xdr:row>51</xdr:row>
      <xdr:rowOff>1704975</xdr:rowOff>
    </xdr:to>
    <xdr:graphicFrame macro="">
      <xdr:nvGraphicFramePr>
        <xdr:cNvPr id="1111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57150</xdr:colOff>
      <xdr:row>60</xdr:row>
      <xdr:rowOff>19050</xdr:rowOff>
    </xdr:from>
    <xdr:to>
      <xdr:col>12</xdr:col>
      <xdr:colOff>3095625</xdr:colOff>
      <xdr:row>60</xdr:row>
      <xdr:rowOff>1704975</xdr:rowOff>
    </xdr:to>
    <xdr:graphicFrame macro="">
      <xdr:nvGraphicFramePr>
        <xdr:cNvPr id="1112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12</xdr:col>
      <xdr:colOff>57150</xdr:colOff>
      <xdr:row>69</xdr:row>
      <xdr:rowOff>19050</xdr:rowOff>
    </xdr:from>
    <xdr:to>
      <xdr:col>12</xdr:col>
      <xdr:colOff>3095625</xdr:colOff>
      <xdr:row>69</xdr:row>
      <xdr:rowOff>1704975</xdr:rowOff>
    </xdr:to>
    <xdr:graphicFrame macro="">
      <xdr:nvGraphicFramePr>
        <xdr:cNvPr id="1113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57150</xdr:colOff>
      <xdr:row>78</xdr:row>
      <xdr:rowOff>19050</xdr:rowOff>
    </xdr:from>
    <xdr:to>
      <xdr:col>12</xdr:col>
      <xdr:colOff>3095625</xdr:colOff>
      <xdr:row>78</xdr:row>
      <xdr:rowOff>1704975</xdr:rowOff>
    </xdr:to>
    <xdr:graphicFrame macro="">
      <xdr:nvGraphicFramePr>
        <xdr:cNvPr id="1114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13</xdr:col>
      <xdr:colOff>38100</xdr:colOff>
      <xdr:row>15</xdr:row>
      <xdr:rowOff>19050</xdr:rowOff>
    </xdr:from>
    <xdr:to>
      <xdr:col>13</xdr:col>
      <xdr:colOff>3095625</xdr:colOff>
      <xdr:row>15</xdr:row>
      <xdr:rowOff>1704975</xdr:rowOff>
    </xdr:to>
    <xdr:graphicFrame macro="">
      <xdr:nvGraphicFramePr>
        <xdr:cNvPr id="1115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57150</xdr:colOff>
      <xdr:row>24</xdr:row>
      <xdr:rowOff>19050</xdr:rowOff>
    </xdr:from>
    <xdr:to>
      <xdr:col>13</xdr:col>
      <xdr:colOff>3095625</xdr:colOff>
      <xdr:row>24</xdr:row>
      <xdr:rowOff>1704975</xdr:rowOff>
    </xdr:to>
    <xdr:graphicFrame macro="">
      <xdr:nvGraphicFramePr>
        <xdr:cNvPr id="1116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13</xdr:col>
      <xdr:colOff>57150</xdr:colOff>
      <xdr:row>33</xdr:row>
      <xdr:rowOff>19050</xdr:rowOff>
    </xdr:from>
    <xdr:to>
      <xdr:col>13</xdr:col>
      <xdr:colOff>3095625</xdr:colOff>
      <xdr:row>33</xdr:row>
      <xdr:rowOff>1704975</xdr:rowOff>
    </xdr:to>
    <xdr:graphicFrame macro="">
      <xdr:nvGraphicFramePr>
        <xdr:cNvPr id="1117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57150</xdr:colOff>
      <xdr:row>42</xdr:row>
      <xdr:rowOff>19050</xdr:rowOff>
    </xdr:from>
    <xdr:to>
      <xdr:col>13</xdr:col>
      <xdr:colOff>3095625</xdr:colOff>
      <xdr:row>42</xdr:row>
      <xdr:rowOff>1704975</xdr:rowOff>
    </xdr:to>
    <xdr:graphicFrame macro="">
      <xdr:nvGraphicFramePr>
        <xdr:cNvPr id="1118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57150</xdr:colOff>
      <xdr:row>51</xdr:row>
      <xdr:rowOff>19050</xdr:rowOff>
    </xdr:from>
    <xdr:to>
      <xdr:col>13</xdr:col>
      <xdr:colOff>3095625</xdr:colOff>
      <xdr:row>51</xdr:row>
      <xdr:rowOff>1704975</xdr:rowOff>
    </xdr:to>
    <xdr:graphicFrame macro="">
      <xdr:nvGraphicFramePr>
        <xdr:cNvPr id="1119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13</xdr:col>
      <xdr:colOff>57150</xdr:colOff>
      <xdr:row>60</xdr:row>
      <xdr:rowOff>19050</xdr:rowOff>
    </xdr:from>
    <xdr:to>
      <xdr:col>13</xdr:col>
      <xdr:colOff>3095625</xdr:colOff>
      <xdr:row>60</xdr:row>
      <xdr:rowOff>1704975</xdr:rowOff>
    </xdr:to>
    <xdr:graphicFrame macro="">
      <xdr:nvGraphicFramePr>
        <xdr:cNvPr id="1120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13</xdr:col>
      <xdr:colOff>57150</xdr:colOff>
      <xdr:row>69</xdr:row>
      <xdr:rowOff>19050</xdr:rowOff>
    </xdr:from>
    <xdr:to>
      <xdr:col>13</xdr:col>
      <xdr:colOff>3095625</xdr:colOff>
      <xdr:row>69</xdr:row>
      <xdr:rowOff>1704975</xdr:rowOff>
    </xdr:to>
    <xdr:graphicFrame macro="">
      <xdr:nvGraphicFramePr>
        <xdr:cNvPr id="1121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57150</xdr:colOff>
      <xdr:row>78</xdr:row>
      <xdr:rowOff>19050</xdr:rowOff>
    </xdr:from>
    <xdr:to>
      <xdr:col>13</xdr:col>
      <xdr:colOff>3095625</xdr:colOff>
      <xdr:row>78</xdr:row>
      <xdr:rowOff>1704975</xdr:rowOff>
    </xdr:to>
    <xdr:graphicFrame macro="">
      <xdr:nvGraphicFramePr>
        <xdr:cNvPr id="1122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</xdr:row>
      <xdr:rowOff>203200</xdr:rowOff>
    </xdr:from>
    <xdr:to>
      <xdr:col>16</xdr:col>
      <xdr:colOff>38100</xdr:colOff>
      <xdr:row>100</xdr:row>
      <xdr:rowOff>13607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1</xdr:row>
      <xdr:rowOff>0</xdr:rowOff>
    </xdr:from>
    <xdr:to>
      <xdr:col>10</xdr:col>
      <xdr:colOff>17318</xdr:colOff>
      <xdr:row>28</xdr:row>
      <xdr:rowOff>114300</xdr:rowOff>
    </xdr:to>
    <xdr:graphicFrame macro="">
      <xdr:nvGraphicFramePr>
        <xdr:cNvPr id="51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46760</xdr:colOff>
      <xdr:row>1</xdr:row>
      <xdr:rowOff>0</xdr:rowOff>
    </xdr:from>
    <xdr:to>
      <xdr:col>19</xdr:col>
      <xdr:colOff>294410</xdr:colOff>
      <xdr:row>28</xdr:row>
      <xdr:rowOff>123825</xdr:rowOff>
    </xdr:to>
    <xdr:graphicFrame macro="">
      <xdr:nvGraphicFramePr>
        <xdr:cNvPr id="51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38101</xdr:colOff>
      <xdr:row>0</xdr:row>
      <xdr:rowOff>133351</xdr:rowOff>
    </xdr:from>
    <xdr:to>
      <xdr:col>2</xdr:col>
      <xdr:colOff>0</xdr:colOff>
      <xdr:row>49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361950</xdr:colOff>
      <xdr:row>1</xdr:row>
      <xdr:rowOff>0</xdr:rowOff>
    </xdr:from>
    <xdr:to>
      <xdr:col>11</xdr:col>
      <xdr:colOff>333375</xdr:colOff>
      <xdr:row>28</xdr:row>
      <xdr:rowOff>114300</xdr:rowOff>
    </xdr:to>
    <xdr:graphicFrame macro="">
      <xdr:nvGraphicFramePr>
        <xdr:cNvPr id="614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0</xdr:row>
      <xdr:rowOff>133350</xdr:rowOff>
    </xdr:from>
    <xdr:to>
      <xdr:col>2</xdr:col>
      <xdr:colOff>9524</xdr:colOff>
      <xdr:row>50</xdr:row>
      <xdr:rowOff>865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odels_TmS\Firs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Sheet MiniOpticon"/>
      <sheetName val="Output"/>
    </sheetNames>
    <sheetDataSet>
      <sheetData sheetId="0">
        <row r="6">
          <cell r="D6">
            <v>25</v>
          </cell>
          <cell r="E6">
            <v>4.3200000000000002E-2</v>
          </cell>
          <cell r="F6">
            <v>4.8500000000000001E-2</v>
          </cell>
          <cell r="G6">
            <v>5.5899999999999998E-2</v>
          </cell>
          <cell r="H6">
            <v>4.5100000000000001E-2</v>
          </cell>
          <cell r="I6">
            <v>2.81E-2</v>
          </cell>
          <cell r="J6">
            <v>1.6799999999999999E-2</v>
          </cell>
          <cell r="K6">
            <v>1.6400000000000001E-2</v>
          </cell>
          <cell r="L6">
            <v>4.6600000000000003E-2</v>
          </cell>
          <cell r="M6">
            <v>5.0299999999999997E-2</v>
          </cell>
          <cell r="N6">
            <v>5.1299999999999998E-2</v>
          </cell>
          <cell r="O6">
            <v>3.8199999999999998E-2</v>
          </cell>
          <cell r="P6">
            <v>4.5699999999999998E-2</v>
          </cell>
          <cell r="Q6">
            <v>4.1099999999999998E-2</v>
          </cell>
          <cell r="R6">
            <v>6.1800000000000001E-2</v>
          </cell>
          <cell r="S6">
            <v>5.4199999999999998E-2</v>
          </cell>
          <cell r="T6">
            <v>0.1467</v>
          </cell>
          <cell r="U6">
            <v>0.1313</v>
          </cell>
          <cell r="V6">
            <v>0.1273</v>
          </cell>
          <cell r="W6">
            <v>0.10580000000000001</v>
          </cell>
          <cell r="X6">
            <v>0.1099</v>
          </cell>
          <cell r="Y6">
            <v>0.12180000000000001</v>
          </cell>
          <cell r="Z6">
            <v>0.1608</v>
          </cell>
          <cell r="AA6">
            <v>0.11559999999999999</v>
          </cell>
          <cell r="AB6">
            <v>0.1399</v>
          </cell>
          <cell r="AC6">
            <v>0.1507</v>
          </cell>
          <cell r="AD6">
            <v>0.14169999999999999</v>
          </cell>
          <cell r="AE6">
            <v>0.1459</v>
          </cell>
          <cell r="AF6">
            <v>0.12839999999999999</v>
          </cell>
          <cell r="AG6">
            <v>0.13950000000000001</v>
          </cell>
          <cell r="AH6">
            <v>0.16719999999999999</v>
          </cell>
          <cell r="AI6">
            <v>4.3999999999999997E-2</v>
          </cell>
          <cell r="AJ6">
            <v>5.9499999999999997E-2</v>
          </cell>
          <cell r="AK6">
            <v>7.6200000000000004E-2</v>
          </cell>
          <cell r="AL6">
            <v>4.8899999999999999E-2</v>
          </cell>
          <cell r="AM6">
            <v>4.1300000000000003E-2</v>
          </cell>
          <cell r="AN6">
            <v>7.46E-2</v>
          </cell>
          <cell r="AO6">
            <v>5.9499999999999997E-2</v>
          </cell>
          <cell r="AP6">
            <v>6.5699999999999995E-2</v>
          </cell>
          <cell r="AQ6">
            <v>8.8200000000000001E-2</v>
          </cell>
          <cell r="AR6">
            <v>8.3799999999999999E-2</v>
          </cell>
          <cell r="AS6">
            <v>8.7999999999999995E-2</v>
          </cell>
          <cell r="AT6">
            <v>8.3500000000000005E-2</v>
          </cell>
          <cell r="AU6">
            <v>9.0499999999999997E-2</v>
          </cell>
          <cell r="AV6">
            <v>6.5600000000000006E-2</v>
          </cell>
          <cell r="AW6">
            <v>7.7899999999999997E-2</v>
          </cell>
          <cell r="AX6">
            <v>2.2800000000000001E-2</v>
          </cell>
          <cell r="AY6">
            <v>3.1800000000000002E-2</v>
          </cell>
          <cell r="AZ6">
            <v>3.0099999999999998E-2</v>
          </cell>
        </row>
        <row r="7">
          <cell r="E7">
            <v>3.5900000000000001E-2</v>
          </cell>
          <cell r="F7">
            <v>4.1300000000000003E-2</v>
          </cell>
          <cell r="G7">
            <v>4.8300000000000003E-2</v>
          </cell>
          <cell r="H7">
            <v>4.0399999999999998E-2</v>
          </cell>
          <cell r="I7">
            <v>2.29E-2</v>
          </cell>
          <cell r="J7">
            <v>1.24E-2</v>
          </cell>
          <cell r="K7">
            <v>1.2999999999999999E-2</v>
          </cell>
          <cell r="L7">
            <v>4.1200000000000001E-2</v>
          </cell>
          <cell r="M7">
            <v>4.4200000000000003E-2</v>
          </cell>
          <cell r="N7">
            <v>4.4200000000000003E-2</v>
          </cell>
          <cell r="O7">
            <v>3.3000000000000002E-2</v>
          </cell>
          <cell r="P7">
            <v>3.7400000000000003E-2</v>
          </cell>
          <cell r="Q7">
            <v>3.6499999999999998E-2</v>
          </cell>
          <cell r="R7">
            <v>5.5399999999999998E-2</v>
          </cell>
          <cell r="S7">
            <v>4.8300000000000003E-2</v>
          </cell>
          <cell r="T7">
            <v>0.13719999999999999</v>
          </cell>
          <cell r="U7">
            <v>0.11899999999999999</v>
          </cell>
          <cell r="V7">
            <v>0.1187</v>
          </cell>
          <cell r="W7">
            <v>9.8000000000000004E-2</v>
          </cell>
          <cell r="X7">
            <v>9.9299999999999999E-2</v>
          </cell>
          <cell r="Y7">
            <v>0.1104</v>
          </cell>
          <cell r="Z7">
            <v>0.14860000000000001</v>
          </cell>
          <cell r="AA7">
            <v>0.1056</v>
          </cell>
          <cell r="AB7">
            <v>0.12839999999999999</v>
          </cell>
          <cell r="AC7">
            <v>0.13850000000000001</v>
          </cell>
          <cell r="AD7">
            <v>0.13020000000000001</v>
          </cell>
          <cell r="AE7">
            <v>0.1348</v>
          </cell>
          <cell r="AF7">
            <v>0.1157</v>
          </cell>
          <cell r="AG7">
            <v>0.12839999999999999</v>
          </cell>
          <cell r="AH7">
            <v>0.15190000000000001</v>
          </cell>
          <cell r="AI7">
            <v>3.6400000000000002E-2</v>
          </cell>
          <cell r="AJ7">
            <v>5.11E-2</v>
          </cell>
          <cell r="AK7">
            <v>6.6400000000000001E-2</v>
          </cell>
          <cell r="AL7">
            <v>4.0500000000000001E-2</v>
          </cell>
          <cell r="AM7">
            <v>3.39E-2</v>
          </cell>
          <cell r="AN7">
            <v>6.4699999999999994E-2</v>
          </cell>
          <cell r="AO7">
            <v>5.0599999999999999E-2</v>
          </cell>
          <cell r="AP7">
            <v>5.57E-2</v>
          </cell>
          <cell r="AQ7">
            <v>7.5499999999999998E-2</v>
          </cell>
          <cell r="AR7">
            <v>7.1900000000000006E-2</v>
          </cell>
          <cell r="AS7">
            <v>7.5700000000000003E-2</v>
          </cell>
          <cell r="AT7">
            <v>7.0800000000000002E-2</v>
          </cell>
          <cell r="AU7">
            <v>8.0399999999999999E-2</v>
          </cell>
          <cell r="AV7">
            <v>5.4100000000000002E-2</v>
          </cell>
          <cell r="AW7">
            <v>6.7000000000000004E-2</v>
          </cell>
          <cell r="AX7">
            <v>2.0799999999999999E-2</v>
          </cell>
          <cell r="AY7">
            <v>2.9600000000000001E-2</v>
          </cell>
          <cell r="AZ7">
            <v>2.7099999999999999E-2</v>
          </cell>
        </row>
        <row r="8">
          <cell r="E8">
            <v>3.0700000000000002E-2</v>
          </cell>
          <cell r="F8">
            <v>3.5400000000000001E-2</v>
          </cell>
          <cell r="G8">
            <v>4.2500000000000003E-2</v>
          </cell>
          <cell r="H8">
            <v>3.56E-2</v>
          </cell>
          <cell r="I8">
            <v>1.9099999999999999E-2</v>
          </cell>
          <cell r="J8">
            <v>9.9000000000000008E-3</v>
          </cell>
          <cell r="K8">
            <v>1.1299999999999999E-2</v>
          </cell>
          <cell r="L8">
            <v>3.6299999999999999E-2</v>
          </cell>
          <cell r="M8">
            <v>3.9E-2</v>
          </cell>
          <cell r="N8">
            <v>3.8300000000000001E-2</v>
          </cell>
          <cell r="O8">
            <v>2.8500000000000001E-2</v>
          </cell>
          <cell r="P8">
            <v>3.0800000000000001E-2</v>
          </cell>
          <cell r="Q8">
            <v>3.1699999999999999E-2</v>
          </cell>
          <cell r="R8">
            <v>4.8800000000000003E-2</v>
          </cell>
          <cell r="S8">
            <v>4.2700000000000002E-2</v>
          </cell>
          <cell r="T8">
            <v>0.12709999999999999</v>
          </cell>
          <cell r="U8">
            <v>0.1066</v>
          </cell>
          <cell r="V8">
            <v>0.1087</v>
          </cell>
          <cell r="W8">
            <v>9.1700000000000004E-2</v>
          </cell>
          <cell r="X8">
            <v>8.9200000000000002E-2</v>
          </cell>
          <cell r="Y8">
            <v>9.8699999999999996E-2</v>
          </cell>
          <cell r="Z8">
            <v>0.1353</v>
          </cell>
          <cell r="AA8">
            <v>9.5200000000000007E-2</v>
          </cell>
          <cell r="AB8">
            <v>0.1173</v>
          </cell>
          <cell r="AC8">
            <v>0.12659999999999999</v>
          </cell>
          <cell r="AD8">
            <v>0.11849999999999999</v>
          </cell>
          <cell r="AE8">
            <v>0.1231</v>
          </cell>
          <cell r="AF8">
            <v>0.1036</v>
          </cell>
          <cell r="AG8">
            <v>0.1158</v>
          </cell>
          <cell r="AH8">
            <v>0.1376</v>
          </cell>
          <cell r="AI8">
            <v>2.9899999999999999E-2</v>
          </cell>
          <cell r="AJ8">
            <v>4.3099999999999999E-2</v>
          </cell>
          <cell r="AK8">
            <v>5.62E-2</v>
          </cell>
          <cell r="AL8">
            <v>3.3000000000000002E-2</v>
          </cell>
          <cell r="AM8">
            <v>2.75E-2</v>
          </cell>
          <cell r="AN8">
            <v>5.5899999999999998E-2</v>
          </cell>
          <cell r="AO8">
            <v>4.3200000000000002E-2</v>
          </cell>
          <cell r="AP8">
            <v>4.7800000000000002E-2</v>
          </cell>
          <cell r="AQ8">
            <v>6.4799999999999996E-2</v>
          </cell>
          <cell r="AR8">
            <v>6.1600000000000002E-2</v>
          </cell>
          <cell r="AS8">
            <v>6.4899999999999999E-2</v>
          </cell>
          <cell r="AT8">
            <v>6.0900000000000003E-2</v>
          </cell>
          <cell r="AU8">
            <v>7.1599999999999997E-2</v>
          </cell>
          <cell r="AV8">
            <v>4.5999999999999999E-2</v>
          </cell>
          <cell r="AW8">
            <v>5.8799999999999998E-2</v>
          </cell>
          <cell r="AX8">
            <v>1.9099999999999999E-2</v>
          </cell>
          <cell r="AY8">
            <v>2.7699999999999999E-2</v>
          </cell>
          <cell r="AZ8">
            <v>2.52E-2</v>
          </cell>
        </row>
        <row r="9">
          <cell r="E9">
            <v>2.5499999999999998E-2</v>
          </cell>
          <cell r="F9">
            <v>2.9499999999999998E-2</v>
          </cell>
          <cell r="G9">
            <v>3.6799999999999999E-2</v>
          </cell>
          <cell r="H9">
            <v>3.15E-2</v>
          </cell>
          <cell r="I9">
            <v>1.54E-2</v>
          </cell>
          <cell r="J9">
            <v>7.4999999999999997E-3</v>
          </cell>
          <cell r="K9">
            <v>9.1999999999999998E-3</v>
          </cell>
          <cell r="L9">
            <v>3.09E-2</v>
          </cell>
          <cell r="M9">
            <v>3.4099999999999998E-2</v>
          </cell>
          <cell r="N9">
            <v>3.1800000000000002E-2</v>
          </cell>
          <cell r="O9">
            <v>2.3699999999999999E-2</v>
          </cell>
          <cell r="P9">
            <v>2.4299999999999999E-2</v>
          </cell>
          <cell r="Q9">
            <v>2.7799999999999998E-2</v>
          </cell>
          <cell r="R9">
            <v>4.3099999999999999E-2</v>
          </cell>
          <cell r="S9">
            <v>3.7199999999999997E-2</v>
          </cell>
          <cell r="T9">
            <v>0.1159</v>
          </cell>
          <cell r="U9">
            <v>9.4100000000000003E-2</v>
          </cell>
          <cell r="V9">
            <v>9.8500000000000004E-2</v>
          </cell>
          <cell r="W9">
            <v>8.3299999999999999E-2</v>
          </cell>
          <cell r="X9">
            <v>7.9399999999999998E-2</v>
          </cell>
          <cell r="Y9">
            <v>8.77E-2</v>
          </cell>
          <cell r="Z9">
            <v>0.1217</v>
          </cell>
          <cell r="AA9">
            <v>8.5500000000000007E-2</v>
          </cell>
          <cell r="AB9">
            <v>0.1051</v>
          </cell>
          <cell r="AC9">
            <v>0.1149</v>
          </cell>
          <cell r="AD9">
            <v>0.1061</v>
          </cell>
          <cell r="AE9">
            <v>0.1104</v>
          </cell>
          <cell r="AF9">
            <v>9.1899999999999996E-2</v>
          </cell>
          <cell r="AG9">
            <v>0.1032</v>
          </cell>
          <cell r="AH9">
            <v>0.123</v>
          </cell>
          <cell r="AI9">
            <v>2.46E-2</v>
          </cell>
          <cell r="AJ9">
            <v>3.5499999999999997E-2</v>
          </cell>
          <cell r="AK9">
            <v>4.7399999999999998E-2</v>
          </cell>
          <cell r="AL9">
            <v>2.6499999999999999E-2</v>
          </cell>
          <cell r="AM9">
            <v>2.1399999999999999E-2</v>
          </cell>
          <cell r="AN9">
            <v>4.7600000000000003E-2</v>
          </cell>
          <cell r="AO9">
            <v>3.6200000000000003E-2</v>
          </cell>
          <cell r="AP9">
            <v>0.04</v>
          </cell>
          <cell r="AQ9">
            <v>5.5599999999999997E-2</v>
          </cell>
          <cell r="AR9">
            <v>5.2400000000000002E-2</v>
          </cell>
          <cell r="AS9">
            <v>5.4600000000000003E-2</v>
          </cell>
          <cell r="AT9">
            <v>5.1900000000000002E-2</v>
          </cell>
          <cell r="AU9">
            <v>6.3100000000000003E-2</v>
          </cell>
          <cell r="AV9">
            <v>3.7999999999999999E-2</v>
          </cell>
          <cell r="AW9">
            <v>5.11E-2</v>
          </cell>
          <cell r="AX9">
            <v>1.77E-2</v>
          </cell>
          <cell r="AY9">
            <v>2.6499999999999999E-2</v>
          </cell>
          <cell r="AZ9">
            <v>2.3199999999999998E-2</v>
          </cell>
        </row>
        <row r="10">
          <cell r="E10">
            <v>2.1299999999999999E-2</v>
          </cell>
          <cell r="F10">
            <v>2.4500000000000001E-2</v>
          </cell>
          <cell r="G10">
            <v>3.1800000000000002E-2</v>
          </cell>
          <cell r="H10">
            <v>2.76E-2</v>
          </cell>
          <cell r="I10">
            <v>1.23E-2</v>
          </cell>
          <cell r="J10">
            <v>5.7999999999999996E-3</v>
          </cell>
          <cell r="K10">
            <v>8.3000000000000001E-3</v>
          </cell>
          <cell r="L10">
            <v>2.6200000000000001E-2</v>
          </cell>
          <cell r="M10">
            <v>2.86E-2</v>
          </cell>
          <cell r="N10">
            <v>2.6200000000000001E-2</v>
          </cell>
          <cell r="O10">
            <v>2.01E-2</v>
          </cell>
          <cell r="P10">
            <v>1.9900000000000001E-2</v>
          </cell>
          <cell r="Q10">
            <v>2.41E-2</v>
          </cell>
          <cell r="R10">
            <v>3.73E-2</v>
          </cell>
          <cell r="S10">
            <v>3.2399999999999998E-2</v>
          </cell>
          <cell r="T10">
            <v>0.1041</v>
          </cell>
          <cell r="U10">
            <v>8.2199999999999995E-2</v>
          </cell>
          <cell r="V10">
            <v>8.8400000000000006E-2</v>
          </cell>
          <cell r="W10">
            <v>7.5700000000000003E-2</v>
          </cell>
          <cell r="X10">
            <v>6.9599999999999995E-2</v>
          </cell>
          <cell r="Y10">
            <v>7.5800000000000006E-2</v>
          </cell>
          <cell r="Z10">
            <v>0.108</v>
          </cell>
          <cell r="AA10">
            <v>7.5399999999999995E-2</v>
          </cell>
          <cell r="AB10">
            <v>9.3799999999999994E-2</v>
          </cell>
          <cell r="AC10">
            <v>0.1027</v>
          </cell>
          <cell r="AD10">
            <v>9.4399999999999998E-2</v>
          </cell>
          <cell r="AE10">
            <v>9.7799999999999998E-2</v>
          </cell>
          <cell r="AF10">
            <v>7.9500000000000001E-2</v>
          </cell>
          <cell r="AG10">
            <v>9.0800000000000006E-2</v>
          </cell>
          <cell r="AH10">
            <v>0.1089</v>
          </cell>
          <cell r="AI10">
            <v>1.9800000000000002E-2</v>
          </cell>
          <cell r="AJ10">
            <v>2.86E-2</v>
          </cell>
          <cell r="AK10">
            <v>3.9800000000000002E-2</v>
          </cell>
          <cell r="AL10">
            <v>2.0299999999999999E-2</v>
          </cell>
          <cell r="AM10">
            <v>1.61E-2</v>
          </cell>
          <cell r="AN10">
            <v>3.9699999999999999E-2</v>
          </cell>
          <cell r="AO10">
            <v>2.98E-2</v>
          </cell>
          <cell r="AP10">
            <v>3.3300000000000003E-2</v>
          </cell>
          <cell r="AQ10">
            <v>4.6300000000000001E-2</v>
          </cell>
          <cell r="AR10">
            <v>4.3700000000000003E-2</v>
          </cell>
          <cell r="AS10">
            <v>4.5199999999999997E-2</v>
          </cell>
          <cell r="AT10">
            <v>4.3900000000000002E-2</v>
          </cell>
          <cell r="AU10">
            <v>5.5E-2</v>
          </cell>
          <cell r="AV10">
            <v>3.1099999999999999E-2</v>
          </cell>
          <cell r="AW10">
            <v>4.4400000000000002E-2</v>
          </cell>
          <cell r="AX10">
            <v>1.67E-2</v>
          </cell>
          <cell r="AY10">
            <v>2.52E-2</v>
          </cell>
          <cell r="AZ10">
            <v>2.1999999999999999E-2</v>
          </cell>
        </row>
        <row r="11">
          <cell r="E11">
            <v>1.67E-2</v>
          </cell>
          <cell r="F11">
            <v>1.9E-2</v>
          </cell>
          <cell r="G11">
            <v>2.6599999999999999E-2</v>
          </cell>
          <cell r="H11">
            <v>2.3400000000000001E-2</v>
          </cell>
          <cell r="I11">
            <v>9.1000000000000004E-3</v>
          </cell>
          <cell r="J11">
            <v>3.7000000000000002E-3</v>
          </cell>
          <cell r="K11">
            <v>7.1000000000000004E-3</v>
          </cell>
          <cell r="L11">
            <v>2.1000000000000001E-2</v>
          </cell>
          <cell r="M11">
            <v>2.2800000000000001E-2</v>
          </cell>
          <cell r="N11">
            <v>2.0500000000000001E-2</v>
          </cell>
          <cell r="O11">
            <v>1.5800000000000002E-2</v>
          </cell>
          <cell r="P11">
            <v>1.5100000000000001E-2</v>
          </cell>
          <cell r="Q11">
            <v>1.9699999999999999E-2</v>
          </cell>
          <cell r="R11">
            <v>3.2099999999999997E-2</v>
          </cell>
          <cell r="S11">
            <v>2.7199999999999998E-2</v>
          </cell>
          <cell r="T11">
            <v>9.0899999999999995E-2</v>
          </cell>
          <cell r="U11">
            <v>6.8900000000000003E-2</v>
          </cell>
          <cell r="V11">
            <v>7.7100000000000002E-2</v>
          </cell>
          <cell r="W11">
            <v>6.7299999999999999E-2</v>
          </cell>
          <cell r="X11">
            <v>5.9700000000000003E-2</v>
          </cell>
          <cell r="Y11">
            <v>6.3799999999999996E-2</v>
          </cell>
          <cell r="Z11">
            <v>9.3100000000000002E-2</v>
          </cell>
          <cell r="AA11">
            <v>6.5000000000000002E-2</v>
          </cell>
          <cell r="AB11">
            <v>8.1500000000000003E-2</v>
          </cell>
          <cell r="AC11">
            <v>8.9300000000000004E-2</v>
          </cell>
          <cell r="AD11">
            <v>8.1799999999999998E-2</v>
          </cell>
          <cell r="AE11">
            <v>8.5000000000000006E-2</v>
          </cell>
          <cell r="AF11">
            <v>6.7599999999999993E-2</v>
          </cell>
          <cell r="AG11">
            <v>7.8299999999999995E-2</v>
          </cell>
          <cell r="AH11">
            <v>9.4399999999999998E-2</v>
          </cell>
          <cell r="AI11">
            <v>1.5100000000000001E-2</v>
          </cell>
          <cell r="AJ11">
            <v>2.2100000000000002E-2</v>
          </cell>
          <cell r="AK11">
            <v>3.1300000000000001E-2</v>
          </cell>
          <cell r="AL11">
            <v>1.46E-2</v>
          </cell>
          <cell r="AM11">
            <v>1.1299999999999999E-2</v>
          </cell>
          <cell r="AN11">
            <v>3.1800000000000002E-2</v>
          </cell>
          <cell r="AO11">
            <v>2.3400000000000001E-2</v>
          </cell>
          <cell r="AP11">
            <v>2.6599999999999999E-2</v>
          </cell>
          <cell r="AQ11">
            <v>3.7600000000000001E-2</v>
          </cell>
          <cell r="AR11">
            <v>3.56E-2</v>
          </cell>
          <cell r="AS11">
            <v>3.5799999999999998E-2</v>
          </cell>
          <cell r="AT11">
            <v>3.5900000000000001E-2</v>
          </cell>
          <cell r="AU11">
            <v>4.65E-2</v>
          </cell>
          <cell r="AV11">
            <v>2.5100000000000001E-2</v>
          </cell>
          <cell r="AW11">
            <v>3.8100000000000002E-2</v>
          </cell>
          <cell r="AX11">
            <v>1.55E-2</v>
          </cell>
          <cell r="AY11">
            <v>2.3900000000000001E-2</v>
          </cell>
          <cell r="AZ11">
            <v>2.0299999999999999E-2</v>
          </cell>
        </row>
        <row r="12">
          <cell r="E12">
            <v>1.32E-2</v>
          </cell>
          <cell r="F12">
            <v>1.4800000000000001E-2</v>
          </cell>
          <cell r="G12">
            <v>2.0799999999999999E-2</v>
          </cell>
          <cell r="H12">
            <v>1.9699999999999999E-2</v>
          </cell>
          <cell r="I12">
            <v>6.6E-3</v>
          </cell>
          <cell r="J12">
            <v>2.0999999999999999E-3</v>
          </cell>
          <cell r="K12">
            <v>5.8999999999999999E-3</v>
          </cell>
          <cell r="L12">
            <v>1.6400000000000001E-2</v>
          </cell>
          <cell r="M12">
            <v>1.7600000000000001E-2</v>
          </cell>
          <cell r="N12">
            <v>1.5599999999999999E-2</v>
          </cell>
          <cell r="O12">
            <v>1.21E-2</v>
          </cell>
          <cell r="P12">
            <v>1.14E-2</v>
          </cell>
          <cell r="Q12">
            <v>1.6199999999999999E-2</v>
          </cell>
          <cell r="R12">
            <v>2.7300000000000001E-2</v>
          </cell>
          <cell r="S12">
            <v>2.2499999999999999E-2</v>
          </cell>
          <cell r="T12">
            <v>7.6600000000000001E-2</v>
          </cell>
          <cell r="U12">
            <v>5.7099999999999998E-2</v>
          </cell>
          <cell r="V12">
            <v>6.6799999999999998E-2</v>
          </cell>
          <cell r="W12">
            <v>5.8700000000000002E-2</v>
          </cell>
          <cell r="X12">
            <v>5.0500000000000003E-2</v>
          </cell>
          <cell r="Y12">
            <v>5.3199999999999997E-2</v>
          </cell>
          <cell r="Z12">
            <v>7.9100000000000004E-2</v>
          </cell>
          <cell r="AA12">
            <v>5.4899999999999997E-2</v>
          </cell>
          <cell r="AB12">
            <v>7.0000000000000007E-2</v>
          </cell>
          <cell r="AC12">
            <v>7.6700000000000004E-2</v>
          </cell>
          <cell r="AD12">
            <v>6.93E-2</v>
          </cell>
          <cell r="AE12">
            <v>7.2099999999999997E-2</v>
          </cell>
          <cell r="AF12">
            <v>5.5800000000000002E-2</v>
          </cell>
          <cell r="AG12">
            <v>6.6299999999999998E-2</v>
          </cell>
          <cell r="AH12">
            <v>8.1100000000000005E-2</v>
          </cell>
          <cell r="AI12">
            <v>1.06E-2</v>
          </cell>
          <cell r="AJ12">
            <v>1.6500000000000001E-2</v>
          </cell>
          <cell r="AK12">
            <v>2.4299999999999999E-2</v>
          </cell>
          <cell r="AL12">
            <v>9.9000000000000008E-3</v>
          </cell>
          <cell r="AM12">
            <v>7.1999999999999998E-3</v>
          </cell>
          <cell r="AN12">
            <v>2.5100000000000001E-2</v>
          </cell>
          <cell r="AO12">
            <v>1.7600000000000001E-2</v>
          </cell>
          <cell r="AP12">
            <v>2.0799999999999999E-2</v>
          </cell>
          <cell r="AQ12">
            <v>2.9499999999999998E-2</v>
          </cell>
          <cell r="AR12">
            <v>2.8400000000000002E-2</v>
          </cell>
          <cell r="AS12">
            <v>2.7799999999999998E-2</v>
          </cell>
          <cell r="AT12">
            <v>2.9100000000000001E-2</v>
          </cell>
          <cell r="AU12">
            <v>3.8699999999999998E-2</v>
          </cell>
          <cell r="AV12">
            <v>1.9E-2</v>
          </cell>
          <cell r="AW12">
            <v>2.41E-2</v>
          </cell>
          <cell r="AX12">
            <v>1.47E-2</v>
          </cell>
          <cell r="AY12">
            <v>2.3099999999999999E-2</v>
          </cell>
          <cell r="AZ12">
            <v>1.9300000000000001E-2</v>
          </cell>
        </row>
        <row r="13">
          <cell r="E13">
            <v>9.1000000000000004E-3</v>
          </cell>
          <cell r="F13">
            <v>1.0500000000000001E-2</v>
          </cell>
          <cell r="G13">
            <v>1.47E-2</v>
          </cell>
          <cell r="H13">
            <v>1.4999999999999999E-2</v>
          </cell>
          <cell r="I13">
            <v>4.4999999999999997E-3</v>
          </cell>
          <cell r="J13">
            <v>1.1000000000000001E-3</v>
          </cell>
          <cell r="K13">
            <v>5.0000000000000001E-3</v>
          </cell>
          <cell r="L13">
            <v>1.21E-2</v>
          </cell>
          <cell r="M13">
            <v>1.2999999999999999E-2</v>
          </cell>
          <cell r="N13">
            <v>1.06E-2</v>
          </cell>
          <cell r="O13">
            <v>8.6E-3</v>
          </cell>
          <cell r="P13">
            <v>7.7999999999999996E-3</v>
          </cell>
          <cell r="Q13">
            <v>1.17E-2</v>
          </cell>
          <cell r="R13">
            <v>2.1999999999999999E-2</v>
          </cell>
          <cell r="S13">
            <v>1.72E-2</v>
          </cell>
          <cell r="T13">
            <v>6.1899999999999997E-2</v>
          </cell>
          <cell r="U13">
            <v>4.5499999999999999E-2</v>
          </cell>
          <cell r="V13">
            <v>5.5300000000000002E-2</v>
          </cell>
          <cell r="W13">
            <v>4.87E-2</v>
          </cell>
          <cell r="X13">
            <v>4.1200000000000001E-2</v>
          </cell>
          <cell r="Y13">
            <v>4.2299999999999997E-2</v>
          </cell>
          <cell r="Z13">
            <v>6.4799999999999996E-2</v>
          </cell>
          <cell r="AA13">
            <v>4.4499999999999998E-2</v>
          </cell>
          <cell r="AB13">
            <v>5.8900000000000001E-2</v>
          </cell>
          <cell r="AC13">
            <v>6.3299999999999995E-2</v>
          </cell>
          <cell r="AD13">
            <v>5.7200000000000001E-2</v>
          </cell>
          <cell r="AE13">
            <v>5.9900000000000002E-2</v>
          </cell>
          <cell r="AF13">
            <v>4.4499999999999998E-2</v>
          </cell>
          <cell r="AG13">
            <v>5.4600000000000003E-2</v>
          </cell>
          <cell r="AH13">
            <v>6.8099999999999994E-2</v>
          </cell>
          <cell r="AI13">
            <v>7.1000000000000004E-3</v>
          </cell>
          <cell r="AJ13">
            <v>1.11E-2</v>
          </cell>
          <cell r="AK13">
            <v>1.72E-2</v>
          </cell>
          <cell r="AL13">
            <v>5.5999999999999999E-3</v>
          </cell>
          <cell r="AM13">
            <v>3.7000000000000002E-3</v>
          </cell>
          <cell r="AN13">
            <v>1.8100000000000002E-2</v>
          </cell>
          <cell r="AO13">
            <v>1.21E-2</v>
          </cell>
          <cell r="AP13">
            <v>1.5100000000000001E-2</v>
          </cell>
          <cell r="AQ13">
            <v>2.1600000000000001E-2</v>
          </cell>
          <cell r="AR13">
            <v>2.0899999999999998E-2</v>
          </cell>
          <cell r="AS13">
            <v>2.01E-2</v>
          </cell>
          <cell r="AT13">
            <v>2.1999999999999999E-2</v>
          </cell>
          <cell r="AU13">
            <v>3.0700000000000002E-2</v>
          </cell>
          <cell r="AV13">
            <v>1.44E-2</v>
          </cell>
          <cell r="AW13">
            <v>1.8499999999999999E-2</v>
          </cell>
          <cell r="AX13">
            <v>1.3599999999999999E-2</v>
          </cell>
          <cell r="AY13">
            <v>2.1999999999999999E-2</v>
          </cell>
          <cell r="AZ13">
            <v>1.8200000000000001E-2</v>
          </cell>
        </row>
        <row r="14">
          <cell r="E14">
            <v>5.7000000000000002E-3</v>
          </cell>
          <cell r="F14">
            <v>6.3E-3</v>
          </cell>
          <cell r="G14">
            <v>8.8999999999999999E-3</v>
          </cell>
          <cell r="H14">
            <v>1.0500000000000001E-2</v>
          </cell>
          <cell r="I14">
            <v>2.8E-3</v>
          </cell>
          <cell r="J14">
            <v>2.0000000000000001E-4</v>
          </cell>
          <cell r="K14">
            <v>3.0000000000000001E-3</v>
          </cell>
          <cell r="L14">
            <v>7.4999999999999997E-3</v>
          </cell>
          <cell r="M14">
            <v>7.9000000000000008E-3</v>
          </cell>
          <cell r="N14">
            <v>6.6E-3</v>
          </cell>
          <cell r="O14">
            <v>5.3E-3</v>
          </cell>
          <cell r="P14">
            <v>5.5999999999999999E-3</v>
          </cell>
          <cell r="Q14">
            <v>7.9000000000000008E-3</v>
          </cell>
          <cell r="R14">
            <v>1.72E-2</v>
          </cell>
          <cell r="S14">
            <v>1.24E-2</v>
          </cell>
          <cell r="T14">
            <v>4.7100000000000003E-2</v>
          </cell>
          <cell r="U14">
            <v>3.3799999999999997E-2</v>
          </cell>
          <cell r="V14">
            <v>4.3499999999999997E-2</v>
          </cell>
          <cell r="W14">
            <v>3.8899999999999997E-2</v>
          </cell>
          <cell r="X14">
            <v>3.2500000000000001E-2</v>
          </cell>
          <cell r="Y14">
            <v>3.2399999999999998E-2</v>
          </cell>
          <cell r="Z14">
            <v>5.11E-2</v>
          </cell>
          <cell r="AA14">
            <v>3.4700000000000002E-2</v>
          </cell>
          <cell r="AB14">
            <v>4.7E-2</v>
          </cell>
          <cell r="AC14">
            <v>5.11E-2</v>
          </cell>
          <cell r="AD14">
            <v>4.5400000000000003E-2</v>
          </cell>
          <cell r="AE14">
            <v>4.82E-2</v>
          </cell>
          <cell r="AF14">
            <v>3.39E-2</v>
          </cell>
          <cell r="AG14">
            <v>4.3099999999999999E-2</v>
          </cell>
          <cell r="AH14">
            <v>5.57E-2</v>
          </cell>
          <cell r="AI14">
            <v>4.0000000000000001E-3</v>
          </cell>
          <cell r="AJ14">
            <v>6.7999999999999996E-3</v>
          </cell>
          <cell r="AK14">
            <v>1.1299999999999999E-2</v>
          </cell>
          <cell r="AL14">
            <v>2.5999999999999999E-3</v>
          </cell>
          <cell r="AM14">
            <v>1.1000000000000001E-3</v>
          </cell>
          <cell r="AN14">
            <v>1.21E-2</v>
          </cell>
          <cell r="AO14">
            <v>7.4000000000000003E-3</v>
          </cell>
          <cell r="AP14">
            <v>1.0200000000000001E-2</v>
          </cell>
          <cell r="AQ14">
            <v>1.47E-2</v>
          </cell>
          <cell r="AR14">
            <v>1.46E-2</v>
          </cell>
          <cell r="AS14">
            <v>1.29E-2</v>
          </cell>
          <cell r="AT14">
            <v>1.5800000000000002E-2</v>
          </cell>
          <cell r="AU14">
            <v>2.2599999999999999E-2</v>
          </cell>
          <cell r="AV14">
            <v>0.01</v>
          </cell>
          <cell r="AW14">
            <v>1.37E-2</v>
          </cell>
          <cell r="AX14">
            <v>1.29E-2</v>
          </cell>
          <cell r="AY14">
            <v>2.1399999999999999E-2</v>
          </cell>
          <cell r="AZ14">
            <v>1.7500000000000002E-2</v>
          </cell>
        </row>
        <row r="15">
          <cell r="E15">
            <v>2.5999999999999999E-3</v>
          </cell>
          <cell r="F15">
            <v>3.3999999999999998E-3</v>
          </cell>
          <cell r="G15">
            <v>4.7000000000000002E-3</v>
          </cell>
          <cell r="H15">
            <v>6.1000000000000004E-3</v>
          </cell>
          <cell r="I15">
            <v>8.9999999999999998E-4</v>
          </cell>
          <cell r="J15">
            <v>0</v>
          </cell>
          <cell r="K15">
            <v>1E-3</v>
          </cell>
          <cell r="L15">
            <v>4.3E-3</v>
          </cell>
          <cell r="M15">
            <v>4.4000000000000003E-3</v>
          </cell>
          <cell r="N15">
            <v>4.1000000000000003E-3</v>
          </cell>
          <cell r="O15">
            <v>3.2000000000000002E-3</v>
          </cell>
          <cell r="P15">
            <v>3.5999999999999999E-3</v>
          </cell>
          <cell r="Q15">
            <v>4.8999999999999998E-3</v>
          </cell>
          <cell r="R15">
            <v>1.2E-2</v>
          </cell>
          <cell r="S15">
            <v>8.0999999999999996E-3</v>
          </cell>
          <cell r="T15">
            <v>3.1899999999999998E-2</v>
          </cell>
          <cell r="U15">
            <v>2.3599999999999999E-2</v>
          </cell>
          <cell r="V15">
            <v>3.0300000000000001E-2</v>
          </cell>
          <cell r="W15">
            <v>2.9499999999999998E-2</v>
          </cell>
          <cell r="X15">
            <v>2.4400000000000002E-2</v>
          </cell>
          <cell r="Y15">
            <v>2.3E-2</v>
          </cell>
          <cell r="Z15">
            <v>3.7900000000000003E-2</v>
          </cell>
          <cell r="AA15">
            <v>2.5600000000000001E-2</v>
          </cell>
          <cell r="AB15">
            <v>3.5200000000000002E-2</v>
          </cell>
          <cell r="AC15">
            <v>3.8800000000000001E-2</v>
          </cell>
          <cell r="AD15">
            <v>3.3799999999999997E-2</v>
          </cell>
          <cell r="AE15">
            <v>3.7100000000000001E-2</v>
          </cell>
          <cell r="AF15">
            <v>2.3800000000000002E-2</v>
          </cell>
          <cell r="AG15">
            <v>3.2399999999999998E-2</v>
          </cell>
          <cell r="AH15">
            <v>4.36E-2</v>
          </cell>
          <cell r="AI15">
            <v>2.3999999999999998E-3</v>
          </cell>
          <cell r="AJ15">
            <v>2.5999999999999999E-3</v>
          </cell>
          <cell r="AK15">
            <v>6.0000000000000001E-3</v>
          </cell>
          <cell r="AL15">
            <v>8.9999999999999998E-4</v>
          </cell>
          <cell r="AM15">
            <v>0</v>
          </cell>
          <cell r="AN15">
            <v>6.4999999999999997E-3</v>
          </cell>
          <cell r="AO15">
            <v>3.5000000000000001E-3</v>
          </cell>
          <cell r="AP15">
            <v>5.5999999999999999E-3</v>
          </cell>
          <cell r="AQ15">
            <v>8.6999999999999994E-3</v>
          </cell>
          <cell r="AR15">
            <v>8.8999999999999999E-3</v>
          </cell>
          <cell r="AS15">
            <v>7.0000000000000001E-3</v>
          </cell>
          <cell r="AT15">
            <v>9.4000000000000004E-3</v>
          </cell>
          <cell r="AU15">
            <v>1.5900000000000001E-2</v>
          </cell>
          <cell r="AV15">
            <v>5.7000000000000002E-3</v>
          </cell>
          <cell r="AW15">
            <v>8.8999999999999999E-3</v>
          </cell>
          <cell r="AX15">
            <v>1.2500000000000001E-2</v>
          </cell>
          <cell r="AY15">
            <v>2.0400000000000001E-2</v>
          </cell>
          <cell r="AZ15">
            <v>1.6299999999999999E-2</v>
          </cell>
        </row>
        <row r="16">
          <cell r="E16">
            <v>6.9999999999999999E-4</v>
          </cell>
          <cell r="F16">
            <v>6.9999999999999999E-4</v>
          </cell>
          <cell r="G16">
            <v>1.4E-3</v>
          </cell>
          <cell r="H16">
            <v>3.0000000000000001E-3</v>
          </cell>
          <cell r="I16">
            <v>0</v>
          </cell>
          <cell r="J16">
            <v>2.0000000000000001E-4</v>
          </cell>
          <cell r="K16">
            <v>0</v>
          </cell>
          <cell r="L16">
            <v>1E-3</v>
          </cell>
          <cell r="M16">
            <v>1.4E-3</v>
          </cell>
          <cell r="N16">
            <v>8.0000000000000004E-4</v>
          </cell>
          <cell r="O16">
            <v>1E-3</v>
          </cell>
          <cell r="P16">
            <v>1.6000000000000001E-3</v>
          </cell>
          <cell r="Q16">
            <v>1.8E-3</v>
          </cell>
          <cell r="R16">
            <v>6.4000000000000003E-3</v>
          </cell>
          <cell r="S16">
            <v>4.3E-3</v>
          </cell>
          <cell r="T16">
            <v>1.7399999999999999E-2</v>
          </cell>
          <cell r="U16">
            <v>1.38E-2</v>
          </cell>
          <cell r="V16">
            <v>1.8599999999999998E-2</v>
          </cell>
          <cell r="W16">
            <v>2.0199999999999999E-2</v>
          </cell>
          <cell r="X16">
            <v>1.6299999999999999E-2</v>
          </cell>
          <cell r="Y16">
            <v>1.44E-2</v>
          </cell>
          <cell r="Z16">
            <v>2.5999999999999999E-2</v>
          </cell>
          <cell r="AA16">
            <v>1.72E-2</v>
          </cell>
          <cell r="AB16">
            <v>2.3400000000000001E-2</v>
          </cell>
          <cell r="AC16">
            <v>2.76E-2</v>
          </cell>
          <cell r="AD16">
            <v>2.2499999999999999E-2</v>
          </cell>
          <cell r="AE16">
            <v>2.6100000000000002E-2</v>
          </cell>
          <cell r="AF16">
            <v>1.52E-2</v>
          </cell>
          <cell r="AG16">
            <v>2.1499999999999998E-2</v>
          </cell>
          <cell r="AH16">
            <v>3.15E-2</v>
          </cell>
          <cell r="AI16">
            <v>0</v>
          </cell>
          <cell r="AJ16">
            <v>2.0000000000000001E-4</v>
          </cell>
          <cell r="AK16">
            <v>1.5E-3</v>
          </cell>
          <cell r="AL16">
            <v>0</v>
          </cell>
          <cell r="AM16">
            <v>0</v>
          </cell>
          <cell r="AN16">
            <v>2.0999999999999999E-3</v>
          </cell>
          <cell r="AO16">
            <v>1E-3</v>
          </cell>
          <cell r="AP16">
            <v>2.0999999999999999E-3</v>
          </cell>
          <cell r="AQ16">
            <v>3.8E-3</v>
          </cell>
          <cell r="AR16">
            <v>4.1000000000000003E-3</v>
          </cell>
          <cell r="AS16">
            <v>2.7000000000000001E-3</v>
          </cell>
          <cell r="AT16">
            <v>4.8999999999999998E-3</v>
          </cell>
          <cell r="AU16">
            <v>9.1999999999999998E-3</v>
          </cell>
          <cell r="AV16">
            <v>2.3E-3</v>
          </cell>
          <cell r="AW16">
            <v>4.5999999999999999E-3</v>
          </cell>
          <cell r="AX16">
            <v>1.1299999999999999E-2</v>
          </cell>
          <cell r="AY16">
            <v>1.9800000000000002E-2</v>
          </cell>
          <cell r="AZ16">
            <v>1.55E-2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5.0000000000000001E-4</v>
          </cell>
          <cell r="I17">
            <v>8.9999999999999998E-4</v>
          </cell>
          <cell r="J17">
            <v>1.8E-3</v>
          </cell>
          <cell r="K17">
            <v>8.0000000000000004E-4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2.0000000000000001E-4</v>
          </cell>
          <cell r="Q17">
            <v>5.0000000000000001E-4</v>
          </cell>
          <cell r="R17">
            <v>2.8E-3</v>
          </cell>
          <cell r="S17">
            <v>1.4E-3</v>
          </cell>
          <cell r="T17">
            <v>7.3000000000000001E-3</v>
          </cell>
          <cell r="U17">
            <v>7.0000000000000001E-3</v>
          </cell>
          <cell r="V17">
            <v>9.1999999999999998E-3</v>
          </cell>
          <cell r="W17">
            <v>1.1900000000000001E-2</v>
          </cell>
          <cell r="X17">
            <v>9.1999999999999998E-3</v>
          </cell>
          <cell r="Y17">
            <v>7.4000000000000003E-3</v>
          </cell>
          <cell r="Z17">
            <v>1.5800000000000002E-2</v>
          </cell>
          <cell r="AA17">
            <v>9.5999999999999992E-3</v>
          </cell>
          <cell r="AB17">
            <v>1.46E-2</v>
          </cell>
          <cell r="AC17">
            <v>1.7399999999999999E-2</v>
          </cell>
          <cell r="AD17">
            <v>1.34E-2</v>
          </cell>
          <cell r="AE17">
            <v>1.7000000000000001E-2</v>
          </cell>
          <cell r="AF17">
            <v>8.0000000000000002E-3</v>
          </cell>
          <cell r="AG17">
            <v>1.24E-2</v>
          </cell>
          <cell r="AH17">
            <v>2.1499999999999998E-2</v>
          </cell>
          <cell r="AI17">
            <v>8.0000000000000004E-4</v>
          </cell>
          <cell r="AJ17">
            <v>0</v>
          </cell>
          <cell r="AK17">
            <v>0</v>
          </cell>
          <cell r="AL17">
            <v>2.8E-3</v>
          </cell>
          <cell r="AM17">
            <v>3.2000000000000002E-3</v>
          </cell>
          <cell r="AN17">
            <v>0</v>
          </cell>
          <cell r="AO17">
            <v>0</v>
          </cell>
          <cell r="AP17">
            <v>0</v>
          </cell>
          <cell r="AQ17">
            <v>4.0000000000000002E-4</v>
          </cell>
          <cell r="AR17">
            <v>1.1000000000000001E-3</v>
          </cell>
          <cell r="AS17">
            <v>0</v>
          </cell>
          <cell r="AT17">
            <v>1.5E-3</v>
          </cell>
          <cell r="AU17">
            <v>3.8E-3</v>
          </cell>
          <cell r="AV17">
            <v>8.0000000000000004E-4</v>
          </cell>
          <cell r="AW17">
            <v>1.6999999999999999E-3</v>
          </cell>
          <cell r="AX17">
            <v>1.11E-2</v>
          </cell>
          <cell r="AY17">
            <v>1.9099999999999999E-2</v>
          </cell>
          <cell r="AZ17">
            <v>1.5100000000000001E-2</v>
          </cell>
        </row>
        <row r="18">
          <cell r="E18">
            <v>1.6999999999999999E-3</v>
          </cell>
          <cell r="F18">
            <v>1E-3</v>
          </cell>
          <cell r="G18">
            <v>1E-4</v>
          </cell>
          <cell r="H18">
            <v>0</v>
          </cell>
          <cell r="I18">
            <v>2.7000000000000001E-3</v>
          </cell>
          <cell r="J18">
            <v>4.8999999999999998E-3</v>
          </cell>
          <cell r="K18">
            <v>3.5999999999999999E-3</v>
          </cell>
          <cell r="L18">
            <v>4.0000000000000002E-4</v>
          </cell>
          <cell r="M18">
            <v>2.9999999999999997E-4</v>
          </cell>
          <cell r="N18">
            <v>4.0000000000000002E-4</v>
          </cell>
          <cell r="O18">
            <v>6.9999999999999999E-4</v>
          </cell>
          <cell r="P18">
            <v>0</v>
          </cell>
          <cell r="Q18">
            <v>0</v>
          </cell>
          <cell r="R18">
            <v>5.9999999999999995E-4</v>
          </cell>
          <cell r="S18">
            <v>0</v>
          </cell>
          <cell r="T18">
            <v>1.4E-3</v>
          </cell>
          <cell r="U18">
            <v>2E-3</v>
          </cell>
          <cell r="V18">
            <v>3.8E-3</v>
          </cell>
          <cell r="W18">
            <v>5.3E-3</v>
          </cell>
          <cell r="X18">
            <v>3.8999999999999998E-3</v>
          </cell>
          <cell r="Y18">
            <v>2.3E-3</v>
          </cell>
          <cell r="Z18">
            <v>7.3000000000000001E-3</v>
          </cell>
          <cell r="AA18">
            <v>3.8E-3</v>
          </cell>
          <cell r="AB18">
            <v>6.1999999999999998E-3</v>
          </cell>
          <cell r="AC18">
            <v>9.4999999999999998E-3</v>
          </cell>
          <cell r="AD18">
            <v>5.5999999999999999E-3</v>
          </cell>
          <cell r="AE18">
            <v>8.6999999999999994E-3</v>
          </cell>
          <cell r="AF18">
            <v>2.3E-3</v>
          </cell>
          <cell r="AG18">
            <v>5.4000000000000003E-3</v>
          </cell>
          <cell r="AH18">
            <v>1.23E-2</v>
          </cell>
          <cell r="AI18">
            <v>5.1000000000000004E-3</v>
          </cell>
          <cell r="AJ18">
            <v>3.7000000000000002E-3</v>
          </cell>
          <cell r="AK18">
            <v>2.0999999999999999E-3</v>
          </cell>
          <cell r="AL18">
            <v>8.5000000000000006E-3</v>
          </cell>
          <cell r="AM18">
            <v>9.4999999999999998E-3</v>
          </cell>
          <cell r="AN18">
            <v>1E-4</v>
          </cell>
          <cell r="AO18">
            <v>1.4E-3</v>
          </cell>
          <cell r="AP18">
            <v>1.5E-3</v>
          </cell>
          <cell r="AQ18">
            <v>0</v>
          </cell>
          <cell r="AR18">
            <v>0</v>
          </cell>
          <cell r="AS18">
            <v>2.9999999999999997E-4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1.03E-2</v>
          </cell>
          <cell r="AY18">
            <v>1.8499999999999999E-2</v>
          </cell>
          <cell r="AZ18">
            <v>1.43E-2</v>
          </cell>
        </row>
        <row r="19">
          <cell r="E19">
            <v>5.1000000000000004E-3</v>
          </cell>
          <cell r="F19">
            <v>4.4000000000000003E-3</v>
          </cell>
          <cell r="G19">
            <v>4.1000000000000003E-3</v>
          </cell>
          <cell r="H19">
            <v>1.6999999999999999E-3</v>
          </cell>
          <cell r="I19">
            <v>6.0000000000000001E-3</v>
          </cell>
          <cell r="J19">
            <v>9.7000000000000003E-3</v>
          </cell>
          <cell r="K19">
            <v>8.0000000000000002E-3</v>
          </cell>
          <cell r="L19">
            <v>3.3E-3</v>
          </cell>
          <cell r="M19">
            <v>3.3999999999999998E-3</v>
          </cell>
          <cell r="N19">
            <v>3.5000000000000001E-3</v>
          </cell>
          <cell r="O19">
            <v>3.3999999999999998E-3</v>
          </cell>
          <cell r="P19">
            <v>1.1999999999999999E-3</v>
          </cell>
          <cell r="Q19">
            <v>2.2000000000000001E-3</v>
          </cell>
          <cell r="R19">
            <v>0</v>
          </cell>
          <cell r="S19">
            <v>1.1000000000000001E-3</v>
          </cell>
          <cell r="T19">
            <v>0</v>
          </cell>
          <cell r="U19">
            <v>0</v>
          </cell>
          <cell r="V19">
            <v>0</v>
          </cell>
          <cell r="W19">
            <v>1.1000000000000001E-3</v>
          </cell>
          <cell r="X19">
            <v>5.9999999999999995E-4</v>
          </cell>
          <cell r="Y19">
            <v>0</v>
          </cell>
          <cell r="Z19">
            <v>2.2000000000000001E-3</v>
          </cell>
          <cell r="AA19">
            <v>8.0000000000000004E-4</v>
          </cell>
          <cell r="AB19">
            <v>1.4E-3</v>
          </cell>
          <cell r="AC19">
            <v>3.2000000000000002E-3</v>
          </cell>
          <cell r="AD19">
            <v>2E-3</v>
          </cell>
          <cell r="AE19">
            <v>3.5000000000000001E-3</v>
          </cell>
          <cell r="AF19">
            <v>0</v>
          </cell>
          <cell r="AG19">
            <v>1.2999999999999999E-3</v>
          </cell>
          <cell r="AH19">
            <v>5.3E-3</v>
          </cell>
          <cell r="AI19">
            <v>1.38E-2</v>
          </cell>
          <cell r="AJ19">
            <v>1.37E-2</v>
          </cell>
          <cell r="AK19">
            <v>9.4999999999999998E-3</v>
          </cell>
          <cell r="AL19">
            <v>2.06E-2</v>
          </cell>
          <cell r="AM19">
            <v>2.24E-2</v>
          </cell>
          <cell r="AN19">
            <v>6.3E-3</v>
          </cell>
          <cell r="AO19">
            <v>8.3000000000000001E-3</v>
          </cell>
          <cell r="AP19">
            <v>7.7999999999999996E-3</v>
          </cell>
          <cell r="AQ19">
            <v>3.7000000000000002E-3</v>
          </cell>
          <cell r="AR19">
            <v>3.8999999999999998E-3</v>
          </cell>
          <cell r="AS19">
            <v>5.0000000000000001E-3</v>
          </cell>
          <cell r="AT19">
            <v>2.3E-3</v>
          </cell>
          <cell r="AU19">
            <v>2.9999999999999997E-4</v>
          </cell>
          <cell r="AV19">
            <v>3.0000000000000001E-3</v>
          </cell>
          <cell r="AW19">
            <v>5.0000000000000001E-4</v>
          </cell>
          <cell r="AX19">
            <v>1.04E-2</v>
          </cell>
          <cell r="AY19">
            <v>1.84E-2</v>
          </cell>
          <cell r="AZ19">
            <v>1.4E-2</v>
          </cell>
        </row>
        <row r="20">
          <cell r="E20">
            <v>1.26E-2</v>
          </cell>
          <cell r="F20">
            <v>1.0999999999999999E-2</v>
          </cell>
          <cell r="G20">
            <v>1.17E-2</v>
          </cell>
          <cell r="H20">
            <v>5.1000000000000004E-3</v>
          </cell>
          <cell r="I20">
            <v>1.2699999999999999E-2</v>
          </cell>
          <cell r="J20">
            <v>1.6199999999999999E-2</v>
          </cell>
          <cell r="K20">
            <v>1.61E-2</v>
          </cell>
          <cell r="L20">
            <v>9.4999999999999998E-3</v>
          </cell>
          <cell r="M20">
            <v>9.1999999999999998E-3</v>
          </cell>
          <cell r="N20">
            <v>9.1999999999999998E-3</v>
          </cell>
          <cell r="O20">
            <v>8.3999999999999995E-3</v>
          </cell>
          <cell r="P20">
            <v>3.8E-3</v>
          </cell>
          <cell r="Q20">
            <v>5.8999999999999999E-3</v>
          </cell>
          <cell r="R20">
            <v>1E-3</v>
          </cell>
          <cell r="S20">
            <v>4.4000000000000003E-3</v>
          </cell>
          <cell r="T20">
            <v>3.8999999999999998E-3</v>
          </cell>
          <cell r="U20">
            <v>2.5000000000000001E-3</v>
          </cell>
          <cell r="V20">
            <v>1.2999999999999999E-3</v>
          </cell>
          <cell r="W20">
            <v>0</v>
          </cell>
          <cell r="X20">
            <v>0</v>
          </cell>
          <cell r="Y20">
            <v>5.9999999999999995E-4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6.9999999999999999E-4</v>
          </cell>
          <cell r="AG20">
            <v>0</v>
          </cell>
          <cell r="AH20">
            <v>6.9999999999999999E-4</v>
          </cell>
          <cell r="AI20">
            <v>0.03</v>
          </cell>
          <cell r="AJ20">
            <v>3.2199999999999999E-2</v>
          </cell>
          <cell r="AK20">
            <v>2.5000000000000001E-2</v>
          </cell>
          <cell r="AL20">
            <v>4.1200000000000001E-2</v>
          </cell>
          <cell r="AM20">
            <v>4.4400000000000002E-2</v>
          </cell>
          <cell r="AN20">
            <v>1.8700000000000001E-2</v>
          </cell>
          <cell r="AO20">
            <v>2.1000000000000001E-2</v>
          </cell>
          <cell r="AP20">
            <v>2.07E-2</v>
          </cell>
          <cell r="AQ20">
            <v>1.35E-2</v>
          </cell>
          <cell r="AR20">
            <v>1.43E-2</v>
          </cell>
          <cell r="AS20">
            <v>1.5100000000000001E-2</v>
          </cell>
          <cell r="AT20">
            <v>9.4999999999999998E-3</v>
          </cell>
          <cell r="AU20">
            <v>4.8999999999999998E-3</v>
          </cell>
          <cell r="AV20">
            <v>1.0699999999999999E-2</v>
          </cell>
          <cell r="AW20">
            <v>4.7999999999999996E-3</v>
          </cell>
          <cell r="AX20">
            <v>9.5999999999999992E-3</v>
          </cell>
          <cell r="AY20">
            <v>1.78E-2</v>
          </cell>
          <cell r="AZ20">
            <v>1.3299999999999999E-2</v>
          </cell>
        </row>
        <row r="21">
          <cell r="E21">
            <v>2.4400000000000002E-2</v>
          </cell>
          <cell r="F21">
            <v>2.2800000000000001E-2</v>
          </cell>
          <cell r="G21">
            <v>2.5100000000000001E-2</v>
          </cell>
          <cell r="H21">
            <v>1.3299999999999999E-2</v>
          </cell>
          <cell r="I21">
            <v>2.3199999999999998E-2</v>
          </cell>
          <cell r="J21">
            <v>2.6100000000000002E-2</v>
          </cell>
          <cell r="K21">
            <v>2.87E-2</v>
          </cell>
          <cell r="L21">
            <v>2.0500000000000001E-2</v>
          </cell>
          <cell r="M21">
            <v>1.9199999999999998E-2</v>
          </cell>
          <cell r="N21">
            <v>1.9800000000000002E-2</v>
          </cell>
          <cell r="O21">
            <v>1.6400000000000001E-2</v>
          </cell>
          <cell r="P21">
            <v>8.8999999999999999E-3</v>
          </cell>
          <cell r="Q21">
            <v>1.3599999999999999E-2</v>
          </cell>
          <cell r="R21">
            <v>5.8999999999999999E-3</v>
          </cell>
          <cell r="S21">
            <v>1.01E-2</v>
          </cell>
          <cell r="T21">
            <v>1.52E-2</v>
          </cell>
          <cell r="U21">
            <v>1.04E-2</v>
          </cell>
          <cell r="V21">
            <v>8.6999999999999994E-3</v>
          </cell>
          <cell r="W21">
            <v>2.7000000000000001E-3</v>
          </cell>
          <cell r="X21">
            <v>3.0999999999999999E-3</v>
          </cell>
          <cell r="Y21">
            <v>5.4999999999999997E-3</v>
          </cell>
          <cell r="Z21">
            <v>3.0000000000000001E-3</v>
          </cell>
          <cell r="AA21">
            <v>3.2000000000000002E-3</v>
          </cell>
          <cell r="AB21">
            <v>3.2000000000000002E-3</v>
          </cell>
          <cell r="AC21">
            <v>1.8E-3</v>
          </cell>
          <cell r="AD21">
            <v>2.3E-3</v>
          </cell>
          <cell r="AE21">
            <v>1.9E-3</v>
          </cell>
          <cell r="AF21">
            <v>6.7000000000000002E-3</v>
          </cell>
          <cell r="AG21">
            <v>3.3999999999999998E-3</v>
          </cell>
          <cell r="AH21">
            <v>0</v>
          </cell>
          <cell r="AI21">
            <v>5.7000000000000002E-2</v>
          </cell>
          <cell r="AJ21">
            <v>6.3799999999999996E-2</v>
          </cell>
          <cell r="AK21">
            <v>5.3400000000000003E-2</v>
          </cell>
          <cell r="AL21">
            <v>7.5499999999999998E-2</v>
          </cell>
          <cell r="AM21">
            <v>8.0799999999999997E-2</v>
          </cell>
          <cell r="AN21">
            <v>4.1500000000000002E-2</v>
          </cell>
          <cell r="AO21">
            <v>4.3900000000000002E-2</v>
          </cell>
          <cell r="AP21">
            <v>4.3799999999999999E-2</v>
          </cell>
          <cell r="AQ21">
            <v>3.3099999999999997E-2</v>
          </cell>
          <cell r="AR21">
            <v>3.4200000000000001E-2</v>
          </cell>
          <cell r="AS21">
            <v>3.5000000000000003E-2</v>
          </cell>
          <cell r="AT21">
            <v>2.47E-2</v>
          </cell>
          <cell r="AU21">
            <v>1.6400000000000001E-2</v>
          </cell>
          <cell r="AV21">
            <v>2.4799999999999999E-2</v>
          </cell>
          <cell r="AW21">
            <v>1.38E-2</v>
          </cell>
          <cell r="AX21">
            <v>1.01E-2</v>
          </cell>
          <cell r="AY21">
            <v>1.7899999999999999E-2</v>
          </cell>
          <cell r="AZ21">
            <v>1.3299999999999999E-2</v>
          </cell>
        </row>
        <row r="22">
          <cell r="E22">
            <v>4.3799999999999999E-2</v>
          </cell>
          <cell r="F22">
            <v>4.0399999999999998E-2</v>
          </cell>
          <cell r="G22">
            <v>4.5900000000000003E-2</v>
          </cell>
          <cell r="H22">
            <v>2.4899999999999999E-2</v>
          </cell>
          <cell r="I22">
            <v>3.9600000000000003E-2</v>
          </cell>
          <cell r="J22">
            <v>3.9399999999999998E-2</v>
          </cell>
          <cell r="K22">
            <v>4.65E-2</v>
          </cell>
          <cell r="L22">
            <v>3.56E-2</v>
          </cell>
          <cell r="M22">
            <v>3.4000000000000002E-2</v>
          </cell>
          <cell r="N22">
            <v>3.5200000000000002E-2</v>
          </cell>
          <cell r="O22">
            <v>2.8899999999999999E-2</v>
          </cell>
          <cell r="P22">
            <v>1.83E-2</v>
          </cell>
          <cell r="Q22">
            <v>2.5499999999999998E-2</v>
          </cell>
          <cell r="R22">
            <v>1.37E-2</v>
          </cell>
          <cell r="S22">
            <v>2.4199999999999999E-2</v>
          </cell>
          <cell r="T22">
            <v>3.3799999999999997E-2</v>
          </cell>
          <cell r="U22">
            <v>2.52E-2</v>
          </cell>
          <cell r="V22">
            <v>2.4E-2</v>
          </cell>
          <cell r="W22">
            <v>1.0200000000000001E-2</v>
          </cell>
          <cell r="X22">
            <v>1.12E-2</v>
          </cell>
          <cell r="Y22">
            <v>1.52E-2</v>
          </cell>
          <cell r="Z22">
            <v>1.01E-2</v>
          </cell>
          <cell r="AA22">
            <v>1.04E-2</v>
          </cell>
          <cell r="AB22">
            <v>1.14E-2</v>
          </cell>
          <cell r="AC22">
            <v>7.1999999999999998E-3</v>
          </cell>
          <cell r="AD22">
            <v>8.6999999999999994E-3</v>
          </cell>
          <cell r="AE22">
            <v>8.0000000000000002E-3</v>
          </cell>
          <cell r="AF22">
            <v>1.67E-2</v>
          </cell>
          <cell r="AG22">
            <v>1.2699999999999999E-2</v>
          </cell>
          <cell r="AH22">
            <v>3.3999999999999998E-3</v>
          </cell>
          <cell r="AI22">
            <v>9.74E-2</v>
          </cell>
          <cell r="AJ22">
            <v>0.11169999999999999</v>
          </cell>
          <cell r="AK22">
            <v>9.64E-2</v>
          </cell>
          <cell r="AL22">
            <v>0.12529999999999999</v>
          </cell>
          <cell r="AM22">
            <v>0.13469999999999999</v>
          </cell>
          <cell r="AN22">
            <v>7.5899999999999995E-2</v>
          </cell>
          <cell r="AO22">
            <v>7.8899999999999998E-2</v>
          </cell>
          <cell r="AP22">
            <v>7.9200000000000007E-2</v>
          </cell>
          <cell r="AQ22">
            <v>6.4000000000000001E-2</v>
          </cell>
          <cell r="AR22">
            <v>6.6600000000000006E-2</v>
          </cell>
          <cell r="AS22">
            <v>6.5199999999999994E-2</v>
          </cell>
          <cell r="AT22">
            <v>4.8500000000000001E-2</v>
          </cell>
          <cell r="AU22">
            <v>3.6600000000000001E-2</v>
          </cell>
          <cell r="AV22">
            <v>4.7100000000000003E-2</v>
          </cell>
          <cell r="AW22">
            <v>2.9899999999999999E-2</v>
          </cell>
          <cell r="AX22">
            <v>1.01E-2</v>
          </cell>
          <cell r="AY22">
            <v>1.78E-2</v>
          </cell>
          <cell r="AZ22">
            <v>1.4E-2</v>
          </cell>
        </row>
        <row r="23">
          <cell r="E23">
            <v>6.9900000000000004E-2</v>
          </cell>
          <cell r="F23">
            <v>6.4899999999999999E-2</v>
          </cell>
          <cell r="G23">
            <v>7.51E-2</v>
          </cell>
          <cell r="H23">
            <v>4.3400000000000001E-2</v>
          </cell>
          <cell r="I23">
            <v>6.3299999999999995E-2</v>
          </cell>
          <cell r="J23">
            <v>5.79E-2</v>
          </cell>
          <cell r="K23">
            <v>7.1599999999999997E-2</v>
          </cell>
          <cell r="L23">
            <v>5.96E-2</v>
          </cell>
          <cell r="M23">
            <v>5.6300000000000003E-2</v>
          </cell>
          <cell r="N23">
            <v>5.8000000000000003E-2</v>
          </cell>
          <cell r="O23">
            <v>4.7300000000000002E-2</v>
          </cell>
          <cell r="P23">
            <v>3.3500000000000002E-2</v>
          </cell>
          <cell r="Q23">
            <v>4.24E-2</v>
          </cell>
          <cell r="R23">
            <v>2.6599999999999999E-2</v>
          </cell>
          <cell r="S23">
            <v>3.9800000000000002E-2</v>
          </cell>
          <cell r="T23">
            <v>6.2600000000000003E-2</v>
          </cell>
          <cell r="U23">
            <v>4.7100000000000003E-2</v>
          </cell>
          <cell r="V23">
            <v>4.6800000000000001E-2</v>
          </cell>
          <cell r="W23">
            <v>2.41E-2</v>
          </cell>
          <cell r="X23">
            <v>2.5000000000000001E-2</v>
          </cell>
          <cell r="Y23">
            <v>3.1699999999999999E-2</v>
          </cell>
          <cell r="Z23">
            <v>2.47E-2</v>
          </cell>
          <cell r="AA23">
            <v>2.3099999999999999E-2</v>
          </cell>
          <cell r="AB23">
            <v>2.5999999999999999E-2</v>
          </cell>
          <cell r="AC23">
            <v>1.9199999999999998E-2</v>
          </cell>
          <cell r="AD23">
            <v>2.0899999999999998E-2</v>
          </cell>
          <cell r="AE23">
            <v>1.9900000000000001E-2</v>
          </cell>
          <cell r="AF23">
            <v>3.2899999999999999E-2</v>
          </cell>
          <cell r="AG23">
            <v>2.7300000000000001E-2</v>
          </cell>
          <cell r="AH23">
            <v>1.2200000000000001E-2</v>
          </cell>
          <cell r="AI23">
            <v>0.1545</v>
          </cell>
          <cell r="AJ23">
            <v>0.17979999999999999</v>
          </cell>
          <cell r="AK23">
            <v>0.1588</v>
          </cell>
          <cell r="AL23">
            <v>0.1956</v>
          </cell>
          <cell r="AM23">
            <v>0.20960000000000001</v>
          </cell>
          <cell r="AN23">
            <v>0.1258</v>
          </cell>
          <cell r="AO23">
            <v>0.12889999999999999</v>
          </cell>
          <cell r="AP23">
            <v>0.12989999999999999</v>
          </cell>
          <cell r="AQ23">
            <v>0.1091</v>
          </cell>
          <cell r="AR23">
            <v>0.1137</v>
          </cell>
          <cell r="AS23">
            <v>0.1089</v>
          </cell>
          <cell r="AT23">
            <v>8.3500000000000005E-2</v>
          </cell>
          <cell r="AU23">
            <v>6.7400000000000002E-2</v>
          </cell>
          <cell r="AV23">
            <v>7.9399999999999998E-2</v>
          </cell>
          <cell r="AW23">
            <v>5.3900000000000003E-2</v>
          </cell>
          <cell r="AX23">
            <v>1.03E-2</v>
          </cell>
          <cell r="AY23">
            <v>1.7899999999999999E-2</v>
          </cell>
          <cell r="AZ23">
            <v>1.43E-2</v>
          </cell>
        </row>
        <row r="24">
          <cell r="E24">
            <v>0.10680000000000001</v>
          </cell>
          <cell r="F24">
            <v>9.98E-2</v>
          </cell>
          <cell r="G24">
            <v>0.11559999999999999</v>
          </cell>
          <cell r="H24">
            <v>7.1199999999999999E-2</v>
          </cell>
          <cell r="I24">
            <v>9.7600000000000006E-2</v>
          </cell>
          <cell r="J24">
            <v>8.3799999999999999E-2</v>
          </cell>
          <cell r="K24">
            <v>0.1062</v>
          </cell>
          <cell r="L24">
            <v>9.35E-2</v>
          </cell>
          <cell r="M24">
            <v>8.7099999999999997E-2</v>
          </cell>
          <cell r="N24">
            <v>9.11E-2</v>
          </cell>
          <cell r="O24">
            <v>7.3200000000000001E-2</v>
          </cell>
          <cell r="P24">
            <v>5.5899999999999998E-2</v>
          </cell>
          <cell r="Q24">
            <v>6.7500000000000004E-2</v>
          </cell>
          <cell r="R24">
            <v>4.6399999999999997E-2</v>
          </cell>
          <cell r="S24">
            <v>6.3E-2</v>
          </cell>
          <cell r="T24">
            <v>0.10489999999999999</v>
          </cell>
          <cell r="U24">
            <v>7.9299999999999995E-2</v>
          </cell>
          <cell r="V24">
            <v>8.2900000000000001E-2</v>
          </cell>
          <cell r="W24">
            <v>4.5999999999999999E-2</v>
          </cell>
          <cell r="X24">
            <v>4.65E-2</v>
          </cell>
          <cell r="Y24">
            <v>5.7599999999999998E-2</v>
          </cell>
          <cell r="Z24">
            <v>4.7699999999999999E-2</v>
          </cell>
          <cell r="AA24">
            <v>4.3700000000000003E-2</v>
          </cell>
          <cell r="AB24">
            <v>4.9299999999999997E-2</v>
          </cell>
          <cell r="AC24">
            <v>3.9300000000000002E-2</v>
          </cell>
          <cell r="AD24">
            <v>3.9899999999999998E-2</v>
          </cell>
          <cell r="AE24">
            <v>4.02E-2</v>
          </cell>
          <cell r="AF24">
            <v>5.6399999999999999E-2</v>
          </cell>
          <cell r="AG24">
            <v>4.9399999999999999E-2</v>
          </cell>
          <cell r="AH24">
            <v>2.7799999999999998E-2</v>
          </cell>
          <cell r="AI24">
            <v>0.23169999999999999</v>
          </cell>
          <cell r="AJ24">
            <v>0.27189999999999998</v>
          </cell>
          <cell r="AK24">
            <v>0.245</v>
          </cell>
          <cell r="AL24">
            <v>0.28939999999999999</v>
          </cell>
          <cell r="AM24">
            <v>0.309</v>
          </cell>
          <cell r="AN24">
            <v>0.19420000000000001</v>
          </cell>
          <cell r="AO24">
            <v>0.1986</v>
          </cell>
          <cell r="AP24">
            <v>0.1983</v>
          </cell>
          <cell r="AQ24">
            <v>0.17130000000000001</v>
          </cell>
          <cell r="AR24">
            <v>0.1769</v>
          </cell>
          <cell r="AS24">
            <v>0.16930000000000001</v>
          </cell>
          <cell r="AT24">
            <v>0.13139999999999999</v>
          </cell>
          <cell r="AU24">
            <v>0.1125</v>
          </cell>
          <cell r="AV24">
            <v>0.12330000000000001</v>
          </cell>
          <cell r="AW24">
            <v>8.8200000000000001E-2</v>
          </cell>
          <cell r="AX24">
            <v>1.11E-2</v>
          </cell>
          <cell r="AY24">
            <v>1.89E-2</v>
          </cell>
          <cell r="AZ24">
            <v>1.5800000000000002E-2</v>
          </cell>
        </row>
        <row r="25">
          <cell r="E25">
            <v>0.157</v>
          </cell>
          <cell r="F25">
            <v>0.1469</v>
          </cell>
          <cell r="G25">
            <v>0.1701</v>
          </cell>
          <cell r="H25">
            <v>0.1104</v>
          </cell>
          <cell r="I25">
            <v>0.14319999999999999</v>
          </cell>
          <cell r="J25">
            <v>0.11700000000000001</v>
          </cell>
          <cell r="K25">
            <v>0.15029999999999999</v>
          </cell>
          <cell r="L25">
            <v>0.13930000000000001</v>
          </cell>
          <cell r="M25">
            <v>0.1295</v>
          </cell>
          <cell r="N25">
            <v>0.1358</v>
          </cell>
          <cell r="O25">
            <v>0.1085</v>
          </cell>
          <cell r="P25">
            <v>8.7499999999999994E-2</v>
          </cell>
          <cell r="Q25">
            <v>0.1019</v>
          </cell>
          <cell r="R25">
            <v>7.5499999999999998E-2</v>
          </cell>
          <cell r="S25">
            <v>9.4E-2</v>
          </cell>
          <cell r="T25">
            <v>0.15959999999999999</v>
          </cell>
          <cell r="U25">
            <v>0.1225</v>
          </cell>
          <cell r="V25">
            <v>0.1295</v>
          </cell>
          <cell r="W25">
            <v>7.5800000000000006E-2</v>
          </cell>
          <cell r="X25">
            <v>7.6700000000000004E-2</v>
          </cell>
          <cell r="Y25">
            <v>9.2700000000000005E-2</v>
          </cell>
          <cell r="Z25">
            <v>7.8799999999999995E-2</v>
          </cell>
          <cell r="AA25">
            <v>7.1199999999999999E-2</v>
          </cell>
          <cell r="AB25">
            <v>7.9799999999999996E-2</v>
          </cell>
          <cell r="AC25">
            <v>6.7000000000000004E-2</v>
          </cell>
          <cell r="AD25">
            <v>6.5799999999999997E-2</v>
          </cell>
          <cell r="AE25">
            <v>6.8500000000000005E-2</v>
          </cell>
          <cell r="AF25">
            <v>8.6999999999999994E-2</v>
          </cell>
          <cell r="AG25">
            <v>0.08</v>
          </cell>
          <cell r="AH25">
            <v>4.9599999999999998E-2</v>
          </cell>
          <cell r="AI25">
            <v>0.32790000000000002</v>
          </cell>
          <cell r="AJ25">
            <v>0.38690000000000002</v>
          </cell>
          <cell r="AK25">
            <v>0.35149999999999998</v>
          </cell>
          <cell r="AL25">
            <v>0.40279999999999999</v>
          </cell>
          <cell r="AM25">
            <v>0.42849999999999999</v>
          </cell>
          <cell r="AN25">
            <v>0.27910000000000001</v>
          </cell>
          <cell r="AO25">
            <v>0.28410000000000002</v>
          </cell>
          <cell r="AP25">
            <v>0.28539999999999999</v>
          </cell>
          <cell r="AQ25">
            <v>0.2492</v>
          </cell>
          <cell r="AR25">
            <v>0.2571</v>
          </cell>
          <cell r="AS25">
            <v>0.24490000000000001</v>
          </cell>
          <cell r="AT25">
            <v>0.1908</v>
          </cell>
          <cell r="AU25">
            <v>0.16889999999999999</v>
          </cell>
          <cell r="AV25">
            <v>0.18</v>
          </cell>
          <cell r="AW25">
            <v>0.1318</v>
          </cell>
          <cell r="AX25">
            <v>1.23E-2</v>
          </cell>
          <cell r="AY25">
            <v>1.9900000000000001E-2</v>
          </cell>
          <cell r="AZ25">
            <v>1.7600000000000001E-2</v>
          </cell>
        </row>
        <row r="26">
          <cell r="E26">
            <v>0.2248</v>
          </cell>
          <cell r="F26">
            <v>0.20979999999999999</v>
          </cell>
          <cell r="G26">
            <v>0.24299999999999999</v>
          </cell>
          <cell r="H26">
            <v>0.1643</v>
          </cell>
          <cell r="I26">
            <v>0.2044</v>
          </cell>
          <cell r="J26">
            <v>0.1603</v>
          </cell>
          <cell r="K26">
            <v>0.2092</v>
          </cell>
          <cell r="L26">
            <v>0.20039999999999999</v>
          </cell>
          <cell r="M26">
            <v>0.18709999999999999</v>
          </cell>
          <cell r="N26">
            <v>0.19500000000000001</v>
          </cell>
          <cell r="O26">
            <v>0.15590000000000001</v>
          </cell>
          <cell r="P26">
            <v>0.13070000000000001</v>
          </cell>
          <cell r="Q26">
            <v>0.1489</v>
          </cell>
          <cell r="R26">
            <v>0.1162</v>
          </cell>
          <cell r="S26">
            <v>0.13650000000000001</v>
          </cell>
          <cell r="T26">
            <v>0.23080000000000001</v>
          </cell>
          <cell r="U26">
            <v>0.1787</v>
          </cell>
          <cell r="V26">
            <v>0.19009999999999999</v>
          </cell>
          <cell r="W26">
            <v>0.1158</v>
          </cell>
          <cell r="X26">
            <v>0.1166</v>
          </cell>
          <cell r="Y26">
            <v>0.13950000000000001</v>
          </cell>
          <cell r="Z26">
            <v>0.121</v>
          </cell>
          <cell r="AA26">
            <v>0.1085</v>
          </cell>
          <cell r="AB26">
            <v>0.1195</v>
          </cell>
          <cell r="AC26">
            <v>0.10539999999999999</v>
          </cell>
          <cell r="AD26">
            <v>0.10050000000000001</v>
          </cell>
          <cell r="AE26">
            <v>0.108</v>
          </cell>
          <cell r="AF26">
            <v>0.12520000000000001</v>
          </cell>
          <cell r="AG26">
            <v>0.1198</v>
          </cell>
          <cell r="AH26">
            <v>7.9000000000000001E-2</v>
          </cell>
          <cell r="AI26">
            <v>0.44369999999999998</v>
          </cell>
          <cell r="AJ26">
            <v>0.52400000000000002</v>
          </cell>
          <cell r="AK26">
            <v>0.47910000000000003</v>
          </cell>
          <cell r="AL26">
            <v>0.53600000000000003</v>
          </cell>
          <cell r="AM26">
            <v>0.56559999999999999</v>
          </cell>
          <cell r="AN26">
            <v>0.378</v>
          </cell>
          <cell r="AO26">
            <v>0.3866</v>
          </cell>
          <cell r="AP26">
            <v>0.3896</v>
          </cell>
          <cell r="AQ26">
            <v>0.34279999999999999</v>
          </cell>
          <cell r="AR26">
            <v>0.35210000000000002</v>
          </cell>
          <cell r="AS26">
            <v>0.33589999999999998</v>
          </cell>
          <cell r="AT26">
            <v>0.26240000000000002</v>
          </cell>
          <cell r="AU26">
            <v>0.23799999999999999</v>
          </cell>
          <cell r="AV26">
            <v>0.2477</v>
          </cell>
          <cell r="AW26">
            <v>0.18590000000000001</v>
          </cell>
          <cell r="AX26">
            <v>1.3599999999999999E-2</v>
          </cell>
          <cell r="AY26">
            <v>2.1299999999999999E-2</v>
          </cell>
          <cell r="AZ26">
            <v>1.9800000000000002E-2</v>
          </cell>
        </row>
        <row r="27">
          <cell r="E27">
            <v>0.31419999999999998</v>
          </cell>
          <cell r="F27">
            <v>0.29310000000000003</v>
          </cell>
          <cell r="G27">
            <v>0.33760000000000001</v>
          </cell>
          <cell r="H27">
            <v>0.2382</v>
          </cell>
          <cell r="I27">
            <v>0.2848</v>
          </cell>
          <cell r="J27">
            <v>0.2165</v>
          </cell>
          <cell r="K27">
            <v>0.28549999999999998</v>
          </cell>
          <cell r="L27">
            <v>0.28199999999999997</v>
          </cell>
          <cell r="M27">
            <v>0.26219999999999999</v>
          </cell>
          <cell r="N27">
            <v>0.27339999999999998</v>
          </cell>
          <cell r="O27">
            <v>0.218</v>
          </cell>
          <cell r="P27">
            <v>0.1883</v>
          </cell>
          <cell r="Q27">
            <v>0.21049999999999999</v>
          </cell>
          <cell r="R27">
            <v>0.1716</v>
          </cell>
          <cell r="S27">
            <v>0.1918</v>
          </cell>
          <cell r="T27">
            <v>0.3251</v>
          </cell>
          <cell r="U27">
            <v>0.2525</v>
          </cell>
          <cell r="V27">
            <v>0.27039999999999997</v>
          </cell>
          <cell r="W27">
            <v>0.1706</v>
          </cell>
          <cell r="X27">
            <v>0.1699</v>
          </cell>
          <cell r="Y27">
            <v>0.2014</v>
          </cell>
          <cell r="Z27">
            <v>0.1794</v>
          </cell>
          <cell r="AA27">
            <v>0.15820000000000001</v>
          </cell>
          <cell r="AB27">
            <v>0.17319999999999999</v>
          </cell>
          <cell r="AC27">
            <v>0.15740000000000001</v>
          </cell>
          <cell r="AD27">
            <v>0.14760000000000001</v>
          </cell>
          <cell r="AE27">
            <v>0.1608</v>
          </cell>
          <cell r="AF27">
            <v>0.17249999999999999</v>
          </cell>
          <cell r="AG27">
            <v>0.16980000000000001</v>
          </cell>
          <cell r="AH27">
            <v>0.1172</v>
          </cell>
          <cell r="AI27">
            <v>0.57509999999999994</v>
          </cell>
          <cell r="AJ27">
            <v>0.67830000000000001</v>
          </cell>
          <cell r="AK27">
            <v>0.62429999999999997</v>
          </cell>
          <cell r="AL27">
            <v>0.68140000000000001</v>
          </cell>
          <cell r="AM27">
            <v>0.71309999999999996</v>
          </cell>
          <cell r="AN27">
            <v>0.49209999999999998</v>
          </cell>
          <cell r="AO27">
            <v>0.503</v>
          </cell>
          <cell r="AP27">
            <v>0.50919999999999999</v>
          </cell>
          <cell r="AQ27">
            <v>0.45229999999999998</v>
          </cell>
          <cell r="AR27">
            <v>0.45889999999999997</v>
          </cell>
          <cell r="AS27">
            <v>0.44090000000000001</v>
          </cell>
          <cell r="AT27">
            <v>0.34489999999999998</v>
          </cell>
          <cell r="AU27">
            <v>0.31840000000000002</v>
          </cell>
          <cell r="AV27">
            <v>0.32690000000000002</v>
          </cell>
          <cell r="AW27">
            <v>0.25169999999999998</v>
          </cell>
          <cell r="AX27">
            <v>1.5100000000000001E-2</v>
          </cell>
          <cell r="AY27">
            <v>2.3E-2</v>
          </cell>
          <cell r="AZ27">
            <v>2.23E-2</v>
          </cell>
        </row>
        <row r="28">
          <cell r="E28">
            <v>0.4254</v>
          </cell>
          <cell r="F28">
            <v>0.39629999999999999</v>
          </cell>
          <cell r="G28">
            <v>0.4536</v>
          </cell>
          <cell r="H28">
            <v>0.3327</v>
          </cell>
          <cell r="I28">
            <v>0.38440000000000002</v>
          </cell>
          <cell r="J28">
            <v>0.28460000000000002</v>
          </cell>
          <cell r="K28">
            <v>0.3765</v>
          </cell>
          <cell r="L28">
            <v>0.38159999999999999</v>
          </cell>
          <cell r="M28">
            <v>0.35539999999999999</v>
          </cell>
          <cell r="N28">
            <v>0.36909999999999998</v>
          </cell>
          <cell r="O28">
            <v>0.29430000000000001</v>
          </cell>
          <cell r="P28">
            <v>0.26129999999999998</v>
          </cell>
          <cell r="Q28">
            <v>0.28770000000000001</v>
          </cell>
          <cell r="R28">
            <v>0.24299999999999999</v>
          </cell>
          <cell r="S28">
            <v>0.26140000000000002</v>
          </cell>
          <cell r="T28">
            <v>0.44259999999999999</v>
          </cell>
          <cell r="U28">
            <v>0.34499999999999997</v>
          </cell>
          <cell r="V28">
            <v>0.36969999999999997</v>
          </cell>
          <cell r="W28">
            <v>0.2394</v>
          </cell>
          <cell r="X28">
            <v>0.23780000000000001</v>
          </cell>
          <cell r="Y28">
            <v>0.2823</v>
          </cell>
          <cell r="Z28">
            <v>0.25290000000000001</v>
          </cell>
          <cell r="AA28">
            <v>0.22059999999999999</v>
          </cell>
          <cell r="AB28">
            <v>0.24</v>
          </cell>
          <cell r="AC28">
            <v>0.22270000000000001</v>
          </cell>
          <cell r="AD28">
            <v>0.20680000000000001</v>
          </cell>
          <cell r="AE28">
            <v>0.22850000000000001</v>
          </cell>
          <cell r="AF28">
            <v>0.2303</v>
          </cell>
          <cell r="AG28">
            <v>0.2321</v>
          </cell>
          <cell r="AH28">
            <v>0.16589999999999999</v>
          </cell>
          <cell r="AI28">
            <v>0.71089999999999998</v>
          </cell>
          <cell r="AJ28">
            <v>0.83720000000000006</v>
          </cell>
          <cell r="AK28">
            <v>0.77449999999999997</v>
          </cell>
          <cell r="AL28">
            <v>0.82699999999999996</v>
          </cell>
          <cell r="AM28">
            <v>0.85780000000000001</v>
          </cell>
          <cell r="AN28">
            <v>0.61070000000000002</v>
          </cell>
          <cell r="AO28">
            <v>0.62339999999999995</v>
          </cell>
          <cell r="AP28">
            <v>0.63560000000000005</v>
          </cell>
          <cell r="AQ28">
            <v>0.56810000000000005</v>
          </cell>
          <cell r="AR28">
            <v>0.57179999999999997</v>
          </cell>
          <cell r="AS28">
            <v>0.55059999999999998</v>
          </cell>
          <cell r="AT28">
            <v>0.43319999999999997</v>
          </cell>
          <cell r="AU28">
            <v>0.40500000000000003</v>
          </cell>
          <cell r="AV28">
            <v>0.41260000000000002</v>
          </cell>
          <cell r="AW28">
            <v>0.3246</v>
          </cell>
          <cell r="AX28">
            <v>1.6899999999999998E-2</v>
          </cell>
          <cell r="AY28">
            <v>2.47E-2</v>
          </cell>
          <cell r="AZ28">
            <v>2.47E-2</v>
          </cell>
        </row>
        <row r="29">
          <cell r="E29">
            <v>0.55769999999999997</v>
          </cell>
          <cell r="F29">
            <v>0.51970000000000005</v>
          </cell>
          <cell r="G29">
            <v>0.59089999999999998</v>
          </cell>
          <cell r="H29">
            <v>0.45029999999999998</v>
          </cell>
          <cell r="I29">
            <v>0.50380000000000003</v>
          </cell>
          <cell r="J29">
            <v>0.3654</v>
          </cell>
          <cell r="K29">
            <v>0.48309999999999997</v>
          </cell>
          <cell r="L29">
            <v>0.50060000000000004</v>
          </cell>
          <cell r="M29">
            <v>0.46650000000000003</v>
          </cell>
          <cell r="N29">
            <v>0.48370000000000002</v>
          </cell>
          <cell r="O29">
            <v>0.38350000000000001</v>
          </cell>
          <cell r="P29">
            <v>0.34910000000000002</v>
          </cell>
          <cell r="Q29">
            <v>0.37969999999999998</v>
          </cell>
          <cell r="R29">
            <v>0.33090000000000003</v>
          </cell>
          <cell r="S29">
            <v>0.34320000000000001</v>
          </cell>
          <cell r="T29">
            <v>0.57930000000000004</v>
          </cell>
          <cell r="U29">
            <v>0.4521</v>
          </cell>
          <cell r="V29">
            <v>0.48359999999999997</v>
          </cell>
          <cell r="W29">
            <v>0.32319999999999999</v>
          </cell>
          <cell r="X29">
            <v>0.32179999999999997</v>
          </cell>
          <cell r="Y29">
            <v>0.38059999999999999</v>
          </cell>
          <cell r="Z29">
            <v>0.33939999999999998</v>
          </cell>
          <cell r="AA29">
            <v>0.29570000000000002</v>
          </cell>
          <cell r="AB29">
            <v>0.31929999999999997</v>
          </cell>
          <cell r="AC29">
            <v>0.3014</v>
          </cell>
          <cell r="AD29">
            <v>0.27750000000000002</v>
          </cell>
          <cell r="AE29">
            <v>0.309</v>
          </cell>
          <cell r="AF29">
            <v>0.3</v>
          </cell>
          <cell r="AG29">
            <v>0.30459999999999998</v>
          </cell>
          <cell r="AH29">
            <v>0.22500000000000001</v>
          </cell>
          <cell r="AI29">
            <v>0.84040000000000004</v>
          </cell>
          <cell r="AJ29">
            <v>0.98809999999999998</v>
          </cell>
          <cell r="AK29">
            <v>0.91930000000000001</v>
          </cell>
          <cell r="AL29">
            <v>0.96240000000000003</v>
          </cell>
          <cell r="AM29">
            <v>0.98950000000000005</v>
          </cell>
          <cell r="AN29">
            <v>0.72599999999999998</v>
          </cell>
          <cell r="AO29">
            <v>0.7399</v>
          </cell>
          <cell r="AP29">
            <v>0.7601</v>
          </cell>
          <cell r="AQ29">
            <v>0.68300000000000005</v>
          </cell>
          <cell r="AR29">
            <v>0.68169999999999997</v>
          </cell>
          <cell r="AS29">
            <v>0.65769999999999995</v>
          </cell>
          <cell r="AT29">
            <v>0.52210000000000001</v>
          </cell>
          <cell r="AU29">
            <v>0.49149999999999999</v>
          </cell>
          <cell r="AV29">
            <v>0.49819999999999998</v>
          </cell>
          <cell r="AW29">
            <v>0.3992</v>
          </cell>
          <cell r="AX29">
            <v>1.83E-2</v>
          </cell>
          <cell r="AY29">
            <v>2.63E-2</v>
          </cell>
          <cell r="AZ29">
            <v>2.76E-2</v>
          </cell>
        </row>
        <row r="30">
          <cell r="E30">
            <v>0.70430000000000004</v>
          </cell>
          <cell r="F30">
            <v>0.65790000000000004</v>
          </cell>
          <cell r="G30">
            <v>0.74060000000000004</v>
          </cell>
          <cell r="H30">
            <v>0.59099999999999997</v>
          </cell>
          <cell r="I30">
            <v>0.63759999999999994</v>
          </cell>
          <cell r="J30">
            <v>0.45839999999999997</v>
          </cell>
          <cell r="K30">
            <v>0.60270000000000001</v>
          </cell>
          <cell r="L30">
            <v>0.63480000000000003</v>
          </cell>
          <cell r="M30">
            <v>0.59130000000000005</v>
          </cell>
          <cell r="N30">
            <v>0.61009999999999998</v>
          </cell>
          <cell r="O30">
            <v>0.48680000000000001</v>
          </cell>
          <cell r="P30">
            <v>0.45040000000000002</v>
          </cell>
          <cell r="Q30">
            <v>0.4844</v>
          </cell>
          <cell r="R30">
            <v>0.43580000000000002</v>
          </cell>
          <cell r="S30">
            <v>0.4365</v>
          </cell>
          <cell r="T30">
            <v>0.72960000000000003</v>
          </cell>
          <cell r="U30">
            <v>0.57079999999999997</v>
          </cell>
          <cell r="V30">
            <v>0.60229999999999995</v>
          </cell>
          <cell r="W30">
            <v>0.41959999999999997</v>
          </cell>
          <cell r="X30">
            <v>0.41920000000000002</v>
          </cell>
          <cell r="Y30">
            <v>0.49399999999999999</v>
          </cell>
          <cell r="Z30">
            <v>0.45779999999999998</v>
          </cell>
          <cell r="AA30">
            <v>0.37909999999999999</v>
          </cell>
          <cell r="AB30">
            <v>0.4108</v>
          </cell>
          <cell r="AC30">
            <v>0.39190000000000003</v>
          </cell>
          <cell r="AD30">
            <v>0.3584</v>
          </cell>
          <cell r="AE30">
            <v>0.40110000000000001</v>
          </cell>
          <cell r="AF30">
            <v>0.37830000000000003</v>
          </cell>
          <cell r="AG30">
            <v>0.38490000000000002</v>
          </cell>
          <cell r="AH30">
            <v>0.29360000000000003</v>
          </cell>
          <cell r="AI30">
            <v>0.95489999999999997</v>
          </cell>
          <cell r="AJ30">
            <v>1.1215999999999999</v>
          </cell>
          <cell r="AK30">
            <v>1.0467</v>
          </cell>
          <cell r="AL30">
            <v>1.0772999999999999</v>
          </cell>
          <cell r="AM30">
            <v>1.1000000000000001</v>
          </cell>
          <cell r="AN30">
            <v>0.82989999999999997</v>
          </cell>
          <cell r="AO30">
            <v>0.84309999999999996</v>
          </cell>
          <cell r="AP30">
            <v>0.87290000000000001</v>
          </cell>
          <cell r="AQ30">
            <v>0.78700000000000003</v>
          </cell>
          <cell r="AR30">
            <v>0.7792</v>
          </cell>
          <cell r="AS30">
            <v>0.75249999999999995</v>
          </cell>
          <cell r="AT30">
            <v>0.60250000000000004</v>
          </cell>
          <cell r="AU30">
            <v>0.56789999999999996</v>
          </cell>
          <cell r="AV30">
            <v>0.57509999999999994</v>
          </cell>
          <cell r="AW30">
            <v>0.46960000000000002</v>
          </cell>
          <cell r="AX30">
            <v>2.0199999999999999E-2</v>
          </cell>
          <cell r="AY30">
            <v>2.7900000000000001E-2</v>
          </cell>
          <cell r="AZ30">
            <v>2.9700000000000001E-2</v>
          </cell>
        </row>
        <row r="31">
          <cell r="E31">
            <v>0.85319999999999996</v>
          </cell>
          <cell r="F31">
            <v>0.79900000000000004</v>
          </cell>
          <cell r="G31">
            <v>0.89239999999999997</v>
          </cell>
          <cell r="H31">
            <v>0.74950000000000006</v>
          </cell>
          <cell r="I31">
            <v>0.78439999999999999</v>
          </cell>
          <cell r="J31">
            <v>0.5595</v>
          </cell>
          <cell r="K31">
            <v>0.72889999999999999</v>
          </cell>
          <cell r="L31">
            <v>0.77480000000000004</v>
          </cell>
          <cell r="M31">
            <v>0.72109999999999996</v>
          </cell>
          <cell r="N31">
            <v>0.73760000000000003</v>
          </cell>
          <cell r="O31">
            <v>0.5897</v>
          </cell>
          <cell r="P31">
            <v>0.56240000000000001</v>
          </cell>
          <cell r="Q31">
            <v>0.59589999999999999</v>
          </cell>
          <cell r="R31">
            <v>0.55469999999999997</v>
          </cell>
          <cell r="S31">
            <v>0.5353</v>
          </cell>
          <cell r="T31">
            <v>0.87709999999999999</v>
          </cell>
          <cell r="U31">
            <v>0.68710000000000004</v>
          </cell>
          <cell r="V31">
            <v>0.71140000000000003</v>
          </cell>
          <cell r="W31">
            <v>0.52439999999999998</v>
          </cell>
          <cell r="X31">
            <v>0.52400000000000002</v>
          </cell>
          <cell r="Y31">
            <v>0.61329999999999996</v>
          </cell>
          <cell r="Z31">
            <v>0.55969999999999998</v>
          </cell>
          <cell r="AA31">
            <v>0.46550000000000002</v>
          </cell>
          <cell r="AB31">
            <v>0.50629999999999997</v>
          </cell>
          <cell r="AC31">
            <v>0.48730000000000001</v>
          </cell>
          <cell r="AD31">
            <v>0.44409999999999999</v>
          </cell>
          <cell r="AE31">
            <v>0.499</v>
          </cell>
          <cell r="AF31">
            <v>0.46129999999999999</v>
          </cell>
          <cell r="AG31">
            <v>0.46500000000000002</v>
          </cell>
          <cell r="AH31">
            <v>0.3669</v>
          </cell>
          <cell r="AI31">
            <v>1.0432999999999999</v>
          </cell>
          <cell r="AJ31">
            <v>1.2242999999999999</v>
          </cell>
          <cell r="AK31">
            <v>1.1456</v>
          </cell>
          <cell r="AL31">
            <v>1.1623000000000001</v>
          </cell>
          <cell r="AM31">
            <v>1.1783999999999999</v>
          </cell>
          <cell r="AN31">
            <v>0.91059999999999997</v>
          </cell>
          <cell r="AO31">
            <v>0.92169999999999996</v>
          </cell>
          <cell r="AP31">
            <v>0.96260000000000001</v>
          </cell>
          <cell r="AQ31">
            <v>0.87019999999999997</v>
          </cell>
          <cell r="AR31">
            <v>0.85489999999999999</v>
          </cell>
          <cell r="AS31">
            <v>0.82550000000000001</v>
          </cell>
          <cell r="AT31">
            <v>0.66590000000000005</v>
          </cell>
          <cell r="AU31">
            <v>0.62729999999999997</v>
          </cell>
          <cell r="AV31">
            <v>0.63549999999999995</v>
          </cell>
          <cell r="AW31">
            <v>0.52769999999999995</v>
          </cell>
          <cell r="AX31">
            <v>2.1100000000000001E-2</v>
          </cell>
          <cell r="AY31">
            <v>2.8799999999999999E-2</v>
          </cell>
          <cell r="AZ31">
            <v>3.15E-2</v>
          </cell>
        </row>
        <row r="32">
          <cell r="E32">
            <v>0.9839</v>
          </cell>
          <cell r="F32">
            <v>0.92559999999999998</v>
          </cell>
          <cell r="G32">
            <v>1.0247999999999999</v>
          </cell>
          <cell r="H32">
            <v>0.91010000000000002</v>
          </cell>
          <cell r="I32">
            <v>0.92349999999999999</v>
          </cell>
          <cell r="J32">
            <v>0.66159999999999997</v>
          </cell>
          <cell r="K32">
            <v>0.84699999999999998</v>
          </cell>
          <cell r="L32">
            <v>0.90559999999999996</v>
          </cell>
          <cell r="M32">
            <v>0.84250000000000003</v>
          </cell>
          <cell r="N32">
            <v>0.85070000000000001</v>
          </cell>
          <cell r="O32">
            <v>0.6885</v>
          </cell>
          <cell r="P32">
            <v>0.67310000000000003</v>
          </cell>
          <cell r="Q32">
            <v>0.7046</v>
          </cell>
          <cell r="R32">
            <v>0.67759999999999998</v>
          </cell>
          <cell r="S32">
            <v>0.62890000000000001</v>
          </cell>
          <cell r="T32">
            <v>1.0036</v>
          </cell>
          <cell r="U32">
            <v>0.78810000000000002</v>
          </cell>
          <cell r="V32">
            <v>0.8004</v>
          </cell>
          <cell r="W32">
            <v>0.61399999999999999</v>
          </cell>
          <cell r="X32">
            <v>0.62450000000000006</v>
          </cell>
          <cell r="Y32">
            <v>0.7218</v>
          </cell>
          <cell r="Z32">
            <v>0.64780000000000004</v>
          </cell>
          <cell r="AA32">
            <v>0.54610000000000003</v>
          </cell>
          <cell r="AB32">
            <v>0.59619999999999995</v>
          </cell>
          <cell r="AC32">
            <v>0.57720000000000005</v>
          </cell>
          <cell r="AD32">
            <v>0.52459999999999996</v>
          </cell>
          <cell r="AE32">
            <v>0.59019999999999995</v>
          </cell>
          <cell r="AF32">
            <v>0.55059999999999998</v>
          </cell>
          <cell r="AG32">
            <v>0.53859999999999997</v>
          </cell>
          <cell r="AH32">
            <v>0.43709999999999999</v>
          </cell>
          <cell r="AI32">
            <v>1.1006</v>
          </cell>
          <cell r="AJ32">
            <v>1.2908999999999999</v>
          </cell>
          <cell r="AK32">
            <v>1.2101999999999999</v>
          </cell>
          <cell r="AL32">
            <v>1.2125999999999999</v>
          </cell>
          <cell r="AM32">
            <v>1.2228000000000001</v>
          </cell>
          <cell r="AN32">
            <v>0.96389999999999998</v>
          </cell>
          <cell r="AO32">
            <v>0.96840000000000004</v>
          </cell>
          <cell r="AP32">
            <v>1.0229999999999999</v>
          </cell>
          <cell r="AQ32">
            <v>0.92520000000000002</v>
          </cell>
          <cell r="AR32">
            <v>0.9042</v>
          </cell>
          <cell r="AS32">
            <v>0.87309999999999999</v>
          </cell>
          <cell r="AT32">
            <v>0.70930000000000004</v>
          </cell>
          <cell r="AU32">
            <v>0.66579999999999995</v>
          </cell>
          <cell r="AV32">
            <v>0.67510000000000003</v>
          </cell>
          <cell r="AW32">
            <v>0.56879999999999997</v>
          </cell>
          <cell r="AX32">
            <v>2.2100000000000002E-2</v>
          </cell>
          <cell r="AY32">
            <v>2.9499999999999998E-2</v>
          </cell>
          <cell r="AZ32">
            <v>3.2300000000000002E-2</v>
          </cell>
        </row>
        <row r="33">
          <cell r="E33">
            <v>1.0768</v>
          </cell>
          <cell r="F33">
            <v>1.0188999999999999</v>
          </cell>
          <cell r="G33">
            <v>1.1195999999999999</v>
          </cell>
          <cell r="H33">
            <v>1.0508</v>
          </cell>
          <cell r="I33">
            <v>1.0373000000000001</v>
          </cell>
          <cell r="J33">
            <v>0.75009999999999999</v>
          </cell>
          <cell r="K33">
            <v>0.94030000000000002</v>
          </cell>
          <cell r="L33">
            <v>1.0091000000000001</v>
          </cell>
          <cell r="M33">
            <v>0.93740000000000001</v>
          </cell>
          <cell r="N33">
            <v>0.93469999999999998</v>
          </cell>
          <cell r="O33">
            <v>0.76770000000000005</v>
          </cell>
          <cell r="P33">
            <v>0.76839999999999997</v>
          </cell>
          <cell r="Q33">
            <v>0.79600000000000004</v>
          </cell>
          <cell r="R33">
            <v>0.78920000000000001</v>
          </cell>
          <cell r="S33">
            <v>0.70640000000000003</v>
          </cell>
          <cell r="T33">
            <v>1.0913999999999999</v>
          </cell>
          <cell r="U33">
            <v>0.85670000000000002</v>
          </cell>
          <cell r="V33">
            <v>0.85829999999999995</v>
          </cell>
          <cell r="W33">
            <v>0.67910000000000004</v>
          </cell>
          <cell r="X33">
            <v>0.70430000000000004</v>
          </cell>
          <cell r="Y33">
            <v>0.80469999999999997</v>
          </cell>
          <cell r="Z33">
            <v>0.71230000000000004</v>
          </cell>
          <cell r="AA33">
            <v>0.60950000000000004</v>
          </cell>
          <cell r="AB33">
            <v>0.66610000000000003</v>
          </cell>
          <cell r="AC33">
            <v>0.64910000000000001</v>
          </cell>
          <cell r="AD33">
            <v>0.58989999999999998</v>
          </cell>
          <cell r="AE33">
            <v>0.6633</v>
          </cell>
          <cell r="AF33">
            <v>0.61819999999999997</v>
          </cell>
          <cell r="AG33">
            <v>0.59719999999999995</v>
          </cell>
          <cell r="AH33">
            <v>0.49509999999999998</v>
          </cell>
          <cell r="AI33">
            <v>1.1316999999999999</v>
          </cell>
          <cell r="AJ33">
            <v>1.3268</v>
          </cell>
          <cell r="AK33">
            <v>1.2437</v>
          </cell>
          <cell r="AL33">
            <v>1.2332000000000001</v>
          </cell>
          <cell r="AM33">
            <v>1.2374000000000001</v>
          </cell>
          <cell r="AN33">
            <v>0.99180000000000001</v>
          </cell>
          <cell r="AO33">
            <v>0.9889</v>
          </cell>
          <cell r="AP33">
            <v>1.0569</v>
          </cell>
          <cell r="AQ33">
            <v>0.95409999999999995</v>
          </cell>
          <cell r="AR33">
            <v>0.92969999999999997</v>
          </cell>
          <cell r="AS33">
            <v>0.89829999999999999</v>
          </cell>
          <cell r="AT33">
            <v>0.73340000000000005</v>
          </cell>
          <cell r="AU33">
            <v>0.68589999999999995</v>
          </cell>
          <cell r="AV33">
            <v>0.69640000000000002</v>
          </cell>
          <cell r="AW33">
            <v>0.5927</v>
          </cell>
          <cell r="AX33">
            <v>2.1899999999999999E-2</v>
          </cell>
          <cell r="AY33">
            <v>2.9399999999999999E-2</v>
          </cell>
          <cell r="AZ33">
            <v>3.2300000000000002E-2</v>
          </cell>
        </row>
        <row r="34">
          <cell r="E34">
            <v>1.1273</v>
          </cell>
          <cell r="F34">
            <v>1.0748</v>
          </cell>
          <cell r="G34">
            <v>1.1718</v>
          </cell>
          <cell r="H34">
            <v>1.1515</v>
          </cell>
          <cell r="I34">
            <v>1.1155999999999999</v>
          </cell>
          <cell r="J34">
            <v>0.81299999999999994</v>
          </cell>
          <cell r="K34">
            <v>0.99629999999999996</v>
          </cell>
          <cell r="L34">
            <v>1.0740000000000001</v>
          </cell>
          <cell r="M34">
            <v>0.99670000000000003</v>
          </cell>
          <cell r="N34">
            <v>0.98440000000000005</v>
          </cell>
          <cell r="O34">
            <v>0.81969999999999998</v>
          </cell>
          <cell r="P34">
            <v>0.83709999999999996</v>
          </cell>
          <cell r="Q34">
            <v>0.85960000000000003</v>
          </cell>
          <cell r="R34">
            <v>0.87450000000000006</v>
          </cell>
          <cell r="S34">
            <v>0.75960000000000005</v>
          </cell>
          <cell r="T34">
            <v>1.1405000000000001</v>
          </cell>
          <cell r="U34">
            <v>0.89380000000000004</v>
          </cell>
          <cell r="V34">
            <v>0.88749999999999996</v>
          </cell>
          <cell r="W34">
            <v>0.71519999999999995</v>
          </cell>
          <cell r="X34">
            <v>0.7571</v>
          </cell>
          <cell r="Y34">
            <v>0.85829999999999995</v>
          </cell>
          <cell r="Z34">
            <v>0.74939999999999996</v>
          </cell>
          <cell r="AA34">
            <v>0.64880000000000004</v>
          </cell>
          <cell r="AB34">
            <v>0.70940000000000003</v>
          </cell>
          <cell r="AC34">
            <v>0.69489999999999996</v>
          </cell>
          <cell r="AD34">
            <v>0.63139999999999996</v>
          </cell>
          <cell r="AE34">
            <v>0.71009999999999995</v>
          </cell>
          <cell r="AF34">
            <v>0.66</v>
          </cell>
          <cell r="AG34">
            <v>0.63549999999999995</v>
          </cell>
          <cell r="AH34">
            <v>0.53400000000000003</v>
          </cell>
          <cell r="AI34">
            <v>1.1456</v>
          </cell>
          <cell r="AJ34">
            <v>1.3445</v>
          </cell>
          <cell r="AK34">
            <v>1.2596000000000001</v>
          </cell>
          <cell r="AL34">
            <v>1.2357</v>
          </cell>
          <cell r="AM34">
            <v>1.2376</v>
          </cell>
          <cell r="AN34">
            <v>1.0061</v>
          </cell>
          <cell r="AO34">
            <v>0.995</v>
          </cell>
          <cell r="AP34">
            <v>1.0757000000000001</v>
          </cell>
          <cell r="AQ34">
            <v>0.96909999999999996</v>
          </cell>
          <cell r="AR34">
            <v>0.94310000000000005</v>
          </cell>
          <cell r="AS34">
            <v>0.91</v>
          </cell>
          <cell r="AT34">
            <v>0.74609999999999999</v>
          </cell>
          <cell r="AU34">
            <v>0.69479999999999997</v>
          </cell>
          <cell r="AV34">
            <v>0.70789999999999997</v>
          </cell>
          <cell r="AW34">
            <v>0.60540000000000005</v>
          </cell>
          <cell r="AX34">
            <v>2.2100000000000002E-2</v>
          </cell>
          <cell r="AY34">
            <v>2.9100000000000001E-2</v>
          </cell>
          <cell r="AZ34">
            <v>3.2199999999999999E-2</v>
          </cell>
        </row>
        <row r="35">
          <cell r="E35">
            <v>1.1472</v>
          </cell>
          <cell r="F35">
            <v>1.1035999999999999</v>
          </cell>
          <cell r="G35">
            <v>1.1936</v>
          </cell>
          <cell r="H35">
            <v>1.2041999999999999</v>
          </cell>
          <cell r="I35">
            <v>1.1538999999999999</v>
          </cell>
          <cell r="J35">
            <v>0.84489999999999998</v>
          </cell>
          <cell r="K35">
            <v>1.0174000000000001</v>
          </cell>
          <cell r="L35">
            <v>1.1037999999999999</v>
          </cell>
          <cell r="M35">
            <v>1.0227999999999999</v>
          </cell>
          <cell r="N35">
            <v>1.0091000000000001</v>
          </cell>
          <cell r="O35">
            <v>0.84509999999999996</v>
          </cell>
          <cell r="P35">
            <v>0.87450000000000006</v>
          </cell>
          <cell r="Q35">
            <v>0.89239999999999997</v>
          </cell>
          <cell r="R35">
            <v>0.92320000000000002</v>
          </cell>
          <cell r="S35">
            <v>0.78690000000000004</v>
          </cell>
          <cell r="T35">
            <v>1.1593</v>
          </cell>
          <cell r="U35">
            <v>0.90769999999999995</v>
          </cell>
          <cell r="V35">
            <v>0.89539999999999997</v>
          </cell>
          <cell r="W35">
            <v>0.72689999999999999</v>
          </cell>
          <cell r="X35">
            <v>0.78300000000000003</v>
          </cell>
          <cell r="Y35">
            <v>0.88390000000000002</v>
          </cell>
          <cell r="Z35">
            <v>0.76590000000000003</v>
          </cell>
          <cell r="AA35">
            <v>0.66779999999999995</v>
          </cell>
          <cell r="AB35">
            <v>0.73009999999999997</v>
          </cell>
          <cell r="AC35">
            <v>0.71699999999999997</v>
          </cell>
          <cell r="AD35">
            <v>0.65280000000000005</v>
          </cell>
          <cell r="AE35">
            <v>0.7339</v>
          </cell>
          <cell r="AF35">
            <v>0.6804</v>
          </cell>
          <cell r="AG35">
            <v>0.65290000000000004</v>
          </cell>
          <cell r="AH35">
            <v>0.5554</v>
          </cell>
          <cell r="AI35">
            <v>1.1523000000000001</v>
          </cell>
          <cell r="AJ35">
            <v>1.3535999999999999</v>
          </cell>
          <cell r="AK35">
            <v>1.2684</v>
          </cell>
          <cell r="AL35">
            <v>1.2293000000000001</v>
          </cell>
          <cell r="AM35">
            <v>1.2317</v>
          </cell>
          <cell r="AN35">
            <v>1.0128999999999999</v>
          </cell>
          <cell r="AO35">
            <v>0.99490000000000001</v>
          </cell>
          <cell r="AP35">
            <v>1.0845</v>
          </cell>
          <cell r="AQ35">
            <v>0.97450000000000003</v>
          </cell>
          <cell r="AR35">
            <v>0.94969999999999999</v>
          </cell>
          <cell r="AS35">
            <v>0.91520000000000001</v>
          </cell>
          <cell r="AT35">
            <v>0.75390000000000001</v>
          </cell>
          <cell r="AU35">
            <v>0.69950000000000001</v>
          </cell>
          <cell r="AV35">
            <v>0.71289999999999998</v>
          </cell>
          <cell r="AW35">
            <v>0.61309999999999998</v>
          </cell>
          <cell r="AX35">
            <v>2.1700000000000001E-2</v>
          </cell>
          <cell r="AY35">
            <v>2.8799999999999999E-2</v>
          </cell>
          <cell r="AZ35">
            <v>3.1600000000000003E-2</v>
          </cell>
        </row>
        <row r="36">
          <cell r="E36">
            <v>1.1548</v>
          </cell>
          <cell r="F36">
            <v>1.1206</v>
          </cell>
          <cell r="G36">
            <v>1.2025999999999999</v>
          </cell>
          <cell r="H36">
            <v>1.2254</v>
          </cell>
          <cell r="I36">
            <v>1.1669</v>
          </cell>
          <cell r="J36">
            <v>0.85570000000000002</v>
          </cell>
          <cell r="K36">
            <v>1.0206999999999999</v>
          </cell>
          <cell r="L36">
            <v>1.1131</v>
          </cell>
          <cell r="M36">
            <v>1.0308999999999999</v>
          </cell>
          <cell r="N36">
            <v>1.0226</v>
          </cell>
          <cell r="O36">
            <v>0.85499999999999998</v>
          </cell>
          <cell r="P36">
            <v>0.89200000000000002</v>
          </cell>
          <cell r="Q36">
            <v>0.90369999999999995</v>
          </cell>
          <cell r="R36">
            <v>0.94510000000000005</v>
          </cell>
          <cell r="S36">
            <v>0.7974</v>
          </cell>
          <cell r="T36">
            <v>1.1651</v>
          </cell>
          <cell r="U36">
            <v>0.91049999999999998</v>
          </cell>
          <cell r="V36">
            <v>0.89580000000000004</v>
          </cell>
          <cell r="W36">
            <v>0.72570000000000001</v>
          </cell>
          <cell r="X36">
            <v>0.79520000000000002</v>
          </cell>
          <cell r="Y36">
            <v>0.89370000000000005</v>
          </cell>
          <cell r="Z36">
            <v>0.77610000000000001</v>
          </cell>
          <cell r="AA36">
            <v>0.67530000000000001</v>
          </cell>
          <cell r="AB36">
            <v>0.73809999999999998</v>
          </cell>
          <cell r="AC36">
            <v>0.72650000000000003</v>
          </cell>
          <cell r="AD36">
            <v>0.66220000000000001</v>
          </cell>
          <cell r="AE36">
            <v>0.74380000000000002</v>
          </cell>
          <cell r="AF36">
            <v>0.68779999999999997</v>
          </cell>
          <cell r="AG36">
            <v>0.65910000000000002</v>
          </cell>
          <cell r="AH36">
            <v>0.56510000000000005</v>
          </cell>
          <cell r="AI36">
            <v>1.1559999999999999</v>
          </cell>
          <cell r="AJ36">
            <v>1.359</v>
          </cell>
          <cell r="AK36">
            <v>1.2743</v>
          </cell>
          <cell r="AL36">
            <v>1.2176</v>
          </cell>
          <cell r="AM36">
            <v>1.2253000000000001</v>
          </cell>
          <cell r="AN36">
            <v>1.0177</v>
          </cell>
          <cell r="AO36">
            <v>0.99339999999999995</v>
          </cell>
          <cell r="AP36">
            <v>1.0911999999999999</v>
          </cell>
          <cell r="AQ36">
            <v>0.97719999999999996</v>
          </cell>
          <cell r="AR36">
            <v>0.95520000000000005</v>
          </cell>
          <cell r="AS36">
            <v>0.91820000000000002</v>
          </cell>
          <cell r="AT36">
            <v>0.75919999999999999</v>
          </cell>
          <cell r="AU36">
            <v>0.70230000000000004</v>
          </cell>
          <cell r="AV36">
            <v>0.71619999999999995</v>
          </cell>
          <cell r="AW36">
            <v>0.61839999999999995</v>
          </cell>
          <cell r="AX36">
            <v>2.0899999999999998E-2</v>
          </cell>
          <cell r="AY36">
            <v>2.7799999999999998E-2</v>
          </cell>
          <cell r="AZ36">
            <v>3.09E-2</v>
          </cell>
        </row>
        <row r="37">
          <cell r="E37">
            <v>1.1579999999999999</v>
          </cell>
          <cell r="F37">
            <v>1.1335</v>
          </cell>
          <cell r="G37">
            <v>1.2051000000000001</v>
          </cell>
          <cell r="H37">
            <v>1.2343999999999999</v>
          </cell>
          <cell r="I37">
            <v>1.1720999999999999</v>
          </cell>
          <cell r="J37">
            <v>0.85770000000000002</v>
          </cell>
          <cell r="K37">
            <v>1.0183</v>
          </cell>
          <cell r="L37">
            <v>1.1154999999999999</v>
          </cell>
          <cell r="M37">
            <v>1.0327999999999999</v>
          </cell>
          <cell r="N37">
            <v>1.03</v>
          </cell>
          <cell r="O37">
            <v>0.85640000000000005</v>
          </cell>
          <cell r="P37">
            <v>0.9022</v>
          </cell>
          <cell r="Q37">
            <v>0.90569999999999995</v>
          </cell>
          <cell r="R37">
            <v>0.95509999999999995</v>
          </cell>
          <cell r="S37">
            <v>0.79910000000000003</v>
          </cell>
          <cell r="T37">
            <v>1.1648000000000001</v>
          </cell>
          <cell r="U37">
            <v>0.90849999999999997</v>
          </cell>
          <cell r="V37">
            <v>0.89119999999999999</v>
          </cell>
          <cell r="W37">
            <v>0.71960000000000002</v>
          </cell>
          <cell r="X37">
            <v>0.79959999999999998</v>
          </cell>
          <cell r="Y37">
            <v>0.89570000000000005</v>
          </cell>
          <cell r="Z37">
            <v>0.77639999999999998</v>
          </cell>
          <cell r="AA37">
            <v>0.67830000000000001</v>
          </cell>
          <cell r="AB37">
            <v>0.74080000000000001</v>
          </cell>
          <cell r="AC37">
            <v>0.72799999999999998</v>
          </cell>
          <cell r="AD37">
            <v>0.66579999999999995</v>
          </cell>
          <cell r="AE37">
            <v>0.74790000000000001</v>
          </cell>
          <cell r="AF37">
            <v>0.68669999999999998</v>
          </cell>
          <cell r="AG37">
            <v>0.65869999999999995</v>
          </cell>
          <cell r="AH37">
            <v>0.56830000000000003</v>
          </cell>
          <cell r="AI37">
            <v>1.1561999999999999</v>
          </cell>
          <cell r="AJ37">
            <v>1.3608</v>
          </cell>
          <cell r="AK37">
            <v>1.2784</v>
          </cell>
          <cell r="AL37">
            <v>1.2035</v>
          </cell>
          <cell r="AM37">
            <v>1.2183999999999999</v>
          </cell>
          <cell r="AN37">
            <v>1.0253000000000001</v>
          </cell>
          <cell r="AO37">
            <v>0.99060000000000004</v>
          </cell>
          <cell r="AP37">
            <v>1.0955999999999999</v>
          </cell>
          <cell r="AQ37">
            <v>0.97870000000000001</v>
          </cell>
          <cell r="AR37">
            <v>0.95989999999999998</v>
          </cell>
          <cell r="AS37">
            <v>0.9204</v>
          </cell>
          <cell r="AT37">
            <v>0.76270000000000004</v>
          </cell>
          <cell r="AU37">
            <v>0.70269999999999999</v>
          </cell>
          <cell r="AV37">
            <v>0.71860000000000002</v>
          </cell>
          <cell r="AW37">
            <v>0.62180000000000002</v>
          </cell>
          <cell r="AX37">
            <v>2.06E-2</v>
          </cell>
          <cell r="AY37">
            <v>2.76E-2</v>
          </cell>
          <cell r="AZ37">
            <v>3.0099999999999998E-2</v>
          </cell>
        </row>
        <row r="38">
          <cell r="E38">
            <v>1.1556999999999999</v>
          </cell>
          <cell r="F38">
            <v>1.1402000000000001</v>
          </cell>
          <cell r="G38">
            <v>1.2013</v>
          </cell>
          <cell r="H38">
            <v>1.2365999999999999</v>
          </cell>
          <cell r="I38">
            <v>1.1704000000000001</v>
          </cell>
          <cell r="J38">
            <v>0.85499999999999998</v>
          </cell>
          <cell r="K38">
            <v>1.0108999999999999</v>
          </cell>
          <cell r="L38">
            <v>1.1123000000000001</v>
          </cell>
          <cell r="M38">
            <v>1.0277000000000001</v>
          </cell>
          <cell r="N38">
            <v>1.0331999999999999</v>
          </cell>
          <cell r="O38">
            <v>0.85250000000000004</v>
          </cell>
          <cell r="P38">
            <v>0.90780000000000005</v>
          </cell>
          <cell r="Q38">
            <v>0.90129999999999999</v>
          </cell>
          <cell r="R38">
            <v>0.95740000000000003</v>
          </cell>
          <cell r="S38">
            <v>0.79530000000000001</v>
          </cell>
          <cell r="T38">
            <v>1.1591</v>
          </cell>
          <cell r="U38">
            <v>0.90190000000000003</v>
          </cell>
          <cell r="V38">
            <v>0.88339999999999996</v>
          </cell>
          <cell r="W38">
            <v>0.71109999999999995</v>
          </cell>
          <cell r="X38">
            <v>0.79959999999999998</v>
          </cell>
          <cell r="Y38">
            <v>0.88990000000000002</v>
          </cell>
          <cell r="Z38">
            <v>0.77410000000000001</v>
          </cell>
          <cell r="AA38">
            <v>0.67879999999999996</v>
          </cell>
          <cell r="AB38">
            <v>0.74019999999999997</v>
          </cell>
          <cell r="AC38">
            <v>0.72560000000000002</v>
          </cell>
          <cell r="AD38">
            <v>0.66569999999999996</v>
          </cell>
          <cell r="AE38">
            <v>0.752</v>
          </cell>
          <cell r="AF38">
            <v>0.68189999999999995</v>
          </cell>
          <cell r="AG38">
            <v>0.65559999999999996</v>
          </cell>
          <cell r="AH38">
            <v>0.56859999999999999</v>
          </cell>
          <cell r="AI38">
            <v>1.1536999999999999</v>
          </cell>
          <cell r="AJ38">
            <v>1.3604000000000001</v>
          </cell>
          <cell r="AK38">
            <v>1.2802</v>
          </cell>
          <cell r="AL38">
            <v>1.1879</v>
          </cell>
          <cell r="AM38">
            <v>1.2121999999999999</v>
          </cell>
          <cell r="AN38">
            <v>1.0287999999999999</v>
          </cell>
          <cell r="AO38">
            <v>0.98740000000000006</v>
          </cell>
          <cell r="AP38">
            <v>1.0976999999999999</v>
          </cell>
          <cell r="AQ38">
            <v>0.97929999999999995</v>
          </cell>
          <cell r="AR38">
            <v>0.96419999999999995</v>
          </cell>
          <cell r="AS38">
            <v>0.92190000000000005</v>
          </cell>
          <cell r="AT38">
            <v>0.76519999999999999</v>
          </cell>
          <cell r="AU38">
            <v>0.70220000000000005</v>
          </cell>
          <cell r="AV38">
            <v>0.71950000000000003</v>
          </cell>
          <cell r="AW38">
            <v>0.62409999999999999</v>
          </cell>
          <cell r="AX38">
            <v>2.0299999999999999E-2</v>
          </cell>
          <cell r="AY38">
            <v>2.7199999999999998E-2</v>
          </cell>
          <cell r="AZ38">
            <v>2.93E-2</v>
          </cell>
        </row>
        <row r="39">
          <cell r="E39">
            <v>1.1496</v>
          </cell>
          <cell r="F39">
            <v>1.1408</v>
          </cell>
          <cell r="G39">
            <v>1.1937</v>
          </cell>
          <cell r="H39">
            <v>1.2346999999999999</v>
          </cell>
          <cell r="I39">
            <v>1.1665000000000001</v>
          </cell>
          <cell r="J39">
            <v>0.85029999999999994</v>
          </cell>
          <cell r="K39">
            <v>1.0017</v>
          </cell>
          <cell r="L39">
            <v>1.1037999999999999</v>
          </cell>
          <cell r="M39">
            <v>1.0197000000000001</v>
          </cell>
          <cell r="N39">
            <v>1.0321</v>
          </cell>
          <cell r="O39">
            <v>0.84609999999999996</v>
          </cell>
          <cell r="P39">
            <v>0.90949999999999998</v>
          </cell>
          <cell r="Q39">
            <v>0.89339999999999997</v>
          </cell>
          <cell r="R39">
            <v>0.95620000000000005</v>
          </cell>
          <cell r="S39">
            <v>0.78879999999999995</v>
          </cell>
          <cell r="T39">
            <v>1.1511</v>
          </cell>
          <cell r="U39">
            <v>0.89400000000000002</v>
          </cell>
          <cell r="V39">
            <v>0.87380000000000002</v>
          </cell>
          <cell r="W39">
            <v>0.70109999999999995</v>
          </cell>
          <cell r="X39">
            <v>0.79690000000000005</v>
          </cell>
          <cell r="Y39">
            <v>0.88139999999999996</v>
          </cell>
          <cell r="Z39">
            <v>0.76629999999999998</v>
          </cell>
          <cell r="AA39">
            <v>0.6764</v>
          </cell>
          <cell r="AB39">
            <v>0.73780000000000001</v>
          </cell>
          <cell r="AC39">
            <v>0.72099999999999997</v>
          </cell>
          <cell r="AD39">
            <v>0.6633</v>
          </cell>
          <cell r="AE39">
            <v>0.74590000000000001</v>
          </cell>
          <cell r="AF39">
            <v>0.67649999999999999</v>
          </cell>
          <cell r="AG39">
            <v>0.65080000000000005</v>
          </cell>
          <cell r="AH39">
            <v>0.56559999999999999</v>
          </cell>
          <cell r="AI39">
            <v>1.1496</v>
          </cell>
          <cell r="AJ39">
            <v>1.357</v>
          </cell>
          <cell r="AK39">
            <v>1.2795000000000001</v>
          </cell>
          <cell r="AL39">
            <v>1.1693</v>
          </cell>
          <cell r="AM39">
            <v>1.2060999999999999</v>
          </cell>
          <cell r="AN39">
            <v>1.0305</v>
          </cell>
          <cell r="AO39">
            <v>0.98370000000000002</v>
          </cell>
          <cell r="AP39">
            <v>1.0985</v>
          </cell>
          <cell r="AQ39">
            <v>0.97740000000000005</v>
          </cell>
          <cell r="AR39">
            <v>0.96699999999999997</v>
          </cell>
          <cell r="AS39">
            <v>0.92290000000000005</v>
          </cell>
          <cell r="AT39">
            <v>0.76619999999999999</v>
          </cell>
          <cell r="AU39">
            <v>0.69979999999999998</v>
          </cell>
          <cell r="AV39">
            <v>0.71899999999999997</v>
          </cell>
          <cell r="AW39">
            <v>0.62460000000000004</v>
          </cell>
          <cell r="AX39">
            <v>1.95E-2</v>
          </cell>
          <cell r="AY39">
            <v>2.63E-2</v>
          </cell>
          <cell r="AZ39">
            <v>2.8500000000000001E-2</v>
          </cell>
        </row>
        <row r="40">
          <cell r="E40">
            <v>1.1415</v>
          </cell>
          <cell r="F40">
            <v>1.1351</v>
          </cell>
          <cell r="G40">
            <v>1.1819</v>
          </cell>
          <cell r="H40">
            <v>1.2281</v>
          </cell>
          <cell r="I40">
            <v>1.1597999999999999</v>
          </cell>
          <cell r="J40">
            <v>0.8417</v>
          </cell>
          <cell r="K40">
            <v>0.99080000000000001</v>
          </cell>
          <cell r="L40">
            <v>1.0911999999999999</v>
          </cell>
          <cell r="M40">
            <v>1.0091000000000001</v>
          </cell>
          <cell r="N40">
            <v>1.0273000000000001</v>
          </cell>
          <cell r="O40">
            <v>0.83789999999999998</v>
          </cell>
          <cell r="P40">
            <v>0.90800000000000003</v>
          </cell>
          <cell r="Q40">
            <v>0.88139999999999996</v>
          </cell>
          <cell r="R40">
            <v>0.95079999999999998</v>
          </cell>
          <cell r="S40">
            <v>0.77910000000000001</v>
          </cell>
          <cell r="T40">
            <v>1.1389</v>
          </cell>
          <cell r="U40">
            <v>0.88249999999999995</v>
          </cell>
          <cell r="V40">
            <v>0.8609</v>
          </cell>
          <cell r="W40">
            <v>0.68910000000000005</v>
          </cell>
          <cell r="X40">
            <v>0.79069999999999996</v>
          </cell>
          <cell r="Y40">
            <v>0.87039999999999995</v>
          </cell>
          <cell r="Z40">
            <v>0.75790000000000002</v>
          </cell>
          <cell r="AA40">
            <v>0.6724</v>
          </cell>
          <cell r="AB40">
            <v>0.73140000000000005</v>
          </cell>
          <cell r="AC40">
            <v>0.71240000000000003</v>
          </cell>
          <cell r="AD40">
            <v>0.65700000000000003</v>
          </cell>
          <cell r="AE40">
            <v>0.73770000000000002</v>
          </cell>
          <cell r="AF40">
            <v>0.67359999999999998</v>
          </cell>
          <cell r="AG40">
            <v>0.64349999999999996</v>
          </cell>
          <cell r="AH40">
            <v>0.56100000000000005</v>
          </cell>
          <cell r="AI40">
            <v>1.1415999999999999</v>
          </cell>
          <cell r="AJ40">
            <v>1.3502000000000001</v>
          </cell>
          <cell r="AK40">
            <v>1.2766</v>
          </cell>
          <cell r="AL40">
            <v>1.1498999999999999</v>
          </cell>
          <cell r="AM40">
            <v>1.1993</v>
          </cell>
          <cell r="AN40">
            <v>1.0308999999999999</v>
          </cell>
          <cell r="AO40">
            <v>0.97699999999999998</v>
          </cell>
          <cell r="AP40">
            <v>1.0954999999999999</v>
          </cell>
          <cell r="AQ40">
            <v>0.97460000000000002</v>
          </cell>
          <cell r="AR40">
            <v>0.96789999999999998</v>
          </cell>
          <cell r="AS40">
            <v>0.92269999999999996</v>
          </cell>
          <cell r="AT40">
            <v>0.76459999999999995</v>
          </cell>
          <cell r="AU40">
            <v>0.69520000000000004</v>
          </cell>
          <cell r="AV40">
            <v>0.71550000000000002</v>
          </cell>
          <cell r="AW40">
            <v>0.62339999999999995</v>
          </cell>
          <cell r="AX40">
            <v>1.9E-2</v>
          </cell>
          <cell r="AY40">
            <v>2.5399999999999999E-2</v>
          </cell>
          <cell r="AZ40">
            <v>2.76E-2</v>
          </cell>
        </row>
        <row r="41">
          <cell r="E41">
            <v>1.1303000000000001</v>
          </cell>
          <cell r="F41">
            <v>1.1249</v>
          </cell>
          <cell r="G41">
            <v>1.1668000000000001</v>
          </cell>
          <cell r="H41">
            <v>1.2221</v>
          </cell>
          <cell r="I41">
            <v>1.1495</v>
          </cell>
          <cell r="J41">
            <v>0.83160000000000001</v>
          </cell>
          <cell r="K41">
            <v>0.97750000000000004</v>
          </cell>
          <cell r="L41">
            <v>1.0765</v>
          </cell>
          <cell r="M41">
            <v>0.99570000000000003</v>
          </cell>
          <cell r="N41">
            <v>1.0195000000000001</v>
          </cell>
          <cell r="O41">
            <v>0.82789999999999997</v>
          </cell>
          <cell r="P41">
            <v>0.90429999999999999</v>
          </cell>
          <cell r="Q41">
            <v>0.86719999999999997</v>
          </cell>
          <cell r="R41">
            <v>0.94379999999999997</v>
          </cell>
          <cell r="S41">
            <v>0.76819999999999999</v>
          </cell>
          <cell r="T41">
            <v>1.1220000000000001</v>
          </cell>
          <cell r="U41">
            <v>0.86770000000000003</v>
          </cell>
          <cell r="V41">
            <v>0.8458</v>
          </cell>
          <cell r="W41">
            <v>0.67579999999999996</v>
          </cell>
          <cell r="X41">
            <v>0.78110000000000002</v>
          </cell>
          <cell r="Y41">
            <v>0.85699999999999998</v>
          </cell>
          <cell r="Z41">
            <v>0.74270000000000003</v>
          </cell>
          <cell r="AA41">
            <v>0.66700000000000004</v>
          </cell>
          <cell r="AB41">
            <v>0.72350000000000003</v>
          </cell>
          <cell r="AC41">
            <v>0.70169999999999999</v>
          </cell>
          <cell r="AD41">
            <v>0.64870000000000005</v>
          </cell>
          <cell r="AE41">
            <v>0.73770000000000002</v>
          </cell>
          <cell r="AF41">
            <v>0.66139999999999999</v>
          </cell>
          <cell r="AG41">
            <v>0.63529999999999998</v>
          </cell>
          <cell r="AH41">
            <v>0.55459999999999998</v>
          </cell>
          <cell r="AI41">
            <v>1.1317999999999999</v>
          </cell>
          <cell r="AJ41">
            <v>1.3399000000000001</v>
          </cell>
          <cell r="AK41">
            <v>1.2716000000000001</v>
          </cell>
          <cell r="AL41">
            <v>1.1316999999999999</v>
          </cell>
          <cell r="AM41">
            <v>1.1937</v>
          </cell>
          <cell r="AN41">
            <v>1.0303</v>
          </cell>
          <cell r="AO41">
            <v>0.96960000000000002</v>
          </cell>
          <cell r="AP41">
            <v>1.0921000000000001</v>
          </cell>
          <cell r="AQ41">
            <v>0.97189999999999999</v>
          </cell>
          <cell r="AR41">
            <v>0.96870000000000001</v>
          </cell>
          <cell r="AS41">
            <v>0.92330000000000001</v>
          </cell>
          <cell r="AT41">
            <v>0.76819999999999999</v>
          </cell>
          <cell r="AU41">
            <v>0.68869999999999998</v>
          </cell>
          <cell r="AV41">
            <v>0.71240000000000003</v>
          </cell>
          <cell r="AW41">
            <v>0.62260000000000004</v>
          </cell>
          <cell r="AX41">
            <v>1.84E-2</v>
          </cell>
          <cell r="AY41">
            <v>2.5000000000000001E-2</v>
          </cell>
          <cell r="AZ41">
            <v>2.6700000000000002E-2</v>
          </cell>
        </row>
        <row r="42">
          <cell r="E42">
            <v>1.1180000000000001</v>
          </cell>
          <cell r="F42">
            <v>1.1087</v>
          </cell>
          <cell r="G42">
            <v>1.1466000000000001</v>
          </cell>
          <cell r="H42">
            <v>1.2091000000000001</v>
          </cell>
          <cell r="I42">
            <v>1.1362000000000001</v>
          </cell>
          <cell r="J42">
            <v>0.81689999999999996</v>
          </cell>
          <cell r="K42">
            <v>0.96079999999999999</v>
          </cell>
          <cell r="L42">
            <v>1.0587</v>
          </cell>
          <cell r="M42">
            <v>0.97899999999999998</v>
          </cell>
          <cell r="N42">
            <v>1.0065999999999999</v>
          </cell>
          <cell r="O42">
            <v>0.8145</v>
          </cell>
          <cell r="P42">
            <v>0.89370000000000005</v>
          </cell>
          <cell r="Q42">
            <v>0.8508</v>
          </cell>
          <cell r="R42">
            <v>0.93510000000000004</v>
          </cell>
          <cell r="S42">
            <v>0.75600000000000001</v>
          </cell>
          <cell r="T42">
            <v>1.103</v>
          </cell>
          <cell r="U42">
            <v>0.84989999999999999</v>
          </cell>
          <cell r="V42">
            <v>0.82699999999999996</v>
          </cell>
          <cell r="W42">
            <v>0.65959999999999996</v>
          </cell>
          <cell r="X42">
            <v>0.7681</v>
          </cell>
          <cell r="Y42">
            <v>0.84109999999999996</v>
          </cell>
          <cell r="Z42">
            <v>0.72399999999999998</v>
          </cell>
          <cell r="AA42">
            <v>0.65990000000000004</v>
          </cell>
          <cell r="AB42">
            <v>0.71160000000000001</v>
          </cell>
          <cell r="AC42">
            <v>0.69299999999999995</v>
          </cell>
          <cell r="AD42">
            <v>0.64339999999999997</v>
          </cell>
          <cell r="AE42">
            <v>0.73009999999999997</v>
          </cell>
          <cell r="AF42">
            <v>0.64990000000000003</v>
          </cell>
          <cell r="AG42">
            <v>0.62670000000000003</v>
          </cell>
          <cell r="AH42">
            <v>0.54579999999999995</v>
          </cell>
          <cell r="AI42">
            <v>1.1191</v>
          </cell>
          <cell r="AJ42">
            <v>1.3306</v>
          </cell>
          <cell r="AK42">
            <v>1.2626999999999999</v>
          </cell>
          <cell r="AL42">
            <v>1.1131</v>
          </cell>
          <cell r="AM42">
            <v>1.1851</v>
          </cell>
          <cell r="AN42">
            <v>1.0324</v>
          </cell>
          <cell r="AO42">
            <v>0.95920000000000005</v>
          </cell>
          <cell r="AP42">
            <v>1.0898000000000001</v>
          </cell>
          <cell r="AQ42">
            <v>0.97250000000000003</v>
          </cell>
          <cell r="AR42">
            <v>0.96609999999999996</v>
          </cell>
          <cell r="AS42">
            <v>0.92030000000000001</v>
          </cell>
          <cell r="AT42">
            <v>0.7631</v>
          </cell>
          <cell r="AU42">
            <v>0.68430000000000002</v>
          </cell>
          <cell r="AV42">
            <v>0.70699999999999996</v>
          </cell>
          <cell r="AW42">
            <v>0.62390000000000001</v>
          </cell>
          <cell r="AX42">
            <v>1.7999999999999999E-2</v>
          </cell>
          <cell r="AY42">
            <v>2.4299999999999999E-2</v>
          </cell>
          <cell r="AZ42">
            <v>2.5700000000000001E-2</v>
          </cell>
        </row>
        <row r="43">
          <cell r="E43">
            <v>1.0989</v>
          </cell>
          <cell r="F43">
            <v>1.0902000000000001</v>
          </cell>
          <cell r="G43">
            <v>1.1332</v>
          </cell>
          <cell r="H43">
            <v>1.1918</v>
          </cell>
          <cell r="I43">
            <v>1.1187</v>
          </cell>
          <cell r="J43">
            <v>0.8004</v>
          </cell>
          <cell r="K43">
            <v>0.9425</v>
          </cell>
          <cell r="L43">
            <v>1.0392999999999999</v>
          </cell>
          <cell r="M43">
            <v>0.96150000000000002</v>
          </cell>
          <cell r="N43">
            <v>0.99129999999999996</v>
          </cell>
          <cell r="O43">
            <v>0.79969999999999997</v>
          </cell>
          <cell r="P43">
            <v>0.88060000000000005</v>
          </cell>
          <cell r="Q43">
            <v>0.83299999999999996</v>
          </cell>
          <cell r="R43">
            <v>0.92459999999999998</v>
          </cell>
          <cell r="S43">
            <v>0.74150000000000005</v>
          </cell>
          <cell r="T43">
            <v>1.0792999999999999</v>
          </cell>
          <cell r="U43">
            <v>0.8286</v>
          </cell>
          <cell r="V43">
            <v>0.80579999999999996</v>
          </cell>
          <cell r="W43">
            <v>0.64170000000000005</v>
          </cell>
          <cell r="X43">
            <v>0.75160000000000005</v>
          </cell>
          <cell r="Y43">
            <v>0.82310000000000005</v>
          </cell>
          <cell r="Z43">
            <v>0.70630000000000004</v>
          </cell>
          <cell r="AA43">
            <v>0.65069999999999995</v>
          </cell>
          <cell r="AB43">
            <v>0.69730000000000003</v>
          </cell>
          <cell r="AC43">
            <v>0.68210000000000004</v>
          </cell>
          <cell r="AD43">
            <v>0.63519999999999999</v>
          </cell>
          <cell r="AE43">
            <v>0.71579999999999999</v>
          </cell>
          <cell r="AF43">
            <v>0.64490000000000003</v>
          </cell>
          <cell r="AG43">
            <v>0.6159</v>
          </cell>
          <cell r="AH43">
            <v>0.53559999999999997</v>
          </cell>
          <cell r="AI43">
            <v>1.1047</v>
          </cell>
          <cell r="AJ43">
            <v>1.3169</v>
          </cell>
          <cell r="AK43">
            <v>1.2515000000000001</v>
          </cell>
          <cell r="AL43">
            <v>1.0948</v>
          </cell>
          <cell r="AM43">
            <v>1.1747000000000001</v>
          </cell>
          <cell r="AN43">
            <v>1.0313000000000001</v>
          </cell>
          <cell r="AO43">
            <v>0.94720000000000004</v>
          </cell>
          <cell r="AP43">
            <v>1.0861000000000001</v>
          </cell>
          <cell r="AQ43">
            <v>0.97340000000000004</v>
          </cell>
          <cell r="AR43">
            <v>0.96189999999999998</v>
          </cell>
          <cell r="AS43">
            <v>0.91749999999999998</v>
          </cell>
          <cell r="AT43">
            <v>0.75590000000000002</v>
          </cell>
          <cell r="AU43">
            <v>0.67869999999999997</v>
          </cell>
          <cell r="AV43">
            <v>0.7</v>
          </cell>
          <cell r="AW43">
            <v>0.62419999999999998</v>
          </cell>
          <cell r="AX43">
            <v>1.6899999999999998E-2</v>
          </cell>
          <cell r="AY43">
            <v>2.3099999999999999E-2</v>
          </cell>
          <cell r="AZ43">
            <v>2.4899999999999999E-2</v>
          </cell>
        </row>
        <row r="44">
          <cell r="E44">
            <v>1.0809</v>
          </cell>
          <cell r="F44">
            <v>1.0725</v>
          </cell>
          <cell r="G44">
            <v>1.1081000000000001</v>
          </cell>
          <cell r="H44">
            <v>1.1716</v>
          </cell>
          <cell r="I44">
            <v>1.1028</v>
          </cell>
          <cell r="J44">
            <v>0.81289999999999996</v>
          </cell>
          <cell r="K44">
            <v>0.92190000000000005</v>
          </cell>
          <cell r="L44">
            <v>1.0187999999999999</v>
          </cell>
          <cell r="M44">
            <v>0.94269999999999998</v>
          </cell>
          <cell r="N44">
            <v>0.97350000000000003</v>
          </cell>
          <cell r="O44">
            <v>0.78420000000000001</v>
          </cell>
          <cell r="P44">
            <v>0.86770000000000003</v>
          </cell>
          <cell r="Q44">
            <v>0.81469999999999998</v>
          </cell>
          <cell r="R44">
            <v>0.91349999999999998</v>
          </cell>
          <cell r="S44">
            <v>0.72699999999999998</v>
          </cell>
          <cell r="T44">
            <v>1.0537000000000001</v>
          </cell>
          <cell r="U44">
            <v>0.80640000000000001</v>
          </cell>
          <cell r="V44">
            <v>0.78200000000000003</v>
          </cell>
          <cell r="W44">
            <v>0.62290000000000001</v>
          </cell>
          <cell r="X44">
            <v>0.73309999999999997</v>
          </cell>
          <cell r="Y44">
            <v>0.80459999999999998</v>
          </cell>
          <cell r="Z44">
            <v>0.68410000000000004</v>
          </cell>
          <cell r="AA44">
            <v>0.64270000000000005</v>
          </cell>
          <cell r="AB44">
            <v>0.68149999999999999</v>
          </cell>
          <cell r="AC44">
            <v>0.66900000000000004</v>
          </cell>
          <cell r="AD44">
            <v>0.62549999999999994</v>
          </cell>
          <cell r="AE44">
            <v>0.69930000000000003</v>
          </cell>
          <cell r="AF44">
            <v>0.63149999999999995</v>
          </cell>
          <cell r="AG44">
            <v>0.60319999999999996</v>
          </cell>
          <cell r="AH44">
            <v>0.52810000000000001</v>
          </cell>
          <cell r="AI44">
            <v>1.0880000000000001</v>
          </cell>
          <cell r="AJ44">
            <v>1.3003</v>
          </cell>
          <cell r="AK44">
            <v>1.2384999999999999</v>
          </cell>
          <cell r="AL44">
            <v>1.0779000000000001</v>
          </cell>
          <cell r="AM44">
            <v>1.1631</v>
          </cell>
          <cell r="AN44">
            <v>1.0285</v>
          </cell>
          <cell r="AO44">
            <v>0.93230000000000002</v>
          </cell>
          <cell r="AP44">
            <v>1.0802</v>
          </cell>
          <cell r="AQ44">
            <v>0.97330000000000005</v>
          </cell>
          <cell r="AR44">
            <v>0.95479999999999998</v>
          </cell>
          <cell r="AS44">
            <v>0.91269999999999996</v>
          </cell>
          <cell r="AT44">
            <v>0.74719999999999998</v>
          </cell>
          <cell r="AU44">
            <v>0.6704</v>
          </cell>
          <cell r="AV44">
            <v>0.69130000000000003</v>
          </cell>
          <cell r="AW44">
            <v>0.62539999999999996</v>
          </cell>
          <cell r="AX44">
            <v>1.6799999999999999E-2</v>
          </cell>
          <cell r="AY44">
            <v>2.2800000000000001E-2</v>
          </cell>
          <cell r="AZ44">
            <v>2.4400000000000002E-2</v>
          </cell>
        </row>
        <row r="45">
          <cell r="E45">
            <v>1.0581</v>
          </cell>
          <cell r="F45">
            <v>1.0469999999999999</v>
          </cell>
          <cell r="G45">
            <v>1.0741000000000001</v>
          </cell>
          <cell r="H45">
            <v>1.1422000000000001</v>
          </cell>
          <cell r="I45">
            <v>1.0763</v>
          </cell>
          <cell r="J45">
            <v>0.79059999999999997</v>
          </cell>
          <cell r="K45">
            <v>0.90010000000000001</v>
          </cell>
          <cell r="L45">
            <v>0.99909999999999999</v>
          </cell>
          <cell r="M45">
            <v>0.91649999999999998</v>
          </cell>
          <cell r="N45">
            <v>0.95009999999999994</v>
          </cell>
          <cell r="O45">
            <v>0.76529999999999998</v>
          </cell>
          <cell r="P45">
            <v>0.85289999999999999</v>
          </cell>
          <cell r="Q45">
            <v>0.79720000000000002</v>
          </cell>
          <cell r="R45">
            <v>0.9022</v>
          </cell>
          <cell r="S45">
            <v>0.70899999999999996</v>
          </cell>
          <cell r="T45">
            <v>1.0133000000000001</v>
          </cell>
          <cell r="U45">
            <v>0.77769999999999995</v>
          </cell>
          <cell r="V45">
            <v>0.75490000000000002</v>
          </cell>
          <cell r="W45">
            <v>0.60240000000000005</v>
          </cell>
          <cell r="X45">
            <v>0.71220000000000006</v>
          </cell>
          <cell r="Y45">
            <v>0.78439999999999999</v>
          </cell>
          <cell r="Z45">
            <v>0.65739999999999998</v>
          </cell>
          <cell r="AA45">
            <v>0.63080000000000003</v>
          </cell>
          <cell r="AB45">
            <v>0.66159999999999997</v>
          </cell>
          <cell r="AC45">
            <v>0.65259999999999996</v>
          </cell>
          <cell r="AD45">
            <v>0.61250000000000004</v>
          </cell>
          <cell r="AE45">
            <v>0.68059999999999998</v>
          </cell>
          <cell r="AF45">
            <v>0.61819999999999997</v>
          </cell>
          <cell r="AG45">
            <v>0.59150000000000003</v>
          </cell>
          <cell r="AH45">
            <v>0.51539999999999997</v>
          </cell>
          <cell r="AI45">
            <v>1.0749</v>
          </cell>
          <cell r="AJ45">
            <v>1.2766</v>
          </cell>
          <cell r="AK45">
            <v>1.2204999999999999</v>
          </cell>
          <cell r="AL45">
            <v>1.0661</v>
          </cell>
          <cell r="AM45">
            <v>1.1518999999999999</v>
          </cell>
          <cell r="AN45">
            <v>1.0233000000000001</v>
          </cell>
          <cell r="AO45">
            <v>0.92</v>
          </cell>
          <cell r="AP45">
            <v>1.0688</v>
          </cell>
          <cell r="AQ45">
            <v>0.97309999999999997</v>
          </cell>
          <cell r="AR45">
            <v>0.95030000000000003</v>
          </cell>
          <cell r="AS45">
            <v>0.90620000000000001</v>
          </cell>
          <cell r="AT45">
            <v>0.73709999999999998</v>
          </cell>
          <cell r="AU45">
            <v>0.66449999999999998</v>
          </cell>
          <cell r="AV45">
            <v>0.68030000000000002</v>
          </cell>
          <cell r="AW45">
            <v>0.63170000000000004</v>
          </cell>
          <cell r="AX45">
            <v>1.5900000000000001E-2</v>
          </cell>
          <cell r="AY45">
            <v>2.1600000000000001E-2</v>
          </cell>
          <cell r="AZ45">
            <v>2.3199999999999998E-2</v>
          </cell>
        </row>
        <row r="46">
          <cell r="E46">
            <v>1.0341</v>
          </cell>
          <cell r="F46">
            <v>1.0246999999999999</v>
          </cell>
          <cell r="G46">
            <v>1.0448999999999999</v>
          </cell>
          <cell r="H46">
            <v>1.1163000000000001</v>
          </cell>
          <cell r="I46">
            <v>1.0556000000000001</v>
          </cell>
          <cell r="J46">
            <v>0.7722</v>
          </cell>
          <cell r="K46">
            <v>0.87670000000000003</v>
          </cell>
          <cell r="L46">
            <v>0.97499999999999998</v>
          </cell>
          <cell r="M46">
            <v>0.90910000000000002</v>
          </cell>
          <cell r="N46">
            <v>0.92779999999999996</v>
          </cell>
          <cell r="O46">
            <v>0.747</v>
          </cell>
          <cell r="P46">
            <v>0.83409999999999995</v>
          </cell>
          <cell r="Q46">
            <v>0.77610000000000001</v>
          </cell>
          <cell r="R46">
            <v>0.88690000000000002</v>
          </cell>
          <cell r="S46">
            <v>0.69110000000000005</v>
          </cell>
          <cell r="T46">
            <v>0.98040000000000005</v>
          </cell>
          <cell r="U46">
            <v>0.75029999999999997</v>
          </cell>
          <cell r="V46">
            <v>0.72760000000000002</v>
          </cell>
          <cell r="W46">
            <v>0.58030000000000004</v>
          </cell>
          <cell r="X46">
            <v>0.68930000000000002</v>
          </cell>
          <cell r="Y46">
            <v>0.76180000000000003</v>
          </cell>
          <cell r="Z46">
            <v>0.63170000000000004</v>
          </cell>
          <cell r="AA46">
            <v>0.62029999999999996</v>
          </cell>
          <cell r="AB46">
            <v>0.64090000000000003</v>
          </cell>
          <cell r="AC46">
            <v>0.63660000000000005</v>
          </cell>
          <cell r="AD46">
            <v>0.5998</v>
          </cell>
          <cell r="AE46">
            <v>0.65949999999999998</v>
          </cell>
          <cell r="AF46">
            <v>0.59970000000000001</v>
          </cell>
          <cell r="AG46">
            <v>0.5756</v>
          </cell>
          <cell r="AH46">
            <v>0.50049999999999994</v>
          </cell>
          <cell r="AI46">
            <v>1.0558000000000001</v>
          </cell>
          <cell r="AJ46">
            <v>1.2575000000000001</v>
          </cell>
          <cell r="AK46">
            <v>1.2024999999999999</v>
          </cell>
          <cell r="AL46">
            <v>1.0507</v>
          </cell>
          <cell r="AM46">
            <v>1.1358999999999999</v>
          </cell>
          <cell r="AN46">
            <v>1.0149999999999999</v>
          </cell>
          <cell r="AO46">
            <v>0.90790000000000004</v>
          </cell>
          <cell r="AP46">
            <v>1.0601</v>
          </cell>
          <cell r="AQ46">
            <v>0.9698</v>
          </cell>
          <cell r="AR46">
            <v>0.93899999999999995</v>
          </cell>
          <cell r="AS46">
            <v>0.89839999999999998</v>
          </cell>
          <cell r="AT46">
            <v>0.72470000000000001</v>
          </cell>
          <cell r="AU46">
            <v>0.65459999999999996</v>
          </cell>
          <cell r="AV46">
            <v>0.66890000000000005</v>
          </cell>
          <cell r="AW46">
            <v>0.63039999999999996</v>
          </cell>
          <cell r="AX46">
            <v>1.5900000000000001E-2</v>
          </cell>
          <cell r="AY46">
            <v>2.07E-2</v>
          </cell>
          <cell r="AZ46">
            <v>2.23E-2</v>
          </cell>
        </row>
        <row r="47">
          <cell r="E47">
            <v>1.0054000000000001</v>
          </cell>
          <cell r="F47">
            <v>0.99929999999999997</v>
          </cell>
          <cell r="G47">
            <v>1.0155000000000001</v>
          </cell>
          <cell r="H47">
            <v>1.089</v>
          </cell>
          <cell r="I47">
            <v>1.0386</v>
          </cell>
          <cell r="J47">
            <v>0.75149999999999995</v>
          </cell>
          <cell r="K47">
            <v>0.85160000000000002</v>
          </cell>
          <cell r="L47">
            <v>0.95130000000000003</v>
          </cell>
          <cell r="M47">
            <v>0.88839999999999997</v>
          </cell>
          <cell r="N47">
            <v>0.90500000000000003</v>
          </cell>
          <cell r="O47">
            <v>0.72919999999999996</v>
          </cell>
          <cell r="P47">
            <v>0.81120000000000003</v>
          </cell>
          <cell r="Q47">
            <v>0.75519999999999998</v>
          </cell>
          <cell r="R47">
            <v>0.87180000000000002</v>
          </cell>
          <cell r="S47">
            <v>0.67400000000000004</v>
          </cell>
          <cell r="T47">
            <v>0.94799999999999995</v>
          </cell>
          <cell r="U47">
            <v>0.72209999999999996</v>
          </cell>
          <cell r="V47">
            <v>0.7</v>
          </cell>
          <cell r="W47">
            <v>0.55830000000000002</v>
          </cell>
          <cell r="X47">
            <v>0.66559999999999997</v>
          </cell>
          <cell r="Y47">
            <v>0.75</v>
          </cell>
          <cell r="Z47">
            <v>0.60609999999999997</v>
          </cell>
          <cell r="AA47">
            <v>0.6079</v>
          </cell>
          <cell r="AB47">
            <v>0.62039999999999995</v>
          </cell>
          <cell r="AC47">
            <v>0.62119999999999997</v>
          </cell>
          <cell r="AD47">
            <v>0.58699999999999997</v>
          </cell>
          <cell r="AE47">
            <v>0.63829999999999998</v>
          </cell>
          <cell r="AF47">
            <v>0.58350000000000002</v>
          </cell>
          <cell r="AG47">
            <v>0.55959999999999999</v>
          </cell>
          <cell r="AH47">
            <v>0.48599999999999999</v>
          </cell>
          <cell r="AI47">
            <v>1.0365</v>
          </cell>
          <cell r="AJ47">
            <v>1.2386999999999999</v>
          </cell>
          <cell r="AK47">
            <v>1.1847000000000001</v>
          </cell>
          <cell r="AL47">
            <v>1.0378000000000001</v>
          </cell>
          <cell r="AM47">
            <v>1.1192</v>
          </cell>
          <cell r="AN47">
            <v>1.0059</v>
          </cell>
          <cell r="AO47">
            <v>0.89059999999999995</v>
          </cell>
          <cell r="AP47">
            <v>1.0518000000000001</v>
          </cell>
          <cell r="AQ47">
            <v>0.96630000000000005</v>
          </cell>
          <cell r="AR47">
            <v>0.92700000000000005</v>
          </cell>
          <cell r="AS47">
            <v>0.88939999999999997</v>
          </cell>
          <cell r="AT47">
            <v>0.71230000000000004</v>
          </cell>
          <cell r="AU47">
            <v>0.65200000000000002</v>
          </cell>
          <cell r="AV47">
            <v>0.65790000000000004</v>
          </cell>
          <cell r="AW47">
            <v>0.63009999999999999</v>
          </cell>
          <cell r="AX47">
            <v>1.5100000000000001E-2</v>
          </cell>
          <cell r="AY47">
            <v>2.01E-2</v>
          </cell>
          <cell r="AZ47">
            <v>2.1600000000000001E-2</v>
          </cell>
        </row>
        <row r="48">
          <cell r="E48">
            <v>0.97750000000000004</v>
          </cell>
          <cell r="F48">
            <v>0.97260000000000002</v>
          </cell>
          <cell r="G48">
            <v>0.98499999999999999</v>
          </cell>
          <cell r="H48">
            <v>1.0573999999999999</v>
          </cell>
          <cell r="I48">
            <v>1.0111000000000001</v>
          </cell>
          <cell r="J48">
            <v>0.73070000000000002</v>
          </cell>
          <cell r="K48">
            <v>0.82479999999999998</v>
          </cell>
          <cell r="L48">
            <v>0.92510000000000003</v>
          </cell>
          <cell r="M48">
            <v>0.8649</v>
          </cell>
          <cell r="N48">
            <v>0.88049999999999995</v>
          </cell>
          <cell r="O48">
            <v>0.70960000000000001</v>
          </cell>
          <cell r="P48">
            <v>0.78949999999999998</v>
          </cell>
          <cell r="Q48">
            <v>0.73240000000000005</v>
          </cell>
          <cell r="R48">
            <v>0.85289999999999999</v>
          </cell>
          <cell r="S48">
            <v>0.65469999999999995</v>
          </cell>
          <cell r="T48">
            <v>0.91180000000000005</v>
          </cell>
          <cell r="U48">
            <v>0.69199999999999995</v>
          </cell>
          <cell r="V48">
            <v>0.66959999999999997</v>
          </cell>
          <cell r="W48">
            <v>0.53339999999999999</v>
          </cell>
          <cell r="X48">
            <v>0.63929999999999998</v>
          </cell>
          <cell r="Y48">
            <v>0.73280000000000001</v>
          </cell>
          <cell r="Z48">
            <v>0.58689999999999998</v>
          </cell>
          <cell r="AA48">
            <v>0.59519999999999995</v>
          </cell>
          <cell r="AB48">
            <v>0.59640000000000004</v>
          </cell>
          <cell r="AC48">
            <v>0.60309999999999997</v>
          </cell>
          <cell r="AD48">
            <v>0.57210000000000005</v>
          </cell>
          <cell r="AE48">
            <v>0.61429999999999996</v>
          </cell>
          <cell r="AF48">
            <v>0.56130000000000002</v>
          </cell>
          <cell r="AG48">
            <v>0.5403</v>
          </cell>
          <cell r="AH48">
            <v>0.46879999999999999</v>
          </cell>
          <cell r="AI48">
            <v>1.0148999999999999</v>
          </cell>
          <cell r="AJ48">
            <v>1.2161999999999999</v>
          </cell>
          <cell r="AK48">
            <v>1.1623000000000001</v>
          </cell>
          <cell r="AL48">
            <v>1.0235000000000001</v>
          </cell>
          <cell r="AM48">
            <v>1.0988</v>
          </cell>
          <cell r="AN48">
            <v>0.99609999999999999</v>
          </cell>
          <cell r="AO48">
            <v>0.87009999999999998</v>
          </cell>
          <cell r="AP48">
            <v>1.0412999999999999</v>
          </cell>
          <cell r="AQ48">
            <v>0.95840000000000003</v>
          </cell>
          <cell r="AR48">
            <v>0.91169999999999995</v>
          </cell>
          <cell r="AS48">
            <v>0.87619999999999998</v>
          </cell>
          <cell r="AT48">
            <v>0.69630000000000003</v>
          </cell>
          <cell r="AU48">
            <v>0.63990000000000002</v>
          </cell>
          <cell r="AV48">
            <v>0.64349999999999996</v>
          </cell>
          <cell r="AW48">
            <v>0.62780000000000002</v>
          </cell>
          <cell r="AX48">
            <v>1.4200000000000001E-2</v>
          </cell>
          <cell r="AY48">
            <v>1.8800000000000001E-2</v>
          </cell>
          <cell r="AZ48">
            <v>2.0199999999999999E-2</v>
          </cell>
        </row>
        <row r="49">
          <cell r="E49">
            <v>0.94569999999999999</v>
          </cell>
          <cell r="F49">
            <v>0.95020000000000004</v>
          </cell>
          <cell r="G49">
            <v>0.95509999999999995</v>
          </cell>
          <cell r="H49">
            <v>1.0265</v>
          </cell>
          <cell r="I49">
            <v>0.98060000000000003</v>
          </cell>
          <cell r="J49">
            <v>0.70779999999999998</v>
          </cell>
          <cell r="K49">
            <v>0.8206</v>
          </cell>
          <cell r="L49">
            <v>0.89910000000000001</v>
          </cell>
          <cell r="M49">
            <v>0.84199999999999997</v>
          </cell>
          <cell r="N49">
            <v>0.85580000000000001</v>
          </cell>
          <cell r="O49">
            <v>0.69010000000000005</v>
          </cell>
          <cell r="P49">
            <v>0.76280000000000003</v>
          </cell>
          <cell r="Q49">
            <v>0.71040000000000003</v>
          </cell>
          <cell r="R49">
            <v>0.83489999999999998</v>
          </cell>
          <cell r="S49">
            <v>0.63690000000000002</v>
          </cell>
          <cell r="T49">
            <v>0.87539999999999996</v>
          </cell>
          <cell r="U49">
            <v>0.66200000000000003</v>
          </cell>
          <cell r="V49">
            <v>0.63870000000000005</v>
          </cell>
          <cell r="W49">
            <v>0.50919999999999999</v>
          </cell>
          <cell r="X49">
            <v>0.61370000000000002</v>
          </cell>
          <cell r="Y49">
            <v>0.70899999999999996</v>
          </cell>
          <cell r="Z49">
            <v>0.56140000000000001</v>
          </cell>
          <cell r="AA49">
            <v>0.5806</v>
          </cell>
          <cell r="AB49">
            <v>0.57250000000000001</v>
          </cell>
          <cell r="AC49">
            <v>0.58489999999999998</v>
          </cell>
          <cell r="AD49">
            <v>0.55679999999999996</v>
          </cell>
          <cell r="AE49">
            <v>0.58950000000000002</v>
          </cell>
          <cell r="AF49">
            <v>0.54300000000000004</v>
          </cell>
          <cell r="AG49">
            <v>0.52129999999999999</v>
          </cell>
          <cell r="AH49">
            <v>0.45119999999999999</v>
          </cell>
          <cell r="AI49">
            <v>0.99380000000000002</v>
          </cell>
          <cell r="AJ49">
            <v>1.1951000000000001</v>
          </cell>
          <cell r="AK49">
            <v>1.1400999999999999</v>
          </cell>
          <cell r="AL49">
            <v>1.0091000000000001</v>
          </cell>
          <cell r="AM49">
            <v>1.0779000000000001</v>
          </cell>
          <cell r="AN49">
            <v>0.98299999999999998</v>
          </cell>
          <cell r="AO49">
            <v>0.84950000000000003</v>
          </cell>
          <cell r="AP49">
            <v>1.0308999999999999</v>
          </cell>
          <cell r="AQ49">
            <v>0.95</v>
          </cell>
          <cell r="AR49">
            <v>0.89700000000000002</v>
          </cell>
          <cell r="AS49">
            <v>0.86260000000000003</v>
          </cell>
          <cell r="AT49">
            <v>0.68089999999999995</v>
          </cell>
          <cell r="AU49">
            <v>0.62829999999999997</v>
          </cell>
          <cell r="AV49">
            <v>0.62949999999999995</v>
          </cell>
          <cell r="AW49">
            <v>0.62529999999999997</v>
          </cell>
          <cell r="AX49">
            <v>1.37E-2</v>
          </cell>
          <cell r="AY49">
            <v>1.7899999999999999E-2</v>
          </cell>
          <cell r="AZ49">
            <v>1.9400000000000001E-2</v>
          </cell>
        </row>
        <row r="50">
          <cell r="E50">
            <v>0.91320000000000001</v>
          </cell>
          <cell r="F50">
            <v>0.91139999999999999</v>
          </cell>
          <cell r="G50">
            <v>0.92069999999999996</v>
          </cell>
          <cell r="H50">
            <v>0.99360000000000004</v>
          </cell>
          <cell r="I50">
            <v>0.95130000000000003</v>
          </cell>
          <cell r="J50">
            <v>0.68489999999999995</v>
          </cell>
          <cell r="K50">
            <v>0.79179999999999995</v>
          </cell>
          <cell r="L50">
            <v>0.91090000000000004</v>
          </cell>
          <cell r="M50">
            <v>0.81630000000000003</v>
          </cell>
          <cell r="N50">
            <v>0.82830000000000004</v>
          </cell>
          <cell r="O50">
            <v>0.66900000000000004</v>
          </cell>
          <cell r="P50">
            <v>0.73670000000000002</v>
          </cell>
          <cell r="Q50">
            <v>0.68669999999999998</v>
          </cell>
          <cell r="R50">
            <v>0.81340000000000001</v>
          </cell>
          <cell r="S50">
            <v>0.63449999999999995</v>
          </cell>
          <cell r="T50">
            <v>0.83489999999999998</v>
          </cell>
          <cell r="U50">
            <v>0.63019999999999998</v>
          </cell>
          <cell r="V50">
            <v>0.60599999999999998</v>
          </cell>
          <cell r="W50">
            <v>0.48359999999999997</v>
          </cell>
          <cell r="X50">
            <v>0.58630000000000004</v>
          </cell>
          <cell r="Y50">
            <v>0.68059999999999998</v>
          </cell>
          <cell r="Z50">
            <v>0.5343</v>
          </cell>
          <cell r="AA50">
            <v>0.56499999999999995</v>
          </cell>
          <cell r="AB50">
            <v>0.54690000000000005</v>
          </cell>
          <cell r="AC50">
            <v>0.5655</v>
          </cell>
          <cell r="AD50">
            <v>0.5403</v>
          </cell>
          <cell r="AE50">
            <v>0.56410000000000005</v>
          </cell>
          <cell r="AF50">
            <v>0.52080000000000004</v>
          </cell>
          <cell r="AG50">
            <v>0.50009999999999999</v>
          </cell>
          <cell r="AH50">
            <v>0.43169999999999997</v>
          </cell>
          <cell r="AI50">
            <v>0.97099999999999997</v>
          </cell>
          <cell r="AJ50">
            <v>1.1705000000000001</v>
          </cell>
          <cell r="AK50">
            <v>1.1222000000000001</v>
          </cell>
          <cell r="AL50">
            <v>0.99039999999999995</v>
          </cell>
          <cell r="AM50">
            <v>1.0546</v>
          </cell>
          <cell r="AN50">
            <v>0.96750000000000003</v>
          </cell>
          <cell r="AO50">
            <v>0.82779999999999998</v>
          </cell>
          <cell r="AP50">
            <v>1.0183</v>
          </cell>
          <cell r="AQ50">
            <v>0.94010000000000005</v>
          </cell>
          <cell r="AR50">
            <v>0.87980000000000003</v>
          </cell>
          <cell r="AS50">
            <v>0.84640000000000004</v>
          </cell>
          <cell r="AT50">
            <v>0.66349999999999998</v>
          </cell>
          <cell r="AU50">
            <v>0.61580000000000001</v>
          </cell>
          <cell r="AV50">
            <v>0.62060000000000004</v>
          </cell>
          <cell r="AW50">
            <v>0.62139999999999995</v>
          </cell>
          <cell r="AX50">
            <v>1.26E-2</v>
          </cell>
          <cell r="AY50">
            <v>1.7100000000000001E-2</v>
          </cell>
          <cell r="AZ50">
            <v>1.7999999999999999E-2</v>
          </cell>
        </row>
        <row r="51">
          <cell r="E51">
            <v>0.88260000000000005</v>
          </cell>
          <cell r="F51">
            <v>0.88170000000000004</v>
          </cell>
          <cell r="G51">
            <v>0.88770000000000004</v>
          </cell>
          <cell r="H51">
            <v>0.96050000000000002</v>
          </cell>
          <cell r="I51">
            <v>0.92310000000000003</v>
          </cell>
          <cell r="J51">
            <v>0.66180000000000005</v>
          </cell>
          <cell r="K51">
            <v>0.76549999999999996</v>
          </cell>
          <cell r="L51">
            <v>0.88660000000000005</v>
          </cell>
          <cell r="M51">
            <v>0.79090000000000005</v>
          </cell>
          <cell r="N51">
            <v>0.80179999999999996</v>
          </cell>
          <cell r="O51">
            <v>0.64859999999999995</v>
          </cell>
          <cell r="P51">
            <v>0.71189999999999998</v>
          </cell>
          <cell r="Q51">
            <v>0.66359999999999997</v>
          </cell>
          <cell r="R51">
            <v>0.79290000000000005</v>
          </cell>
          <cell r="S51">
            <v>0.61650000000000005</v>
          </cell>
          <cell r="T51">
            <v>0.79569999999999996</v>
          </cell>
          <cell r="U51">
            <v>0.5978</v>
          </cell>
          <cell r="V51">
            <v>0.57350000000000001</v>
          </cell>
          <cell r="W51">
            <v>0.45789999999999997</v>
          </cell>
          <cell r="X51">
            <v>0.55879999999999996</v>
          </cell>
          <cell r="Y51">
            <v>0.64949999999999997</v>
          </cell>
          <cell r="Z51">
            <v>0.50770000000000004</v>
          </cell>
          <cell r="AA51">
            <v>0.54869999999999997</v>
          </cell>
          <cell r="AB51">
            <v>0.52029999999999998</v>
          </cell>
          <cell r="AC51">
            <v>0.54559999999999997</v>
          </cell>
          <cell r="AD51">
            <v>0.52290000000000003</v>
          </cell>
          <cell r="AE51">
            <v>0.53690000000000004</v>
          </cell>
          <cell r="AF51">
            <v>0.49709999999999999</v>
          </cell>
          <cell r="AG51">
            <v>0.47810000000000002</v>
          </cell>
          <cell r="AH51">
            <v>0.41170000000000001</v>
          </cell>
          <cell r="AI51">
            <v>0.94650000000000001</v>
          </cell>
          <cell r="AJ51">
            <v>1.1458999999999999</v>
          </cell>
          <cell r="AK51">
            <v>1.099</v>
          </cell>
          <cell r="AL51">
            <v>0.97040000000000004</v>
          </cell>
          <cell r="AM51">
            <v>1.0295000000000001</v>
          </cell>
          <cell r="AN51">
            <v>0.9506</v>
          </cell>
          <cell r="AO51">
            <v>0.80510000000000004</v>
          </cell>
          <cell r="AP51">
            <v>1.0051000000000001</v>
          </cell>
          <cell r="AQ51">
            <v>0.92859999999999998</v>
          </cell>
          <cell r="AR51">
            <v>0.86199999999999999</v>
          </cell>
          <cell r="AS51">
            <v>0.82809999999999995</v>
          </cell>
          <cell r="AT51">
            <v>0.64580000000000004</v>
          </cell>
          <cell r="AU51">
            <v>0.60289999999999999</v>
          </cell>
          <cell r="AV51">
            <v>0.60609999999999997</v>
          </cell>
          <cell r="AW51">
            <v>0.61750000000000005</v>
          </cell>
          <cell r="AX51">
            <v>1.21E-2</v>
          </cell>
          <cell r="AY51">
            <v>1.6E-2</v>
          </cell>
          <cell r="AZ51">
            <v>1.7000000000000001E-2</v>
          </cell>
        </row>
        <row r="52">
          <cell r="E52">
            <v>0.84889999999999999</v>
          </cell>
          <cell r="F52">
            <v>0.84950000000000003</v>
          </cell>
          <cell r="G52">
            <v>0.8538</v>
          </cell>
          <cell r="H52">
            <v>0.92530000000000001</v>
          </cell>
          <cell r="I52">
            <v>0.89229999999999998</v>
          </cell>
          <cell r="J52">
            <v>0.64759999999999995</v>
          </cell>
          <cell r="K52">
            <v>0.73709999999999998</v>
          </cell>
          <cell r="L52">
            <v>0.8609</v>
          </cell>
          <cell r="M52">
            <v>0.76439999999999997</v>
          </cell>
          <cell r="N52">
            <v>0.7742</v>
          </cell>
          <cell r="O52">
            <v>0.62639999999999996</v>
          </cell>
          <cell r="P52">
            <v>0.68300000000000005</v>
          </cell>
          <cell r="Q52">
            <v>0.63949999999999996</v>
          </cell>
          <cell r="R52">
            <v>0.76929999999999998</v>
          </cell>
          <cell r="S52">
            <v>0.59570000000000001</v>
          </cell>
          <cell r="T52">
            <v>0.76619999999999999</v>
          </cell>
          <cell r="U52">
            <v>0.56440000000000001</v>
          </cell>
          <cell r="V52">
            <v>0.53990000000000005</v>
          </cell>
          <cell r="W52">
            <v>0.43140000000000001</v>
          </cell>
          <cell r="X52">
            <v>0.53029999999999999</v>
          </cell>
          <cell r="Y52">
            <v>0.61770000000000003</v>
          </cell>
          <cell r="Z52">
            <v>0.48080000000000001</v>
          </cell>
          <cell r="AA52">
            <v>0.53210000000000002</v>
          </cell>
          <cell r="AB52">
            <v>0.49309999999999998</v>
          </cell>
          <cell r="AC52">
            <v>0.5252</v>
          </cell>
          <cell r="AD52">
            <v>0.50449999999999995</v>
          </cell>
          <cell r="AE52">
            <v>0.5101</v>
          </cell>
          <cell r="AF52">
            <v>0.47</v>
          </cell>
          <cell r="AG52">
            <v>0.4546</v>
          </cell>
          <cell r="AH52">
            <v>0.39050000000000001</v>
          </cell>
          <cell r="AI52">
            <v>0.92210000000000003</v>
          </cell>
          <cell r="AJ52">
            <v>1.1201000000000001</v>
          </cell>
          <cell r="AK52">
            <v>1.0739000000000001</v>
          </cell>
          <cell r="AL52">
            <v>0.94669999999999999</v>
          </cell>
          <cell r="AM52">
            <v>1.0042</v>
          </cell>
          <cell r="AN52">
            <v>0.93389999999999995</v>
          </cell>
          <cell r="AO52">
            <v>0.78300000000000003</v>
          </cell>
          <cell r="AP52">
            <v>0.99170000000000003</v>
          </cell>
          <cell r="AQ52">
            <v>0.91649999999999998</v>
          </cell>
          <cell r="AR52">
            <v>0.84260000000000002</v>
          </cell>
          <cell r="AS52">
            <v>0.81030000000000002</v>
          </cell>
          <cell r="AT52">
            <v>0.62680000000000002</v>
          </cell>
          <cell r="AU52">
            <v>0.58940000000000003</v>
          </cell>
          <cell r="AV52">
            <v>0.58960000000000001</v>
          </cell>
          <cell r="AW52">
            <v>0.61170000000000002</v>
          </cell>
          <cell r="AX52">
            <v>1.15E-2</v>
          </cell>
          <cell r="AY52">
            <v>1.52E-2</v>
          </cell>
          <cell r="AZ52">
            <v>1.6199999999999999E-2</v>
          </cell>
        </row>
        <row r="53">
          <cell r="E53">
            <v>0.81720000000000004</v>
          </cell>
          <cell r="F53">
            <v>0.81820000000000004</v>
          </cell>
          <cell r="G53">
            <v>0.81989999999999996</v>
          </cell>
          <cell r="H53">
            <v>0.89149999999999996</v>
          </cell>
          <cell r="I53">
            <v>0.86619999999999997</v>
          </cell>
          <cell r="J53">
            <v>0.62219999999999998</v>
          </cell>
          <cell r="K53">
            <v>0.71040000000000003</v>
          </cell>
          <cell r="L53">
            <v>0.83460000000000001</v>
          </cell>
          <cell r="M53">
            <v>0.73699999999999999</v>
          </cell>
          <cell r="N53">
            <v>0.74570000000000003</v>
          </cell>
          <cell r="O53">
            <v>0.60450000000000004</v>
          </cell>
          <cell r="P53">
            <v>0.6593</v>
          </cell>
          <cell r="Q53">
            <v>0.63119999999999998</v>
          </cell>
          <cell r="R53">
            <v>0.75270000000000004</v>
          </cell>
          <cell r="S53">
            <v>0.57489999999999997</v>
          </cell>
          <cell r="T53">
            <v>0.72609999999999997</v>
          </cell>
          <cell r="U53">
            <v>0.53080000000000005</v>
          </cell>
          <cell r="V53">
            <v>0.50700000000000001</v>
          </cell>
          <cell r="W53">
            <v>0.40550000000000003</v>
          </cell>
          <cell r="X53">
            <v>0.50180000000000002</v>
          </cell>
          <cell r="Y53">
            <v>0.58489999999999998</v>
          </cell>
          <cell r="Z53">
            <v>0.45400000000000001</v>
          </cell>
          <cell r="AA53">
            <v>0.51549999999999996</v>
          </cell>
          <cell r="AB53">
            <v>0.46660000000000001</v>
          </cell>
          <cell r="AC53">
            <v>0.50439999999999996</v>
          </cell>
          <cell r="AD53">
            <v>0.4864</v>
          </cell>
          <cell r="AE53">
            <v>0.48230000000000001</v>
          </cell>
          <cell r="AF53">
            <v>0.4466</v>
          </cell>
          <cell r="AG53">
            <v>0.42980000000000002</v>
          </cell>
          <cell r="AH53">
            <v>0.36880000000000002</v>
          </cell>
          <cell r="AI53">
            <v>0.89670000000000005</v>
          </cell>
          <cell r="AJ53">
            <v>1.0929</v>
          </cell>
          <cell r="AK53">
            <v>1.0475000000000001</v>
          </cell>
          <cell r="AL53">
            <v>0.92</v>
          </cell>
          <cell r="AM53">
            <v>0.97650000000000003</v>
          </cell>
          <cell r="AN53">
            <v>0.91490000000000005</v>
          </cell>
          <cell r="AO53">
            <v>0.75870000000000004</v>
          </cell>
          <cell r="AP53">
            <v>0.97629999999999995</v>
          </cell>
          <cell r="AQ53">
            <v>0.90200000000000002</v>
          </cell>
          <cell r="AR53">
            <v>0.82199999999999995</v>
          </cell>
          <cell r="AS53">
            <v>0.78990000000000005</v>
          </cell>
          <cell r="AT53">
            <v>0.60950000000000004</v>
          </cell>
          <cell r="AU53">
            <v>0.57469999999999999</v>
          </cell>
          <cell r="AV53">
            <v>0.57120000000000004</v>
          </cell>
          <cell r="AW53">
            <v>0.60640000000000005</v>
          </cell>
          <cell r="AX53">
            <v>1.06E-2</v>
          </cell>
          <cell r="AY53">
            <v>1.41E-2</v>
          </cell>
          <cell r="AZ53">
            <v>1.4999999999999999E-2</v>
          </cell>
        </row>
        <row r="54">
          <cell r="E54">
            <v>0.78300000000000003</v>
          </cell>
          <cell r="F54">
            <v>0.78359999999999996</v>
          </cell>
          <cell r="G54">
            <v>0.78500000000000003</v>
          </cell>
          <cell r="H54">
            <v>0.85719999999999996</v>
          </cell>
          <cell r="I54">
            <v>0.83340000000000003</v>
          </cell>
          <cell r="J54">
            <v>0.59660000000000002</v>
          </cell>
          <cell r="K54">
            <v>0.68089999999999995</v>
          </cell>
          <cell r="L54">
            <v>0.80389999999999995</v>
          </cell>
          <cell r="M54">
            <v>0.70899999999999996</v>
          </cell>
          <cell r="N54">
            <v>0.75829999999999997</v>
          </cell>
          <cell r="O54">
            <v>0.58109999999999995</v>
          </cell>
          <cell r="P54">
            <v>0.62939999999999996</v>
          </cell>
          <cell r="Q54">
            <v>0.60760000000000003</v>
          </cell>
          <cell r="R54">
            <v>0.72860000000000003</v>
          </cell>
          <cell r="S54">
            <v>0.55249999999999999</v>
          </cell>
          <cell r="T54">
            <v>0.68659999999999999</v>
          </cell>
          <cell r="U54">
            <v>0.49740000000000001</v>
          </cell>
          <cell r="V54">
            <v>0.47349999999999998</v>
          </cell>
          <cell r="W54">
            <v>0.37890000000000001</v>
          </cell>
          <cell r="X54">
            <v>0.47320000000000001</v>
          </cell>
          <cell r="Y54">
            <v>0.5524</v>
          </cell>
          <cell r="Z54">
            <v>0.42680000000000001</v>
          </cell>
          <cell r="AA54">
            <v>0.49640000000000001</v>
          </cell>
          <cell r="AB54">
            <v>0.43859999999999999</v>
          </cell>
          <cell r="AC54">
            <v>0.48309999999999997</v>
          </cell>
          <cell r="AD54">
            <v>0.46750000000000003</v>
          </cell>
          <cell r="AE54">
            <v>0.45450000000000002</v>
          </cell>
          <cell r="AF54">
            <v>0.41839999999999999</v>
          </cell>
          <cell r="AG54">
            <v>0.40510000000000002</v>
          </cell>
          <cell r="AH54">
            <v>0.34589999999999999</v>
          </cell>
          <cell r="AI54">
            <v>0.87319999999999998</v>
          </cell>
          <cell r="AJ54">
            <v>1.0739000000000001</v>
          </cell>
          <cell r="AK54">
            <v>1.0194000000000001</v>
          </cell>
          <cell r="AL54">
            <v>0.89300000000000002</v>
          </cell>
          <cell r="AM54">
            <v>0.94940000000000002</v>
          </cell>
          <cell r="AN54">
            <v>0.89610000000000001</v>
          </cell>
          <cell r="AO54">
            <v>0.73509999999999998</v>
          </cell>
          <cell r="AP54">
            <v>0.96040000000000003</v>
          </cell>
          <cell r="AQ54">
            <v>0.8881</v>
          </cell>
          <cell r="AR54">
            <v>0.80120000000000002</v>
          </cell>
          <cell r="AS54">
            <v>0.76880000000000004</v>
          </cell>
          <cell r="AT54">
            <v>0.59009999999999996</v>
          </cell>
          <cell r="AU54">
            <v>0.55989999999999995</v>
          </cell>
          <cell r="AV54">
            <v>0.55279999999999996</v>
          </cell>
          <cell r="AW54">
            <v>0.60309999999999997</v>
          </cell>
          <cell r="AX54">
            <v>9.9000000000000008E-3</v>
          </cell>
          <cell r="AY54">
            <v>1.3299999999999999E-2</v>
          </cell>
          <cell r="AZ54">
            <v>1.4E-2</v>
          </cell>
        </row>
        <row r="55">
          <cell r="E55">
            <v>0.74990000000000001</v>
          </cell>
          <cell r="F55">
            <v>0.74960000000000004</v>
          </cell>
          <cell r="G55">
            <v>0.75390000000000001</v>
          </cell>
          <cell r="H55">
            <v>0.82150000000000001</v>
          </cell>
          <cell r="I55">
            <v>0.80400000000000005</v>
          </cell>
          <cell r="J55">
            <v>0.5726</v>
          </cell>
          <cell r="K55">
            <v>0.65139999999999998</v>
          </cell>
          <cell r="L55">
            <v>0.7732</v>
          </cell>
          <cell r="M55">
            <v>0.68100000000000005</v>
          </cell>
          <cell r="N55">
            <v>0.72660000000000002</v>
          </cell>
          <cell r="O55">
            <v>0.55840000000000001</v>
          </cell>
          <cell r="P55">
            <v>0.60309999999999997</v>
          </cell>
          <cell r="Q55">
            <v>0.58299999999999996</v>
          </cell>
          <cell r="R55">
            <v>0.70340000000000003</v>
          </cell>
          <cell r="S55">
            <v>0.53</v>
          </cell>
          <cell r="T55">
            <v>0.64670000000000005</v>
          </cell>
          <cell r="U55">
            <v>0.46510000000000001</v>
          </cell>
          <cell r="V55">
            <v>0.43980000000000002</v>
          </cell>
          <cell r="W55">
            <v>0.35289999999999999</v>
          </cell>
          <cell r="X55">
            <v>0.44469999999999998</v>
          </cell>
          <cell r="Y55">
            <v>0.51880000000000004</v>
          </cell>
          <cell r="Z55">
            <v>0.39910000000000001</v>
          </cell>
          <cell r="AA55">
            <v>0.47720000000000001</v>
          </cell>
          <cell r="AB55">
            <v>0.41139999999999999</v>
          </cell>
          <cell r="AC55">
            <v>0.46200000000000002</v>
          </cell>
          <cell r="AD55">
            <v>0.44850000000000001</v>
          </cell>
          <cell r="AE55">
            <v>0.4264</v>
          </cell>
          <cell r="AF55">
            <v>0.3931</v>
          </cell>
          <cell r="AG55">
            <v>0.37840000000000001</v>
          </cell>
          <cell r="AH55">
            <v>0.3246</v>
          </cell>
          <cell r="AI55">
            <v>0.84650000000000003</v>
          </cell>
          <cell r="AJ55">
            <v>1.0464</v>
          </cell>
          <cell r="AK55">
            <v>0.99080000000000001</v>
          </cell>
          <cell r="AL55">
            <v>0.86519999999999997</v>
          </cell>
          <cell r="AM55">
            <v>0.92110000000000003</v>
          </cell>
          <cell r="AN55">
            <v>0.87519999999999998</v>
          </cell>
          <cell r="AO55">
            <v>0.71399999999999997</v>
          </cell>
          <cell r="AP55">
            <v>0.94440000000000002</v>
          </cell>
          <cell r="AQ55">
            <v>0.872</v>
          </cell>
          <cell r="AR55">
            <v>0.77880000000000005</v>
          </cell>
          <cell r="AS55">
            <v>0.74709999999999999</v>
          </cell>
          <cell r="AT55">
            <v>0.56840000000000002</v>
          </cell>
          <cell r="AU55">
            <v>0.54410000000000003</v>
          </cell>
          <cell r="AV55">
            <v>0.53400000000000003</v>
          </cell>
          <cell r="AW55">
            <v>0.59599999999999997</v>
          </cell>
          <cell r="AX55">
            <v>8.9999999999999993E-3</v>
          </cell>
          <cell r="AY55">
            <v>1.2E-2</v>
          </cell>
          <cell r="AZ55">
            <v>1.26E-2</v>
          </cell>
        </row>
        <row r="56">
          <cell r="E56">
            <v>0.71619999999999995</v>
          </cell>
          <cell r="F56">
            <v>0.71630000000000005</v>
          </cell>
          <cell r="G56">
            <v>0.71799999999999997</v>
          </cell>
          <cell r="H56">
            <v>0.78620000000000001</v>
          </cell>
          <cell r="I56">
            <v>0.78659999999999997</v>
          </cell>
          <cell r="J56">
            <v>0.54820000000000002</v>
          </cell>
          <cell r="K56">
            <v>0.62160000000000004</v>
          </cell>
          <cell r="L56">
            <v>0.74119999999999997</v>
          </cell>
          <cell r="M56">
            <v>0.65129999999999999</v>
          </cell>
          <cell r="N56">
            <v>0.69599999999999995</v>
          </cell>
          <cell r="O56">
            <v>0.5343</v>
          </cell>
          <cell r="P56">
            <v>0.57499999999999996</v>
          </cell>
          <cell r="Q56">
            <v>0.55669999999999997</v>
          </cell>
          <cell r="R56">
            <v>0.67689999999999995</v>
          </cell>
          <cell r="S56">
            <v>0.50700000000000001</v>
          </cell>
          <cell r="T56">
            <v>0.60470000000000002</v>
          </cell>
          <cell r="U56">
            <v>0.43080000000000002</v>
          </cell>
          <cell r="V56">
            <v>0.40560000000000002</v>
          </cell>
          <cell r="W56">
            <v>0.3251</v>
          </cell>
          <cell r="X56">
            <v>0.41520000000000001</v>
          </cell>
          <cell r="Y56">
            <v>0.48580000000000001</v>
          </cell>
          <cell r="Z56">
            <v>0.37190000000000001</v>
          </cell>
          <cell r="AA56">
            <v>0.45619999999999999</v>
          </cell>
          <cell r="AB56">
            <v>0.38279999999999997</v>
          </cell>
          <cell r="AC56">
            <v>0.43940000000000001</v>
          </cell>
          <cell r="AD56">
            <v>0.4289</v>
          </cell>
          <cell r="AE56">
            <v>0.39760000000000001</v>
          </cell>
          <cell r="AF56">
            <v>0.3644</v>
          </cell>
          <cell r="AG56">
            <v>0.35199999999999998</v>
          </cell>
          <cell r="AH56">
            <v>0.3009</v>
          </cell>
          <cell r="AI56">
            <v>0.81950000000000001</v>
          </cell>
          <cell r="AJ56">
            <v>1.0173000000000001</v>
          </cell>
          <cell r="AK56">
            <v>0.96130000000000004</v>
          </cell>
          <cell r="AL56">
            <v>0.8367</v>
          </cell>
          <cell r="AM56">
            <v>0.89229999999999998</v>
          </cell>
          <cell r="AN56">
            <v>0.85470000000000002</v>
          </cell>
          <cell r="AO56">
            <v>0.68879999999999997</v>
          </cell>
          <cell r="AP56">
            <v>0.92689999999999995</v>
          </cell>
          <cell r="AQ56">
            <v>0.85589999999999999</v>
          </cell>
          <cell r="AR56">
            <v>0.75539999999999996</v>
          </cell>
          <cell r="AS56">
            <v>0.7248</v>
          </cell>
          <cell r="AT56">
            <v>0.54730000000000001</v>
          </cell>
          <cell r="AU56">
            <v>0.5282</v>
          </cell>
          <cell r="AV56">
            <v>0.5141</v>
          </cell>
          <cell r="AW56">
            <v>0.58750000000000002</v>
          </cell>
          <cell r="AX56">
            <v>8.3999999999999995E-3</v>
          </cell>
          <cell r="AY56">
            <v>1.09E-2</v>
          </cell>
          <cell r="AZ56">
            <v>1.15E-2</v>
          </cell>
        </row>
        <row r="57">
          <cell r="E57">
            <v>0.68340000000000001</v>
          </cell>
          <cell r="F57">
            <v>0.68179999999999996</v>
          </cell>
          <cell r="G57">
            <v>0.68359999999999999</v>
          </cell>
          <cell r="H57">
            <v>0.75060000000000004</v>
          </cell>
          <cell r="I57">
            <v>0.74560000000000004</v>
          </cell>
          <cell r="J57">
            <v>0.53310000000000002</v>
          </cell>
          <cell r="K57">
            <v>0.59089999999999998</v>
          </cell>
          <cell r="L57">
            <v>0.70860000000000001</v>
          </cell>
          <cell r="M57">
            <v>0.62280000000000002</v>
          </cell>
          <cell r="N57">
            <v>0.66659999999999997</v>
          </cell>
          <cell r="O57">
            <v>0.51029999999999998</v>
          </cell>
          <cell r="P57">
            <v>0.54559999999999997</v>
          </cell>
          <cell r="Q57">
            <v>0.53049999999999997</v>
          </cell>
          <cell r="R57">
            <v>0.64990000000000003</v>
          </cell>
          <cell r="S57">
            <v>0.4834</v>
          </cell>
          <cell r="T57">
            <v>0.56410000000000005</v>
          </cell>
          <cell r="U57">
            <v>0.39789999999999998</v>
          </cell>
          <cell r="V57">
            <v>0.37119999999999997</v>
          </cell>
          <cell r="W57">
            <v>0.29859999999999998</v>
          </cell>
          <cell r="X57">
            <v>0.38640000000000002</v>
          </cell>
          <cell r="Y57">
            <v>0.45</v>
          </cell>
          <cell r="Z57">
            <v>0.34399999999999997</v>
          </cell>
          <cell r="AA57">
            <v>0.43020000000000003</v>
          </cell>
          <cell r="AB57">
            <v>0.3634</v>
          </cell>
          <cell r="AC57">
            <v>0.41739999999999999</v>
          </cell>
          <cell r="AD57">
            <v>0.40910000000000002</v>
          </cell>
          <cell r="AE57">
            <v>0.36899999999999999</v>
          </cell>
          <cell r="AF57">
            <v>0.33500000000000002</v>
          </cell>
          <cell r="AG57">
            <v>0.32500000000000001</v>
          </cell>
          <cell r="AH57">
            <v>0.27760000000000001</v>
          </cell>
          <cell r="AI57">
            <v>0.79200000000000004</v>
          </cell>
          <cell r="AJ57">
            <v>0.98799999999999999</v>
          </cell>
          <cell r="AK57">
            <v>0.93020000000000003</v>
          </cell>
          <cell r="AL57">
            <v>0.80789999999999995</v>
          </cell>
          <cell r="AM57">
            <v>0.87060000000000004</v>
          </cell>
          <cell r="AN57">
            <v>0.83379999999999999</v>
          </cell>
          <cell r="AO57">
            <v>0.66369999999999996</v>
          </cell>
          <cell r="AP57">
            <v>0.90910000000000002</v>
          </cell>
          <cell r="AQ57">
            <v>0.83860000000000001</v>
          </cell>
          <cell r="AR57">
            <v>0.73080000000000001</v>
          </cell>
          <cell r="AS57">
            <v>0.71230000000000004</v>
          </cell>
          <cell r="AT57">
            <v>0.52549999999999997</v>
          </cell>
          <cell r="AU57">
            <v>0.51239999999999997</v>
          </cell>
          <cell r="AV57">
            <v>0.49640000000000001</v>
          </cell>
          <cell r="AW57">
            <v>0.57850000000000001</v>
          </cell>
          <cell r="AX57">
            <v>7.1000000000000004E-3</v>
          </cell>
          <cell r="AY57">
            <v>0.01</v>
          </cell>
          <cell r="AZ57">
            <v>1.0500000000000001E-2</v>
          </cell>
        </row>
        <row r="58">
          <cell r="E58">
            <v>0.64839999999999998</v>
          </cell>
          <cell r="F58">
            <v>0.64829999999999999</v>
          </cell>
          <cell r="G58">
            <v>0.64790000000000003</v>
          </cell>
          <cell r="H58">
            <v>0.71440000000000003</v>
          </cell>
          <cell r="I58">
            <v>0.71379999999999999</v>
          </cell>
          <cell r="J58">
            <v>0.50760000000000005</v>
          </cell>
          <cell r="K58">
            <v>0.56110000000000004</v>
          </cell>
          <cell r="L58">
            <v>0.67579999999999996</v>
          </cell>
          <cell r="M58">
            <v>0.59219999999999995</v>
          </cell>
          <cell r="N58">
            <v>0.63600000000000001</v>
          </cell>
          <cell r="O58">
            <v>0.48549999999999999</v>
          </cell>
          <cell r="P58">
            <v>0.51980000000000004</v>
          </cell>
          <cell r="Q58">
            <v>0.50319999999999998</v>
          </cell>
          <cell r="R58">
            <v>0.62229999999999996</v>
          </cell>
          <cell r="S58">
            <v>0.45989999999999998</v>
          </cell>
          <cell r="T58">
            <v>0.52349999999999997</v>
          </cell>
          <cell r="U58">
            <v>0.36449999999999999</v>
          </cell>
          <cell r="V58">
            <v>0.3382</v>
          </cell>
          <cell r="W58">
            <v>0.2707</v>
          </cell>
          <cell r="X58">
            <v>0.35599999999999998</v>
          </cell>
          <cell r="Y58">
            <v>0.41439999999999999</v>
          </cell>
          <cell r="Z58">
            <v>0.31609999999999999</v>
          </cell>
          <cell r="AA58">
            <v>0.40139999999999998</v>
          </cell>
          <cell r="AB58">
            <v>0.33279999999999998</v>
          </cell>
          <cell r="AC58">
            <v>0.39439999999999997</v>
          </cell>
          <cell r="AD58">
            <v>0.38869999999999999</v>
          </cell>
          <cell r="AE58">
            <v>0.33989999999999998</v>
          </cell>
          <cell r="AF58">
            <v>0.30769999999999997</v>
          </cell>
          <cell r="AG58">
            <v>0.29720000000000002</v>
          </cell>
          <cell r="AH58">
            <v>0.25259999999999999</v>
          </cell>
          <cell r="AI58">
            <v>0.76370000000000005</v>
          </cell>
          <cell r="AJ58">
            <v>0.95760000000000001</v>
          </cell>
          <cell r="AK58">
            <v>0.89680000000000004</v>
          </cell>
          <cell r="AL58">
            <v>0.77859999999999996</v>
          </cell>
          <cell r="AM58">
            <v>0.84089999999999998</v>
          </cell>
          <cell r="AN58">
            <v>0.80989999999999995</v>
          </cell>
          <cell r="AO58">
            <v>0.63819999999999999</v>
          </cell>
          <cell r="AP58">
            <v>0.90480000000000005</v>
          </cell>
          <cell r="AQ58">
            <v>0.81979999999999997</v>
          </cell>
          <cell r="AR58">
            <v>0.70589999999999997</v>
          </cell>
          <cell r="AS58">
            <v>0.68889999999999996</v>
          </cell>
          <cell r="AT58">
            <v>0.50249999999999995</v>
          </cell>
          <cell r="AU58">
            <v>0.49790000000000001</v>
          </cell>
          <cell r="AV58">
            <v>0.47520000000000001</v>
          </cell>
          <cell r="AW58">
            <v>0.56840000000000002</v>
          </cell>
          <cell r="AX58">
            <v>6.7999999999999996E-3</v>
          </cell>
          <cell r="AY58">
            <v>8.9999999999999993E-3</v>
          </cell>
          <cell r="AZ58">
            <v>9.4000000000000004E-3</v>
          </cell>
        </row>
        <row r="59">
          <cell r="E59">
            <v>0.61119999999999997</v>
          </cell>
          <cell r="F59">
            <v>0.61150000000000004</v>
          </cell>
          <cell r="G59">
            <v>0.61529999999999996</v>
          </cell>
          <cell r="H59">
            <v>0.67869999999999997</v>
          </cell>
          <cell r="I59">
            <v>0.6804</v>
          </cell>
          <cell r="J59">
            <v>0.4829</v>
          </cell>
          <cell r="K59">
            <v>0.5302</v>
          </cell>
          <cell r="L59">
            <v>0.64229999999999998</v>
          </cell>
          <cell r="M59">
            <v>0.56210000000000004</v>
          </cell>
          <cell r="N59">
            <v>0.60529999999999995</v>
          </cell>
          <cell r="O59">
            <v>0.4602</v>
          </cell>
          <cell r="P59">
            <v>0.49030000000000001</v>
          </cell>
          <cell r="Q59">
            <v>0.47489999999999999</v>
          </cell>
          <cell r="R59">
            <v>0.59419999999999995</v>
          </cell>
          <cell r="S59">
            <v>0.43619999999999998</v>
          </cell>
          <cell r="T59">
            <v>0.48259999999999997</v>
          </cell>
          <cell r="U59">
            <v>0.33139999999999997</v>
          </cell>
          <cell r="V59">
            <v>0.30399999999999999</v>
          </cell>
          <cell r="W59">
            <v>0.24390000000000001</v>
          </cell>
          <cell r="X59">
            <v>0.32669999999999999</v>
          </cell>
          <cell r="Y59">
            <v>0.37969999999999998</v>
          </cell>
          <cell r="Z59">
            <v>0.28799999999999998</v>
          </cell>
          <cell r="AA59">
            <v>0.37230000000000002</v>
          </cell>
          <cell r="AB59">
            <v>0.30590000000000001</v>
          </cell>
          <cell r="AC59">
            <v>0.37159999999999999</v>
          </cell>
          <cell r="AD59">
            <v>0.36899999999999999</v>
          </cell>
          <cell r="AE59">
            <v>0.31190000000000001</v>
          </cell>
          <cell r="AF59">
            <v>0.27879999999999999</v>
          </cell>
          <cell r="AG59">
            <v>0.26939999999999997</v>
          </cell>
          <cell r="AH59">
            <v>0.2283</v>
          </cell>
          <cell r="AI59">
            <v>0.73560000000000003</v>
          </cell>
          <cell r="AJ59">
            <v>0.92900000000000005</v>
          </cell>
          <cell r="AK59">
            <v>0.8649</v>
          </cell>
          <cell r="AL59">
            <v>0.75019999999999998</v>
          </cell>
          <cell r="AM59">
            <v>0.81220000000000003</v>
          </cell>
          <cell r="AN59">
            <v>0.78769999999999996</v>
          </cell>
          <cell r="AO59">
            <v>0.61370000000000002</v>
          </cell>
          <cell r="AP59">
            <v>0.88180000000000003</v>
          </cell>
          <cell r="AQ59">
            <v>0.8024</v>
          </cell>
          <cell r="AR59">
            <v>0.68010000000000004</v>
          </cell>
          <cell r="AS59">
            <v>0.66769999999999996</v>
          </cell>
          <cell r="AT59">
            <v>0.47949999999999998</v>
          </cell>
          <cell r="AU59">
            <v>0.48080000000000001</v>
          </cell>
          <cell r="AV59">
            <v>0.45400000000000001</v>
          </cell>
          <cell r="AW59">
            <v>0.56299999999999994</v>
          </cell>
          <cell r="AX59">
            <v>5.5999999999999999E-3</v>
          </cell>
          <cell r="AY59">
            <v>7.7000000000000002E-3</v>
          </cell>
          <cell r="AZ59">
            <v>8.0000000000000002E-3</v>
          </cell>
        </row>
        <row r="60">
          <cell r="E60">
            <v>0.57669999999999999</v>
          </cell>
          <cell r="F60">
            <v>0.57809999999999995</v>
          </cell>
          <cell r="G60">
            <v>0.58169999999999999</v>
          </cell>
          <cell r="H60">
            <v>0.64419999999999999</v>
          </cell>
          <cell r="I60">
            <v>0.6492</v>
          </cell>
          <cell r="J60">
            <v>0.46300000000000002</v>
          </cell>
          <cell r="K60">
            <v>0.50070000000000003</v>
          </cell>
          <cell r="L60">
            <v>0.60980000000000001</v>
          </cell>
          <cell r="M60">
            <v>0.53310000000000002</v>
          </cell>
          <cell r="N60">
            <v>0.57569999999999999</v>
          </cell>
          <cell r="O60">
            <v>0.43630000000000002</v>
          </cell>
          <cell r="P60">
            <v>0.46200000000000002</v>
          </cell>
          <cell r="Q60">
            <v>0.4491</v>
          </cell>
          <cell r="R60">
            <v>0.5675</v>
          </cell>
          <cell r="S60">
            <v>0.41360000000000002</v>
          </cell>
          <cell r="T60">
            <v>0.443</v>
          </cell>
          <cell r="U60">
            <v>0.29849999999999999</v>
          </cell>
          <cell r="V60">
            <v>0.2712</v>
          </cell>
          <cell r="W60">
            <v>0.21729999999999999</v>
          </cell>
          <cell r="X60">
            <v>0.29859999999999998</v>
          </cell>
          <cell r="Y60">
            <v>0.34649999999999997</v>
          </cell>
          <cell r="Z60">
            <v>0.26169999999999999</v>
          </cell>
          <cell r="AA60">
            <v>0.34410000000000002</v>
          </cell>
          <cell r="AB60">
            <v>0.27789999999999998</v>
          </cell>
          <cell r="AC60">
            <v>0.34889999999999999</v>
          </cell>
          <cell r="AD60">
            <v>0.34910000000000002</v>
          </cell>
          <cell r="AE60">
            <v>0.28270000000000001</v>
          </cell>
          <cell r="AF60">
            <v>0.24979999999999999</v>
          </cell>
          <cell r="AG60">
            <v>0.2414</v>
          </cell>
          <cell r="AH60">
            <v>0.20380000000000001</v>
          </cell>
          <cell r="AI60">
            <v>0.70620000000000005</v>
          </cell>
          <cell r="AJ60">
            <v>0.8982</v>
          </cell>
          <cell r="AK60">
            <v>0.83120000000000005</v>
          </cell>
          <cell r="AL60">
            <v>0.72040000000000004</v>
          </cell>
          <cell r="AM60">
            <v>0.78049999999999997</v>
          </cell>
          <cell r="AN60">
            <v>0.76380000000000003</v>
          </cell>
          <cell r="AO60">
            <v>0.58730000000000004</v>
          </cell>
          <cell r="AP60">
            <v>0.86250000000000004</v>
          </cell>
          <cell r="AQ60">
            <v>0.78239999999999998</v>
          </cell>
          <cell r="AR60">
            <v>0.65400000000000003</v>
          </cell>
          <cell r="AS60">
            <v>0.6421</v>
          </cell>
          <cell r="AT60">
            <v>0.45550000000000002</v>
          </cell>
          <cell r="AU60">
            <v>0.4622</v>
          </cell>
          <cell r="AV60">
            <v>0.43209999999999998</v>
          </cell>
          <cell r="AW60">
            <v>0.5464</v>
          </cell>
          <cell r="AX60">
            <v>5.0000000000000001E-3</v>
          </cell>
          <cell r="AY60">
            <v>7.1000000000000004E-3</v>
          </cell>
          <cell r="AZ60">
            <v>7.0000000000000001E-3</v>
          </cell>
        </row>
        <row r="61">
          <cell r="E61">
            <v>0.53990000000000005</v>
          </cell>
          <cell r="F61">
            <v>0.54310000000000003</v>
          </cell>
          <cell r="G61">
            <v>0.54710000000000003</v>
          </cell>
          <cell r="H61">
            <v>0.61040000000000005</v>
          </cell>
          <cell r="I61">
            <v>0.61670000000000003</v>
          </cell>
          <cell r="J61">
            <v>0.43880000000000002</v>
          </cell>
          <cell r="K61">
            <v>0.47060000000000002</v>
          </cell>
          <cell r="L61">
            <v>0.57840000000000003</v>
          </cell>
          <cell r="M61">
            <v>0.50329999999999997</v>
          </cell>
          <cell r="N61">
            <v>0.54579999999999995</v>
          </cell>
          <cell r="O61">
            <v>0.41020000000000001</v>
          </cell>
          <cell r="P61">
            <v>0.45540000000000003</v>
          </cell>
          <cell r="Q61">
            <v>0.4219</v>
          </cell>
          <cell r="R61">
            <v>0.53910000000000002</v>
          </cell>
          <cell r="S61">
            <v>0.39050000000000001</v>
          </cell>
          <cell r="T61">
            <v>0.40210000000000001</v>
          </cell>
          <cell r="U61">
            <v>0.26550000000000001</v>
          </cell>
          <cell r="V61">
            <v>0.23760000000000001</v>
          </cell>
          <cell r="W61">
            <v>0.19059999999999999</v>
          </cell>
          <cell r="X61">
            <v>0.26919999999999999</v>
          </cell>
          <cell r="Y61">
            <v>0.31280000000000002</v>
          </cell>
          <cell r="Z61">
            <v>0.2344</v>
          </cell>
          <cell r="AA61">
            <v>0.31490000000000001</v>
          </cell>
          <cell r="AB61">
            <v>0.24979999999999999</v>
          </cell>
          <cell r="AC61">
            <v>0.3261</v>
          </cell>
          <cell r="AD61">
            <v>0.32879999999999998</v>
          </cell>
          <cell r="AE61">
            <v>0.25440000000000002</v>
          </cell>
          <cell r="AF61">
            <v>0.2276</v>
          </cell>
          <cell r="AG61">
            <v>0.21290000000000001</v>
          </cell>
          <cell r="AH61">
            <v>0.18060000000000001</v>
          </cell>
          <cell r="AI61">
            <v>0.67859999999999998</v>
          </cell>
          <cell r="AJ61">
            <v>0.86660000000000004</v>
          </cell>
          <cell r="AK61">
            <v>0.79779999999999995</v>
          </cell>
          <cell r="AL61">
            <v>0.69110000000000005</v>
          </cell>
          <cell r="AM61">
            <v>0.74980000000000002</v>
          </cell>
          <cell r="AN61">
            <v>0.74</v>
          </cell>
          <cell r="AO61">
            <v>0.5615</v>
          </cell>
          <cell r="AP61">
            <v>0.84179999999999999</v>
          </cell>
          <cell r="AQ61">
            <v>0.76259999999999994</v>
          </cell>
          <cell r="AR61">
            <v>0.62760000000000005</v>
          </cell>
          <cell r="AS61">
            <v>0.61709999999999998</v>
          </cell>
          <cell r="AT61">
            <v>0.43359999999999999</v>
          </cell>
          <cell r="AU61">
            <v>0.44369999999999998</v>
          </cell>
          <cell r="AV61">
            <v>0.4098</v>
          </cell>
          <cell r="AW61">
            <v>0.52869999999999995</v>
          </cell>
          <cell r="AX61">
            <v>3.8E-3</v>
          </cell>
          <cell r="AY61">
            <v>5.4000000000000003E-3</v>
          </cell>
          <cell r="AZ61">
            <v>5.7999999999999996E-3</v>
          </cell>
        </row>
        <row r="62">
          <cell r="E62">
            <v>0.50829999999999997</v>
          </cell>
          <cell r="F62">
            <v>0.5091</v>
          </cell>
          <cell r="G62">
            <v>0.51359999999999995</v>
          </cell>
          <cell r="H62">
            <v>0.57669999999999999</v>
          </cell>
          <cell r="I62">
            <v>0.58540000000000003</v>
          </cell>
          <cell r="J62">
            <v>0.4103</v>
          </cell>
          <cell r="K62">
            <v>0.44769999999999999</v>
          </cell>
          <cell r="L62">
            <v>0.55330000000000001</v>
          </cell>
          <cell r="M62">
            <v>0.47360000000000002</v>
          </cell>
          <cell r="N62">
            <v>0.51670000000000005</v>
          </cell>
          <cell r="O62">
            <v>0.38500000000000001</v>
          </cell>
          <cell r="P62">
            <v>0.41149999999999998</v>
          </cell>
          <cell r="Q62">
            <v>0.39600000000000002</v>
          </cell>
          <cell r="R62">
            <v>0.51070000000000004</v>
          </cell>
          <cell r="S62">
            <v>0.36709999999999998</v>
          </cell>
          <cell r="T62">
            <v>0.36220000000000002</v>
          </cell>
          <cell r="U62">
            <v>0.23319999999999999</v>
          </cell>
          <cell r="V62">
            <v>0.20480000000000001</v>
          </cell>
          <cell r="W62">
            <v>0.16930000000000001</v>
          </cell>
          <cell r="X62">
            <v>0.24</v>
          </cell>
          <cell r="Y62">
            <v>0.27989999999999998</v>
          </cell>
          <cell r="Z62">
            <v>0.20599999999999999</v>
          </cell>
          <cell r="AA62">
            <v>0.28560000000000002</v>
          </cell>
          <cell r="AB62">
            <v>0.22270000000000001</v>
          </cell>
          <cell r="AC62">
            <v>0.30249999999999999</v>
          </cell>
          <cell r="AD62">
            <v>0.30809999999999998</v>
          </cell>
          <cell r="AE62">
            <v>0.22570000000000001</v>
          </cell>
          <cell r="AF62">
            <v>0.19470000000000001</v>
          </cell>
          <cell r="AG62">
            <v>0.19259999999999999</v>
          </cell>
          <cell r="AH62">
            <v>0.15540000000000001</v>
          </cell>
          <cell r="AI62">
            <v>0.64900000000000002</v>
          </cell>
          <cell r="AJ62">
            <v>0.83379999999999999</v>
          </cell>
          <cell r="AK62">
            <v>0.76359999999999995</v>
          </cell>
          <cell r="AL62">
            <v>0.66080000000000005</v>
          </cell>
          <cell r="AM62">
            <v>0.71689999999999998</v>
          </cell>
          <cell r="AN62">
            <v>0.71479999999999999</v>
          </cell>
          <cell r="AO62">
            <v>0.53820000000000001</v>
          </cell>
          <cell r="AP62">
            <v>0.8196</v>
          </cell>
          <cell r="AQ62">
            <v>0.74180000000000001</v>
          </cell>
          <cell r="AR62">
            <v>0.59919999999999995</v>
          </cell>
          <cell r="AS62">
            <v>0.59030000000000005</v>
          </cell>
          <cell r="AT62">
            <v>0.40820000000000001</v>
          </cell>
          <cell r="AU62">
            <v>0.42470000000000002</v>
          </cell>
          <cell r="AV62">
            <v>0.3866</v>
          </cell>
          <cell r="AW62">
            <v>0.51060000000000005</v>
          </cell>
          <cell r="AX62">
            <v>3.3E-3</v>
          </cell>
          <cell r="AY62">
            <v>4.5999999999999999E-3</v>
          </cell>
          <cell r="AZ62">
            <v>4.5999999999999999E-3</v>
          </cell>
        </row>
        <row r="63">
          <cell r="E63">
            <v>0.4728</v>
          </cell>
          <cell r="F63">
            <v>0.47470000000000001</v>
          </cell>
          <cell r="G63">
            <v>0.48409999999999997</v>
          </cell>
          <cell r="H63">
            <v>0.54210000000000003</v>
          </cell>
          <cell r="I63">
            <v>0.55349999999999999</v>
          </cell>
          <cell r="J63">
            <v>0.38640000000000002</v>
          </cell>
          <cell r="K63">
            <v>0.41970000000000002</v>
          </cell>
          <cell r="L63">
            <v>0.51739999999999997</v>
          </cell>
          <cell r="M63">
            <v>0.44369999999999998</v>
          </cell>
          <cell r="N63">
            <v>0.4879</v>
          </cell>
          <cell r="O63">
            <v>0.3599</v>
          </cell>
          <cell r="P63">
            <v>0.38090000000000002</v>
          </cell>
          <cell r="Q63">
            <v>0.36599999999999999</v>
          </cell>
          <cell r="R63">
            <v>0.48230000000000001</v>
          </cell>
          <cell r="S63">
            <v>0.34360000000000002</v>
          </cell>
          <cell r="T63">
            <v>0.32069999999999999</v>
          </cell>
          <cell r="U63">
            <v>0.20069999999999999</v>
          </cell>
          <cell r="V63">
            <v>0.1724</v>
          </cell>
          <cell r="W63">
            <v>0.14430000000000001</v>
          </cell>
          <cell r="X63">
            <v>0.2112</v>
          </cell>
          <cell r="Y63">
            <v>0.2472</v>
          </cell>
          <cell r="Z63">
            <v>0.18090000000000001</v>
          </cell>
          <cell r="AA63">
            <v>0.25650000000000001</v>
          </cell>
          <cell r="AB63">
            <v>0.19520000000000001</v>
          </cell>
          <cell r="AC63">
            <v>0.28000000000000003</v>
          </cell>
          <cell r="AD63">
            <v>0.28820000000000001</v>
          </cell>
          <cell r="AE63">
            <v>0.1981</v>
          </cell>
          <cell r="AF63">
            <v>0.1651</v>
          </cell>
          <cell r="AG63">
            <v>0.16550000000000001</v>
          </cell>
          <cell r="AH63">
            <v>0.13059999999999999</v>
          </cell>
          <cell r="AI63">
            <v>0.61890000000000001</v>
          </cell>
          <cell r="AJ63">
            <v>0.80300000000000005</v>
          </cell>
          <cell r="AK63">
            <v>0.7298</v>
          </cell>
          <cell r="AL63">
            <v>0.63109999999999999</v>
          </cell>
          <cell r="AM63">
            <v>0.68630000000000002</v>
          </cell>
          <cell r="AN63">
            <v>0.69030000000000002</v>
          </cell>
          <cell r="AO63">
            <v>0.51060000000000005</v>
          </cell>
          <cell r="AP63">
            <v>0.79890000000000005</v>
          </cell>
          <cell r="AQ63">
            <v>0.73709999999999998</v>
          </cell>
          <cell r="AR63">
            <v>0.57169999999999999</v>
          </cell>
          <cell r="AS63">
            <v>0.56499999999999995</v>
          </cell>
          <cell r="AT63">
            <v>0.38400000000000001</v>
          </cell>
          <cell r="AU63">
            <v>0.40560000000000002</v>
          </cell>
          <cell r="AV63">
            <v>0.36449999999999999</v>
          </cell>
          <cell r="AW63">
            <v>0.49559999999999998</v>
          </cell>
          <cell r="AX63">
            <v>2.5000000000000001E-3</v>
          </cell>
          <cell r="AY63">
            <v>3.3E-3</v>
          </cell>
          <cell r="AZ63">
            <v>3.5999999999999999E-3</v>
          </cell>
        </row>
        <row r="64">
          <cell r="E64">
            <v>0.43919999999999998</v>
          </cell>
          <cell r="F64">
            <v>0.442</v>
          </cell>
          <cell r="G64">
            <v>0.45029999999999998</v>
          </cell>
          <cell r="H64">
            <v>0.50800000000000001</v>
          </cell>
          <cell r="I64">
            <v>0.52329999999999999</v>
          </cell>
          <cell r="J64">
            <v>0.3619</v>
          </cell>
          <cell r="K64">
            <v>0.39169999999999999</v>
          </cell>
          <cell r="L64">
            <v>0.48409999999999997</v>
          </cell>
          <cell r="M64">
            <v>0.41339999999999999</v>
          </cell>
          <cell r="N64">
            <v>0.45839999999999997</v>
          </cell>
          <cell r="O64">
            <v>0.33450000000000002</v>
          </cell>
          <cell r="P64">
            <v>0.35580000000000001</v>
          </cell>
          <cell r="Q64">
            <v>0.33729999999999999</v>
          </cell>
          <cell r="R64">
            <v>0.46200000000000002</v>
          </cell>
          <cell r="S64">
            <v>0.31929999999999997</v>
          </cell>
          <cell r="T64">
            <v>0.27989999999999998</v>
          </cell>
          <cell r="U64">
            <v>0.16769999999999999</v>
          </cell>
          <cell r="V64">
            <v>0.13900000000000001</v>
          </cell>
          <cell r="W64">
            <v>0.11940000000000001</v>
          </cell>
          <cell r="X64">
            <v>0.1827</v>
          </cell>
          <cell r="Y64">
            <v>0.214</v>
          </cell>
          <cell r="Z64">
            <v>0.15310000000000001</v>
          </cell>
          <cell r="AA64">
            <v>0.2268</v>
          </cell>
          <cell r="AB64">
            <v>0.16650000000000001</v>
          </cell>
          <cell r="AC64">
            <v>0.25700000000000001</v>
          </cell>
          <cell r="AD64">
            <v>0.26779999999999998</v>
          </cell>
          <cell r="AE64">
            <v>0.1694</v>
          </cell>
          <cell r="AF64">
            <v>0.13600000000000001</v>
          </cell>
          <cell r="AG64">
            <v>0.13730000000000001</v>
          </cell>
          <cell r="AH64">
            <v>0.1047</v>
          </cell>
          <cell r="AI64">
            <v>0.58819999999999995</v>
          </cell>
          <cell r="AJ64">
            <v>0.76949999999999996</v>
          </cell>
          <cell r="AK64">
            <v>0.69440000000000002</v>
          </cell>
          <cell r="AL64">
            <v>0.60070000000000001</v>
          </cell>
          <cell r="AM64">
            <v>0.65390000000000004</v>
          </cell>
          <cell r="AN64">
            <v>0.66459999999999997</v>
          </cell>
          <cell r="AO64">
            <v>0.48430000000000001</v>
          </cell>
          <cell r="AP64">
            <v>0.77600000000000002</v>
          </cell>
          <cell r="AQ64">
            <v>0.71009999999999995</v>
          </cell>
          <cell r="AR64">
            <v>0.54249999999999998</v>
          </cell>
          <cell r="AS64">
            <v>0.53779999999999994</v>
          </cell>
          <cell r="AT64">
            <v>0.35830000000000001</v>
          </cell>
          <cell r="AU64">
            <v>0.38529999999999998</v>
          </cell>
          <cell r="AV64">
            <v>0.34050000000000002</v>
          </cell>
          <cell r="AW64">
            <v>0.47270000000000001</v>
          </cell>
          <cell r="AX64">
            <v>1.6999999999999999E-3</v>
          </cell>
          <cell r="AY64">
            <v>2E-3</v>
          </cell>
          <cell r="AZ64">
            <v>2.3E-3</v>
          </cell>
        </row>
        <row r="65">
          <cell r="E65">
            <v>0.40660000000000002</v>
          </cell>
          <cell r="F65">
            <v>0.40970000000000001</v>
          </cell>
          <cell r="G65">
            <v>0.41899999999999998</v>
          </cell>
          <cell r="H65">
            <v>0.47499999999999998</v>
          </cell>
          <cell r="I65">
            <v>0.49419999999999997</v>
          </cell>
          <cell r="J65">
            <v>0.32719999999999999</v>
          </cell>
          <cell r="K65">
            <v>0.36309999999999998</v>
          </cell>
          <cell r="L65">
            <v>0.45240000000000002</v>
          </cell>
          <cell r="M65">
            <v>0.3896</v>
          </cell>
          <cell r="N65">
            <v>0.43009999999999998</v>
          </cell>
          <cell r="O65">
            <v>0.30990000000000001</v>
          </cell>
          <cell r="P65">
            <v>0.3281</v>
          </cell>
          <cell r="Q65">
            <v>0.31019999999999998</v>
          </cell>
          <cell r="R65">
            <v>0.42849999999999999</v>
          </cell>
          <cell r="S65">
            <v>0.2954</v>
          </cell>
          <cell r="T65">
            <v>0.24</v>
          </cell>
          <cell r="U65">
            <v>0.1356</v>
          </cell>
          <cell r="V65">
            <v>0.1137</v>
          </cell>
          <cell r="W65">
            <v>9.3700000000000006E-2</v>
          </cell>
          <cell r="X65">
            <v>0.15529999999999999</v>
          </cell>
          <cell r="Y65">
            <v>0.1832</v>
          </cell>
          <cell r="Z65">
            <v>0.1268</v>
          </cell>
          <cell r="AA65">
            <v>0.19819999999999999</v>
          </cell>
          <cell r="AB65">
            <v>0.1421</v>
          </cell>
          <cell r="AC65">
            <v>0.2404</v>
          </cell>
          <cell r="AD65">
            <v>0.249</v>
          </cell>
          <cell r="AE65">
            <v>0.14230000000000001</v>
          </cell>
          <cell r="AF65">
            <v>0.108</v>
          </cell>
          <cell r="AG65">
            <v>0.1103</v>
          </cell>
          <cell r="AH65">
            <v>0.08</v>
          </cell>
          <cell r="AI65">
            <v>0.55910000000000004</v>
          </cell>
          <cell r="AJ65">
            <v>0.7389</v>
          </cell>
          <cell r="AK65">
            <v>0.66149999999999998</v>
          </cell>
          <cell r="AL65">
            <v>0.57230000000000003</v>
          </cell>
          <cell r="AM65">
            <v>0.62329999999999997</v>
          </cell>
          <cell r="AN65">
            <v>0.64049999999999996</v>
          </cell>
          <cell r="AO65">
            <v>0.45939999999999998</v>
          </cell>
          <cell r="AP65">
            <v>0.75439999999999996</v>
          </cell>
          <cell r="AQ65">
            <v>0.68940000000000001</v>
          </cell>
          <cell r="AR65">
            <v>0.51519999999999999</v>
          </cell>
          <cell r="AS65">
            <v>0.51100000000000001</v>
          </cell>
          <cell r="AT65">
            <v>0.33539999999999998</v>
          </cell>
          <cell r="AU65">
            <v>0.36699999999999999</v>
          </cell>
          <cell r="AV65">
            <v>0.31859999999999999</v>
          </cell>
          <cell r="AW65">
            <v>0.4526</v>
          </cell>
          <cell r="AX65">
            <v>6.9999999999999999E-4</v>
          </cell>
          <cell r="AY65">
            <v>1E-3</v>
          </cell>
          <cell r="AZ65">
            <v>1E-3</v>
          </cell>
        </row>
        <row r="66">
          <cell r="E66">
            <v>0.37409999999999999</v>
          </cell>
          <cell r="F66">
            <v>0.37819999999999998</v>
          </cell>
          <cell r="G66">
            <v>0.39369999999999999</v>
          </cell>
          <cell r="H66">
            <v>0.442</v>
          </cell>
          <cell r="I66">
            <v>0.4642</v>
          </cell>
          <cell r="J66">
            <v>0.30199999999999999</v>
          </cell>
          <cell r="K66">
            <v>0.33550000000000002</v>
          </cell>
          <cell r="L66">
            <v>0.4209</v>
          </cell>
          <cell r="M66">
            <v>0.35920000000000002</v>
          </cell>
          <cell r="N66">
            <v>0.37659999999999999</v>
          </cell>
          <cell r="O66">
            <v>0.28489999999999999</v>
          </cell>
          <cell r="P66">
            <v>0.30170000000000002</v>
          </cell>
          <cell r="Q66">
            <v>0.28299999999999997</v>
          </cell>
          <cell r="R66">
            <v>0.40160000000000001</v>
          </cell>
          <cell r="S66">
            <v>0.27160000000000001</v>
          </cell>
          <cell r="T66">
            <v>0.20050000000000001</v>
          </cell>
          <cell r="U66">
            <v>0.104</v>
          </cell>
          <cell r="V66">
            <v>8.1900000000000001E-2</v>
          </cell>
          <cell r="W66">
            <v>6.8500000000000005E-2</v>
          </cell>
          <cell r="X66">
            <v>0.1283</v>
          </cell>
          <cell r="Y66">
            <v>0.15179999999999999</v>
          </cell>
          <cell r="Z66">
            <v>9.9199999999999997E-2</v>
          </cell>
          <cell r="AA66">
            <v>0.17100000000000001</v>
          </cell>
          <cell r="AB66">
            <v>0.1153</v>
          </cell>
          <cell r="AC66">
            <v>0.21740000000000001</v>
          </cell>
          <cell r="AD66">
            <v>0.2291</v>
          </cell>
          <cell r="AE66">
            <v>0.1129</v>
          </cell>
          <cell r="AF66">
            <v>8.0699999999999994E-2</v>
          </cell>
          <cell r="AG66">
            <v>8.2199999999999995E-2</v>
          </cell>
          <cell r="AH66">
            <v>5.67E-2</v>
          </cell>
          <cell r="AI66">
            <v>0.52849999999999997</v>
          </cell>
          <cell r="AJ66">
            <v>0.70569999999999999</v>
          </cell>
          <cell r="AK66">
            <v>0.62639999999999996</v>
          </cell>
          <cell r="AL66">
            <v>0.54069999999999996</v>
          </cell>
          <cell r="AM66">
            <v>0.59299999999999997</v>
          </cell>
          <cell r="AN66">
            <v>0.61429999999999996</v>
          </cell>
          <cell r="AO66">
            <v>0.43290000000000001</v>
          </cell>
          <cell r="AP66">
            <v>0.73009999999999997</v>
          </cell>
          <cell r="AQ66">
            <v>0.6663</v>
          </cell>
          <cell r="AR66">
            <v>0.48620000000000002</v>
          </cell>
          <cell r="AS66">
            <v>0.48180000000000001</v>
          </cell>
          <cell r="AT66">
            <v>0.30969999999999998</v>
          </cell>
          <cell r="AU66">
            <v>0.3458</v>
          </cell>
          <cell r="AV66">
            <v>0.29420000000000002</v>
          </cell>
          <cell r="AW66">
            <v>0.43240000000000001</v>
          </cell>
          <cell r="AX66">
            <v>0</v>
          </cell>
          <cell r="AY66">
            <v>0</v>
          </cell>
          <cell r="AZ66">
            <v>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indexed="42"/>
  </sheetPr>
  <dimension ref="A2:IK663"/>
  <sheetViews>
    <sheetView zoomScale="85" zoomScaleNormal="85" workbookViewId="0">
      <selection activeCell="I103" sqref="I103"/>
    </sheetView>
  </sheetViews>
  <sheetFormatPr defaultColWidth="11.42578125" defaultRowHeight="12.75" x14ac:dyDescent="0.2"/>
  <cols>
    <col min="1" max="1" width="3" style="91" customWidth="1"/>
    <col min="2" max="2" width="17.42578125" style="8" customWidth="1"/>
    <col min="3" max="3" width="6.5703125" style="8" customWidth="1"/>
    <col min="4" max="4" width="4.85546875" style="8" customWidth="1"/>
    <col min="5" max="5" width="15.42578125" style="8" customWidth="1"/>
    <col min="6" max="6" width="7.42578125" style="8" customWidth="1"/>
    <col min="7" max="7" width="11.140625" style="8" customWidth="1"/>
    <col min="8" max="8" width="26" style="8" customWidth="1"/>
    <col min="9" max="9" width="10.42578125" style="8" customWidth="1"/>
    <col min="10" max="10" width="11.140625" style="8" customWidth="1"/>
    <col min="11" max="11" width="27.28515625" style="8" customWidth="1"/>
    <col min="12" max="12" width="11.28515625" style="8" customWidth="1"/>
    <col min="13" max="13" width="57.28515625" style="8" customWidth="1"/>
    <col min="14" max="14" width="11.42578125" style="8" customWidth="1"/>
    <col min="15" max="16" width="10.42578125" style="8" customWidth="1"/>
    <col min="17" max="17" width="11.42578125" style="8"/>
    <col min="18" max="18" width="13.5703125" style="8" customWidth="1"/>
    <col min="19" max="16384" width="11.42578125" style="8"/>
  </cols>
  <sheetData>
    <row r="2" spans="1:20" s="1" customFormat="1" x14ac:dyDescent="0.2">
      <c r="A2" s="90"/>
      <c r="F2" s="52"/>
    </row>
    <row r="4" spans="1:20" ht="76.5" x14ac:dyDescent="0.2">
      <c r="B4"/>
      <c r="C4"/>
      <c r="D4"/>
      <c r="E4"/>
      <c r="F4"/>
      <c r="H4" s="9" t="s">
        <v>233</v>
      </c>
      <c r="I4" s="93" t="s">
        <v>127</v>
      </c>
      <c r="K4" s="9" t="s">
        <v>235</v>
      </c>
      <c r="L4" s="93" t="s">
        <v>128</v>
      </c>
    </row>
    <row r="5" spans="1:20" x14ac:dyDescent="0.2">
      <c r="B5" s="9" t="s">
        <v>8</v>
      </c>
      <c r="E5" s="9" t="s">
        <v>2</v>
      </c>
    </row>
    <row r="6" spans="1:20" ht="66" customHeight="1" x14ac:dyDescent="0.2">
      <c r="B6" s="93"/>
      <c r="E6" s="98" t="s">
        <v>219</v>
      </c>
      <c r="F6"/>
      <c r="G6" s="83"/>
      <c r="H6" s="9" t="s">
        <v>234</v>
      </c>
      <c r="I6" s="93" t="s">
        <v>127</v>
      </c>
      <c r="J6" s="82"/>
      <c r="K6" s="9" t="s">
        <v>236</v>
      </c>
      <c r="L6" s="93" t="s">
        <v>127</v>
      </c>
    </row>
    <row r="9" spans="1:20" ht="82.5" customHeight="1" x14ac:dyDescent="0.2">
      <c r="A9" s="84"/>
      <c r="C9" s="12" t="s">
        <v>121</v>
      </c>
      <c r="D9" s="12" t="s">
        <v>122</v>
      </c>
      <c r="E9" s="12" t="s">
        <v>126</v>
      </c>
      <c r="F9" s="12" t="s">
        <v>226</v>
      </c>
      <c r="G9" s="12" t="s">
        <v>228</v>
      </c>
      <c r="H9" s="12" t="s">
        <v>227</v>
      </c>
      <c r="I9" s="12" t="s">
        <v>229</v>
      </c>
      <c r="J9" s="12" t="s">
        <v>230</v>
      </c>
      <c r="K9" s="12" t="s">
        <v>231</v>
      </c>
      <c r="L9" s="12" t="s">
        <v>232</v>
      </c>
      <c r="M9" s="13" t="s">
        <v>237</v>
      </c>
      <c r="N9" s="13" t="s">
        <v>19</v>
      </c>
      <c r="O9" s="84"/>
      <c r="P9" s="84"/>
      <c r="Q9" s="13" t="s">
        <v>238</v>
      </c>
      <c r="R9" s="13" t="s">
        <v>0</v>
      </c>
      <c r="S9" s="13" t="s">
        <v>1</v>
      </c>
      <c r="T9" s="13" t="s">
        <v>0</v>
      </c>
    </row>
    <row r="10" spans="1:20" ht="28.5" customHeight="1" x14ac:dyDescent="0.2">
      <c r="A10" s="84"/>
      <c r="B10" s="94" t="s">
        <v>220</v>
      </c>
      <c r="C10" s="101"/>
      <c r="D10" s="101"/>
      <c r="E10" s="101"/>
      <c r="F10" s="99" t="s">
        <v>222</v>
      </c>
      <c r="G10" s="101"/>
      <c r="H10" s="101"/>
      <c r="I10" s="99" t="s">
        <v>224</v>
      </c>
      <c r="J10" s="101"/>
      <c r="K10" s="101"/>
      <c r="L10" s="99" t="s">
        <v>222</v>
      </c>
      <c r="M10" s="101"/>
      <c r="N10" s="13"/>
      <c r="O10" s="84"/>
      <c r="P10" s="84"/>
      <c r="Q10" s="13"/>
      <c r="R10" s="13"/>
      <c r="S10" s="13"/>
      <c r="T10" s="13"/>
    </row>
    <row r="11" spans="1:20" x14ac:dyDescent="0.2">
      <c r="B11" s="8" t="str">
        <f>CONCATENATE(E$6,D11)</f>
        <v>my plateA01</v>
      </c>
      <c r="C11" s="100">
        <v>1</v>
      </c>
      <c r="D11" s="11" t="s">
        <v>25</v>
      </c>
      <c r="E11" s="97" t="s">
        <v>281</v>
      </c>
      <c r="F11" s="102">
        <v>2</v>
      </c>
      <c r="G11" s="96"/>
      <c r="H11" s="97" t="s">
        <v>123</v>
      </c>
      <c r="I11" s="102">
        <v>10</v>
      </c>
      <c r="J11" s="96"/>
      <c r="K11" s="95" t="s">
        <v>282</v>
      </c>
      <c r="L11" s="102">
        <v>50</v>
      </c>
      <c r="M11" s="95" t="s">
        <v>258</v>
      </c>
      <c r="N11" s="95"/>
      <c r="Q11" s="11" t="str">
        <f>IF(H11="reference",H11,"")</f>
        <v>reference</v>
      </c>
      <c r="R11" s="11">
        <f t="shared" ref="R11:R42" si="0">IF(Q11="","",C11)</f>
        <v>1</v>
      </c>
      <c r="S11" s="11">
        <f t="shared" ref="S11:S16" si="1">IF(R11="","",RANK(R11,R$11:R$106,1))</f>
        <v>1</v>
      </c>
      <c r="T11" s="11">
        <f>IF(S11="","",R11)</f>
        <v>1</v>
      </c>
    </row>
    <row r="12" spans="1:20" x14ac:dyDescent="0.2">
      <c r="B12" s="8" t="str">
        <f t="shared" ref="B12:B75" si="2">CONCATENATE(E$6,D12)</f>
        <v>my plateA02</v>
      </c>
      <c r="C12" s="100">
        <f>1+C11</f>
        <v>2</v>
      </c>
      <c r="D12" s="11" t="s">
        <v>26</v>
      </c>
      <c r="E12" s="97" t="str">
        <f>IF($I$4="yes",IF(ISTEXT(E$11),E$11,"Awaiting entry"),"Awaiting entry")</f>
        <v>Enz</v>
      </c>
      <c r="F12" s="102">
        <f>IF($I$4="yes",IF(ISNUMBER(F$11),F$11,"??"),"??")</f>
        <v>2</v>
      </c>
      <c r="G12" s="96"/>
      <c r="H12" s="97" t="s">
        <v>123</v>
      </c>
      <c r="I12" s="102">
        <f>IF(I$6="yes",IF(ISNUMBER(I$11),I$11,"??"),"??")</f>
        <v>10</v>
      </c>
      <c r="J12" s="95" t="str">
        <f>IF(L$6="yes",IF(J$11="","",J$11),"")</f>
        <v/>
      </c>
      <c r="K12" s="95" t="s">
        <v>282</v>
      </c>
      <c r="L12" s="102">
        <v>50</v>
      </c>
      <c r="M12" s="95" t="str">
        <f>IF($L$6="yes",IF(ISTEXT(M$11),M$11,"Awaiting entry"),"Awaiting entry")</f>
        <v>200 mM HEPES, pH 7.6</v>
      </c>
      <c r="N12" s="95" t="str">
        <f>IF($L$6="yes",IF(N$11="","",N$11),"")</f>
        <v/>
      </c>
      <c r="Q12" s="11" t="str">
        <f t="shared" ref="Q12:Q75" si="3">IF(H12="reference",H12,"")</f>
        <v>reference</v>
      </c>
      <c r="R12" s="11">
        <f t="shared" si="0"/>
        <v>2</v>
      </c>
      <c r="S12" s="11">
        <f t="shared" si="1"/>
        <v>2</v>
      </c>
      <c r="T12" s="11">
        <f t="shared" ref="T12:T75" si="4">IF(S12="","",R12)</f>
        <v>2</v>
      </c>
    </row>
    <row r="13" spans="1:20" x14ac:dyDescent="0.2">
      <c r="B13" s="8" t="str">
        <f t="shared" si="2"/>
        <v>my plateA03</v>
      </c>
      <c r="C13" s="100">
        <f t="shared" ref="C13:C76" si="5">1+C12</f>
        <v>3</v>
      </c>
      <c r="D13" s="11" t="s">
        <v>27</v>
      </c>
      <c r="E13" s="97" t="str">
        <f t="shared" ref="E13:E76" si="6">IF($I$4="yes",IF(ISTEXT(E$11),E$11,"Awaiting entry"),"Awaiting entry")</f>
        <v>Enz</v>
      </c>
      <c r="F13" s="102">
        <f t="shared" ref="F13:F76" si="7">IF($I$4="yes",IF(ISNUMBER(F$11),F$11,"??"),"??")</f>
        <v>2</v>
      </c>
      <c r="G13" s="96"/>
      <c r="H13" s="97" t="s">
        <v>123</v>
      </c>
      <c r="I13" s="102">
        <f t="shared" ref="I13:I14" si="8">IF(I$6="yes",IF(ISNUMBER(I$11),I$11,"??"),"??")</f>
        <v>10</v>
      </c>
      <c r="J13" s="95" t="str">
        <f t="shared" ref="J13:J76" si="9">IF(L$6="yes",IF(J$11="","",J$11),"")</f>
        <v/>
      </c>
      <c r="K13" s="95" t="s">
        <v>282</v>
      </c>
      <c r="L13" s="102">
        <v>50</v>
      </c>
      <c r="M13" s="95" t="str">
        <f>IF($L$6="yes",IF(ISTEXT(M$11),M$11,"Awaiting entry"),"Awaiting entry")</f>
        <v>200 mM HEPES, pH 7.6</v>
      </c>
      <c r="N13" s="95" t="str">
        <f t="shared" ref="N13:N76" si="10">IF($L$6="yes",IF(N$11="","",N$11),"")</f>
        <v/>
      </c>
      <c r="Q13" s="11" t="str">
        <f t="shared" si="3"/>
        <v>reference</v>
      </c>
      <c r="R13" s="11">
        <f t="shared" si="0"/>
        <v>3</v>
      </c>
      <c r="S13" s="11">
        <f t="shared" si="1"/>
        <v>3</v>
      </c>
      <c r="T13" s="11">
        <f t="shared" si="4"/>
        <v>3</v>
      </c>
    </row>
    <row r="14" spans="1:20" x14ac:dyDescent="0.2">
      <c r="B14" s="8" t="str">
        <f t="shared" si="2"/>
        <v>my plateA04</v>
      </c>
      <c r="C14" s="100">
        <f t="shared" si="5"/>
        <v>4</v>
      </c>
      <c r="D14" s="11" t="s">
        <v>28</v>
      </c>
      <c r="E14" s="97" t="str">
        <f t="shared" si="6"/>
        <v>Enz</v>
      </c>
      <c r="F14" s="102">
        <f t="shared" si="7"/>
        <v>2</v>
      </c>
      <c r="G14" s="96"/>
      <c r="H14" s="97" t="s">
        <v>271</v>
      </c>
      <c r="I14" s="102">
        <f t="shared" si="8"/>
        <v>10</v>
      </c>
      <c r="J14" s="95" t="str">
        <f t="shared" si="9"/>
        <v/>
      </c>
      <c r="K14" s="95" t="s">
        <v>282</v>
      </c>
      <c r="L14" s="102">
        <v>50</v>
      </c>
      <c r="M14" s="95" t="str">
        <f t="shared" ref="M14:M76" si="11">IF($L$6="yes",IF(ISTEXT(M$11),M$11,"Awaiting entry"),"Awaiting entry")</f>
        <v>200 mM HEPES, pH 7.6</v>
      </c>
      <c r="N14" s="95" t="str">
        <f t="shared" si="10"/>
        <v/>
      </c>
      <c r="Q14" s="11" t="str">
        <f t="shared" si="3"/>
        <v/>
      </c>
      <c r="R14" s="11" t="str">
        <f t="shared" si="0"/>
        <v/>
      </c>
      <c r="S14" s="11" t="str">
        <f t="shared" si="1"/>
        <v/>
      </c>
      <c r="T14" s="11" t="str">
        <f t="shared" si="4"/>
        <v/>
      </c>
    </row>
    <row r="15" spans="1:20" x14ac:dyDescent="0.2">
      <c r="B15" s="8" t="str">
        <f t="shared" si="2"/>
        <v>my plateA05</v>
      </c>
      <c r="C15" s="100">
        <f t="shared" si="5"/>
        <v>5</v>
      </c>
      <c r="D15" s="11" t="s">
        <v>29</v>
      </c>
      <c r="E15" s="97" t="str">
        <f t="shared" si="6"/>
        <v>Enz</v>
      </c>
      <c r="F15" s="102">
        <f t="shared" si="7"/>
        <v>2</v>
      </c>
      <c r="G15" s="96"/>
      <c r="H15" s="97" t="s">
        <v>271</v>
      </c>
      <c r="I15" s="102">
        <f t="shared" ref="I15:I40" si="12">IF(I$6="yes",IF(ISNUMBER(I$11),I$11,"??"),"??")</f>
        <v>10</v>
      </c>
      <c r="J15" s="95" t="str">
        <f t="shared" si="9"/>
        <v/>
      </c>
      <c r="K15" s="95" t="s">
        <v>282</v>
      </c>
      <c r="L15" s="102">
        <v>50</v>
      </c>
      <c r="M15" s="95" t="str">
        <f t="shared" si="11"/>
        <v>200 mM HEPES, pH 7.6</v>
      </c>
      <c r="N15" s="95" t="str">
        <f t="shared" si="10"/>
        <v/>
      </c>
      <c r="Q15" s="11" t="str">
        <f t="shared" si="3"/>
        <v/>
      </c>
      <c r="R15" s="11" t="str">
        <f t="shared" si="0"/>
        <v/>
      </c>
      <c r="S15" s="11" t="str">
        <f t="shared" si="1"/>
        <v/>
      </c>
      <c r="T15" s="11" t="str">
        <f t="shared" si="4"/>
        <v/>
      </c>
    </row>
    <row r="16" spans="1:20" x14ac:dyDescent="0.2">
      <c r="B16" s="8" t="str">
        <f t="shared" si="2"/>
        <v>my plateA06</v>
      </c>
      <c r="C16" s="100">
        <f t="shared" si="5"/>
        <v>6</v>
      </c>
      <c r="D16" s="11" t="s">
        <v>30</v>
      </c>
      <c r="E16" s="97" t="str">
        <f t="shared" si="6"/>
        <v>Enz</v>
      </c>
      <c r="F16" s="102">
        <f t="shared" si="7"/>
        <v>2</v>
      </c>
      <c r="G16" s="96"/>
      <c r="H16" s="97" t="s">
        <v>271</v>
      </c>
      <c r="I16" s="102">
        <f t="shared" si="12"/>
        <v>10</v>
      </c>
      <c r="J16" s="95" t="str">
        <f t="shared" si="9"/>
        <v/>
      </c>
      <c r="K16" s="95" t="s">
        <v>282</v>
      </c>
      <c r="L16" s="102">
        <v>50</v>
      </c>
      <c r="M16" s="95" t="str">
        <f t="shared" si="11"/>
        <v>200 mM HEPES, pH 7.6</v>
      </c>
      <c r="N16" s="95" t="str">
        <f t="shared" si="10"/>
        <v/>
      </c>
      <c r="Q16" s="11" t="str">
        <f t="shared" si="3"/>
        <v/>
      </c>
      <c r="R16" s="11" t="str">
        <f t="shared" si="0"/>
        <v/>
      </c>
      <c r="S16" s="11" t="str">
        <f t="shared" si="1"/>
        <v/>
      </c>
      <c r="T16" s="11" t="str">
        <f t="shared" si="4"/>
        <v/>
      </c>
    </row>
    <row r="17" spans="2:20" x14ac:dyDescent="0.2">
      <c r="B17" s="8" t="str">
        <f t="shared" si="2"/>
        <v>my plateA07</v>
      </c>
      <c r="C17" s="100">
        <f t="shared" si="5"/>
        <v>7</v>
      </c>
      <c r="D17" s="11" t="s">
        <v>31</v>
      </c>
      <c r="E17" s="97"/>
      <c r="F17" s="102"/>
      <c r="G17" s="96"/>
      <c r="H17" s="97"/>
      <c r="I17" s="102"/>
      <c r="J17" s="95"/>
      <c r="K17" s="95"/>
      <c r="L17" s="102"/>
      <c r="M17" s="95"/>
      <c r="N17" s="95" t="str">
        <f t="shared" si="10"/>
        <v/>
      </c>
      <c r="Q17" s="11" t="str">
        <f t="shared" si="3"/>
        <v/>
      </c>
      <c r="R17" s="11" t="str">
        <f t="shared" si="0"/>
        <v/>
      </c>
      <c r="S17" s="11" t="str">
        <f t="shared" ref="S17:S22" si="13">IF(R17="","",RANK(R17,R$11:R$106,1))</f>
        <v/>
      </c>
      <c r="T17" s="11" t="str">
        <f t="shared" si="4"/>
        <v/>
      </c>
    </row>
    <row r="18" spans="2:20" x14ac:dyDescent="0.2">
      <c r="B18" s="8" t="str">
        <f t="shared" si="2"/>
        <v>my plateA08</v>
      </c>
      <c r="C18" s="100">
        <f t="shared" si="5"/>
        <v>8</v>
      </c>
      <c r="D18" s="11" t="s">
        <v>32</v>
      </c>
      <c r="E18" s="97"/>
      <c r="F18" s="102"/>
      <c r="G18" s="96"/>
      <c r="H18" s="97"/>
      <c r="I18" s="102"/>
      <c r="J18" s="95"/>
      <c r="K18" s="95"/>
      <c r="L18" s="102"/>
      <c r="M18" s="95"/>
      <c r="N18" s="95" t="str">
        <f t="shared" si="10"/>
        <v/>
      </c>
      <c r="Q18" s="11" t="str">
        <f t="shared" si="3"/>
        <v/>
      </c>
      <c r="R18" s="11" t="str">
        <f t="shared" si="0"/>
        <v/>
      </c>
      <c r="S18" s="11" t="str">
        <f t="shared" si="13"/>
        <v/>
      </c>
      <c r="T18" s="11" t="str">
        <f t="shared" si="4"/>
        <v/>
      </c>
    </row>
    <row r="19" spans="2:20" x14ac:dyDescent="0.2">
      <c r="B19" s="8" t="str">
        <f t="shared" si="2"/>
        <v>my plateA09</v>
      </c>
      <c r="C19" s="100">
        <f t="shared" si="5"/>
        <v>9</v>
      </c>
      <c r="D19" s="11" t="s">
        <v>33</v>
      </c>
      <c r="E19" s="97"/>
      <c r="F19" s="102"/>
      <c r="G19" s="96"/>
      <c r="H19" s="97"/>
      <c r="I19" s="102"/>
      <c r="J19" s="95"/>
      <c r="K19" s="95"/>
      <c r="L19" s="102"/>
      <c r="M19" s="95"/>
      <c r="N19" s="95" t="str">
        <f t="shared" si="10"/>
        <v/>
      </c>
      <c r="Q19" s="11" t="str">
        <f t="shared" si="3"/>
        <v/>
      </c>
      <c r="R19" s="11" t="str">
        <f t="shared" si="0"/>
        <v/>
      </c>
      <c r="S19" s="11" t="str">
        <f t="shared" si="13"/>
        <v/>
      </c>
      <c r="T19" s="11" t="str">
        <f t="shared" si="4"/>
        <v/>
      </c>
    </row>
    <row r="20" spans="2:20" x14ac:dyDescent="0.2">
      <c r="B20" s="8" t="str">
        <f t="shared" si="2"/>
        <v>my plateA10</v>
      </c>
      <c r="C20" s="100">
        <f t="shared" si="5"/>
        <v>10</v>
      </c>
      <c r="D20" s="11" t="s">
        <v>34</v>
      </c>
      <c r="E20" s="97"/>
      <c r="F20" s="102"/>
      <c r="G20" s="96"/>
      <c r="H20" s="97"/>
      <c r="I20" s="102"/>
      <c r="J20" s="95"/>
      <c r="K20" s="95"/>
      <c r="L20" s="102"/>
      <c r="M20" s="95"/>
      <c r="N20" s="95" t="str">
        <f t="shared" si="10"/>
        <v/>
      </c>
      <c r="Q20" s="11" t="str">
        <f t="shared" si="3"/>
        <v/>
      </c>
      <c r="R20" s="11" t="str">
        <f t="shared" si="0"/>
        <v/>
      </c>
      <c r="S20" s="11" t="str">
        <f t="shared" si="13"/>
        <v/>
      </c>
      <c r="T20" s="11" t="str">
        <f t="shared" si="4"/>
        <v/>
      </c>
    </row>
    <row r="21" spans="2:20" x14ac:dyDescent="0.2">
      <c r="B21" s="8" t="str">
        <f t="shared" si="2"/>
        <v>my plateA11</v>
      </c>
      <c r="C21" s="100">
        <f t="shared" si="5"/>
        <v>11</v>
      </c>
      <c r="D21" s="11" t="s">
        <v>35</v>
      </c>
      <c r="E21" s="97"/>
      <c r="F21" s="102"/>
      <c r="G21" s="96"/>
      <c r="H21" s="97"/>
      <c r="I21" s="102"/>
      <c r="J21" s="95"/>
      <c r="K21" s="95"/>
      <c r="L21" s="102"/>
      <c r="M21" s="95"/>
      <c r="N21" s="95" t="str">
        <f t="shared" si="10"/>
        <v/>
      </c>
      <c r="Q21" s="11" t="str">
        <f t="shared" si="3"/>
        <v/>
      </c>
      <c r="R21" s="11" t="str">
        <f t="shared" si="0"/>
        <v/>
      </c>
      <c r="S21" s="11" t="str">
        <f t="shared" si="13"/>
        <v/>
      </c>
      <c r="T21" s="11" t="str">
        <f t="shared" si="4"/>
        <v/>
      </c>
    </row>
    <row r="22" spans="2:20" x14ac:dyDescent="0.2">
      <c r="B22" s="8" t="str">
        <f t="shared" si="2"/>
        <v>my plateA12</v>
      </c>
      <c r="C22" s="100">
        <f t="shared" si="5"/>
        <v>12</v>
      </c>
      <c r="D22" s="11" t="s">
        <v>36</v>
      </c>
      <c r="E22" s="97"/>
      <c r="F22" s="102"/>
      <c r="G22" s="96"/>
      <c r="H22" s="97"/>
      <c r="I22" s="102"/>
      <c r="J22" s="95"/>
      <c r="K22" s="95"/>
      <c r="L22" s="102"/>
      <c r="M22" s="95"/>
      <c r="N22" s="95" t="str">
        <f t="shared" si="10"/>
        <v/>
      </c>
      <c r="Q22" s="11" t="str">
        <f t="shared" si="3"/>
        <v/>
      </c>
      <c r="R22" s="11" t="str">
        <f t="shared" si="0"/>
        <v/>
      </c>
      <c r="S22" s="11" t="str">
        <f t="shared" si="13"/>
        <v/>
      </c>
      <c r="T22" s="11" t="str">
        <f t="shared" si="4"/>
        <v/>
      </c>
    </row>
    <row r="23" spans="2:20" x14ac:dyDescent="0.2">
      <c r="B23" s="8" t="str">
        <f t="shared" si="2"/>
        <v>my plateB01</v>
      </c>
      <c r="C23" s="100">
        <f>1+C22</f>
        <v>13</v>
      </c>
      <c r="D23" s="11" t="s">
        <v>37</v>
      </c>
      <c r="E23" s="97" t="str">
        <f t="shared" si="6"/>
        <v>Enz</v>
      </c>
      <c r="F23" s="102">
        <f t="shared" si="7"/>
        <v>2</v>
      </c>
      <c r="G23" s="96"/>
      <c r="H23" s="97" t="s">
        <v>265</v>
      </c>
      <c r="I23" s="102">
        <f t="shared" si="12"/>
        <v>10</v>
      </c>
      <c r="J23" s="95" t="str">
        <f t="shared" si="9"/>
        <v/>
      </c>
      <c r="K23" s="95" t="s">
        <v>282</v>
      </c>
      <c r="L23" s="102">
        <v>50</v>
      </c>
      <c r="M23" s="95" t="str">
        <f t="shared" si="11"/>
        <v>200 mM HEPES, pH 7.6</v>
      </c>
      <c r="N23" s="95" t="str">
        <f t="shared" si="10"/>
        <v/>
      </c>
      <c r="Q23" s="11" t="str">
        <f t="shared" si="3"/>
        <v/>
      </c>
      <c r="R23" s="11" t="str">
        <f t="shared" si="0"/>
        <v/>
      </c>
      <c r="S23" s="11" t="str">
        <f t="shared" ref="S23:S54" si="14">IF(R23="","",RANK(R23,R$11:R$106,1))</f>
        <v/>
      </c>
      <c r="T23" s="11" t="str">
        <f t="shared" si="4"/>
        <v/>
      </c>
    </row>
    <row r="24" spans="2:20" x14ac:dyDescent="0.2">
      <c r="B24" s="8" t="str">
        <f t="shared" si="2"/>
        <v>my plateB02</v>
      </c>
      <c r="C24" s="100">
        <f t="shared" si="5"/>
        <v>14</v>
      </c>
      <c r="D24" s="11" t="s">
        <v>38</v>
      </c>
      <c r="E24" s="97" t="str">
        <f t="shared" si="6"/>
        <v>Enz</v>
      </c>
      <c r="F24" s="102">
        <f t="shared" si="7"/>
        <v>2</v>
      </c>
      <c r="G24" s="96"/>
      <c r="H24" s="97" t="s">
        <v>265</v>
      </c>
      <c r="I24" s="102">
        <f t="shared" si="12"/>
        <v>10</v>
      </c>
      <c r="J24" s="95" t="str">
        <f t="shared" si="9"/>
        <v/>
      </c>
      <c r="K24" s="95" t="s">
        <v>282</v>
      </c>
      <c r="L24" s="102">
        <v>50</v>
      </c>
      <c r="M24" s="95" t="str">
        <f t="shared" si="11"/>
        <v>200 mM HEPES, pH 7.6</v>
      </c>
      <c r="N24" s="95" t="str">
        <f t="shared" si="10"/>
        <v/>
      </c>
      <c r="Q24" s="11" t="str">
        <f t="shared" si="3"/>
        <v/>
      </c>
      <c r="R24" s="11" t="str">
        <f t="shared" si="0"/>
        <v/>
      </c>
      <c r="S24" s="11" t="str">
        <f t="shared" si="14"/>
        <v/>
      </c>
      <c r="T24" s="11" t="str">
        <f t="shared" si="4"/>
        <v/>
      </c>
    </row>
    <row r="25" spans="2:20" x14ac:dyDescent="0.2">
      <c r="B25" s="8" t="str">
        <f t="shared" si="2"/>
        <v>my plateB03</v>
      </c>
      <c r="C25" s="100">
        <f t="shared" si="5"/>
        <v>15</v>
      </c>
      <c r="D25" s="11" t="s">
        <v>39</v>
      </c>
      <c r="E25" s="97" t="str">
        <f t="shared" si="6"/>
        <v>Enz</v>
      </c>
      <c r="F25" s="102">
        <f t="shared" si="7"/>
        <v>2</v>
      </c>
      <c r="G25" s="96"/>
      <c r="H25" s="97" t="s">
        <v>265</v>
      </c>
      <c r="I25" s="102">
        <f t="shared" si="12"/>
        <v>10</v>
      </c>
      <c r="J25" s="95" t="str">
        <f t="shared" si="9"/>
        <v/>
      </c>
      <c r="K25" s="95" t="s">
        <v>282</v>
      </c>
      <c r="L25" s="102">
        <v>50</v>
      </c>
      <c r="M25" s="95" t="str">
        <f t="shared" si="11"/>
        <v>200 mM HEPES, pH 7.6</v>
      </c>
      <c r="N25" s="95" t="str">
        <f t="shared" si="10"/>
        <v/>
      </c>
      <c r="Q25" s="11" t="str">
        <f t="shared" si="3"/>
        <v/>
      </c>
      <c r="R25" s="11" t="str">
        <f t="shared" si="0"/>
        <v/>
      </c>
      <c r="S25" s="11" t="str">
        <f t="shared" si="14"/>
        <v/>
      </c>
      <c r="T25" s="11" t="str">
        <f t="shared" si="4"/>
        <v/>
      </c>
    </row>
    <row r="26" spans="2:20" x14ac:dyDescent="0.2">
      <c r="B26" s="8" t="str">
        <f t="shared" si="2"/>
        <v>my plateB04</v>
      </c>
      <c r="C26" s="100">
        <f t="shared" si="5"/>
        <v>16</v>
      </c>
      <c r="D26" s="11" t="s">
        <v>40</v>
      </c>
      <c r="E26" s="97" t="str">
        <f t="shared" si="6"/>
        <v>Enz</v>
      </c>
      <c r="F26" s="102">
        <f t="shared" si="7"/>
        <v>2</v>
      </c>
      <c r="G26" s="96"/>
      <c r="H26" s="97" t="s">
        <v>272</v>
      </c>
      <c r="I26" s="102">
        <f t="shared" si="12"/>
        <v>10</v>
      </c>
      <c r="J26" s="95" t="str">
        <f t="shared" si="9"/>
        <v/>
      </c>
      <c r="K26" s="95" t="s">
        <v>282</v>
      </c>
      <c r="L26" s="102">
        <v>50</v>
      </c>
      <c r="M26" s="95" t="str">
        <f t="shared" si="11"/>
        <v>200 mM HEPES, pH 7.6</v>
      </c>
      <c r="N26" s="95" t="str">
        <f t="shared" si="10"/>
        <v/>
      </c>
      <c r="Q26" s="11" t="str">
        <f t="shared" si="3"/>
        <v/>
      </c>
      <c r="R26" s="11" t="str">
        <f t="shared" si="0"/>
        <v/>
      </c>
      <c r="S26" s="11" t="str">
        <f t="shared" si="14"/>
        <v/>
      </c>
      <c r="T26" s="11" t="str">
        <f t="shared" si="4"/>
        <v/>
      </c>
    </row>
    <row r="27" spans="2:20" x14ac:dyDescent="0.2">
      <c r="B27" s="8" t="str">
        <f t="shared" si="2"/>
        <v>my plateB05</v>
      </c>
      <c r="C27" s="100">
        <f t="shared" si="5"/>
        <v>17</v>
      </c>
      <c r="D27" s="11" t="s">
        <v>41</v>
      </c>
      <c r="E27" s="97" t="str">
        <f t="shared" si="6"/>
        <v>Enz</v>
      </c>
      <c r="F27" s="102">
        <f t="shared" si="7"/>
        <v>2</v>
      </c>
      <c r="G27" s="96"/>
      <c r="H27" s="97" t="s">
        <v>272</v>
      </c>
      <c r="I27" s="102">
        <f t="shared" si="12"/>
        <v>10</v>
      </c>
      <c r="J27" s="95" t="str">
        <f t="shared" si="9"/>
        <v/>
      </c>
      <c r="K27" s="95" t="s">
        <v>282</v>
      </c>
      <c r="L27" s="102">
        <v>50</v>
      </c>
      <c r="M27" s="95" t="str">
        <f t="shared" si="11"/>
        <v>200 mM HEPES, pH 7.6</v>
      </c>
      <c r="N27" s="95" t="str">
        <f t="shared" si="10"/>
        <v/>
      </c>
      <c r="Q27" s="11" t="str">
        <f t="shared" si="3"/>
        <v/>
      </c>
      <c r="R27" s="11" t="str">
        <f t="shared" si="0"/>
        <v/>
      </c>
      <c r="S27" s="11" t="str">
        <f t="shared" si="14"/>
        <v/>
      </c>
      <c r="T27" s="11" t="str">
        <f t="shared" si="4"/>
        <v/>
      </c>
    </row>
    <row r="28" spans="2:20" x14ac:dyDescent="0.2">
      <c r="B28" s="8" t="str">
        <f t="shared" si="2"/>
        <v>my plateB06</v>
      </c>
      <c r="C28" s="100">
        <f t="shared" si="5"/>
        <v>18</v>
      </c>
      <c r="D28" s="11" t="s">
        <v>42</v>
      </c>
      <c r="E28" s="97" t="str">
        <f t="shared" si="6"/>
        <v>Enz</v>
      </c>
      <c r="F28" s="102">
        <f t="shared" si="7"/>
        <v>2</v>
      </c>
      <c r="G28" s="96"/>
      <c r="H28" s="97" t="s">
        <v>272</v>
      </c>
      <c r="I28" s="102">
        <f t="shared" si="12"/>
        <v>10</v>
      </c>
      <c r="J28" s="95" t="str">
        <f t="shared" si="9"/>
        <v/>
      </c>
      <c r="K28" s="95" t="s">
        <v>282</v>
      </c>
      <c r="L28" s="102">
        <v>50</v>
      </c>
      <c r="M28" s="95" t="str">
        <f t="shared" si="11"/>
        <v>200 mM HEPES, pH 7.6</v>
      </c>
      <c r="N28" s="95" t="str">
        <f t="shared" si="10"/>
        <v/>
      </c>
      <c r="Q28" s="11" t="str">
        <f t="shared" si="3"/>
        <v/>
      </c>
      <c r="R28" s="11" t="str">
        <f t="shared" si="0"/>
        <v/>
      </c>
      <c r="S28" s="11" t="str">
        <f t="shared" si="14"/>
        <v/>
      </c>
      <c r="T28" s="11" t="str">
        <f t="shared" si="4"/>
        <v/>
      </c>
    </row>
    <row r="29" spans="2:20" x14ac:dyDescent="0.2">
      <c r="B29" s="8" t="str">
        <f t="shared" si="2"/>
        <v>my plateB07</v>
      </c>
      <c r="C29" s="100">
        <f t="shared" si="5"/>
        <v>19</v>
      </c>
      <c r="D29" s="11" t="s">
        <v>43</v>
      </c>
      <c r="E29" s="97"/>
      <c r="F29" s="102"/>
      <c r="G29" s="96"/>
      <c r="H29" s="97"/>
      <c r="I29" s="102"/>
      <c r="J29" s="95"/>
      <c r="K29" s="95"/>
      <c r="L29" s="102"/>
      <c r="M29" s="95"/>
      <c r="N29" s="95" t="str">
        <f t="shared" si="10"/>
        <v/>
      </c>
      <c r="Q29" s="11" t="str">
        <f t="shared" si="3"/>
        <v/>
      </c>
      <c r="R29" s="11" t="str">
        <f t="shared" si="0"/>
        <v/>
      </c>
      <c r="S29" s="11" t="str">
        <f t="shared" si="14"/>
        <v/>
      </c>
      <c r="T29" s="11" t="str">
        <f t="shared" si="4"/>
        <v/>
      </c>
    </row>
    <row r="30" spans="2:20" x14ac:dyDescent="0.2">
      <c r="B30" s="8" t="str">
        <f t="shared" si="2"/>
        <v>my plateB08</v>
      </c>
      <c r="C30" s="100">
        <f t="shared" si="5"/>
        <v>20</v>
      </c>
      <c r="D30" s="11" t="s">
        <v>44</v>
      </c>
      <c r="E30" s="97"/>
      <c r="F30" s="102"/>
      <c r="G30" s="96"/>
      <c r="H30" s="97"/>
      <c r="I30" s="102"/>
      <c r="J30" s="95"/>
      <c r="K30" s="95"/>
      <c r="L30" s="102"/>
      <c r="M30" s="95"/>
      <c r="N30" s="95" t="str">
        <f t="shared" si="10"/>
        <v/>
      </c>
      <c r="Q30" s="11" t="str">
        <f t="shared" si="3"/>
        <v/>
      </c>
      <c r="R30" s="11" t="str">
        <f t="shared" si="0"/>
        <v/>
      </c>
      <c r="S30" s="11" t="str">
        <f t="shared" si="14"/>
        <v/>
      </c>
      <c r="T30" s="11" t="str">
        <f t="shared" si="4"/>
        <v/>
      </c>
    </row>
    <row r="31" spans="2:20" x14ac:dyDescent="0.2">
      <c r="B31" s="8" t="str">
        <f t="shared" si="2"/>
        <v>my plateB09</v>
      </c>
      <c r="C31" s="100">
        <f t="shared" si="5"/>
        <v>21</v>
      </c>
      <c r="D31" s="11" t="s">
        <v>45</v>
      </c>
      <c r="E31" s="97"/>
      <c r="F31" s="102"/>
      <c r="G31" s="96"/>
      <c r="H31" s="97"/>
      <c r="I31" s="102"/>
      <c r="J31" s="95"/>
      <c r="K31" s="95"/>
      <c r="L31" s="102"/>
      <c r="M31" s="95"/>
      <c r="N31" s="95" t="str">
        <f t="shared" si="10"/>
        <v/>
      </c>
      <c r="Q31" s="11" t="str">
        <f t="shared" si="3"/>
        <v/>
      </c>
      <c r="R31" s="11" t="str">
        <f t="shared" si="0"/>
        <v/>
      </c>
      <c r="S31" s="11" t="str">
        <f t="shared" si="14"/>
        <v/>
      </c>
      <c r="T31" s="11" t="str">
        <f t="shared" si="4"/>
        <v/>
      </c>
    </row>
    <row r="32" spans="2:20" x14ac:dyDescent="0.2">
      <c r="B32" s="8" t="str">
        <f t="shared" si="2"/>
        <v>my plateB10</v>
      </c>
      <c r="C32" s="100">
        <f t="shared" si="5"/>
        <v>22</v>
      </c>
      <c r="D32" s="11" t="s">
        <v>46</v>
      </c>
      <c r="E32" s="97"/>
      <c r="F32" s="102"/>
      <c r="G32" s="96"/>
      <c r="H32" s="97"/>
      <c r="I32" s="102"/>
      <c r="J32" s="95"/>
      <c r="K32" s="95"/>
      <c r="L32" s="102"/>
      <c r="M32" s="95"/>
      <c r="N32" s="95" t="str">
        <f t="shared" si="10"/>
        <v/>
      </c>
      <c r="Q32" s="11" t="str">
        <f t="shared" si="3"/>
        <v/>
      </c>
      <c r="R32" s="11" t="str">
        <f t="shared" si="0"/>
        <v/>
      </c>
      <c r="S32" s="11" t="str">
        <f t="shared" si="14"/>
        <v/>
      </c>
      <c r="T32" s="11" t="str">
        <f t="shared" si="4"/>
        <v/>
      </c>
    </row>
    <row r="33" spans="2:20" x14ac:dyDescent="0.2">
      <c r="B33" s="8" t="str">
        <f t="shared" si="2"/>
        <v>my plateB11</v>
      </c>
      <c r="C33" s="100">
        <f t="shared" si="5"/>
        <v>23</v>
      </c>
      <c r="D33" s="11" t="s">
        <v>47</v>
      </c>
      <c r="E33" s="97"/>
      <c r="F33" s="102"/>
      <c r="G33" s="96"/>
      <c r="H33" s="97"/>
      <c r="I33" s="102"/>
      <c r="J33" s="95"/>
      <c r="K33" s="95"/>
      <c r="L33" s="102"/>
      <c r="M33" s="95"/>
      <c r="N33" s="95" t="str">
        <f t="shared" si="10"/>
        <v/>
      </c>
      <c r="Q33" s="11" t="str">
        <f t="shared" si="3"/>
        <v/>
      </c>
      <c r="R33" s="11" t="str">
        <f t="shared" si="0"/>
        <v/>
      </c>
      <c r="S33" s="11" t="str">
        <f t="shared" si="14"/>
        <v/>
      </c>
      <c r="T33" s="11" t="str">
        <f t="shared" si="4"/>
        <v/>
      </c>
    </row>
    <row r="34" spans="2:20" x14ac:dyDescent="0.2">
      <c r="B34" s="8" t="str">
        <f t="shared" si="2"/>
        <v>my plateB12</v>
      </c>
      <c r="C34" s="100">
        <f t="shared" si="5"/>
        <v>24</v>
      </c>
      <c r="D34" s="11" t="s">
        <v>48</v>
      </c>
      <c r="E34" s="97"/>
      <c r="F34" s="102"/>
      <c r="G34" s="96"/>
      <c r="H34" s="97"/>
      <c r="I34" s="102"/>
      <c r="J34" s="95"/>
      <c r="K34" s="95"/>
      <c r="L34" s="102"/>
      <c r="M34" s="95"/>
      <c r="N34" s="95" t="str">
        <f t="shared" si="10"/>
        <v/>
      </c>
      <c r="Q34" s="11" t="str">
        <f t="shared" si="3"/>
        <v/>
      </c>
      <c r="R34" s="11" t="str">
        <f t="shared" si="0"/>
        <v/>
      </c>
      <c r="S34" s="11" t="str">
        <f t="shared" si="14"/>
        <v/>
      </c>
      <c r="T34" s="11" t="str">
        <f t="shared" si="4"/>
        <v/>
      </c>
    </row>
    <row r="35" spans="2:20" x14ac:dyDescent="0.2">
      <c r="B35" s="8" t="str">
        <f t="shared" si="2"/>
        <v>my plateC01</v>
      </c>
      <c r="C35" s="100">
        <f t="shared" si="5"/>
        <v>25</v>
      </c>
      <c r="D35" s="11" t="s">
        <v>49</v>
      </c>
      <c r="E35" s="97" t="str">
        <f t="shared" si="6"/>
        <v>Enz</v>
      </c>
      <c r="F35" s="102">
        <f t="shared" si="7"/>
        <v>2</v>
      </c>
      <c r="G35" s="96"/>
      <c r="H35" s="97" t="s">
        <v>266</v>
      </c>
      <c r="I35" s="102">
        <f t="shared" si="12"/>
        <v>10</v>
      </c>
      <c r="J35" s="95" t="str">
        <f t="shared" si="9"/>
        <v/>
      </c>
      <c r="K35" s="95" t="s">
        <v>282</v>
      </c>
      <c r="L35" s="102">
        <v>50</v>
      </c>
      <c r="M35" s="95" t="str">
        <f t="shared" si="11"/>
        <v>200 mM HEPES, pH 7.6</v>
      </c>
      <c r="N35" s="95" t="str">
        <f t="shared" si="10"/>
        <v/>
      </c>
      <c r="Q35" s="11" t="str">
        <f t="shared" si="3"/>
        <v/>
      </c>
      <c r="R35" s="11" t="str">
        <f t="shared" si="0"/>
        <v/>
      </c>
      <c r="S35" s="11" t="str">
        <f t="shared" si="14"/>
        <v/>
      </c>
      <c r="T35" s="11" t="str">
        <f t="shared" si="4"/>
        <v/>
      </c>
    </row>
    <row r="36" spans="2:20" x14ac:dyDescent="0.2">
      <c r="B36" s="8" t="str">
        <f t="shared" si="2"/>
        <v>my plateC02</v>
      </c>
      <c r="C36" s="100">
        <f t="shared" si="5"/>
        <v>26</v>
      </c>
      <c r="D36" s="11" t="s">
        <v>50</v>
      </c>
      <c r="E36" s="97" t="str">
        <f t="shared" si="6"/>
        <v>Enz</v>
      </c>
      <c r="F36" s="102">
        <f t="shared" si="7"/>
        <v>2</v>
      </c>
      <c r="G36" s="96"/>
      <c r="H36" s="97" t="s">
        <v>266</v>
      </c>
      <c r="I36" s="102">
        <f t="shared" si="12"/>
        <v>10</v>
      </c>
      <c r="J36" s="95" t="str">
        <f t="shared" si="9"/>
        <v/>
      </c>
      <c r="K36" s="95" t="s">
        <v>282</v>
      </c>
      <c r="L36" s="102">
        <v>50</v>
      </c>
      <c r="M36" s="95" t="str">
        <f t="shared" si="11"/>
        <v>200 mM HEPES, pH 7.6</v>
      </c>
      <c r="N36" s="95" t="str">
        <f t="shared" si="10"/>
        <v/>
      </c>
      <c r="Q36" s="11" t="str">
        <f t="shared" si="3"/>
        <v/>
      </c>
      <c r="R36" s="11" t="str">
        <f t="shared" si="0"/>
        <v/>
      </c>
      <c r="S36" s="11" t="str">
        <f t="shared" si="14"/>
        <v/>
      </c>
      <c r="T36" s="11" t="str">
        <f t="shared" si="4"/>
        <v/>
      </c>
    </row>
    <row r="37" spans="2:20" x14ac:dyDescent="0.2">
      <c r="B37" s="8" t="str">
        <f t="shared" si="2"/>
        <v>my plateC03</v>
      </c>
      <c r="C37" s="100">
        <f t="shared" si="5"/>
        <v>27</v>
      </c>
      <c r="D37" s="11" t="s">
        <v>51</v>
      </c>
      <c r="E37" s="97" t="str">
        <f t="shared" si="6"/>
        <v>Enz</v>
      </c>
      <c r="F37" s="102">
        <f t="shared" si="7"/>
        <v>2</v>
      </c>
      <c r="G37" s="96"/>
      <c r="H37" s="97" t="s">
        <v>266</v>
      </c>
      <c r="I37" s="102">
        <f t="shared" si="12"/>
        <v>10</v>
      </c>
      <c r="J37" s="95" t="str">
        <f t="shared" si="9"/>
        <v/>
      </c>
      <c r="K37" s="95" t="s">
        <v>282</v>
      </c>
      <c r="L37" s="102">
        <v>50</v>
      </c>
      <c r="M37" s="95" t="str">
        <f t="shared" si="11"/>
        <v>200 mM HEPES, pH 7.6</v>
      </c>
      <c r="N37" s="95" t="str">
        <f t="shared" si="10"/>
        <v/>
      </c>
      <c r="Q37" s="11" t="str">
        <f t="shared" si="3"/>
        <v/>
      </c>
      <c r="R37" s="11" t="str">
        <f t="shared" si="0"/>
        <v/>
      </c>
      <c r="S37" s="11" t="str">
        <f t="shared" si="14"/>
        <v/>
      </c>
      <c r="T37" s="11" t="str">
        <f t="shared" si="4"/>
        <v/>
      </c>
    </row>
    <row r="38" spans="2:20" x14ac:dyDescent="0.2">
      <c r="B38" s="8" t="str">
        <f t="shared" si="2"/>
        <v>my plateC04</v>
      </c>
      <c r="C38" s="100">
        <f t="shared" si="5"/>
        <v>28</v>
      </c>
      <c r="D38" s="11" t="s">
        <v>52</v>
      </c>
      <c r="E38" s="97" t="str">
        <f t="shared" si="6"/>
        <v>Enz</v>
      </c>
      <c r="F38" s="102">
        <f t="shared" si="7"/>
        <v>2</v>
      </c>
      <c r="G38" s="96"/>
      <c r="H38" s="97" t="s">
        <v>267</v>
      </c>
      <c r="I38" s="102">
        <f t="shared" si="12"/>
        <v>10</v>
      </c>
      <c r="J38" s="95" t="str">
        <f t="shared" si="9"/>
        <v/>
      </c>
      <c r="K38" s="95" t="s">
        <v>282</v>
      </c>
      <c r="L38" s="102">
        <v>50</v>
      </c>
      <c r="M38" s="95" t="str">
        <f t="shared" si="11"/>
        <v>200 mM HEPES, pH 7.6</v>
      </c>
      <c r="N38" s="95" t="str">
        <f t="shared" si="10"/>
        <v/>
      </c>
      <c r="Q38" s="11" t="str">
        <f t="shared" si="3"/>
        <v/>
      </c>
      <c r="R38" s="11" t="str">
        <f t="shared" si="0"/>
        <v/>
      </c>
      <c r="S38" s="11" t="str">
        <f t="shared" si="14"/>
        <v/>
      </c>
      <c r="T38" s="11" t="str">
        <f t="shared" si="4"/>
        <v/>
      </c>
    </row>
    <row r="39" spans="2:20" x14ac:dyDescent="0.2">
      <c r="B39" s="8" t="str">
        <f t="shared" si="2"/>
        <v>my plateC05</v>
      </c>
      <c r="C39" s="100">
        <f t="shared" si="5"/>
        <v>29</v>
      </c>
      <c r="D39" s="11" t="s">
        <v>53</v>
      </c>
      <c r="E39" s="97" t="str">
        <f t="shared" si="6"/>
        <v>Enz</v>
      </c>
      <c r="F39" s="102">
        <f t="shared" si="7"/>
        <v>2</v>
      </c>
      <c r="G39" s="96"/>
      <c r="H39" s="97" t="s">
        <v>267</v>
      </c>
      <c r="I39" s="102">
        <f t="shared" si="12"/>
        <v>10</v>
      </c>
      <c r="J39" s="95" t="str">
        <f t="shared" si="9"/>
        <v/>
      </c>
      <c r="K39" s="95" t="s">
        <v>282</v>
      </c>
      <c r="L39" s="102">
        <v>50</v>
      </c>
      <c r="M39" s="95" t="str">
        <f t="shared" si="11"/>
        <v>200 mM HEPES, pH 7.6</v>
      </c>
      <c r="N39" s="95" t="str">
        <f t="shared" si="10"/>
        <v/>
      </c>
      <c r="Q39" s="11" t="str">
        <f t="shared" si="3"/>
        <v/>
      </c>
      <c r="R39" s="11" t="str">
        <f t="shared" si="0"/>
        <v/>
      </c>
      <c r="S39" s="11" t="str">
        <f t="shared" si="14"/>
        <v/>
      </c>
      <c r="T39" s="11" t="str">
        <f t="shared" si="4"/>
        <v/>
      </c>
    </row>
    <row r="40" spans="2:20" x14ac:dyDescent="0.2">
      <c r="B40" s="8" t="str">
        <f t="shared" si="2"/>
        <v>my plateC06</v>
      </c>
      <c r="C40" s="100">
        <f t="shared" si="5"/>
        <v>30</v>
      </c>
      <c r="D40" s="11" t="s">
        <v>54</v>
      </c>
      <c r="E40" s="97" t="str">
        <f t="shared" si="6"/>
        <v>Enz</v>
      </c>
      <c r="F40" s="102">
        <f t="shared" si="7"/>
        <v>2</v>
      </c>
      <c r="G40" s="96"/>
      <c r="H40" s="97" t="s">
        <v>267</v>
      </c>
      <c r="I40" s="102">
        <f t="shared" si="12"/>
        <v>10</v>
      </c>
      <c r="J40" s="95" t="str">
        <f t="shared" si="9"/>
        <v/>
      </c>
      <c r="K40" s="95" t="s">
        <v>282</v>
      </c>
      <c r="L40" s="102">
        <v>50</v>
      </c>
      <c r="M40" s="95" t="str">
        <f t="shared" si="11"/>
        <v>200 mM HEPES, pH 7.6</v>
      </c>
      <c r="N40" s="95" t="str">
        <f t="shared" si="10"/>
        <v/>
      </c>
      <c r="Q40" s="11" t="str">
        <f t="shared" si="3"/>
        <v/>
      </c>
      <c r="R40" s="11" t="str">
        <f t="shared" si="0"/>
        <v/>
      </c>
      <c r="S40" s="11" t="str">
        <f t="shared" si="14"/>
        <v/>
      </c>
      <c r="T40" s="11" t="str">
        <f t="shared" si="4"/>
        <v/>
      </c>
    </row>
    <row r="41" spans="2:20" x14ac:dyDescent="0.2">
      <c r="B41" s="8" t="str">
        <f t="shared" si="2"/>
        <v>my plateC07</v>
      </c>
      <c r="C41" s="100">
        <f t="shared" si="5"/>
        <v>31</v>
      </c>
      <c r="D41" s="11" t="s">
        <v>55</v>
      </c>
      <c r="E41" s="97"/>
      <c r="F41" s="102"/>
      <c r="G41" s="96"/>
      <c r="H41" s="97"/>
      <c r="I41" s="102"/>
      <c r="J41" s="95"/>
      <c r="K41" s="95"/>
      <c r="L41" s="102"/>
      <c r="M41" s="95"/>
      <c r="N41" s="95" t="str">
        <f t="shared" si="10"/>
        <v/>
      </c>
      <c r="Q41" s="11" t="str">
        <f t="shared" si="3"/>
        <v/>
      </c>
      <c r="R41" s="11" t="str">
        <f t="shared" si="0"/>
        <v/>
      </c>
      <c r="S41" s="11" t="str">
        <f t="shared" si="14"/>
        <v/>
      </c>
      <c r="T41" s="11" t="str">
        <f t="shared" si="4"/>
        <v/>
      </c>
    </row>
    <row r="42" spans="2:20" x14ac:dyDescent="0.2">
      <c r="B42" s="8" t="str">
        <f t="shared" si="2"/>
        <v>my plateC08</v>
      </c>
      <c r="C42" s="100">
        <f t="shared" si="5"/>
        <v>32</v>
      </c>
      <c r="D42" s="11" t="s">
        <v>56</v>
      </c>
      <c r="E42" s="97"/>
      <c r="F42" s="102"/>
      <c r="G42" s="96"/>
      <c r="H42" s="97"/>
      <c r="I42" s="102"/>
      <c r="J42" s="95"/>
      <c r="K42" s="95"/>
      <c r="L42" s="102"/>
      <c r="M42" s="95"/>
      <c r="N42" s="95" t="str">
        <f t="shared" si="10"/>
        <v/>
      </c>
      <c r="Q42" s="11" t="str">
        <f t="shared" si="3"/>
        <v/>
      </c>
      <c r="R42" s="11" t="str">
        <f t="shared" si="0"/>
        <v/>
      </c>
      <c r="S42" s="11" t="str">
        <f t="shared" si="14"/>
        <v/>
      </c>
      <c r="T42" s="11" t="str">
        <f t="shared" si="4"/>
        <v/>
      </c>
    </row>
    <row r="43" spans="2:20" x14ac:dyDescent="0.2">
      <c r="B43" s="8" t="str">
        <f t="shared" si="2"/>
        <v>my plateC09</v>
      </c>
      <c r="C43" s="100">
        <f t="shared" si="5"/>
        <v>33</v>
      </c>
      <c r="D43" s="11" t="s">
        <v>57</v>
      </c>
      <c r="E43" s="97"/>
      <c r="F43" s="102"/>
      <c r="G43" s="96"/>
      <c r="H43" s="97"/>
      <c r="I43" s="102"/>
      <c r="J43" s="95"/>
      <c r="K43" s="95"/>
      <c r="L43" s="102"/>
      <c r="M43" s="95"/>
      <c r="N43" s="95" t="str">
        <f t="shared" si="10"/>
        <v/>
      </c>
      <c r="Q43" s="11" t="str">
        <f t="shared" si="3"/>
        <v/>
      </c>
      <c r="R43" s="11" t="str">
        <f t="shared" ref="R43:R74" si="15">IF(Q43="","",C43)</f>
        <v/>
      </c>
      <c r="S43" s="11" t="str">
        <f t="shared" si="14"/>
        <v/>
      </c>
      <c r="T43" s="11" t="str">
        <f t="shared" si="4"/>
        <v/>
      </c>
    </row>
    <row r="44" spans="2:20" x14ac:dyDescent="0.2">
      <c r="B44" s="8" t="str">
        <f t="shared" si="2"/>
        <v>my plateC10</v>
      </c>
      <c r="C44" s="100">
        <f t="shared" si="5"/>
        <v>34</v>
      </c>
      <c r="D44" s="11" t="s">
        <v>58</v>
      </c>
      <c r="E44" s="97"/>
      <c r="F44" s="102"/>
      <c r="G44" s="96"/>
      <c r="H44" s="97"/>
      <c r="I44" s="102"/>
      <c r="J44" s="95"/>
      <c r="K44" s="95"/>
      <c r="L44" s="102"/>
      <c r="M44" s="95"/>
      <c r="N44" s="95" t="str">
        <f t="shared" si="10"/>
        <v/>
      </c>
      <c r="Q44" s="11" t="str">
        <f t="shared" si="3"/>
        <v/>
      </c>
      <c r="R44" s="11" t="str">
        <f t="shared" si="15"/>
        <v/>
      </c>
      <c r="S44" s="11" t="str">
        <f t="shared" si="14"/>
        <v/>
      </c>
      <c r="T44" s="11" t="str">
        <f t="shared" si="4"/>
        <v/>
      </c>
    </row>
    <row r="45" spans="2:20" x14ac:dyDescent="0.2">
      <c r="B45" s="8" t="str">
        <f t="shared" si="2"/>
        <v>my plateC11</v>
      </c>
      <c r="C45" s="100">
        <f t="shared" si="5"/>
        <v>35</v>
      </c>
      <c r="D45" s="11" t="s">
        <v>59</v>
      </c>
      <c r="E45" s="97"/>
      <c r="F45" s="102"/>
      <c r="G45" s="96"/>
      <c r="H45" s="97"/>
      <c r="I45" s="102"/>
      <c r="J45" s="95"/>
      <c r="K45" s="95"/>
      <c r="L45" s="102"/>
      <c r="M45" s="95"/>
      <c r="N45" s="95" t="str">
        <f t="shared" si="10"/>
        <v/>
      </c>
      <c r="Q45" s="11" t="str">
        <f t="shared" si="3"/>
        <v/>
      </c>
      <c r="R45" s="11" t="str">
        <f t="shared" si="15"/>
        <v/>
      </c>
      <c r="S45" s="11" t="str">
        <f t="shared" si="14"/>
        <v/>
      </c>
      <c r="T45" s="11" t="str">
        <f t="shared" si="4"/>
        <v/>
      </c>
    </row>
    <row r="46" spans="2:20" x14ac:dyDescent="0.2">
      <c r="B46" s="8" t="str">
        <f t="shared" si="2"/>
        <v>my plateC12</v>
      </c>
      <c r="C46" s="100">
        <f t="shared" si="5"/>
        <v>36</v>
      </c>
      <c r="D46" s="11" t="s">
        <v>60</v>
      </c>
      <c r="E46" s="97"/>
      <c r="F46" s="102"/>
      <c r="G46" s="96"/>
      <c r="H46" s="97"/>
      <c r="I46" s="102"/>
      <c r="J46" s="95"/>
      <c r="K46" s="95"/>
      <c r="L46" s="102"/>
      <c r="M46" s="95"/>
      <c r="N46" s="95" t="str">
        <f t="shared" si="10"/>
        <v/>
      </c>
      <c r="Q46" s="11" t="str">
        <f t="shared" si="3"/>
        <v/>
      </c>
      <c r="R46" s="11" t="str">
        <f t="shared" si="15"/>
        <v/>
      </c>
      <c r="S46" s="11" t="str">
        <f t="shared" si="14"/>
        <v/>
      </c>
      <c r="T46" s="11" t="str">
        <f t="shared" si="4"/>
        <v/>
      </c>
    </row>
    <row r="47" spans="2:20" x14ac:dyDescent="0.2">
      <c r="B47" s="8" t="str">
        <f t="shared" si="2"/>
        <v>my plateD01</v>
      </c>
      <c r="C47" s="100">
        <f t="shared" si="5"/>
        <v>37</v>
      </c>
      <c r="D47" s="11" t="s">
        <v>61</v>
      </c>
      <c r="E47" s="97" t="str">
        <f t="shared" si="6"/>
        <v>Enz</v>
      </c>
      <c r="F47" s="102">
        <f t="shared" si="7"/>
        <v>2</v>
      </c>
      <c r="G47" s="96"/>
      <c r="H47" s="97" t="s">
        <v>268</v>
      </c>
      <c r="I47" s="102">
        <v>10</v>
      </c>
      <c r="J47" s="95" t="str">
        <f t="shared" si="9"/>
        <v/>
      </c>
      <c r="K47" s="95" t="s">
        <v>282</v>
      </c>
      <c r="L47" s="102">
        <v>50</v>
      </c>
      <c r="M47" s="95" t="str">
        <f t="shared" si="11"/>
        <v>200 mM HEPES, pH 7.6</v>
      </c>
      <c r="N47" s="95" t="str">
        <f t="shared" si="10"/>
        <v/>
      </c>
      <c r="Q47" s="11" t="str">
        <f t="shared" si="3"/>
        <v/>
      </c>
      <c r="R47" s="11" t="str">
        <f t="shared" si="15"/>
        <v/>
      </c>
      <c r="S47" s="11" t="str">
        <f t="shared" si="14"/>
        <v/>
      </c>
      <c r="T47" s="11" t="str">
        <f t="shared" si="4"/>
        <v/>
      </c>
    </row>
    <row r="48" spans="2:20" x14ac:dyDescent="0.2">
      <c r="B48" s="8" t="str">
        <f t="shared" si="2"/>
        <v>my plateD02</v>
      </c>
      <c r="C48" s="100">
        <f t="shared" si="5"/>
        <v>38</v>
      </c>
      <c r="D48" s="11" t="s">
        <v>62</v>
      </c>
      <c r="E48" s="97" t="str">
        <f t="shared" si="6"/>
        <v>Enz</v>
      </c>
      <c r="F48" s="102">
        <f t="shared" si="7"/>
        <v>2</v>
      </c>
      <c r="G48" s="96"/>
      <c r="H48" s="97" t="s">
        <v>268</v>
      </c>
      <c r="I48" s="102">
        <v>10</v>
      </c>
      <c r="J48" s="95" t="str">
        <f t="shared" si="9"/>
        <v/>
      </c>
      <c r="K48" s="95" t="s">
        <v>282</v>
      </c>
      <c r="L48" s="102">
        <v>50</v>
      </c>
      <c r="M48" s="95" t="str">
        <f t="shared" si="11"/>
        <v>200 mM HEPES, pH 7.6</v>
      </c>
      <c r="N48" s="95" t="str">
        <f t="shared" si="10"/>
        <v/>
      </c>
      <c r="Q48" s="11" t="str">
        <f t="shared" si="3"/>
        <v/>
      </c>
      <c r="R48" s="11" t="str">
        <f t="shared" si="15"/>
        <v/>
      </c>
      <c r="S48" s="11" t="str">
        <f t="shared" si="14"/>
        <v/>
      </c>
      <c r="T48" s="11" t="str">
        <f t="shared" si="4"/>
        <v/>
      </c>
    </row>
    <row r="49" spans="2:20" x14ac:dyDescent="0.2">
      <c r="B49" s="8" t="str">
        <f t="shared" si="2"/>
        <v>my plateD03</v>
      </c>
      <c r="C49" s="100">
        <f t="shared" si="5"/>
        <v>39</v>
      </c>
      <c r="D49" s="11" t="s">
        <v>63</v>
      </c>
      <c r="E49" s="97" t="str">
        <f t="shared" si="6"/>
        <v>Enz</v>
      </c>
      <c r="F49" s="102">
        <f t="shared" si="7"/>
        <v>2</v>
      </c>
      <c r="G49" s="96"/>
      <c r="H49" s="97" t="s">
        <v>268</v>
      </c>
      <c r="I49" s="102">
        <v>10</v>
      </c>
      <c r="J49" s="95" t="str">
        <f t="shared" si="9"/>
        <v/>
      </c>
      <c r="K49" s="95" t="s">
        <v>282</v>
      </c>
      <c r="L49" s="102">
        <v>50</v>
      </c>
      <c r="M49" s="95" t="str">
        <f t="shared" si="11"/>
        <v>200 mM HEPES, pH 7.6</v>
      </c>
      <c r="N49" s="95" t="str">
        <f t="shared" si="10"/>
        <v/>
      </c>
      <c r="Q49" s="11" t="str">
        <f t="shared" si="3"/>
        <v/>
      </c>
      <c r="R49" s="11" t="str">
        <f t="shared" si="15"/>
        <v/>
      </c>
      <c r="S49" s="11" t="str">
        <f t="shared" si="14"/>
        <v/>
      </c>
      <c r="T49" s="11" t="str">
        <f t="shared" si="4"/>
        <v/>
      </c>
    </row>
    <row r="50" spans="2:20" x14ac:dyDescent="0.2">
      <c r="B50" s="8" t="str">
        <f t="shared" si="2"/>
        <v>my plateD04</v>
      </c>
      <c r="C50" s="100">
        <f t="shared" si="5"/>
        <v>40</v>
      </c>
      <c r="D50" s="11" t="s">
        <v>64</v>
      </c>
      <c r="E50" s="97" t="str">
        <f t="shared" si="6"/>
        <v>Enz</v>
      </c>
      <c r="F50" s="102">
        <f t="shared" si="7"/>
        <v>2</v>
      </c>
      <c r="G50" s="96"/>
      <c r="H50" s="97" t="s">
        <v>273</v>
      </c>
      <c r="I50" s="102">
        <v>10</v>
      </c>
      <c r="J50" s="95" t="str">
        <f t="shared" si="9"/>
        <v/>
      </c>
      <c r="K50" s="95" t="s">
        <v>282</v>
      </c>
      <c r="L50" s="102">
        <v>50</v>
      </c>
      <c r="M50" s="95" t="str">
        <f t="shared" si="11"/>
        <v>200 mM HEPES, pH 7.6</v>
      </c>
      <c r="N50" s="95" t="str">
        <f t="shared" si="10"/>
        <v/>
      </c>
      <c r="Q50" s="11" t="str">
        <f t="shared" si="3"/>
        <v/>
      </c>
      <c r="R50" s="11" t="str">
        <f t="shared" si="15"/>
        <v/>
      </c>
      <c r="S50" s="11" t="str">
        <f t="shared" si="14"/>
        <v/>
      </c>
      <c r="T50" s="11" t="str">
        <f t="shared" si="4"/>
        <v/>
      </c>
    </row>
    <row r="51" spans="2:20" x14ac:dyDescent="0.2">
      <c r="B51" s="8" t="str">
        <f t="shared" si="2"/>
        <v>my plateD05</v>
      </c>
      <c r="C51" s="100">
        <f t="shared" si="5"/>
        <v>41</v>
      </c>
      <c r="D51" s="11" t="s">
        <v>65</v>
      </c>
      <c r="E51" s="97" t="str">
        <f t="shared" si="6"/>
        <v>Enz</v>
      </c>
      <c r="F51" s="102">
        <f t="shared" si="7"/>
        <v>2</v>
      </c>
      <c r="G51" s="96"/>
      <c r="H51" s="97" t="s">
        <v>273</v>
      </c>
      <c r="I51" s="102">
        <v>10</v>
      </c>
      <c r="J51" s="95" t="str">
        <f t="shared" si="9"/>
        <v/>
      </c>
      <c r="K51" s="95" t="s">
        <v>282</v>
      </c>
      <c r="L51" s="102">
        <v>50</v>
      </c>
      <c r="M51" s="95" t="str">
        <f t="shared" si="11"/>
        <v>200 mM HEPES, pH 7.6</v>
      </c>
      <c r="N51" s="95" t="str">
        <f t="shared" si="10"/>
        <v/>
      </c>
      <c r="Q51" s="11" t="str">
        <f t="shared" si="3"/>
        <v/>
      </c>
      <c r="R51" s="11" t="str">
        <f t="shared" si="15"/>
        <v/>
      </c>
      <c r="S51" s="11" t="str">
        <f t="shared" si="14"/>
        <v/>
      </c>
      <c r="T51" s="11" t="str">
        <f t="shared" si="4"/>
        <v/>
      </c>
    </row>
    <row r="52" spans="2:20" x14ac:dyDescent="0.2">
      <c r="B52" s="8" t="str">
        <f t="shared" si="2"/>
        <v>my plateD06</v>
      </c>
      <c r="C52" s="100">
        <f t="shared" si="5"/>
        <v>42</v>
      </c>
      <c r="D52" s="11" t="s">
        <v>66</v>
      </c>
      <c r="E52" s="97" t="str">
        <f t="shared" si="6"/>
        <v>Enz</v>
      </c>
      <c r="F52" s="102">
        <f t="shared" si="7"/>
        <v>2</v>
      </c>
      <c r="G52" s="96"/>
      <c r="H52" s="97" t="s">
        <v>273</v>
      </c>
      <c r="I52" s="102">
        <v>10</v>
      </c>
      <c r="J52" s="95" t="str">
        <f t="shared" si="9"/>
        <v/>
      </c>
      <c r="K52" s="95" t="s">
        <v>282</v>
      </c>
      <c r="L52" s="102">
        <v>50</v>
      </c>
      <c r="M52" s="95" t="str">
        <f t="shared" si="11"/>
        <v>200 mM HEPES, pH 7.6</v>
      </c>
      <c r="N52" s="95" t="str">
        <f t="shared" si="10"/>
        <v/>
      </c>
      <c r="Q52" s="11" t="str">
        <f t="shared" si="3"/>
        <v/>
      </c>
      <c r="R52" s="11" t="str">
        <f t="shared" si="15"/>
        <v/>
      </c>
      <c r="S52" s="11" t="str">
        <f t="shared" si="14"/>
        <v/>
      </c>
      <c r="T52" s="11" t="str">
        <f t="shared" si="4"/>
        <v/>
      </c>
    </row>
    <row r="53" spans="2:20" x14ac:dyDescent="0.2">
      <c r="B53" s="8" t="str">
        <f t="shared" si="2"/>
        <v>my plateD07</v>
      </c>
      <c r="C53" s="100">
        <f t="shared" si="5"/>
        <v>43</v>
      </c>
      <c r="D53" s="11" t="s">
        <v>67</v>
      </c>
      <c r="E53" s="97"/>
      <c r="F53" s="102"/>
      <c r="G53" s="96"/>
      <c r="H53" s="97"/>
      <c r="I53" s="102"/>
      <c r="J53" s="95"/>
      <c r="K53" s="95"/>
      <c r="L53" s="102"/>
      <c r="M53" s="95"/>
      <c r="N53" s="95" t="str">
        <f t="shared" si="10"/>
        <v/>
      </c>
      <c r="Q53" s="11" t="str">
        <f t="shared" si="3"/>
        <v/>
      </c>
      <c r="R53" s="11" t="str">
        <f t="shared" si="15"/>
        <v/>
      </c>
      <c r="S53" s="11" t="str">
        <f t="shared" si="14"/>
        <v/>
      </c>
      <c r="T53" s="11" t="str">
        <f t="shared" si="4"/>
        <v/>
      </c>
    </row>
    <row r="54" spans="2:20" x14ac:dyDescent="0.2">
      <c r="B54" s="8" t="str">
        <f t="shared" si="2"/>
        <v>my plateD08</v>
      </c>
      <c r="C54" s="100">
        <f t="shared" si="5"/>
        <v>44</v>
      </c>
      <c r="D54" s="11" t="s">
        <v>68</v>
      </c>
      <c r="E54" s="97"/>
      <c r="F54" s="102"/>
      <c r="G54" s="96"/>
      <c r="H54" s="97"/>
      <c r="I54" s="102"/>
      <c r="J54" s="95"/>
      <c r="K54" s="95"/>
      <c r="L54" s="102"/>
      <c r="M54" s="95"/>
      <c r="N54" s="95" t="str">
        <f t="shared" si="10"/>
        <v/>
      </c>
      <c r="Q54" s="11" t="str">
        <f t="shared" si="3"/>
        <v/>
      </c>
      <c r="R54" s="11" t="str">
        <f t="shared" si="15"/>
        <v/>
      </c>
      <c r="S54" s="11" t="str">
        <f t="shared" si="14"/>
        <v/>
      </c>
      <c r="T54" s="11" t="str">
        <f t="shared" si="4"/>
        <v/>
      </c>
    </row>
    <row r="55" spans="2:20" x14ac:dyDescent="0.2">
      <c r="B55" s="8" t="str">
        <f t="shared" si="2"/>
        <v>my plateD09</v>
      </c>
      <c r="C55" s="100">
        <f t="shared" si="5"/>
        <v>45</v>
      </c>
      <c r="D55" s="11" t="s">
        <v>69</v>
      </c>
      <c r="E55" s="97"/>
      <c r="F55" s="102"/>
      <c r="G55" s="96"/>
      <c r="H55" s="97"/>
      <c r="I55" s="102"/>
      <c r="J55" s="95"/>
      <c r="K55" s="95"/>
      <c r="L55" s="102"/>
      <c r="M55" s="95"/>
      <c r="N55" s="95" t="str">
        <f t="shared" si="10"/>
        <v/>
      </c>
      <c r="Q55" s="11" t="str">
        <f t="shared" si="3"/>
        <v/>
      </c>
      <c r="R55" s="11" t="str">
        <f t="shared" si="15"/>
        <v/>
      </c>
      <c r="S55" s="11" t="str">
        <f t="shared" ref="S55:S86" si="16">IF(R55="","",RANK(R55,R$11:R$106,1))</f>
        <v/>
      </c>
      <c r="T55" s="11" t="str">
        <f t="shared" si="4"/>
        <v/>
      </c>
    </row>
    <row r="56" spans="2:20" x14ac:dyDescent="0.2">
      <c r="B56" s="8" t="str">
        <f t="shared" si="2"/>
        <v>my plateD10</v>
      </c>
      <c r="C56" s="100">
        <f t="shared" si="5"/>
        <v>46</v>
      </c>
      <c r="D56" s="11" t="s">
        <v>70</v>
      </c>
      <c r="E56" s="97"/>
      <c r="F56" s="102"/>
      <c r="G56" s="96"/>
      <c r="H56" s="97"/>
      <c r="I56" s="102"/>
      <c r="J56" s="95"/>
      <c r="K56" s="95"/>
      <c r="L56" s="102"/>
      <c r="M56" s="95"/>
      <c r="N56" s="95" t="str">
        <f t="shared" si="10"/>
        <v/>
      </c>
      <c r="Q56" s="11" t="str">
        <f t="shared" si="3"/>
        <v/>
      </c>
      <c r="R56" s="11" t="str">
        <f t="shared" si="15"/>
        <v/>
      </c>
      <c r="S56" s="11" t="str">
        <f t="shared" si="16"/>
        <v/>
      </c>
      <c r="T56" s="11" t="str">
        <f t="shared" si="4"/>
        <v/>
      </c>
    </row>
    <row r="57" spans="2:20" x14ac:dyDescent="0.2">
      <c r="B57" s="8" t="str">
        <f t="shared" si="2"/>
        <v>my plateD11</v>
      </c>
      <c r="C57" s="100">
        <f t="shared" si="5"/>
        <v>47</v>
      </c>
      <c r="D57" s="11" t="s">
        <v>71</v>
      </c>
      <c r="E57" s="97"/>
      <c r="F57" s="102"/>
      <c r="G57" s="96"/>
      <c r="H57" s="97"/>
      <c r="I57" s="102"/>
      <c r="J57" s="95"/>
      <c r="K57" s="95"/>
      <c r="L57" s="102"/>
      <c r="M57" s="95"/>
      <c r="N57" s="95" t="str">
        <f t="shared" si="10"/>
        <v/>
      </c>
      <c r="Q57" s="11" t="str">
        <f t="shared" si="3"/>
        <v/>
      </c>
      <c r="R57" s="11" t="str">
        <f t="shared" si="15"/>
        <v/>
      </c>
      <c r="S57" s="11" t="str">
        <f t="shared" si="16"/>
        <v/>
      </c>
      <c r="T57" s="11" t="str">
        <f t="shared" si="4"/>
        <v/>
      </c>
    </row>
    <row r="58" spans="2:20" x14ac:dyDescent="0.2">
      <c r="B58" s="8" t="str">
        <f t="shared" si="2"/>
        <v>my plateD12</v>
      </c>
      <c r="C58" s="100">
        <f t="shared" si="5"/>
        <v>48</v>
      </c>
      <c r="D58" s="11" t="s">
        <v>72</v>
      </c>
      <c r="E58" s="97"/>
      <c r="F58" s="102"/>
      <c r="G58" s="96"/>
      <c r="H58" s="97"/>
      <c r="I58" s="102"/>
      <c r="J58" s="95"/>
      <c r="K58" s="95"/>
      <c r="L58" s="102"/>
      <c r="M58" s="95"/>
      <c r="N58" s="95" t="str">
        <f t="shared" si="10"/>
        <v/>
      </c>
      <c r="Q58" s="11" t="str">
        <f t="shared" si="3"/>
        <v/>
      </c>
      <c r="R58" s="11" t="str">
        <f t="shared" si="15"/>
        <v/>
      </c>
      <c r="S58" s="11" t="str">
        <f t="shared" si="16"/>
        <v/>
      </c>
      <c r="T58" s="11" t="str">
        <f t="shared" si="4"/>
        <v/>
      </c>
    </row>
    <row r="59" spans="2:20" x14ac:dyDescent="0.2">
      <c r="B59" s="8" t="str">
        <f t="shared" si="2"/>
        <v>my plateE01</v>
      </c>
      <c r="C59" s="100">
        <f t="shared" si="5"/>
        <v>49</v>
      </c>
      <c r="D59" s="11" t="s">
        <v>73</v>
      </c>
      <c r="E59" s="97" t="str">
        <f t="shared" si="6"/>
        <v>Enz</v>
      </c>
      <c r="F59" s="102">
        <f t="shared" si="7"/>
        <v>2</v>
      </c>
      <c r="G59" s="96"/>
      <c r="H59" s="97" t="s">
        <v>269</v>
      </c>
      <c r="I59" s="102">
        <v>10</v>
      </c>
      <c r="J59" s="95" t="str">
        <f t="shared" si="9"/>
        <v/>
      </c>
      <c r="K59" s="95" t="s">
        <v>282</v>
      </c>
      <c r="L59" s="102">
        <v>50</v>
      </c>
      <c r="M59" s="95" t="str">
        <f t="shared" si="11"/>
        <v>200 mM HEPES, pH 7.6</v>
      </c>
      <c r="N59" s="95" t="str">
        <f t="shared" si="10"/>
        <v/>
      </c>
      <c r="Q59" s="11" t="str">
        <f t="shared" si="3"/>
        <v/>
      </c>
      <c r="R59" s="11" t="str">
        <f t="shared" si="15"/>
        <v/>
      </c>
      <c r="S59" s="11" t="str">
        <f t="shared" si="16"/>
        <v/>
      </c>
      <c r="T59" s="11" t="str">
        <f t="shared" si="4"/>
        <v/>
      </c>
    </row>
    <row r="60" spans="2:20" x14ac:dyDescent="0.2">
      <c r="B60" s="8" t="str">
        <f t="shared" si="2"/>
        <v>my plateE02</v>
      </c>
      <c r="C60" s="100">
        <f t="shared" si="5"/>
        <v>50</v>
      </c>
      <c r="D60" s="11" t="s">
        <v>74</v>
      </c>
      <c r="E60" s="97" t="str">
        <f t="shared" si="6"/>
        <v>Enz</v>
      </c>
      <c r="F60" s="102">
        <f t="shared" si="7"/>
        <v>2</v>
      </c>
      <c r="G60" s="96"/>
      <c r="H60" s="97" t="s">
        <v>269</v>
      </c>
      <c r="I60" s="102">
        <v>10</v>
      </c>
      <c r="J60" s="95" t="str">
        <f t="shared" si="9"/>
        <v/>
      </c>
      <c r="K60" s="95" t="s">
        <v>282</v>
      </c>
      <c r="L60" s="102">
        <v>50</v>
      </c>
      <c r="M60" s="95" t="str">
        <f t="shared" si="11"/>
        <v>200 mM HEPES, pH 7.6</v>
      </c>
      <c r="N60" s="95" t="str">
        <f t="shared" si="10"/>
        <v/>
      </c>
      <c r="Q60" s="11" t="str">
        <f t="shared" si="3"/>
        <v/>
      </c>
      <c r="R60" s="11" t="str">
        <f t="shared" si="15"/>
        <v/>
      </c>
      <c r="S60" s="11" t="str">
        <f t="shared" si="16"/>
        <v/>
      </c>
      <c r="T60" s="11" t="str">
        <f t="shared" si="4"/>
        <v/>
      </c>
    </row>
    <row r="61" spans="2:20" x14ac:dyDescent="0.2">
      <c r="B61" s="8" t="str">
        <f t="shared" si="2"/>
        <v>my plateE03</v>
      </c>
      <c r="C61" s="100">
        <f t="shared" si="5"/>
        <v>51</v>
      </c>
      <c r="D61" s="11" t="s">
        <v>75</v>
      </c>
      <c r="E61" s="97" t="str">
        <f t="shared" si="6"/>
        <v>Enz</v>
      </c>
      <c r="F61" s="102">
        <f t="shared" si="7"/>
        <v>2</v>
      </c>
      <c r="G61" s="96"/>
      <c r="H61" s="97" t="s">
        <v>269</v>
      </c>
      <c r="I61" s="102">
        <v>10</v>
      </c>
      <c r="J61" s="95" t="str">
        <f t="shared" si="9"/>
        <v/>
      </c>
      <c r="K61" s="95" t="s">
        <v>282</v>
      </c>
      <c r="L61" s="102">
        <v>50</v>
      </c>
      <c r="M61" s="95" t="str">
        <f t="shared" si="11"/>
        <v>200 mM HEPES, pH 7.6</v>
      </c>
      <c r="N61" s="95" t="str">
        <f t="shared" si="10"/>
        <v/>
      </c>
      <c r="Q61" s="11" t="str">
        <f t="shared" si="3"/>
        <v/>
      </c>
      <c r="R61" s="11" t="str">
        <f t="shared" si="15"/>
        <v/>
      </c>
      <c r="S61" s="11" t="str">
        <f t="shared" si="16"/>
        <v/>
      </c>
      <c r="T61" s="11" t="str">
        <f t="shared" si="4"/>
        <v/>
      </c>
    </row>
    <row r="62" spans="2:20" x14ac:dyDescent="0.2">
      <c r="B62" s="8" t="str">
        <f t="shared" si="2"/>
        <v>my plateE04</v>
      </c>
      <c r="C62" s="100">
        <f t="shared" si="5"/>
        <v>52</v>
      </c>
      <c r="D62" s="11" t="s">
        <v>76</v>
      </c>
      <c r="E62" s="97" t="str">
        <f t="shared" si="6"/>
        <v>Enz</v>
      </c>
      <c r="F62" s="102">
        <f t="shared" si="7"/>
        <v>2</v>
      </c>
      <c r="G62" s="96"/>
      <c r="H62" s="97" t="s">
        <v>270</v>
      </c>
      <c r="I62" s="102">
        <v>10</v>
      </c>
      <c r="J62" s="95" t="str">
        <f t="shared" si="9"/>
        <v/>
      </c>
      <c r="K62" s="95" t="s">
        <v>282</v>
      </c>
      <c r="L62" s="102">
        <v>50</v>
      </c>
      <c r="M62" s="95" t="str">
        <f t="shared" si="11"/>
        <v>200 mM HEPES, pH 7.6</v>
      </c>
      <c r="N62" s="95" t="str">
        <f t="shared" si="10"/>
        <v/>
      </c>
      <c r="Q62" s="11" t="str">
        <f t="shared" si="3"/>
        <v/>
      </c>
      <c r="R62" s="11" t="str">
        <f t="shared" si="15"/>
        <v/>
      </c>
      <c r="S62" s="11" t="str">
        <f t="shared" si="16"/>
        <v/>
      </c>
      <c r="T62" s="11" t="str">
        <f t="shared" si="4"/>
        <v/>
      </c>
    </row>
    <row r="63" spans="2:20" x14ac:dyDescent="0.2">
      <c r="B63" s="8" t="str">
        <f t="shared" si="2"/>
        <v>my plateE05</v>
      </c>
      <c r="C63" s="100">
        <f t="shared" si="5"/>
        <v>53</v>
      </c>
      <c r="D63" s="11" t="s">
        <v>77</v>
      </c>
      <c r="E63" s="97" t="str">
        <f t="shared" si="6"/>
        <v>Enz</v>
      </c>
      <c r="F63" s="102">
        <f t="shared" si="7"/>
        <v>2</v>
      </c>
      <c r="G63" s="96"/>
      <c r="H63" s="97" t="s">
        <v>270</v>
      </c>
      <c r="I63" s="102">
        <v>10</v>
      </c>
      <c r="J63" s="95" t="str">
        <f t="shared" si="9"/>
        <v/>
      </c>
      <c r="K63" s="95" t="s">
        <v>282</v>
      </c>
      <c r="L63" s="102">
        <v>50</v>
      </c>
      <c r="M63" s="95" t="str">
        <f t="shared" si="11"/>
        <v>200 mM HEPES, pH 7.6</v>
      </c>
      <c r="N63" s="95" t="str">
        <f t="shared" si="10"/>
        <v/>
      </c>
      <c r="Q63" s="11" t="str">
        <f t="shared" si="3"/>
        <v/>
      </c>
      <c r="R63" s="11" t="str">
        <f t="shared" si="15"/>
        <v/>
      </c>
      <c r="S63" s="11" t="str">
        <f t="shared" si="16"/>
        <v/>
      </c>
      <c r="T63" s="11" t="str">
        <f t="shared" si="4"/>
        <v/>
      </c>
    </row>
    <row r="64" spans="2:20" x14ac:dyDescent="0.2">
      <c r="B64" s="8" t="str">
        <f t="shared" si="2"/>
        <v>my plateE06</v>
      </c>
      <c r="C64" s="100">
        <f t="shared" si="5"/>
        <v>54</v>
      </c>
      <c r="D64" s="11" t="s">
        <v>78</v>
      </c>
      <c r="E64" s="97" t="str">
        <f t="shared" si="6"/>
        <v>Enz</v>
      </c>
      <c r="F64" s="102">
        <f t="shared" si="7"/>
        <v>2</v>
      </c>
      <c r="G64" s="96"/>
      <c r="H64" s="97" t="s">
        <v>270</v>
      </c>
      <c r="I64" s="102">
        <v>10</v>
      </c>
      <c r="J64" s="95" t="str">
        <f t="shared" si="9"/>
        <v/>
      </c>
      <c r="K64" s="95" t="s">
        <v>282</v>
      </c>
      <c r="L64" s="102">
        <v>50</v>
      </c>
      <c r="M64" s="95" t="str">
        <f t="shared" si="11"/>
        <v>200 mM HEPES, pH 7.6</v>
      </c>
      <c r="N64" s="95" t="str">
        <f t="shared" si="10"/>
        <v/>
      </c>
      <c r="Q64" s="11" t="str">
        <f t="shared" si="3"/>
        <v/>
      </c>
      <c r="R64" s="11" t="str">
        <f t="shared" si="15"/>
        <v/>
      </c>
      <c r="S64" s="11" t="str">
        <f t="shared" si="16"/>
        <v/>
      </c>
      <c r="T64" s="11" t="str">
        <f t="shared" si="4"/>
        <v/>
      </c>
    </row>
    <row r="65" spans="2:20" x14ac:dyDescent="0.2">
      <c r="B65" s="8" t="str">
        <f t="shared" si="2"/>
        <v>my plateE07</v>
      </c>
      <c r="C65" s="100">
        <f t="shared" si="5"/>
        <v>55</v>
      </c>
      <c r="D65" s="11" t="s">
        <v>79</v>
      </c>
      <c r="E65" s="97"/>
      <c r="F65" s="102"/>
      <c r="G65" s="96"/>
      <c r="H65" s="97"/>
      <c r="I65" s="102"/>
      <c r="J65" s="95"/>
      <c r="K65" s="95"/>
      <c r="L65" s="102"/>
      <c r="M65" s="95"/>
      <c r="N65" s="95" t="str">
        <f t="shared" si="10"/>
        <v/>
      </c>
      <c r="Q65" s="11" t="str">
        <f t="shared" si="3"/>
        <v/>
      </c>
      <c r="R65" s="11" t="str">
        <f t="shared" si="15"/>
        <v/>
      </c>
      <c r="S65" s="11" t="str">
        <f t="shared" si="16"/>
        <v/>
      </c>
      <c r="T65" s="11" t="str">
        <f t="shared" si="4"/>
        <v/>
      </c>
    </row>
    <row r="66" spans="2:20" x14ac:dyDescent="0.2">
      <c r="B66" s="8" t="str">
        <f t="shared" si="2"/>
        <v>my plateE08</v>
      </c>
      <c r="C66" s="100">
        <f t="shared" si="5"/>
        <v>56</v>
      </c>
      <c r="D66" s="11" t="s">
        <v>80</v>
      </c>
      <c r="E66" s="97"/>
      <c r="F66" s="102"/>
      <c r="G66" s="96"/>
      <c r="H66" s="97"/>
      <c r="I66" s="102"/>
      <c r="J66" s="95"/>
      <c r="K66" s="95"/>
      <c r="L66" s="102"/>
      <c r="M66" s="95"/>
      <c r="N66" s="95" t="str">
        <f t="shared" si="10"/>
        <v/>
      </c>
      <c r="Q66" s="11" t="str">
        <f t="shared" si="3"/>
        <v/>
      </c>
      <c r="R66" s="11" t="str">
        <f t="shared" si="15"/>
        <v/>
      </c>
      <c r="S66" s="11" t="str">
        <f t="shared" si="16"/>
        <v/>
      </c>
      <c r="T66" s="11" t="str">
        <f t="shared" si="4"/>
        <v/>
      </c>
    </row>
    <row r="67" spans="2:20" x14ac:dyDescent="0.2">
      <c r="B67" s="8" t="str">
        <f t="shared" si="2"/>
        <v>my plateE09</v>
      </c>
      <c r="C67" s="100">
        <f t="shared" si="5"/>
        <v>57</v>
      </c>
      <c r="D67" s="11" t="s">
        <v>81</v>
      </c>
      <c r="E67" s="97"/>
      <c r="F67" s="102"/>
      <c r="G67" s="96"/>
      <c r="H67" s="97"/>
      <c r="I67" s="102"/>
      <c r="J67" s="95"/>
      <c r="K67" s="95"/>
      <c r="L67" s="102"/>
      <c r="M67" s="95"/>
      <c r="N67" s="95" t="str">
        <f t="shared" si="10"/>
        <v/>
      </c>
      <c r="Q67" s="11" t="str">
        <f t="shared" si="3"/>
        <v/>
      </c>
      <c r="R67" s="11" t="str">
        <f t="shared" si="15"/>
        <v/>
      </c>
      <c r="S67" s="11" t="str">
        <f t="shared" si="16"/>
        <v/>
      </c>
      <c r="T67" s="11" t="str">
        <f t="shared" si="4"/>
        <v/>
      </c>
    </row>
    <row r="68" spans="2:20" x14ac:dyDescent="0.2">
      <c r="B68" s="8" t="str">
        <f t="shared" si="2"/>
        <v>my plateE10</v>
      </c>
      <c r="C68" s="100">
        <f t="shared" si="5"/>
        <v>58</v>
      </c>
      <c r="D68" s="11" t="s">
        <v>82</v>
      </c>
      <c r="E68" s="97"/>
      <c r="F68" s="102"/>
      <c r="G68" s="96"/>
      <c r="H68" s="97"/>
      <c r="I68" s="102"/>
      <c r="J68" s="95"/>
      <c r="K68" s="95"/>
      <c r="L68" s="102"/>
      <c r="M68" s="95"/>
      <c r="N68" s="95" t="str">
        <f t="shared" si="10"/>
        <v/>
      </c>
      <c r="Q68" s="11" t="str">
        <f t="shared" si="3"/>
        <v/>
      </c>
      <c r="R68" s="11" t="str">
        <f t="shared" si="15"/>
        <v/>
      </c>
      <c r="S68" s="11" t="str">
        <f t="shared" si="16"/>
        <v/>
      </c>
      <c r="T68" s="11" t="str">
        <f t="shared" si="4"/>
        <v/>
      </c>
    </row>
    <row r="69" spans="2:20" x14ac:dyDescent="0.2">
      <c r="B69" s="8" t="str">
        <f t="shared" si="2"/>
        <v>my plateE11</v>
      </c>
      <c r="C69" s="100">
        <f t="shared" si="5"/>
        <v>59</v>
      </c>
      <c r="D69" s="11" t="s">
        <v>83</v>
      </c>
      <c r="E69" s="97"/>
      <c r="F69" s="102"/>
      <c r="G69" s="96"/>
      <c r="H69" s="97"/>
      <c r="I69" s="102"/>
      <c r="J69" s="95"/>
      <c r="K69" s="95"/>
      <c r="L69" s="102"/>
      <c r="M69" s="95"/>
      <c r="N69" s="95" t="str">
        <f t="shared" si="10"/>
        <v/>
      </c>
      <c r="Q69" s="11" t="str">
        <f t="shared" si="3"/>
        <v/>
      </c>
      <c r="R69" s="11" t="str">
        <f t="shared" si="15"/>
        <v/>
      </c>
      <c r="S69" s="11" t="str">
        <f t="shared" si="16"/>
        <v/>
      </c>
      <c r="T69" s="11" t="str">
        <f t="shared" si="4"/>
        <v/>
      </c>
    </row>
    <row r="70" spans="2:20" x14ac:dyDescent="0.2">
      <c r="B70" s="8" t="str">
        <f t="shared" si="2"/>
        <v>my plateE12</v>
      </c>
      <c r="C70" s="100">
        <f t="shared" si="5"/>
        <v>60</v>
      </c>
      <c r="D70" s="11" t="s">
        <v>84</v>
      </c>
      <c r="E70" s="97"/>
      <c r="F70" s="102"/>
      <c r="G70" s="96"/>
      <c r="H70" s="97"/>
      <c r="I70" s="102"/>
      <c r="J70" s="95"/>
      <c r="K70" s="95"/>
      <c r="L70" s="102"/>
      <c r="M70" s="95"/>
      <c r="N70" s="95" t="str">
        <f t="shared" si="10"/>
        <v/>
      </c>
      <c r="Q70" s="11" t="str">
        <f t="shared" si="3"/>
        <v/>
      </c>
      <c r="R70" s="11" t="str">
        <f t="shared" si="15"/>
        <v/>
      </c>
      <c r="S70" s="11" t="str">
        <f t="shared" si="16"/>
        <v/>
      </c>
      <c r="T70" s="11" t="str">
        <f t="shared" si="4"/>
        <v/>
      </c>
    </row>
    <row r="71" spans="2:20" x14ac:dyDescent="0.2">
      <c r="B71" s="8" t="str">
        <f t="shared" si="2"/>
        <v>my plateF01</v>
      </c>
      <c r="C71" s="100">
        <f t="shared" si="5"/>
        <v>61</v>
      </c>
      <c r="D71" s="11" t="s">
        <v>85</v>
      </c>
      <c r="E71" s="97" t="str">
        <f t="shared" si="6"/>
        <v>Enz</v>
      </c>
      <c r="F71" s="102">
        <f t="shared" si="7"/>
        <v>2</v>
      </c>
      <c r="G71" s="96"/>
      <c r="H71" s="97" t="s">
        <v>274</v>
      </c>
      <c r="I71" s="102">
        <v>10</v>
      </c>
      <c r="J71" s="95" t="str">
        <f t="shared" si="9"/>
        <v/>
      </c>
      <c r="K71" s="95" t="s">
        <v>282</v>
      </c>
      <c r="L71" s="102">
        <v>50</v>
      </c>
      <c r="M71" s="95" t="str">
        <f t="shared" si="11"/>
        <v>200 mM HEPES, pH 7.6</v>
      </c>
      <c r="N71" s="95" t="str">
        <f t="shared" si="10"/>
        <v/>
      </c>
      <c r="Q71" s="11" t="str">
        <f t="shared" si="3"/>
        <v/>
      </c>
      <c r="R71" s="11" t="str">
        <f t="shared" si="15"/>
        <v/>
      </c>
      <c r="S71" s="11" t="str">
        <f t="shared" si="16"/>
        <v/>
      </c>
      <c r="T71" s="11" t="str">
        <f t="shared" si="4"/>
        <v/>
      </c>
    </row>
    <row r="72" spans="2:20" x14ac:dyDescent="0.2">
      <c r="B72" s="8" t="str">
        <f t="shared" si="2"/>
        <v>my plateF02</v>
      </c>
      <c r="C72" s="100">
        <f t="shared" si="5"/>
        <v>62</v>
      </c>
      <c r="D72" s="11" t="s">
        <v>86</v>
      </c>
      <c r="E72" s="97" t="str">
        <f t="shared" si="6"/>
        <v>Enz</v>
      </c>
      <c r="F72" s="102">
        <f t="shared" si="7"/>
        <v>2</v>
      </c>
      <c r="G72" s="96"/>
      <c r="H72" s="97" t="s">
        <v>274</v>
      </c>
      <c r="I72" s="102">
        <v>10</v>
      </c>
      <c r="J72" s="95" t="str">
        <f t="shared" si="9"/>
        <v/>
      </c>
      <c r="K72" s="95" t="s">
        <v>282</v>
      </c>
      <c r="L72" s="102">
        <v>50</v>
      </c>
      <c r="M72" s="95" t="str">
        <f t="shared" si="11"/>
        <v>200 mM HEPES, pH 7.6</v>
      </c>
      <c r="N72" s="95" t="str">
        <f t="shared" si="10"/>
        <v/>
      </c>
      <c r="Q72" s="11" t="str">
        <f t="shared" si="3"/>
        <v/>
      </c>
      <c r="R72" s="11" t="str">
        <f t="shared" si="15"/>
        <v/>
      </c>
      <c r="S72" s="11" t="str">
        <f t="shared" si="16"/>
        <v/>
      </c>
      <c r="T72" s="11" t="str">
        <f t="shared" si="4"/>
        <v/>
      </c>
    </row>
    <row r="73" spans="2:20" x14ac:dyDescent="0.2">
      <c r="B73" s="8" t="str">
        <f t="shared" si="2"/>
        <v>my plateF03</v>
      </c>
      <c r="C73" s="100">
        <f t="shared" si="5"/>
        <v>63</v>
      </c>
      <c r="D73" s="11" t="s">
        <v>87</v>
      </c>
      <c r="E73" s="97" t="str">
        <f t="shared" si="6"/>
        <v>Enz</v>
      </c>
      <c r="F73" s="102">
        <f t="shared" si="7"/>
        <v>2</v>
      </c>
      <c r="G73" s="96"/>
      <c r="H73" s="97" t="s">
        <v>274</v>
      </c>
      <c r="I73" s="102">
        <v>10</v>
      </c>
      <c r="J73" s="95" t="str">
        <f t="shared" si="9"/>
        <v/>
      </c>
      <c r="K73" s="95" t="s">
        <v>282</v>
      </c>
      <c r="L73" s="102">
        <v>50</v>
      </c>
      <c r="M73" s="95" t="str">
        <f t="shared" si="11"/>
        <v>200 mM HEPES, pH 7.6</v>
      </c>
      <c r="N73" s="95" t="str">
        <f t="shared" si="10"/>
        <v/>
      </c>
      <c r="Q73" s="11" t="str">
        <f t="shared" si="3"/>
        <v/>
      </c>
      <c r="R73" s="11" t="str">
        <f t="shared" si="15"/>
        <v/>
      </c>
      <c r="S73" s="11" t="str">
        <f t="shared" si="16"/>
        <v/>
      </c>
      <c r="T73" s="11" t="str">
        <f t="shared" si="4"/>
        <v/>
      </c>
    </row>
    <row r="74" spans="2:20" x14ac:dyDescent="0.2">
      <c r="B74" s="8" t="str">
        <f t="shared" si="2"/>
        <v>my plateF04</v>
      </c>
      <c r="C74" s="100">
        <f t="shared" si="5"/>
        <v>64</v>
      </c>
      <c r="D74" s="11" t="s">
        <v>88</v>
      </c>
      <c r="E74" s="97" t="str">
        <f t="shared" si="6"/>
        <v>Enz</v>
      </c>
      <c r="F74" s="102">
        <f t="shared" si="7"/>
        <v>2</v>
      </c>
      <c r="G74" s="96"/>
      <c r="H74" s="97" t="s">
        <v>275</v>
      </c>
      <c r="I74" s="102">
        <v>10</v>
      </c>
      <c r="J74" s="95" t="str">
        <f t="shared" si="9"/>
        <v/>
      </c>
      <c r="K74" s="95" t="s">
        <v>282</v>
      </c>
      <c r="L74" s="102">
        <v>50</v>
      </c>
      <c r="M74" s="95" t="str">
        <f t="shared" si="11"/>
        <v>200 mM HEPES, pH 7.6</v>
      </c>
      <c r="N74" s="95" t="str">
        <f t="shared" si="10"/>
        <v/>
      </c>
      <c r="Q74" s="11" t="str">
        <f t="shared" si="3"/>
        <v/>
      </c>
      <c r="R74" s="11" t="str">
        <f t="shared" si="15"/>
        <v/>
      </c>
      <c r="S74" s="11" t="str">
        <f t="shared" si="16"/>
        <v/>
      </c>
      <c r="T74" s="11" t="str">
        <f t="shared" si="4"/>
        <v/>
      </c>
    </row>
    <row r="75" spans="2:20" x14ac:dyDescent="0.2">
      <c r="B75" s="8" t="str">
        <f t="shared" si="2"/>
        <v>my plateF05</v>
      </c>
      <c r="C75" s="100">
        <f t="shared" si="5"/>
        <v>65</v>
      </c>
      <c r="D75" s="11" t="s">
        <v>89</v>
      </c>
      <c r="E75" s="97" t="str">
        <f t="shared" si="6"/>
        <v>Enz</v>
      </c>
      <c r="F75" s="102">
        <f t="shared" si="7"/>
        <v>2</v>
      </c>
      <c r="G75" s="96"/>
      <c r="H75" s="97" t="s">
        <v>275</v>
      </c>
      <c r="I75" s="102">
        <v>10</v>
      </c>
      <c r="J75" s="95" t="str">
        <f t="shared" si="9"/>
        <v/>
      </c>
      <c r="K75" s="95" t="s">
        <v>282</v>
      </c>
      <c r="L75" s="102">
        <v>50</v>
      </c>
      <c r="M75" s="95" t="str">
        <f t="shared" si="11"/>
        <v>200 mM HEPES, pH 7.6</v>
      </c>
      <c r="N75" s="95" t="str">
        <f t="shared" si="10"/>
        <v/>
      </c>
      <c r="Q75" s="11" t="str">
        <f t="shared" si="3"/>
        <v/>
      </c>
      <c r="R75" s="11" t="str">
        <f t="shared" ref="R75:R106" si="17">IF(Q75="","",C75)</f>
        <v/>
      </c>
      <c r="S75" s="11" t="str">
        <f t="shared" si="16"/>
        <v/>
      </c>
      <c r="T75" s="11" t="str">
        <f t="shared" si="4"/>
        <v/>
      </c>
    </row>
    <row r="76" spans="2:20" x14ac:dyDescent="0.2">
      <c r="B76" s="8" t="str">
        <f t="shared" ref="B76:B106" si="18">CONCATENATE(E$6,D76)</f>
        <v>my plateF06</v>
      </c>
      <c r="C76" s="100">
        <f t="shared" si="5"/>
        <v>66</v>
      </c>
      <c r="D76" s="11" t="s">
        <v>90</v>
      </c>
      <c r="E76" s="97" t="str">
        <f t="shared" si="6"/>
        <v>Enz</v>
      </c>
      <c r="F76" s="102">
        <f t="shared" si="7"/>
        <v>2</v>
      </c>
      <c r="G76" s="96"/>
      <c r="H76" s="97" t="s">
        <v>275</v>
      </c>
      <c r="I76" s="102">
        <v>10</v>
      </c>
      <c r="J76" s="95" t="str">
        <f t="shared" si="9"/>
        <v/>
      </c>
      <c r="K76" s="95" t="s">
        <v>282</v>
      </c>
      <c r="L76" s="102">
        <v>50</v>
      </c>
      <c r="M76" s="95" t="str">
        <f t="shared" si="11"/>
        <v>200 mM HEPES, pH 7.6</v>
      </c>
      <c r="N76" s="95" t="str">
        <f t="shared" si="10"/>
        <v/>
      </c>
      <c r="Q76" s="11" t="str">
        <f t="shared" ref="Q76:Q106" si="19">IF(H76="reference",H76,"")</f>
        <v/>
      </c>
      <c r="R76" s="11" t="str">
        <f t="shared" si="17"/>
        <v/>
      </c>
      <c r="S76" s="11" t="str">
        <f t="shared" si="16"/>
        <v/>
      </c>
      <c r="T76" s="11" t="str">
        <f t="shared" ref="T76:T106" si="20">IF(S76="","",R76)</f>
        <v/>
      </c>
    </row>
    <row r="77" spans="2:20" x14ac:dyDescent="0.2">
      <c r="B77" s="8" t="str">
        <f t="shared" si="18"/>
        <v>my plateF07</v>
      </c>
      <c r="C77" s="100">
        <f t="shared" ref="C77:C106" si="21">1+C76</f>
        <v>67</v>
      </c>
      <c r="D77" s="11" t="s">
        <v>91</v>
      </c>
      <c r="E77" s="97"/>
      <c r="F77" s="102"/>
      <c r="G77" s="96"/>
      <c r="H77" s="97"/>
      <c r="I77" s="102"/>
      <c r="J77" s="95"/>
      <c r="K77" s="95"/>
      <c r="L77" s="102"/>
      <c r="M77" s="95"/>
      <c r="N77" s="95" t="str">
        <f t="shared" ref="N77:N106" si="22">IF($L$6="yes",IF(N$11="","",N$11),"")</f>
        <v/>
      </c>
      <c r="Q77" s="11" t="str">
        <f t="shared" si="19"/>
        <v/>
      </c>
      <c r="R77" s="11" t="str">
        <f t="shared" si="17"/>
        <v/>
      </c>
      <c r="S77" s="11" t="str">
        <f t="shared" si="16"/>
        <v/>
      </c>
      <c r="T77" s="11" t="str">
        <f t="shared" si="20"/>
        <v/>
      </c>
    </row>
    <row r="78" spans="2:20" x14ac:dyDescent="0.2">
      <c r="B78" s="8" t="str">
        <f t="shared" si="18"/>
        <v>my plateF08</v>
      </c>
      <c r="C78" s="100">
        <f t="shared" si="21"/>
        <v>68</v>
      </c>
      <c r="D78" s="11" t="s">
        <v>92</v>
      </c>
      <c r="E78" s="97"/>
      <c r="F78" s="102"/>
      <c r="G78" s="96"/>
      <c r="H78" s="97"/>
      <c r="I78" s="102"/>
      <c r="J78" s="95"/>
      <c r="K78" s="95"/>
      <c r="L78" s="102"/>
      <c r="M78" s="95"/>
      <c r="N78" s="95" t="str">
        <f t="shared" si="22"/>
        <v/>
      </c>
      <c r="Q78" s="11" t="str">
        <f t="shared" si="19"/>
        <v/>
      </c>
      <c r="R78" s="11" t="str">
        <f t="shared" si="17"/>
        <v/>
      </c>
      <c r="S78" s="11" t="str">
        <f t="shared" si="16"/>
        <v/>
      </c>
      <c r="T78" s="11" t="str">
        <f t="shared" si="20"/>
        <v/>
      </c>
    </row>
    <row r="79" spans="2:20" x14ac:dyDescent="0.2">
      <c r="B79" s="8" t="str">
        <f t="shared" si="18"/>
        <v>my plateF09</v>
      </c>
      <c r="C79" s="100">
        <f t="shared" si="21"/>
        <v>69</v>
      </c>
      <c r="D79" s="11" t="s">
        <v>93</v>
      </c>
      <c r="E79" s="97"/>
      <c r="F79" s="102"/>
      <c r="G79" s="96"/>
      <c r="H79" s="97"/>
      <c r="I79" s="102"/>
      <c r="J79" s="95"/>
      <c r="K79" s="95"/>
      <c r="L79" s="102"/>
      <c r="M79" s="95"/>
      <c r="N79" s="95" t="str">
        <f t="shared" si="22"/>
        <v/>
      </c>
      <c r="Q79" s="11" t="str">
        <f t="shared" si="19"/>
        <v/>
      </c>
      <c r="R79" s="11" t="str">
        <f t="shared" si="17"/>
        <v/>
      </c>
      <c r="S79" s="11" t="str">
        <f t="shared" si="16"/>
        <v/>
      </c>
      <c r="T79" s="11" t="str">
        <f t="shared" si="20"/>
        <v/>
      </c>
    </row>
    <row r="80" spans="2:20" x14ac:dyDescent="0.2">
      <c r="B80" s="8" t="str">
        <f t="shared" si="18"/>
        <v>my plateF10</v>
      </c>
      <c r="C80" s="100">
        <f t="shared" si="21"/>
        <v>70</v>
      </c>
      <c r="D80" s="11" t="s">
        <v>94</v>
      </c>
      <c r="E80" s="97"/>
      <c r="F80" s="102"/>
      <c r="G80" s="96"/>
      <c r="H80" s="97"/>
      <c r="I80" s="102"/>
      <c r="J80" s="95"/>
      <c r="K80" s="95"/>
      <c r="L80" s="102"/>
      <c r="M80" s="95"/>
      <c r="N80" s="95" t="str">
        <f t="shared" si="22"/>
        <v/>
      </c>
      <c r="Q80" s="11" t="str">
        <f t="shared" si="19"/>
        <v/>
      </c>
      <c r="R80" s="11" t="str">
        <f t="shared" si="17"/>
        <v/>
      </c>
      <c r="S80" s="11" t="str">
        <f t="shared" si="16"/>
        <v/>
      </c>
      <c r="T80" s="11" t="str">
        <f t="shared" si="20"/>
        <v/>
      </c>
    </row>
    <row r="81" spans="2:20" x14ac:dyDescent="0.2">
      <c r="B81" s="8" t="str">
        <f t="shared" si="18"/>
        <v>my plateF11</v>
      </c>
      <c r="C81" s="100">
        <f t="shared" si="21"/>
        <v>71</v>
      </c>
      <c r="D81" s="11" t="s">
        <v>95</v>
      </c>
      <c r="E81" s="97"/>
      <c r="F81" s="102"/>
      <c r="G81" s="96"/>
      <c r="H81" s="97"/>
      <c r="I81" s="102"/>
      <c r="J81" s="95"/>
      <c r="K81" s="95"/>
      <c r="L81" s="102"/>
      <c r="M81" s="95"/>
      <c r="N81" s="95" t="str">
        <f t="shared" si="22"/>
        <v/>
      </c>
      <c r="Q81" s="11" t="str">
        <f t="shared" si="19"/>
        <v/>
      </c>
      <c r="R81" s="11" t="str">
        <f t="shared" si="17"/>
        <v/>
      </c>
      <c r="S81" s="11" t="str">
        <f t="shared" si="16"/>
        <v/>
      </c>
      <c r="T81" s="11" t="str">
        <f t="shared" si="20"/>
        <v/>
      </c>
    </row>
    <row r="82" spans="2:20" x14ac:dyDescent="0.2">
      <c r="B82" s="8" t="str">
        <f t="shared" si="18"/>
        <v>my plateF12</v>
      </c>
      <c r="C82" s="100">
        <f t="shared" si="21"/>
        <v>72</v>
      </c>
      <c r="D82" s="11" t="s">
        <v>96</v>
      </c>
      <c r="E82" s="97"/>
      <c r="F82" s="102"/>
      <c r="G82" s="96"/>
      <c r="H82" s="97"/>
      <c r="I82" s="102"/>
      <c r="J82" s="95"/>
      <c r="K82" s="95"/>
      <c r="L82" s="102"/>
      <c r="M82" s="95"/>
      <c r="N82" s="95" t="str">
        <f t="shared" si="22"/>
        <v/>
      </c>
      <c r="Q82" s="11" t="str">
        <f t="shared" si="19"/>
        <v/>
      </c>
      <c r="R82" s="11" t="str">
        <f t="shared" si="17"/>
        <v/>
      </c>
      <c r="S82" s="11" t="str">
        <f t="shared" si="16"/>
        <v/>
      </c>
      <c r="T82" s="11" t="str">
        <f t="shared" si="20"/>
        <v/>
      </c>
    </row>
    <row r="83" spans="2:20" x14ac:dyDescent="0.2">
      <c r="B83" s="8" t="str">
        <f t="shared" si="18"/>
        <v>my plateG01</v>
      </c>
      <c r="C83" s="100">
        <f t="shared" si="21"/>
        <v>73</v>
      </c>
      <c r="D83" s="11" t="s">
        <v>97</v>
      </c>
      <c r="E83" s="97" t="str">
        <f t="shared" ref="E83:E100" si="23">IF($I$4="yes",IF(ISTEXT(E$11),E$11,"Awaiting entry"),"Awaiting entry")</f>
        <v>Enz</v>
      </c>
      <c r="F83" s="102">
        <f t="shared" ref="F83:F100" si="24">IF($I$4="yes",IF(ISNUMBER(F$11),F$11,"??"),"??")</f>
        <v>2</v>
      </c>
      <c r="G83" s="96"/>
      <c r="H83" s="97" t="s">
        <v>276</v>
      </c>
      <c r="I83" s="102">
        <v>10</v>
      </c>
      <c r="J83" s="95" t="str">
        <f t="shared" ref="J83:J100" si="25">IF(L$6="yes",IF(J$11="","",J$11),"")</f>
        <v/>
      </c>
      <c r="K83" s="95" t="s">
        <v>282</v>
      </c>
      <c r="L83" s="102">
        <v>50</v>
      </c>
      <c r="M83" s="95" t="str">
        <f t="shared" ref="M83:M100" si="26">IF($L$6="yes",IF(ISTEXT(M$11),M$11,"Awaiting entry"),"Awaiting entry")</f>
        <v>200 mM HEPES, pH 7.6</v>
      </c>
      <c r="N83" s="95" t="str">
        <f t="shared" si="22"/>
        <v/>
      </c>
      <c r="Q83" s="11" t="str">
        <f t="shared" si="19"/>
        <v/>
      </c>
      <c r="R83" s="11" t="str">
        <f t="shared" si="17"/>
        <v/>
      </c>
      <c r="S83" s="11" t="str">
        <f t="shared" si="16"/>
        <v/>
      </c>
      <c r="T83" s="11" t="str">
        <f t="shared" si="20"/>
        <v/>
      </c>
    </row>
    <row r="84" spans="2:20" x14ac:dyDescent="0.2">
      <c r="B84" s="8" t="str">
        <f t="shared" si="18"/>
        <v>my plateG02</v>
      </c>
      <c r="C84" s="100">
        <f t="shared" si="21"/>
        <v>74</v>
      </c>
      <c r="D84" s="11" t="s">
        <v>98</v>
      </c>
      <c r="E84" s="97" t="str">
        <f t="shared" si="23"/>
        <v>Enz</v>
      </c>
      <c r="F84" s="102">
        <f t="shared" si="24"/>
        <v>2</v>
      </c>
      <c r="G84" s="96"/>
      <c r="H84" s="97" t="s">
        <v>276</v>
      </c>
      <c r="I84" s="102">
        <v>10</v>
      </c>
      <c r="J84" s="95" t="str">
        <f t="shared" si="25"/>
        <v/>
      </c>
      <c r="K84" s="95" t="s">
        <v>282</v>
      </c>
      <c r="L84" s="102">
        <v>50</v>
      </c>
      <c r="M84" s="95" t="str">
        <f t="shared" si="26"/>
        <v>200 mM HEPES, pH 7.6</v>
      </c>
      <c r="N84" s="95" t="str">
        <f t="shared" si="22"/>
        <v/>
      </c>
      <c r="Q84" s="11" t="str">
        <f t="shared" si="19"/>
        <v/>
      </c>
      <c r="R84" s="11" t="str">
        <f t="shared" si="17"/>
        <v/>
      </c>
      <c r="S84" s="11" t="str">
        <f t="shared" si="16"/>
        <v/>
      </c>
      <c r="T84" s="11" t="str">
        <f t="shared" si="20"/>
        <v/>
      </c>
    </row>
    <row r="85" spans="2:20" x14ac:dyDescent="0.2">
      <c r="B85" s="8" t="str">
        <f t="shared" si="18"/>
        <v>my plateG03</v>
      </c>
      <c r="C85" s="100">
        <f t="shared" si="21"/>
        <v>75</v>
      </c>
      <c r="D85" s="11" t="s">
        <v>99</v>
      </c>
      <c r="E85" s="97" t="str">
        <f t="shared" si="23"/>
        <v>Enz</v>
      </c>
      <c r="F85" s="102">
        <f t="shared" si="24"/>
        <v>2</v>
      </c>
      <c r="G85" s="96"/>
      <c r="H85" s="97" t="s">
        <v>276</v>
      </c>
      <c r="I85" s="102">
        <v>10</v>
      </c>
      <c r="J85" s="95" t="str">
        <f t="shared" si="25"/>
        <v/>
      </c>
      <c r="K85" s="95" t="s">
        <v>282</v>
      </c>
      <c r="L85" s="102">
        <v>50</v>
      </c>
      <c r="M85" s="95" t="str">
        <f t="shared" si="26"/>
        <v>200 mM HEPES, pH 7.6</v>
      </c>
      <c r="N85" s="95" t="str">
        <f t="shared" si="22"/>
        <v/>
      </c>
      <c r="Q85" s="11" t="str">
        <f t="shared" si="19"/>
        <v/>
      </c>
      <c r="R85" s="11" t="str">
        <f t="shared" si="17"/>
        <v/>
      </c>
      <c r="S85" s="11" t="str">
        <f t="shared" si="16"/>
        <v/>
      </c>
      <c r="T85" s="11" t="str">
        <f t="shared" si="20"/>
        <v/>
      </c>
    </row>
    <row r="86" spans="2:20" x14ac:dyDescent="0.2">
      <c r="B86" s="8" t="str">
        <f t="shared" si="18"/>
        <v>my plateG04</v>
      </c>
      <c r="C86" s="100">
        <f t="shared" si="21"/>
        <v>76</v>
      </c>
      <c r="D86" s="11" t="s">
        <v>100</v>
      </c>
      <c r="E86" s="97" t="str">
        <f t="shared" si="23"/>
        <v>Enz</v>
      </c>
      <c r="F86" s="102">
        <f t="shared" si="24"/>
        <v>2</v>
      </c>
      <c r="G86" s="96"/>
      <c r="H86" s="97" t="s">
        <v>277</v>
      </c>
      <c r="I86" s="102">
        <v>10</v>
      </c>
      <c r="J86" s="95" t="str">
        <f t="shared" si="25"/>
        <v/>
      </c>
      <c r="K86" s="95" t="s">
        <v>282</v>
      </c>
      <c r="L86" s="102">
        <v>50</v>
      </c>
      <c r="M86" s="95" t="str">
        <f t="shared" si="26"/>
        <v>200 mM HEPES, pH 7.6</v>
      </c>
      <c r="N86" s="95" t="str">
        <f t="shared" si="22"/>
        <v/>
      </c>
      <c r="Q86" s="11" t="str">
        <f t="shared" si="19"/>
        <v/>
      </c>
      <c r="R86" s="11" t="str">
        <f t="shared" si="17"/>
        <v/>
      </c>
      <c r="S86" s="11" t="str">
        <f t="shared" si="16"/>
        <v/>
      </c>
      <c r="T86" s="11" t="str">
        <f t="shared" si="20"/>
        <v/>
      </c>
    </row>
    <row r="87" spans="2:20" x14ac:dyDescent="0.2">
      <c r="B87" s="8" t="str">
        <f t="shared" si="18"/>
        <v>my plateG05</v>
      </c>
      <c r="C87" s="100">
        <f t="shared" si="21"/>
        <v>77</v>
      </c>
      <c r="D87" s="11" t="s">
        <v>101</v>
      </c>
      <c r="E87" s="97" t="str">
        <f t="shared" si="23"/>
        <v>Enz</v>
      </c>
      <c r="F87" s="102">
        <f t="shared" si="24"/>
        <v>2</v>
      </c>
      <c r="G87" s="96"/>
      <c r="H87" s="97" t="s">
        <v>277</v>
      </c>
      <c r="I87" s="102">
        <v>10</v>
      </c>
      <c r="J87" s="95" t="str">
        <f t="shared" si="25"/>
        <v/>
      </c>
      <c r="K87" s="95" t="s">
        <v>282</v>
      </c>
      <c r="L87" s="102">
        <v>50</v>
      </c>
      <c r="M87" s="95" t="str">
        <f t="shared" si="26"/>
        <v>200 mM HEPES, pH 7.6</v>
      </c>
      <c r="N87" s="95" t="str">
        <f t="shared" si="22"/>
        <v/>
      </c>
      <c r="Q87" s="11" t="str">
        <f t="shared" si="19"/>
        <v/>
      </c>
      <c r="R87" s="11" t="str">
        <f t="shared" si="17"/>
        <v/>
      </c>
      <c r="S87" s="11" t="str">
        <f t="shared" ref="S87:S106" si="27">IF(R87="","",RANK(R87,R$11:R$106,1))</f>
        <v/>
      </c>
      <c r="T87" s="11" t="str">
        <f t="shared" si="20"/>
        <v/>
      </c>
    </row>
    <row r="88" spans="2:20" x14ac:dyDescent="0.2">
      <c r="B88" s="8" t="str">
        <f t="shared" si="18"/>
        <v>my plateG06</v>
      </c>
      <c r="C88" s="100">
        <f t="shared" si="21"/>
        <v>78</v>
      </c>
      <c r="D88" s="11" t="s">
        <v>102</v>
      </c>
      <c r="E88" s="97" t="str">
        <f t="shared" si="23"/>
        <v>Enz</v>
      </c>
      <c r="F88" s="102">
        <f t="shared" si="24"/>
        <v>2</v>
      </c>
      <c r="G88" s="96"/>
      <c r="H88" s="97" t="s">
        <v>277</v>
      </c>
      <c r="I88" s="102">
        <v>10</v>
      </c>
      <c r="J88" s="95" t="str">
        <f t="shared" si="25"/>
        <v/>
      </c>
      <c r="K88" s="95" t="s">
        <v>282</v>
      </c>
      <c r="L88" s="102">
        <v>50</v>
      </c>
      <c r="M88" s="95" t="str">
        <f t="shared" si="26"/>
        <v>200 mM HEPES, pH 7.6</v>
      </c>
      <c r="N88" s="95" t="str">
        <f t="shared" si="22"/>
        <v/>
      </c>
      <c r="Q88" s="11" t="str">
        <f t="shared" si="19"/>
        <v/>
      </c>
      <c r="R88" s="11" t="str">
        <f t="shared" si="17"/>
        <v/>
      </c>
      <c r="S88" s="11" t="str">
        <f t="shared" si="27"/>
        <v/>
      </c>
      <c r="T88" s="11" t="str">
        <f t="shared" si="20"/>
        <v/>
      </c>
    </row>
    <row r="89" spans="2:20" x14ac:dyDescent="0.2">
      <c r="B89" s="8" t="str">
        <f t="shared" si="18"/>
        <v>my plateG07</v>
      </c>
      <c r="C89" s="100">
        <f t="shared" si="21"/>
        <v>79</v>
      </c>
      <c r="D89" s="11" t="s">
        <v>103</v>
      </c>
      <c r="E89" s="97"/>
      <c r="F89" s="102"/>
      <c r="G89" s="96"/>
      <c r="H89" s="97"/>
      <c r="I89" s="102"/>
      <c r="J89" s="95"/>
      <c r="K89" s="95"/>
      <c r="L89" s="102"/>
      <c r="M89" s="95"/>
      <c r="N89" s="95" t="str">
        <f t="shared" si="22"/>
        <v/>
      </c>
      <c r="Q89" s="11" t="str">
        <f t="shared" si="19"/>
        <v/>
      </c>
      <c r="R89" s="11" t="str">
        <f t="shared" si="17"/>
        <v/>
      </c>
      <c r="S89" s="11" t="str">
        <f t="shared" si="27"/>
        <v/>
      </c>
      <c r="T89" s="11" t="str">
        <f t="shared" si="20"/>
        <v/>
      </c>
    </row>
    <row r="90" spans="2:20" x14ac:dyDescent="0.2">
      <c r="B90" s="8" t="str">
        <f t="shared" si="18"/>
        <v>my plateG08</v>
      </c>
      <c r="C90" s="100">
        <f t="shared" si="21"/>
        <v>80</v>
      </c>
      <c r="D90" s="11" t="s">
        <v>104</v>
      </c>
      <c r="E90" s="97"/>
      <c r="F90" s="102"/>
      <c r="G90" s="96"/>
      <c r="H90" s="97"/>
      <c r="I90" s="102"/>
      <c r="J90" s="95"/>
      <c r="K90" s="95"/>
      <c r="L90" s="102"/>
      <c r="M90" s="95"/>
      <c r="N90" s="95" t="str">
        <f t="shared" si="22"/>
        <v/>
      </c>
      <c r="Q90" s="11" t="str">
        <f t="shared" si="19"/>
        <v/>
      </c>
      <c r="R90" s="11" t="str">
        <f t="shared" si="17"/>
        <v/>
      </c>
      <c r="S90" s="11" t="str">
        <f t="shared" si="27"/>
        <v/>
      </c>
      <c r="T90" s="11" t="str">
        <f t="shared" si="20"/>
        <v/>
      </c>
    </row>
    <row r="91" spans="2:20" x14ac:dyDescent="0.2">
      <c r="B91" s="8" t="str">
        <f t="shared" si="18"/>
        <v>my plateG09</v>
      </c>
      <c r="C91" s="100">
        <f t="shared" si="21"/>
        <v>81</v>
      </c>
      <c r="D91" s="11" t="s">
        <v>105</v>
      </c>
      <c r="E91" s="97"/>
      <c r="F91" s="102"/>
      <c r="G91" s="96"/>
      <c r="H91" s="97"/>
      <c r="I91" s="102"/>
      <c r="J91" s="95"/>
      <c r="K91" s="95"/>
      <c r="L91" s="102"/>
      <c r="M91" s="95"/>
      <c r="N91" s="95" t="str">
        <f t="shared" si="22"/>
        <v/>
      </c>
      <c r="Q91" s="11" t="str">
        <f t="shared" si="19"/>
        <v/>
      </c>
      <c r="R91" s="11" t="str">
        <f t="shared" si="17"/>
        <v/>
      </c>
      <c r="S91" s="11" t="str">
        <f t="shared" si="27"/>
        <v/>
      </c>
      <c r="T91" s="11" t="str">
        <f t="shared" si="20"/>
        <v/>
      </c>
    </row>
    <row r="92" spans="2:20" x14ac:dyDescent="0.2">
      <c r="B92" s="8" t="str">
        <f t="shared" si="18"/>
        <v>my plateG10</v>
      </c>
      <c r="C92" s="100">
        <f t="shared" si="21"/>
        <v>82</v>
      </c>
      <c r="D92" s="11" t="s">
        <v>106</v>
      </c>
      <c r="E92" s="97"/>
      <c r="F92" s="102"/>
      <c r="G92" s="96"/>
      <c r="H92" s="97"/>
      <c r="I92" s="102"/>
      <c r="J92" s="95"/>
      <c r="K92" s="95"/>
      <c r="L92" s="102"/>
      <c r="M92" s="95"/>
      <c r="N92" s="95" t="str">
        <f t="shared" si="22"/>
        <v/>
      </c>
      <c r="Q92" s="11" t="str">
        <f t="shared" si="19"/>
        <v/>
      </c>
      <c r="R92" s="11" t="str">
        <f t="shared" si="17"/>
        <v/>
      </c>
      <c r="S92" s="11" t="str">
        <f t="shared" si="27"/>
        <v/>
      </c>
      <c r="T92" s="11" t="str">
        <f t="shared" si="20"/>
        <v/>
      </c>
    </row>
    <row r="93" spans="2:20" x14ac:dyDescent="0.2">
      <c r="B93" s="8" t="str">
        <f t="shared" si="18"/>
        <v>my plateG11</v>
      </c>
      <c r="C93" s="100">
        <f t="shared" si="21"/>
        <v>83</v>
      </c>
      <c r="D93" s="11" t="s">
        <v>107</v>
      </c>
      <c r="E93" s="97"/>
      <c r="F93" s="102"/>
      <c r="G93" s="96"/>
      <c r="H93" s="97"/>
      <c r="I93" s="102"/>
      <c r="J93" s="95"/>
      <c r="K93" s="95"/>
      <c r="L93" s="102"/>
      <c r="M93" s="95"/>
      <c r="N93" s="95" t="str">
        <f t="shared" si="22"/>
        <v/>
      </c>
      <c r="Q93" s="11" t="str">
        <f t="shared" si="19"/>
        <v/>
      </c>
      <c r="R93" s="11" t="str">
        <f t="shared" si="17"/>
        <v/>
      </c>
      <c r="S93" s="11" t="str">
        <f t="shared" si="27"/>
        <v/>
      </c>
      <c r="T93" s="11" t="str">
        <f t="shared" si="20"/>
        <v/>
      </c>
    </row>
    <row r="94" spans="2:20" x14ac:dyDescent="0.2">
      <c r="B94" s="8" t="str">
        <f t="shared" si="18"/>
        <v>my plateG12</v>
      </c>
      <c r="C94" s="100">
        <f t="shared" si="21"/>
        <v>84</v>
      </c>
      <c r="D94" s="11" t="s">
        <v>108</v>
      </c>
      <c r="E94" s="97"/>
      <c r="F94" s="102"/>
      <c r="G94" s="96"/>
      <c r="H94" s="97"/>
      <c r="I94" s="102"/>
      <c r="J94" s="95"/>
      <c r="K94" s="95"/>
      <c r="L94" s="102"/>
      <c r="M94" s="95"/>
      <c r="N94" s="95" t="str">
        <f t="shared" si="22"/>
        <v/>
      </c>
      <c r="Q94" s="11" t="str">
        <f t="shared" si="19"/>
        <v/>
      </c>
      <c r="R94" s="11" t="str">
        <f t="shared" si="17"/>
        <v/>
      </c>
      <c r="S94" s="11" t="str">
        <f t="shared" si="27"/>
        <v/>
      </c>
      <c r="T94" s="11" t="str">
        <f t="shared" si="20"/>
        <v/>
      </c>
    </row>
    <row r="95" spans="2:20" x14ac:dyDescent="0.2">
      <c r="B95" s="8" t="str">
        <f t="shared" si="18"/>
        <v>my plateH01</v>
      </c>
      <c r="C95" s="100">
        <f t="shared" si="21"/>
        <v>85</v>
      </c>
      <c r="D95" s="11" t="s">
        <v>109</v>
      </c>
      <c r="E95" s="97" t="str">
        <f t="shared" si="23"/>
        <v>Enz</v>
      </c>
      <c r="F95" s="102">
        <f t="shared" si="24"/>
        <v>2</v>
      </c>
      <c r="G95" s="96"/>
      <c r="H95" s="97" t="s">
        <v>278</v>
      </c>
      <c r="I95" s="102">
        <v>10</v>
      </c>
      <c r="J95" s="95" t="str">
        <f t="shared" si="25"/>
        <v/>
      </c>
      <c r="K95" s="95" t="s">
        <v>282</v>
      </c>
      <c r="L95" s="102">
        <v>50</v>
      </c>
      <c r="M95" s="95" t="str">
        <f t="shared" si="26"/>
        <v>200 mM HEPES, pH 7.6</v>
      </c>
      <c r="N95" s="95" t="str">
        <f t="shared" si="22"/>
        <v/>
      </c>
      <c r="Q95" s="11" t="str">
        <f t="shared" si="19"/>
        <v/>
      </c>
      <c r="R95" s="11" t="str">
        <f t="shared" si="17"/>
        <v/>
      </c>
      <c r="S95" s="11" t="str">
        <f t="shared" si="27"/>
        <v/>
      </c>
      <c r="T95" s="11" t="str">
        <f t="shared" si="20"/>
        <v/>
      </c>
    </row>
    <row r="96" spans="2:20" x14ac:dyDescent="0.2">
      <c r="B96" s="8" t="str">
        <f t="shared" si="18"/>
        <v>my plateH02</v>
      </c>
      <c r="C96" s="100">
        <f t="shared" si="21"/>
        <v>86</v>
      </c>
      <c r="D96" s="11" t="s">
        <v>110</v>
      </c>
      <c r="E96" s="97" t="str">
        <f t="shared" si="23"/>
        <v>Enz</v>
      </c>
      <c r="F96" s="102">
        <f t="shared" si="24"/>
        <v>2</v>
      </c>
      <c r="G96" s="96"/>
      <c r="H96" s="97" t="s">
        <v>278</v>
      </c>
      <c r="I96" s="102">
        <v>10</v>
      </c>
      <c r="J96" s="95" t="str">
        <f t="shared" si="25"/>
        <v/>
      </c>
      <c r="K96" s="95" t="s">
        <v>282</v>
      </c>
      <c r="L96" s="102">
        <v>50</v>
      </c>
      <c r="M96" s="95" t="str">
        <f t="shared" si="26"/>
        <v>200 mM HEPES, pH 7.6</v>
      </c>
      <c r="N96" s="95" t="str">
        <f t="shared" si="22"/>
        <v/>
      </c>
      <c r="Q96" s="11" t="str">
        <f t="shared" si="19"/>
        <v/>
      </c>
      <c r="R96" s="11" t="str">
        <f t="shared" si="17"/>
        <v/>
      </c>
      <c r="S96" s="11" t="str">
        <f t="shared" si="27"/>
        <v/>
      </c>
      <c r="T96" s="11" t="str">
        <f t="shared" si="20"/>
        <v/>
      </c>
    </row>
    <row r="97" spans="2:20" x14ac:dyDescent="0.2">
      <c r="B97" s="8" t="str">
        <f t="shared" si="18"/>
        <v>my plateH03</v>
      </c>
      <c r="C97" s="100">
        <f t="shared" si="21"/>
        <v>87</v>
      </c>
      <c r="D97" s="11" t="s">
        <v>111</v>
      </c>
      <c r="E97" s="97" t="str">
        <f t="shared" si="23"/>
        <v>Enz</v>
      </c>
      <c r="F97" s="102">
        <f t="shared" si="24"/>
        <v>2</v>
      </c>
      <c r="G97" s="96"/>
      <c r="H97" s="97" t="s">
        <v>278</v>
      </c>
      <c r="I97" s="102">
        <v>10</v>
      </c>
      <c r="J97" s="95" t="str">
        <f t="shared" si="25"/>
        <v/>
      </c>
      <c r="K97" s="95" t="s">
        <v>282</v>
      </c>
      <c r="L97" s="102">
        <v>50</v>
      </c>
      <c r="M97" s="95" t="str">
        <f t="shared" si="26"/>
        <v>200 mM HEPES, pH 7.6</v>
      </c>
      <c r="N97" s="95" t="str">
        <f t="shared" si="22"/>
        <v/>
      </c>
      <c r="Q97" s="11" t="str">
        <f t="shared" si="19"/>
        <v/>
      </c>
      <c r="R97" s="11" t="str">
        <f t="shared" si="17"/>
        <v/>
      </c>
      <c r="S97" s="11" t="str">
        <f t="shared" si="27"/>
        <v/>
      </c>
      <c r="T97" s="11" t="str">
        <f t="shared" si="20"/>
        <v/>
      </c>
    </row>
    <row r="98" spans="2:20" x14ac:dyDescent="0.2">
      <c r="B98" s="8" t="str">
        <f t="shared" si="18"/>
        <v>my plateH04</v>
      </c>
      <c r="C98" s="100">
        <f t="shared" si="21"/>
        <v>88</v>
      </c>
      <c r="D98" s="11" t="s">
        <v>112</v>
      </c>
      <c r="E98" s="97" t="str">
        <f t="shared" si="23"/>
        <v>Enz</v>
      </c>
      <c r="F98" s="102">
        <f t="shared" si="24"/>
        <v>2</v>
      </c>
      <c r="G98" s="96"/>
      <c r="H98" s="97" t="s">
        <v>283</v>
      </c>
      <c r="I98" s="102">
        <v>2E-3</v>
      </c>
      <c r="J98" s="95" t="str">
        <f t="shared" si="25"/>
        <v/>
      </c>
      <c r="K98" s="95"/>
      <c r="L98" s="102"/>
      <c r="M98" s="95" t="str">
        <f t="shared" si="26"/>
        <v>200 mM HEPES, pH 7.6</v>
      </c>
      <c r="N98" s="95" t="str">
        <f t="shared" si="22"/>
        <v/>
      </c>
      <c r="Q98" s="11" t="str">
        <f t="shared" si="19"/>
        <v/>
      </c>
      <c r="R98" s="11" t="str">
        <f t="shared" si="17"/>
        <v/>
      </c>
      <c r="S98" s="11" t="str">
        <f t="shared" si="27"/>
        <v/>
      </c>
      <c r="T98" s="11" t="str">
        <f t="shared" si="20"/>
        <v/>
      </c>
    </row>
    <row r="99" spans="2:20" x14ac:dyDescent="0.2">
      <c r="B99" s="8" t="str">
        <f t="shared" si="18"/>
        <v>my plateH05</v>
      </c>
      <c r="C99" s="100">
        <f t="shared" si="21"/>
        <v>89</v>
      </c>
      <c r="D99" s="11" t="s">
        <v>113</v>
      </c>
      <c r="E99" s="97" t="str">
        <f t="shared" si="23"/>
        <v>Enz</v>
      </c>
      <c r="F99" s="102">
        <f t="shared" si="24"/>
        <v>2</v>
      </c>
      <c r="G99" s="96"/>
      <c r="H99" s="97" t="s">
        <v>283</v>
      </c>
      <c r="I99" s="102">
        <v>2E-3</v>
      </c>
      <c r="J99" s="95" t="str">
        <f t="shared" si="25"/>
        <v/>
      </c>
      <c r="K99" s="95"/>
      <c r="L99" s="102"/>
      <c r="M99" s="95" t="str">
        <f t="shared" si="26"/>
        <v>200 mM HEPES, pH 7.6</v>
      </c>
      <c r="N99" s="95" t="str">
        <f t="shared" si="22"/>
        <v/>
      </c>
      <c r="Q99" s="11" t="str">
        <f t="shared" si="19"/>
        <v/>
      </c>
      <c r="R99" s="11" t="str">
        <f t="shared" si="17"/>
        <v/>
      </c>
      <c r="S99" s="11" t="str">
        <f t="shared" si="27"/>
        <v/>
      </c>
      <c r="T99" s="11" t="str">
        <f t="shared" si="20"/>
        <v/>
      </c>
    </row>
    <row r="100" spans="2:20" x14ac:dyDescent="0.2">
      <c r="B100" s="8" t="str">
        <f t="shared" si="18"/>
        <v>my plateH06</v>
      </c>
      <c r="C100" s="100">
        <f t="shared" si="21"/>
        <v>90</v>
      </c>
      <c r="D100" s="11" t="s">
        <v>114</v>
      </c>
      <c r="E100" s="97" t="str">
        <f t="shared" si="23"/>
        <v>Enz</v>
      </c>
      <c r="F100" s="102">
        <f t="shared" si="24"/>
        <v>2</v>
      </c>
      <c r="G100" s="96"/>
      <c r="H100" s="97" t="s">
        <v>283</v>
      </c>
      <c r="I100" s="102">
        <v>2E-3</v>
      </c>
      <c r="J100" s="95" t="str">
        <f t="shared" si="25"/>
        <v/>
      </c>
      <c r="K100" s="95"/>
      <c r="L100" s="102"/>
      <c r="M100" s="95" t="str">
        <f t="shared" si="26"/>
        <v>200 mM HEPES, pH 7.6</v>
      </c>
      <c r="N100" s="95" t="str">
        <f t="shared" si="22"/>
        <v/>
      </c>
      <c r="Q100" s="11" t="str">
        <f t="shared" si="19"/>
        <v/>
      </c>
      <c r="R100" s="11" t="str">
        <f t="shared" si="17"/>
        <v/>
      </c>
      <c r="S100" s="11" t="str">
        <f t="shared" si="27"/>
        <v/>
      </c>
      <c r="T100" s="11" t="str">
        <f t="shared" si="20"/>
        <v/>
      </c>
    </row>
    <row r="101" spans="2:20" x14ac:dyDescent="0.2">
      <c r="B101" s="8" t="str">
        <f t="shared" si="18"/>
        <v>my plateH07</v>
      </c>
      <c r="C101" s="100">
        <f t="shared" si="21"/>
        <v>91</v>
      </c>
      <c r="D101" s="11" t="s">
        <v>115</v>
      </c>
      <c r="E101" s="97"/>
      <c r="F101" s="102"/>
      <c r="G101" s="96"/>
      <c r="H101" s="97"/>
      <c r="I101" s="102"/>
      <c r="J101" s="95"/>
      <c r="K101" s="95"/>
      <c r="L101" s="102"/>
      <c r="M101" s="95"/>
      <c r="N101" s="95" t="str">
        <f t="shared" si="22"/>
        <v/>
      </c>
      <c r="Q101" s="11" t="str">
        <f t="shared" si="19"/>
        <v/>
      </c>
      <c r="R101" s="11" t="str">
        <f t="shared" si="17"/>
        <v/>
      </c>
      <c r="S101" s="11" t="str">
        <f t="shared" si="27"/>
        <v/>
      </c>
      <c r="T101" s="11" t="str">
        <f t="shared" si="20"/>
        <v/>
      </c>
    </row>
    <row r="102" spans="2:20" x14ac:dyDescent="0.2">
      <c r="B102" s="8" t="str">
        <f t="shared" si="18"/>
        <v>my plateH08</v>
      </c>
      <c r="C102" s="100">
        <f t="shared" si="21"/>
        <v>92</v>
      </c>
      <c r="D102" s="11" t="s">
        <v>116</v>
      </c>
      <c r="E102" s="97"/>
      <c r="F102" s="102"/>
      <c r="G102" s="96"/>
      <c r="H102" s="97"/>
      <c r="I102" s="102"/>
      <c r="J102" s="95"/>
      <c r="K102" s="95"/>
      <c r="L102" s="102"/>
      <c r="M102" s="95"/>
      <c r="N102" s="95" t="str">
        <f t="shared" si="22"/>
        <v/>
      </c>
      <c r="Q102" s="11" t="str">
        <f t="shared" si="19"/>
        <v/>
      </c>
      <c r="R102" s="11" t="str">
        <f t="shared" si="17"/>
        <v/>
      </c>
      <c r="S102" s="11" t="str">
        <f t="shared" si="27"/>
        <v/>
      </c>
      <c r="T102" s="11" t="str">
        <f t="shared" si="20"/>
        <v/>
      </c>
    </row>
    <row r="103" spans="2:20" x14ac:dyDescent="0.2">
      <c r="B103" s="8" t="str">
        <f t="shared" si="18"/>
        <v>my plateH09</v>
      </c>
      <c r="C103" s="100">
        <f t="shared" si="21"/>
        <v>93</v>
      </c>
      <c r="D103" s="11" t="s">
        <v>117</v>
      </c>
      <c r="E103" s="97"/>
      <c r="F103" s="102"/>
      <c r="G103" s="96"/>
      <c r="H103" s="97"/>
      <c r="I103" s="102"/>
      <c r="J103" s="95"/>
      <c r="K103" s="95"/>
      <c r="L103" s="102"/>
      <c r="M103" s="95"/>
      <c r="N103" s="95" t="str">
        <f t="shared" si="22"/>
        <v/>
      </c>
      <c r="Q103" s="11" t="str">
        <f t="shared" si="19"/>
        <v/>
      </c>
      <c r="R103" s="11" t="str">
        <f t="shared" si="17"/>
        <v/>
      </c>
      <c r="S103" s="11" t="str">
        <f t="shared" si="27"/>
        <v/>
      </c>
      <c r="T103" s="11" t="str">
        <f t="shared" si="20"/>
        <v/>
      </c>
    </row>
    <row r="104" spans="2:20" x14ac:dyDescent="0.2">
      <c r="B104" s="8" t="str">
        <f t="shared" si="18"/>
        <v>my plateH10</v>
      </c>
      <c r="C104" s="100">
        <f t="shared" si="21"/>
        <v>94</v>
      </c>
      <c r="D104" s="11" t="s">
        <v>118</v>
      </c>
      <c r="E104" s="97"/>
      <c r="F104" s="102"/>
      <c r="G104" s="96"/>
      <c r="H104" s="97"/>
      <c r="I104" s="102"/>
      <c r="J104" s="95"/>
      <c r="K104" s="95"/>
      <c r="L104" s="102"/>
      <c r="M104" s="95"/>
      <c r="N104" s="95" t="str">
        <f t="shared" si="22"/>
        <v/>
      </c>
      <c r="Q104" s="11" t="str">
        <f t="shared" si="19"/>
        <v/>
      </c>
      <c r="R104" s="11" t="str">
        <f t="shared" si="17"/>
        <v/>
      </c>
      <c r="S104" s="11" t="str">
        <f t="shared" si="27"/>
        <v/>
      </c>
      <c r="T104" s="11" t="str">
        <f t="shared" si="20"/>
        <v/>
      </c>
    </row>
    <row r="105" spans="2:20" x14ac:dyDescent="0.2">
      <c r="B105" s="8" t="str">
        <f t="shared" si="18"/>
        <v>my plateH11</v>
      </c>
      <c r="C105" s="100">
        <f t="shared" si="21"/>
        <v>95</v>
      </c>
      <c r="D105" s="11" t="s">
        <v>119</v>
      </c>
      <c r="E105" s="97"/>
      <c r="F105" s="102"/>
      <c r="G105" s="96"/>
      <c r="H105" s="97"/>
      <c r="I105" s="102"/>
      <c r="J105" s="95"/>
      <c r="K105" s="95"/>
      <c r="L105" s="102"/>
      <c r="M105" s="95"/>
      <c r="N105" s="95" t="str">
        <f t="shared" si="22"/>
        <v/>
      </c>
      <c r="Q105" s="11" t="str">
        <f t="shared" si="19"/>
        <v/>
      </c>
      <c r="R105" s="11" t="str">
        <f t="shared" si="17"/>
        <v/>
      </c>
      <c r="S105" s="11" t="str">
        <f t="shared" si="27"/>
        <v/>
      </c>
      <c r="T105" s="11" t="str">
        <f t="shared" si="20"/>
        <v/>
      </c>
    </row>
    <row r="106" spans="2:20" x14ac:dyDescent="0.2">
      <c r="B106" s="8" t="str">
        <f t="shared" si="18"/>
        <v>my plateH12</v>
      </c>
      <c r="C106" s="100">
        <f t="shared" si="21"/>
        <v>96</v>
      </c>
      <c r="D106" s="11" t="s">
        <v>120</v>
      </c>
      <c r="E106" s="97"/>
      <c r="F106" s="102"/>
      <c r="G106" s="96"/>
      <c r="H106" s="97"/>
      <c r="I106" s="102"/>
      <c r="J106" s="95"/>
      <c r="K106" s="95"/>
      <c r="L106" s="102"/>
      <c r="M106" s="95"/>
      <c r="N106" s="95" t="str">
        <f t="shared" si="22"/>
        <v/>
      </c>
      <c r="Q106" s="11" t="str">
        <f t="shared" si="19"/>
        <v/>
      </c>
      <c r="R106" s="11" t="str">
        <f t="shared" si="17"/>
        <v/>
      </c>
      <c r="S106" s="11" t="str">
        <f t="shared" si="27"/>
        <v/>
      </c>
      <c r="T106" s="11" t="str">
        <f t="shared" si="20"/>
        <v/>
      </c>
    </row>
    <row r="107" spans="2:20" x14ac:dyDescent="0.2">
      <c r="C107" s="8">
        <v>1</v>
      </c>
      <c r="D107" s="8">
        <f>1+C107</f>
        <v>2</v>
      </c>
      <c r="E107" s="8">
        <f t="shared" ref="E107:L107" si="28">1+D107</f>
        <v>3</v>
      </c>
      <c r="F107" s="8">
        <f t="shared" si="28"/>
        <v>4</v>
      </c>
      <c r="G107" s="8">
        <f t="shared" si="28"/>
        <v>5</v>
      </c>
      <c r="H107" s="8">
        <f t="shared" si="28"/>
        <v>6</v>
      </c>
      <c r="I107" s="8">
        <f t="shared" si="28"/>
        <v>7</v>
      </c>
      <c r="J107" s="8">
        <f t="shared" si="28"/>
        <v>8</v>
      </c>
      <c r="K107" s="8">
        <f t="shared" si="28"/>
        <v>9</v>
      </c>
      <c r="L107" s="8">
        <f t="shared" si="28"/>
        <v>10</v>
      </c>
      <c r="N107" s="8">
        <f>1+L107</f>
        <v>11</v>
      </c>
    </row>
    <row r="123" spans="7:113" x14ac:dyDescent="0.2">
      <c r="G123" s="10"/>
      <c r="I123" s="11" t="s">
        <v>208</v>
      </c>
    </row>
    <row r="124" spans="7:113" x14ac:dyDescent="0.2">
      <c r="G124" s="10"/>
      <c r="I124" s="11" t="s">
        <v>127</v>
      </c>
      <c r="Q124" s="11" t="s">
        <v>124</v>
      </c>
      <c r="R124" s="11">
        <v>1</v>
      </c>
      <c r="S124" s="11">
        <f>1+R124</f>
        <v>2</v>
      </c>
      <c r="T124" s="11">
        <f t="shared" ref="T124:AT124" si="29">1+S124</f>
        <v>3</v>
      </c>
      <c r="U124" s="11">
        <f t="shared" si="29"/>
        <v>4</v>
      </c>
      <c r="V124" s="11">
        <f t="shared" si="29"/>
        <v>5</v>
      </c>
      <c r="W124" s="11">
        <f t="shared" si="29"/>
        <v>6</v>
      </c>
      <c r="X124" s="11">
        <f t="shared" si="29"/>
        <v>7</v>
      </c>
      <c r="Y124" s="11">
        <f t="shared" si="29"/>
        <v>8</v>
      </c>
      <c r="Z124" s="11">
        <f t="shared" si="29"/>
        <v>9</v>
      </c>
      <c r="AA124" s="11">
        <f t="shared" si="29"/>
        <v>10</v>
      </c>
      <c r="AB124" s="11">
        <f t="shared" si="29"/>
        <v>11</v>
      </c>
      <c r="AC124" s="11">
        <f t="shared" si="29"/>
        <v>12</v>
      </c>
      <c r="AD124" s="11">
        <f t="shared" si="29"/>
        <v>13</v>
      </c>
      <c r="AE124" s="11">
        <f t="shared" si="29"/>
        <v>14</v>
      </c>
      <c r="AF124" s="11">
        <f t="shared" si="29"/>
        <v>15</v>
      </c>
      <c r="AG124" s="11">
        <f t="shared" si="29"/>
        <v>16</v>
      </c>
      <c r="AH124" s="11">
        <f t="shared" si="29"/>
        <v>17</v>
      </c>
      <c r="AI124" s="11">
        <f t="shared" si="29"/>
        <v>18</v>
      </c>
      <c r="AJ124" s="11">
        <f t="shared" si="29"/>
        <v>19</v>
      </c>
      <c r="AK124" s="11">
        <f t="shared" si="29"/>
        <v>20</v>
      </c>
      <c r="AL124" s="11">
        <f t="shared" si="29"/>
        <v>21</v>
      </c>
      <c r="AM124" s="11">
        <f t="shared" si="29"/>
        <v>22</v>
      </c>
      <c r="AN124" s="11">
        <f t="shared" si="29"/>
        <v>23</v>
      </c>
      <c r="AO124" s="11">
        <f t="shared" si="29"/>
        <v>24</v>
      </c>
      <c r="AP124" s="11">
        <f t="shared" si="29"/>
        <v>25</v>
      </c>
      <c r="AQ124" s="11">
        <f t="shared" si="29"/>
        <v>26</v>
      </c>
      <c r="AR124" s="11">
        <f t="shared" si="29"/>
        <v>27</v>
      </c>
      <c r="AS124" s="11">
        <f t="shared" si="29"/>
        <v>28</v>
      </c>
      <c r="AT124" s="11">
        <f t="shared" si="29"/>
        <v>29</v>
      </c>
      <c r="AU124" s="11">
        <f>1+AT124</f>
        <v>30</v>
      </c>
      <c r="AV124" s="11">
        <f t="shared" ref="AV124:BV124" si="30">1+AU124</f>
        <v>31</v>
      </c>
      <c r="AW124" s="11">
        <f t="shared" si="30"/>
        <v>32</v>
      </c>
      <c r="AX124" s="11">
        <f t="shared" si="30"/>
        <v>33</v>
      </c>
      <c r="AY124" s="11">
        <f t="shared" si="30"/>
        <v>34</v>
      </c>
      <c r="AZ124" s="11">
        <f t="shared" si="30"/>
        <v>35</v>
      </c>
      <c r="BA124" s="11">
        <f t="shared" si="30"/>
        <v>36</v>
      </c>
      <c r="BB124" s="11">
        <f t="shared" si="30"/>
        <v>37</v>
      </c>
      <c r="BC124" s="11">
        <f t="shared" si="30"/>
        <v>38</v>
      </c>
      <c r="BD124" s="11">
        <f t="shared" si="30"/>
        <v>39</v>
      </c>
      <c r="BE124" s="11">
        <f t="shared" si="30"/>
        <v>40</v>
      </c>
      <c r="BF124" s="11">
        <f t="shared" si="30"/>
        <v>41</v>
      </c>
      <c r="BG124" s="11">
        <f t="shared" si="30"/>
        <v>42</v>
      </c>
      <c r="BH124" s="11">
        <f t="shared" si="30"/>
        <v>43</v>
      </c>
      <c r="BI124" s="11">
        <f t="shared" si="30"/>
        <v>44</v>
      </c>
      <c r="BJ124" s="11">
        <f t="shared" si="30"/>
        <v>45</v>
      </c>
      <c r="BK124" s="11">
        <f t="shared" si="30"/>
        <v>46</v>
      </c>
      <c r="BL124" s="11">
        <f t="shared" si="30"/>
        <v>47</v>
      </c>
      <c r="BM124" s="11">
        <f t="shared" si="30"/>
        <v>48</v>
      </c>
      <c r="BN124" s="11">
        <f t="shared" si="30"/>
        <v>49</v>
      </c>
      <c r="BO124" s="11">
        <f t="shared" si="30"/>
        <v>50</v>
      </c>
      <c r="BP124" s="11">
        <f t="shared" si="30"/>
        <v>51</v>
      </c>
      <c r="BQ124" s="11">
        <f t="shared" si="30"/>
        <v>52</v>
      </c>
      <c r="BR124" s="11">
        <f t="shared" si="30"/>
        <v>53</v>
      </c>
      <c r="BS124" s="11">
        <f t="shared" si="30"/>
        <v>54</v>
      </c>
      <c r="BT124" s="11">
        <f t="shared" si="30"/>
        <v>55</v>
      </c>
      <c r="BU124" s="11">
        <f t="shared" si="30"/>
        <v>56</v>
      </c>
      <c r="BV124" s="11">
        <f t="shared" si="30"/>
        <v>57</v>
      </c>
      <c r="BW124" s="11">
        <f>1+BV124</f>
        <v>58</v>
      </c>
      <c r="BX124" s="11">
        <f t="shared" ref="BX124:CL124" si="31">1+BW124</f>
        <v>59</v>
      </c>
      <c r="BY124" s="11">
        <f t="shared" si="31"/>
        <v>60</v>
      </c>
      <c r="BZ124" s="11">
        <f t="shared" si="31"/>
        <v>61</v>
      </c>
      <c r="CA124" s="11">
        <f t="shared" si="31"/>
        <v>62</v>
      </c>
      <c r="CB124" s="11">
        <f t="shared" si="31"/>
        <v>63</v>
      </c>
      <c r="CC124" s="11">
        <f t="shared" si="31"/>
        <v>64</v>
      </c>
      <c r="CD124" s="11">
        <f t="shared" si="31"/>
        <v>65</v>
      </c>
      <c r="CE124" s="11">
        <f t="shared" si="31"/>
        <v>66</v>
      </c>
      <c r="CF124" s="11">
        <f t="shared" si="31"/>
        <v>67</v>
      </c>
      <c r="CG124" s="11">
        <f t="shared" si="31"/>
        <v>68</v>
      </c>
      <c r="CH124" s="11">
        <f t="shared" si="31"/>
        <v>69</v>
      </c>
      <c r="CI124" s="11">
        <f t="shared" si="31"/>
        <v>70</v>
      </c>
      <c r="CJ124" s="11">
        <f t="shared" si="31"/>
        <v>71</v>
      </c>
      <c r="CK124" s="11">
        <f t="shared" si="31"/>
        <v>72</v>
      </c>
      <c r="CL124" s="11">
        <f t="shared" si="31"/>
        <v>73</v>
      </c>
      <c r="CM124" s="11">
        <f>1+CL124</f>
        <v>74</v>
      </c>
      <c r="CN124" s="11">
        <f t="shared" ref="CN124:CX124" si="32">1+CM124</f>
        <v>75</v>
      </c>
      <c r="CO124" s="11">
        <f t="shared" si="32"/>
        <v>76</v>
      </c>
      <c r="CP124" s="11">
        <f t="shared" si="32"/>
        <v>77</v>
      </c>
      <c r="CQ124" s="11">
        <f t="shared" si="32"/>
        <v>78</v>
      </c>
      <c r="CR124" s="11">
        <f t="shared" si="32"/>
        <v>79</v>
      </c>
      <c r="CS124" s="11">
        <f t="shared" si="32"/>
        <v>80</v>
      </c>
      <c r="CT124" s="11">
        <f t="shared" si="32"/>
        <v>81</v>
      </c>
      <c r="CU124" s="11">
        <f t="shared" si="32"/>
        <v>82</v>
      </c>
      <c r="CV124" s="11">
        <f t="shared" si="32"/>
        <v>83</v>
      </c>
      <c r="CW124" s="11">
        <f t="shared" si="32"/>
        <v>84</v>
      </c>
      <c r="CX124" s="11">
        <f t="shared" si="32"/>
        <v>85</v>
      </c>
      <c r="CY124" s="11">
        <f>1+CX124</f>
        <v>86</v>
      </c>
      <c r="CZ124" s="11">
        <f t="shared" ref="CZ124:DE124" si="33">1+CY124</f>
        <v>87</v>
      </c>
      <c r="DA124" s="11">
        <f t="shared" si="33"/>
        <v>88</v>
      </c>
      <c r="DB124" s="11">
        <f t="shared" si="33"/>
        <v>89</v>
      </c>
      <c r="DC124" s="11">
        <f t="shared" si="33"/>
        <v>90</v>
      </c>
      <c r="DD124" s="11">
        <f t="shared" si="33"/>
        <v>91</v>
      </c>
      <c r="DE124" s="11">
        <f t="shared" si="33"/>
        <v>92</v>
      </c>
      <c r="DF124" s="11">
        <f>1+DE124</f>
        <v>93</v>
      </c>
      <c r="DG124" s="11">
        <f>1+DF124</f>
        <v>94</v>
      </c>
      <c r="DH124" s="11">
        <f>1+DG124</f>
        <v>95</v>
      </c>
      <c r="DI124" s="11">
        <f>1+DH124</f>
        <v>96</v>
      </c>
    </row>
    <row r="125" spans="7:113" x14ac:dyDescent="0.2">
      <c r="G125" s="10"/>
      <c r="I125" s="11" t="s">
        <v>128</v>
      </c>
      <c r="Q125" s="11" t="s">
        <v>125</v>
      </c>
      <c r="R125" s="11" t="str">
        <f t="shared" ref="R125:AW125" si="34">VLOOKUP(R124,$C$11:$L$106,2,0)</f>
        <v>A01</v>
      </c>
      <c r="S125" s="11" t="str">
        <f t="shared" si="34"/>
        <v>A02</v>
      </c>
      <c r="T125" s="11" t="str">
        <f t="shared" si="34"/>
        <v>A03</v>
      </c>
      <c r="U125" s="11" t="str">
        <f t="shared" si="34"/>
        <v>A04</v>
      </c>
      <c r="V125" s="11" t="str">
        <f t="shared" si="34"/>
        <v>A05</v>
      </c>
      <c r="W125" s="11" t="str">
        <f t="shared" si="34"/>
        <v>A06</v>
      </c>
      <c r="X125" s="11" t="str">
        <f t="shared" si="34"/>
        <v>A07</v>
      </c>
      <c r="Y125" s="11" t="str">
        <f t="shared" si="34"/>
        <v>A08</v>
      </c>
      <c r="Z125" s="11" t="str">
        <f t="shared" si="34"/>
        <v>A09</v>
      </c>
      <c r="AA125" s="11" t="str">
        <f t="shared" si="34"/>
        <v>A10</v>
      </c>
      <c r="AB125" s="11" t="str">
        <f t="shared" si="34"/>
        <v>A11</v>
      </c>
      <c r="AC125" s="11" t="str">
        <f t="shared" si="34"/>
        <v>A12</v>
      </c>
      <c r="AD125" s="11" t="str">
        <f t="shared" si="34"/>
        <v>B01</v>
      </c>
      <c r="AE125" s="11" t="str">
        <f t="shared" si="34"/>
        <v>B02</v>
      </c>
      <c r="AF125" s="11" t="str">
        <f t="shared" si="34"/>
        <v>B03</v>
      </c>
      <c r="AG125" s="11" t="str">
        <f t="shared" si="34"/>
        <v>B04</v>
      </c>
      <c r="AH125" s="11" t="str">
        <f t="shared" si="34"/>
        <v>B05</v>
      </c>
      <c r="AI125" s="11" t="str">
        <f t="shared" si="34"/>
        <v>B06</v>
      </c>
      <c r="AJ125" s="11" t="str">
        <f t="shared" si="34"/>
        <v>B07</v>
      </c>
      <c r="AK125" s="11" t="str">
        <f t="shared" si="34"/>
        <v>B08</v>
      </c>
      <c r="AL125" s="11" t="str">
        <f t="shared" si="34"/>
        <v>B09</v>
      </c>
      <c r="AM125" s="11" t="str">
        <f t="shared" si="34"/>
        <v>B10</v>
      </c>
      <c r="AN125" s="11" t="str">
        <f t="shared" si="34"/>
        <v>B11</v>
      </c>
      <c r="AO125" s="11" t="str">
        <f t="shared" si="34"/>
        <v>B12</v>
      </c>
      <c r="AP125" s="11" t="str">
        <f t="shared" si="34"/>
        <v>C01</v>
      </c>
      <c r="AQ125" s="11" t="str">
        <f t="shared" si="34"/>
        <v>C02</v>
      </c>
      <c r="AR125" s="11" t="str">
        <f t="shared" si="34"/>
        <v>C03</v>
      </c>
      <c r="AS125" s="11" t="str">
        <f t="shared" si="34"/>
        <v>C04</v>
      </c>
      <c r="AT125" s="11" t="str">
        <f t="shared" si="34"/>
        <v>C05</v>
      </c>
      <c r="AU125" s="11" t="str">
        <f t="shared" si="34"/>
        <v>C06</v>
      </c>
      <c r="AV125" s="11" t="str">
        <f t="shared" si="34"/>
        <v>C07</v>
      </c>
      <c r="AW125" s="11" t="str">
        <f t="shared" si="34"/>
        <v>C08</v>
      </c>
      <c r="AX125" s="11" t="str">
        <f t="shared" ref="AX125:CC125" si="35">VLOOKUP(AX124,$C$11:$L$106,2,0)</f>
        <v>C09</v>
      </c>
      <c r="AY125" s="11" t="str">
        <f t="shared" si="35"/>
        <v>C10</v>
      </c>
      <c r="AZ125" s="11" t="str">
        <f t="shared" si="35"/>
        <v>C11</v>
      </c>
      <c r="BA125" s="11" t="str">
        <f t="shared" si="35"/>
        <v>C12</v>
      </c>
      <c r="BB125" s="11" t="str">
        <f t="shared" si="35"/>
        <v>D01</v>
      </c>
      <c r="BC125" s="11" t="str">
        <f t="shared" si="35"/>
        <v>D02</v>
      </c>
      <c r="BD125" s="11" t="str">
        <f t="shared" si="35"/>
        <v>D03</v>
      </c>
      <c r="BE125" s="11" t="str">
        <f t="shared" si="35"/>
        <v>D04</v>
      </c>
      <c r="BF125" s="11" t="str">
        <f t="shared" si="35"/>
        <v>D05</v>
      </c>
      <c r="BG125" s="11" t="str">
        <f t="shared" si="35"/>
        <v>D06</v>
      </c>
      <c r="BH125" s="11" t="str">
        <f t="shared" si="35"/>
        <v>D07</v>
      </c>
      <c r="BI125" s="11" t="str">
        <f t="shared" si="35"/>
        <v>D08</v>
      </c>
      <c r="BJ125" s="11" t="str">
        <f t="shared" si="35"/>
        <v>D09</v>
      </c>
      <c r="BK125" s="11" t="str">
        <f t="shared" si="35"/>
        <v>D10</v>
      </c>
      <c r="BL125" s="11" t="str">
        <f t="shared" si="35"/>
        <v>D11</v>
      </c>
      <c r="BM125" s="11" t="str">
        <f t="shared" si="35"/>
        <v>D12</v>
      </c>
      <c r="BN125" s="11" t="str">
        <f t="shared" si="35"/>
        <v>E01</v>
      </c>
      <c r="BO125" s="11" t="str">
        <f t="shared" si="35"/>
        <v>E02</v>
      </c>
      <c r="BP125" s="11" t="str">
        <f t="shared" si="35"/>
        <v>E03</v>
      </c>
      <c r="BQ125" s="11" t="str">
        <f t="shared" si="35"/>
        <v>E04</v>
      </c>
      <c r="BR125" s="11" t="str">
        <f t="shared" si="35"/>
        <v>E05</v>
      </c>
      <c r="BS125" s="11" t="str">
        <f t="shared" si="35"/>
        <v>E06</v>
      </c>
      <c r="BT125" s="11" t="str">
        <f t="shared" si="35"/>
        <v>E07</v>
      </c>
      <c r="BU125" s="11" t="str">
        <f t="shared" si="35"/>
        <v>E08</v>
      </c>
      <c r="BV125" s="11" t="str">
        <f t="shared" si="35"/>
        <v>E09</v>
      </c>
      <c r="BW125" s="11" t="str">
        <f t="shared" si="35"/>
        <v>E10</v>
      </c>
      <c r="BX125" s="11" t="str">
        <f t="shared" si="35"/>
        <v>E11</v>
      </c>
      <c r="BY125" s="11" t="str">
        <f t="shared" si="35"/>
        <v>E12</v>
      </c>
      <c r="BZ125" s="11" t="str">
        <f t="shared" si="35"/>
        <v>F01</v>
      </c>
      <c r="CA125" s="11" t="str">
        <f t="shared" si="35"/>
        <v>F02</v>
      </c>
      <c r="CB125" s="11" t="str">
        <f t="shared" si="35"/>
        <v>F03</v>
      </c>
      <c r="CC125" s="11" t="str">
        <f t="shared" si="35"/>
        <v>F04</v>
      </c>
      <c r="CD125" s="11" t="str">
        <f t="shared" ref="CD125:DI125" si="36">VLOOKUP(CD124,$C$11:$L$106,2,0)</f>
        <v>F05</v>
      </c>
      <c r="CE125" s="11" t="str">
        <f t="shared" si="36"/>
        <v>F06</v>
      </c>
      <c r="CF125" s="11" t="str">
        <f t="shared" si="36"/>
        <v>F07</v>
      </c>
      <c r="CG125" s="11" t="str">
        <f t="shared" si="36"/>
        <v>F08</v>
      </c>
      <c r="CH125" s="11" t="str">
        <f t="shared" si="36"/>
        <v>F09</v>
      </c>
      <c r="CI125" s="11" t="str">
        <f t="shared" si="36"/>
        <v>F10</v>
      </c>
      <c r="CJ125" s="11" t="str">
        <f t="shared" si="36"/>
        <v>F11</v>
      </c>
      <c r="CK125" s="11" t="str">
        <f t="shared" si="36"/>
        <v>F12</v>
      </c>
      <c r="CL125" s="11" t="str">
        <f t="shared" si="36"/>
        <v>G01</v>
      </c>
      <c r="CM125" s="11" t="str">
        <f t="shared" si="36"/>
        <v>G02</v>
      </c>
      <c r="CN125" s="11" t="str">
        <f t="shared" si="36"/>
        <v>G03</v>
      </c>
      <c r="CO125" s="11" t="str">
        <f t="shared" si="36"/>
        <v>G04</v>
      </c>
      <c r="CP125" s="11" t="str">
        <f t="shared" si="36"/>
        <v>G05</v>
      </c>
      <c r="CQ125" s="11" t="str">
        <f t="shared" si="36"/>
        <v>G06</v>
      </c>
      <c r="CR125" s="11" t="str">
        <f t="shared" si="36"/>
        <v>G07</v>
      </c>
      <c r="CS125" s="11" t="str">
        <f t="shared" si="36"/>
        <v>G08</v>
      </c>
      <c r="CT125" s="11" t="str">
        <f t="shared" si="36"/>
        <v>G09</v>
      </c>
      <c r="CU125" s="11" t="str">
        <f t="shared" si="36"/>
        <v>G10</v>
      </c>
      <c r="CV125" s="11" t="str">
        <f t="shared" si="36"/>
        <v>G11</v>
      </c>
      <c r="CW125" s="11" t="str">
        <f t="shared" si="36"/>
        <v>G12</v>
      </c>
      <c r="CX125" s="11" t="str">
        <f t="shared" si="36"/>
        <v>H01</v>
      </c>
      <c r="CY125" s="11" t="str">
        <f t="shared" si="36"/>
        <v>H02</v>
      </c>
      <c r="CZ125" s="11" t="str">
        <f t="shared" si="36"/>
        <v>H03</v>
      </c>
      <c r="DA125" s="11" t="str">
        <f t="shared" si="36"/>
        <v>H04</v>
      </c>
      <c r="DB125" s="11" t="str">
        <f t="shared" si="36"/>
        <v>H05</v>
      </c>
      <c r="DC125" s="11" t="str">
        <f t="shared" si="36"/>
        <v>H06</v>
      </c>
      <c r="DD125" s="11" t="str">
        <f t="shared" si="36"/>
        <v>H07</v>
      </c>
      <c r="DE125" s="11" t="str">
        <f t="shared" si="36"/>
        <v>H08</v>
      </c>
      <c r="DF125" s="11" t="str">
        <f t="shared" si="36"/>
        <v>H09</v>
      </c>
      <c r="DG125" s="11" t="str">
        <f t="shared" si="36"/>
        <v>H10</v>
      </c>
      <c r="DH125" s="11" t="str">
        <f t="shared" si="36"/>
        <v>H11</v>
      </c>
      <c r="DI125" s="11" t="str">
        <f t="shared" si="36"/>
        <v>H12</v>
      </c>
    </row>
    <row r="126" spans="7:113" x14ac:dyDescent="0.2">
      <c r="G126" s="10"/>
      <c r="Q126" s="11" t="s">
        <v>214</v>
      </c>
      <c r="R126" s="11" t="str">
        <f>IF(HLOOKUP(R124,'Processed Data'!$D$125:$CU$127,3,0)="empty","",CONCATENATE(IF($I4="no",CONCATENATE(VLOOKUP(R124,$C$11:$M$106,4,0)," ",$F$10," ",VLOOKUP(R124,$C$11:$M$106,3,0),"; "),""),IF(VLOOKUP(R124,$C$11:$M$106,6,0)="reference","reference",CONCATENATE(IF(VLOOKUP(R124,$C$11:$M$106,6,0)="H2O control","",CONCATENATE(VLOOKUP(R124,$C$11:$M$106,7,0)," ",$I$10," ")),VLOOKUP(R124,$C$11:$M$106,6,0),IF(VLOOKUP(R124,$C$11:$M$106,5,0)="","",CONCATENATE(" (",VLOOKUP(R124,$C$11:$M$106,5,0),")")),IF(VLOOKUP(R124,$C$11:$M$106,9,0)="","",IF($L4="yes","",CONCATENATE("; ",VLOOKUP(R124,$C$11:$M$106,10,0)," ",$L$10," ",VLOOKUP(R124,$C$11:$M$106,9,0),IF(VLOOKUP(R124,$C$11:$M$106,8,0)="","",CONCATENATE(" (",VLOOKUP(R124,$C$11:$M$106,8,0),")"))))))),IF($L6="no",CONCATENATE(" in ",VLOOKUP(R124,$C$11:$M$106,12,0)," (",VLOOKUP(R124,$C$11:$M$106,11,0),")"),"")))</f>
        <v>reference</v>
      </c>
      <c r="S126" s="11" t="str">
        <f>IF(HLOOKUP(S124,'Processed Data'!$D$125:$CU$127,3,0)="empty","",CONCATENATE(IF($I4="no",CONCATENATE(VLOOKUP(S124,$C$11:$M$106,4,0)," ",$F$10," ",VLOOKUP(S124,$C$11:$M$106,3,0),"; "),""),IF(VLOOKUP(S124,$C$11:$M$106,6,0)="reference","reference",CONCATENATE(IF(VLOOKUP(S124,$C$11:$M$106,6,0)="H2O control","",CONCATENATE(VLOOKUP(S124,$C$11:$M$106,7,0)," ",$I$10," ")),VLOOKUP(S124,$C$11:$M$106,6,0),IF(VLOOKUP(S124,$C$11:$M$106,5,0)="","",CONCATENATE(" (",VLOOKUP(S124,$C$11:$M$106,5,0),")")),IF(VLOOKUP(S124,$C$11:$M$106,9,0)="","",IF($L4="yes","",CONCATENATE("; ",VLOOKUP(S124,$C$11:$M$106,10,0)," ",$L$10," ",VLOOKUP(S124,$C$11:$M$106,9,0),IF(VLOOKUP(S124,$C$11:$M$106,8,0)="","",CONCATENATE(" (",VLOOKUP(S124,$C$11:$M$106,8,0),")"))))))),IF($L6="no",CONCATENATE(" in ",VLOOKUP(S124,$C$11:$M$106,12,0)," (",VLOOKUP(S124,$C$11:$M$106,11,0),")"),"")))</f>
        <v>reference</v>
      </c>
      <c r="T126" s="11" t="str">
        <f>IF(HLOOKUP(T124,'Processed Data'!$D$125:$CU$127,3,0)="empty","",CONCATENATE(IF($I4="no",CONCATENATE(VLOOKUP(T124,$C$11:$M$106,4,0)," ",$F$10," ",VLOOKUP(T124,$C$11:$M$106,3,0),"; "),""),IF(VLOOKUP(T124,$C$11:$M$106,6,0)="reference","reference",CONCATENATE(IF(VLOOKUP(T124,$C$11:$M$106,6,0)="H2O control","",CONCATENATE(VLOOKUP(T124,$C$11:$M$106,7,0)," ",$I$10," ")),VLOOKUP(T124,$C$11:$M$106,6,0),IF(VLOOKUP(T124,$C$11:$M$106,5,0)="","",CONCATENATE(" (",VLOOKUP(T124,$C$11:$M$106,5,0),")")),IF(VLOOKUP(T124,$C$11:$M$106,9,0)="","",IF($L4="yes","",CONCATENATE("; ",VLOOKUP(T124,$C$11:$M$106,10,0)," ",$L$10," ",VLOOKUP(T124,$C$11:$M$106,9,0),IF(VLOOKUP(T124,$C$11:$M$106,8,0)="","",CONCATENATE(" (",VLOOKUP(T124,$C$11:$M$106,8,0),")"))))))),IF($L6="no",CONCATENATE(" in ",VLOOKUP(T124,$C$11:$M$106,12,0)," (",VLOOKUP(T124,$C$11:$M$106,11,0),")"),"")))</f>
        <v>reference</v>
      </c>
      <c r="U126" s="11" t="str">
        <f>IF(HLOOKUP(U124,'Processed Data'!$D$125:$CU$127,3,0)="empty","",CONCATENATE(IF($I4="no",CONCATENATE(VLOOKUP(U124,$C$11:$M$106,4,0)," ",$F$10," ",VLOOKUP(U124,$C$11:$M$106,3,0),"; "),""),IF(VLOOKUP(U124,$C$11:$M$106,6,0)="reference","reference",CONCATENATE(IF(VLOOKUP(U124,$C$11:$M$106,6,0)="H2O control","",CONCATENATE(VLOOKUP(U124,$C$11:$M$106,7,0)," ",$I$10," ")),VLOOKUP(U124,$C$11:$M$106,6,0),IF(VLOOKUP(U124,$C$11:$M$106,5,0)="","",CONCATENATE(" (",VLOOKUP(U124,$C$11:$M$106,5,0),")")),IF(VLOOKUP(U124,$C$11:$M$106,9,0)="","",IF($L4="yes","",CONCATENATE("; ",VLOOKUP(U124,$C$11:$M$106,10,0)," ",$L$10," ",VLOOKUP(U124,$C$11:$M$106,9,0),IF(VLOOKUP(U124,$C$11:$M$106,8,0)="","",CONCATENATE(" (",VLOOKUP(U124,$C$11:$M$106,8,0),")"))))))),IF($L6="no",CONCATENATE(" in ",VLOOKUP(U124,$C$11:$M$106,12,0)," (",VLOOKUP(U124,$C$11:$M$106,11,0),")"),"")))</f>
        <v>10 mM Succinate; 50 μM Metal</v>
      </c>
      <c r="V126" s="11" t="str">
        <f>IF(HLOOKUP(V124,'Processed Data'!$D$125:$CU$127,3,0)="empty","",CONCATENATE(IF($I4="no",CONCATENATE(VLOOKUP(V124,$C$11:$M$106,4,0)," ",$F$10," ",VLOOKUP(V124,$C$11:$M$106,3,0),"; "),""),IF(VLOOKUP(V124,$C$11:$M$106,6,0)="reference","reference",CONCATENATE(IF(VLOOKUP(V124,$C$11:$M$106,6,0)="H2O control","",CONCATENATE(VLOOKUP(V124,$C$11:$M$106,7,0)," ",$I$10," ")),VLOOKUP(V124,$C$11:$M$106,6,0),IF(VLOOKUP(V124,$C$11:$M$106,5,0)="","",CONCATENATE(" (",VLOOKUP(V124,$C$11:$M$106,5,0),")")),IF(VLOOKUP(V124,$C$11:$M$106,9,0)="","",IF($L4="yes","",CONCATENATE("; ",VLOOKUP(V124,$C$11:$M$106,10,0)," ",$L$10," ",VLOOKUP(V124,$C$11:$M$106,9,0),IF(VLOOKUP(V124,$C$11:$M$106,8,0)="","",CONCATENATE(" (",VLOOKUP(V124,$C$11:$M$106,8,0),")"))))))),IF($L6="no",CONCATENATE(" in ",VLOOKUP(V124,$C$11:$M$106,12,0)," (",VLOOKUP(V124,$C$11:$M$106,11,0),")"),"")))</f>
        <v>10 mM Succinate; 50 μM Metal</v>
      </c>
      <c r="W126" s="11" t="str">
        <f>IF(HLOOKUP(W124,'Processed Data'!$D$125:$CU$127,3,0)="empty","",CONCATENATE(IF($I4="no",CONCATENATE(VLOOKUP(W124,$C$11:$M$106,4,0)," ",$F$10," ",VLOOKUP(W124,$C$11:$M$106,3,0),"; "),""),IF(VLOOKUP(W124,$C$11:$M$106,6,0)="reference","reference",CONCATENATE(IF(VLOOKUP(W124,$C$11:$M$106,6,0)="H2O control","",CONCATENATE(VLOOKUP(W124,$C$11:$M$106,7,0)," ",$I$10," ")),VLOOKUP(W124,$C$11:$M$106,6,0),IF(VLOOKUP(W124,$C$11:$M$106,5,0)="","",CONCATENATE(" (",VLOOKUP(W124,$C$11:$M$106,5,0),")")),IF(VLOOKUP(W124,$C$11:$M$106,9,0)="","",IF($L4="yes","",CONCATENATE("; ",VLOOKUP(W124,$C$11:$M$106,10,0)," ",$L$10," ",VLOOKUP(W124,$C$11:$M$106,9,0),IF(VLOOKUP(W124,$C$11:$M$106,8,0)="","",CONCATENATE(" (",VLOOKUP(W124,$C$11:$M$106,8,0),")"))))))),IF($L6="no",CONCATENATE(" in ",VLOOKUP(W124,$C$11:$M$106,12,0)," (",VLOOKUP(W124,$C$11:$M$106,11,0),")"),"")))</f>
        <v>10 mM Succinate; 50 μM Metal</v>
      </c>
      <c r="X126" s="11" t="str">
        <f>IF(HLOOKUP(X124,'Processed Data'!$D$125:$CU$127,3,0)="empty","",CONCATENATE(IF($I4="no",CONCATENATE(VLOOKUP(X124,$C$11:$M$106,4,0)," ",$F$10," ",VLOOKUP(X124,$C$11:$M$106,3,0),"; "),""),IF(VLOOKUP(X124,$C$11:$M$106,6,0)="reference","reference",CONCATENATE(IF(VLOOKUP(X124,$C$11:$M$106,6,0)="H2O control","",CONCATENATE(VLOOKUP(X124,$C$11:$M$106,7,0)," ",$I$10," ")),VLOOKUP(X124,$C$11:$M$106,6,0),IF(VLOOKUP(X124,$C$11:$M$106,5,0)="","",CONCATENATE(" (",VLOOKUP(X124,$C$11:$M$106,5,0),")")),IF(VLOOKUP(X124,$C$11:$M$106,9,0)="","",IF($L4="yes","",CONCATENATE("; ",VLOOKUP(X124,$C$11:$M$106,10,0)," ",$L$10," ",VLOOKUP(X124,$C$11:$M$106,9,0),IF(VLOOKUP(X124,$C$11:$M$106,8,0)="","",CONCATENATE(" (",VLOOKUP(X124,$C$11:$M$106,8,0),")"))))))),IF($L6="no",CONCATENATE(" in ",VLOOKUP(X124,$C$11:$M$106,12,0)," (",VLOOKUP(X124,$C$11:$M$106,11,0),")"),"")))</f>
        <v/>
      </c>
      <c r="Y126" s="11" t="str">
        <f>IF(HLOOKUP(Y124,'Processed Data'!$D$125:$CU$127,3,0)="empty","",CONCATENATE(IF($I4="no",CONCATENATE(VLOOKUP(Y124,$C$11:$M$106,4,0)," ",$F$10," ",VLOOKUP(Y124,$C$11:$M$106,3,0),"; "),""),IF(VLOOKUP(Y124,$C$11:$M$106,6,0)="reference","reference",CONCATENATE(IF(VLOOKUP(Y124,$C$11:$M$106,6,0)="H2O control","",CONCATENATE(VLOOKUP(Y124,$C$11:$M$106,7,0)," ",$I$10," ")),VLOOKUP(Y124,$C$11:$M$106,6,0),IF(VLOOKUP(Y124,$C$11:$M$106,5,0)="","",CONCATENATE(" (",VLOOKUP(Y124,$C$11:$M$106,5,0),")")),IF(VLOOKUP(Y124,$C$11:$M$106,9,0)="","",IF($L4="yes","",CONCATENATE("; ",VLOOKUP(Y124,$C$11:$M$106,10,0)," ",$L$10," ",VLOOKUP(Y124,$C$11:$M$106,9,0),IF(VLOOKUP(Y124,$C$11:$M$106,8,0)="","",CONCATENATE(" (",VLOOKUP(Y124,$C$11:$M$106,8,0),")"))))))),IF($L6="no",CONCATENATE(" in ",VLOOKUP(Y124,$C$11:$M$106,12,0)," (",VLOOKUP(Y124,$C$11:$M$106,11,0),")"),"")))</f>
        <v/>
      </c>
      <c r="Z126" s="11" t="str">
        <f>IF(HLOOKUP(Z124,'Processed Data'!$D$125:$CU$127,3,0)="empty","",CONCATENATE(IF($I4="no",CONCATENATE(VLOOKUP(Z124,$C$11:$M$106,4,0)," ",$F$10," ",VLOOKUP(Z124,$C$11:$M$106,3,0),"; "),""),IF(VLOOKUP(Z124,$C$11:$M$106,6,0)="reference","reference",CONCATENATE(IF(VLOOKUP(Z124,$C$11:$M$106,6,0)="H2O control","",CONCATENATE(VLOOKUP(Z124,$C$11:$M$106,7,0)," ",$I$10," ")),VLOOKUP(Z124,$C$11:$M$106,6,0),IF(VLOOKUP(Z124,$C$11:$M$106,5,0)="","",CONCATENATE(" (",VLOOKUP(Z124,$C$11:$M$106,5,0),")")),IF(VLOOKUP(Z124,$C$11:$M$106,9,0)="","",IF($L4="yes","",CONCATENATE("; ",VLOOKUP(Z124,$C$11:$M$106,10,0)," ",$L$10," ",VLOOKUP(Z124,$C$11:$M$106,9,0),IF(VLOOKUP(Z124,$C$11:$M$106,8,0)="","",CONCATENATE(" (",VLOOKUP(Z124,$C$11:$M$106,8,0),")"))))))),IF($L6="no",CONCATENATE(" in ",VLOOKUP(Z124,$C$11:$M$106,12,0)," (",VLOOKUP(Z124,$C$11:$M$106,11,0),")"),"")))</f>
        <v/>
      </c>
      <c r="AA126" s="11" t="str">
        <f>IF(HLOOKUP(AA124,'Processed Data'!$D$125:$CU$127,3,0)="empty","",CONCATENATE(IF($I4="no",CONCATENATE(VLOOKUP(AA124,$C$11:$M$106,4,0)," ",$F$10," ",VLOOKUP(AA124,$C$11:$M$106,3,0),"; "),""),IF(VLOOKUP(AA124,$C$11:$M$106,6,0)="reference","reference",CONCATENATE(IF(VLOOKUP(AA124,$C$11:$M$106,6,0)="H2O control","",CONCATENATE(VLOOKUP(AA124,$C$11:$M$106,7,0)," ",$I$10," ")),VLOOKUP(AA124,$C$11:$M$106,6,0),IF(VLOOKUP(AA124,$C$11:$M$106,5,0)="","",CONCATENATE(" (",VLOOKUP(AA124,$C$11:$M$106,5,0),")")),IF(VLOOKUP(AA124,$C$11:$M$106,9,0)="","",IF($L4="yes","",CONCATENATE("; ",VLOOKUP(AA124,$C$11:$M$106,10,0)," ",$L$10," ",VLOOKUP(AA124,$C$11:$M$106,9,0),IF(VLOOKUP(AA124,$C$11:$M$106,8,0)="","",CONCATENATE(" (",VLOOKUP(AA124,$C$11:$M$106,8,0),")"))))))),IF($L6="no",CONCATENATE(" in ",VLOOKUP(AA124,$C$11:$M$106,12,0)," (",VLOOKUP(AA124,$C$11:$M$106,11,0),")"),"")))</f>
        <v/>
      </c>
      <c r="AB126" s="11" t="str">
        <f>IF(HLOOKUP(AB124,'Processed Data'!$D$125:$CU$127,3,0)="empty","",CONCATENATE(IF($I4="no",CONCATENATE(VLOOKUP(AB124,$C$11:$M$106,4,0)," ",$F$10," ",VLOOKUP(AB124,$C$11:$M$106,3,0),"; "),""),IF(VLOOKUP(AB124,$C$11:$M$106,6,0)="reference","reference",CONCATENATE(IF(VLOOKUP(AB124,$C$11:$M$106,6,0)="H2O control","",CONCATENATE(VLOOKUP(AB124,$C$11:$M$106,7,0)," ",$I$10," ")),VLOOKUP(AB124,$C$11:$M$106,6,0),IF(VLOOKUP(AB124,$C$11:$M$106,5,0)="","",CONCATENATE(" (",VLOOKUP(AB124,$C$11:$M$106,5,0),")")),IF(VLOOKUP(AB124,$C$11:$M$106,9,0)="","",IF($L4="yes","",CONCATENATE("; ",VLOOKUP(AB124,$C$11:$M$106,10,0)," ",$L$10," ",VLOOKUP(AB124,$C$11:$M$106,9,0),IF(VLOOKUP(AB124,$C$11:$M$106,8,0)="","",CONCATENATE(" (",VLOOKUP(AB124,$C$11:$M$106,8,0),")"))))))),IF($L6="no",CONCATENATE(" in ",VLOOKUP(AB124,$C$11:$M$106,12,0)," (",VLOOKUP(AB124,$C$11:$M$106,11,0),")"),"")))</f>
        <v/>
      </c>
      <c r="AC126" s="11" t="str">
        <f>IF(HLOOKUP(AC124,'Processed Data'!$D$125:$CU$127,3,0)="empty","",CONCATENATE(IF($I4="no",CONCATENATE(VLOOKUP(AC124,$C$11:$M$106,4,0)," ",$F$10," ",VLOOKUP(AC124,$C$11:$M$106,3,0),"; "),""),IF(VLOOKUP(AC124,$C$11:$M$106,6,0)="reference","reference",CONCATENATE(IF(VLOOKUP(AC124,$C$11:$M$106,6,0)="H2O control","",CONCATENATE(VLOOKUP(AC124,$C$11:$M$106,7,0)," ",$I$10," ")),VLOOKUP(AC124,$C$11:$M$106,6,0),IF(VLOOKUP(AC124,$C$11:$M$106,5,0)="","",CONCATENATE(" (",VLOOKUP(AC124,$C$11:$M$106,5,0),")")),IF(VLOOKUP(AC124,$C$11:$M$106,9,0)="","",IF($L4="yes","",CONCATENATE("; ",VLOOKUP(AC124,$C$11:$M$106,10,0)," ",$L$10," ",VLOOKUP(AC124,$C$11:$M$106,9,0),IF(VLOOKUP(AC124,$C$11:$M$106,8,0)="","",CONCATENATE(" (",VLOOKUP(AC124,$C$11:$M$106,8,0),")"))))))),IF($L6="no",CONCATENATE(" in ",VLOOKUP(AC124,$C$11:$M$106,12,0)," (",VLOOKUP(AC124,$C$11:$M$106,11,0),")"),"")))</f>
        <v/>
      </c>
      <c r="AD126" s="11" t="str">
        <f>IF(HLOOKUP(AD124,'Processed Data'!$D$125:$CU$127,3,0)="empty","",CONCATENATE(IF($I4="no",CONCATENATE(VLOOKUP(AD124,$C$11:$M$106,4,0)," ",$F$10," ",VLOOKUP(AD124,$C$11:$M$106,3,0),"; "),""),IF(VLOOKUP(AD124,$C$11:$M$106,6,0)="reference","reference",CONCATENATE(IF(VLOOKUP(AD124,$C$11:$M$106,6,0)="H2O control","",CONCATENATE(VLOOKUP(AD124,$C$11:$M$106,7,0)," ",$I$10," ")),VLOOKUP(AD124,$C$11:$M$106,6,0),IF(VLOOKUP(AD124,$C$11:$M$106,5,0)="","",CONCATENATE(" (",VLOOKUP(AD124,$C$11:$M$106,5,0),")")),IF(VLOOKUP(AD124,$C$11:$M$106,9,0)="","",IF($L4="yes","",CONCATENATE("; ",VLOOKUP(AD124,$C$11:$M$106,10,0)," ",$L$10," ",VLOOKUP(AD124,$C$11:$M$106,9,0),IF(VLOOKUP(AD124,$C$11:$M$106,8,0)="","",CONCATENATE(" (",VLOOKUP(AD124,$C$11:$M$106,8,0),")"))))))),IF($L6="no",CONCATENATE(" in ",VLOOKUP(AD124,$C$11:$M$106,12,0)," (",VLOOKUP(AD124,$C$11:$M$106,11,0),")"),"")))</f>
        <v>10 mM Fumarate; 50 μM Metal</v>
      </c>
      <c r="AE126" s="11" t="str">
        <f>IF(HLOOKUP(AE124,'Processed Data'!$D$125:$CU$127,3,0)="empty","",CONCATENATE(IF($I4="no",CONCATENATE(VLOOKUP(AE124,$C$11:$M$106,4,0)," ",$F$10," ",VLOOKUP(AE124,$C$11:$M$106,3,0),"; "),""),IF(VLOOKUP(AE124,$C$11:$M$106,6,0)="reference","reference",CONCATENATE(IF(VLOOKUP(AE124,$C$11:$M$106,6,0)="H2O control","",CONCATENATE(VLOOKUP(AE124,$C$11:$M$106,7,0)," ",$I$10," ")),VLOOKUP(AE124,$C$11:$M$106,6,0),IF(VLOOKUP(AE124,$C$11:$M$106,5,0)="","",CONCATENATE(" (",VLOOKUP(AE124,$C$11:$M$106,5,0),")")),IF(VLOOKUP(AE124,$C$11:$M$106,9,0)="","",IF($L4="yes","",CONCATENATE("; ",VLOOKUP(AE124,$C$11:$M$106,10,0)," ",$L$10," ",VLOOKUP(AE124,$C$11:$M$106,9,0),IF(VLOOKUP(AE124,$C$11:$M$106,8,0)="","",CONCATENATE(" (",VLOOKUP(AE124,$C$11:$M$106,8,0),")"))))))),IF($L6="no",CONCATENATE(" in ",VLOOKUP(AE124,$C$11:$M$106,12,0)," (",VLOOKUP(AE124,$C$11:$M$106,11,0),")"),"")))</f>
        <v>10 mM Fumarate; 50 μM Metal</v>
      </c>
      <c r="AF126" s="11" t="str">
        <f>IF(HLOOKUP(AF124,'Processed Data'!$D$125:$CU$127,3,0)="empty","",CONCATENATE(IF($I4="no",CONCATENATE(VLOOKUP(AF124,$C$11:$M$106,4,0)," ",$F$10," ",VLOOKUP(AF124,$C$11:$M$106,3,0),"; "),""),IF(VLOOKUP(AF124,$C$11:$M$106,6,0)="reference","reference",CONCATENATE(IF(VLOOKUP(AF124,$C$11:$M$106,6,0)="H2O control","",CONCATENATE(VLOOKUP(AF124,$C$11:$M$106,7,0)," ",$I$10," ")),VLOOKUP(AF124,$C$11:$M$106,6,0),IF(VLOOKUP(AF124,$C$11:$M$106,5,0)="","",CONCATENATE(" (",VLOOKUP(AF124,$C$11:$M$106,5,0),")")),IF(VLOOKUP(AF124,$C$11:$M$106,9,0)="","",IF($L4="yes","",CONCATENATE("; ",VLOOKUP(AF124,$C$11:$M$106,10,0)," ",$L$10," ",VLOOKUP(AF124,$C$11:$M$106,9,0),IF(VLOOKUP(AF124,$C$11:$M$106,8,0)="","",CONCATENATE(" (",VLOOKUP(AF124,$C$11:$M$106,8,0),")"))))))),IF($L6="no",CONCATENATE(" in ",VLOOKUP(AF124,$C$11:$M$106,12,0)," (",VLOOKUP(AF124,$C$11:$M$106,11,0),")"),"")))</f>
        <v>10 mM Fumarate; 50 μM Metal</v>
      </c>
      <c r="AG126" s="11" t="str">
        <f>IF(HLOOKUP(AG124,'Processed Data'!$D$125:$CU$127,3,0)="empty","",CONCATENATE(IF($I4="no",CONCATENATE(VLOOKUP(AG124,$C$11:$M$106,4,0)," ",$F$10," ",VLOOKUP(AG124,$C$11:$M$106,3,0),"; "),""),IF(VLOOKUP(AG124,$C$11:$M$106,6,0)="reference","reference",CONCATENATE(IF(VLOOKUP(AG124,$C$11:$M$106,6,0)="H2O control","",CONCATENATE(VLOOKUP(AG124,$C$11:$M$106,7,0)," ",$I$10," ")),VLOOKUP(AG124,$C$11:$M$106,6,0),IF(VLOOKUP(AG124,$C$11:$M$106,5,0)="","",CONCATENATE(" (",VLOOKUP(AG124,$C$11:$M$106,5,0),")")),IF(VLOOKUP(AG124,$C$11:$M$106,9,0)="","",IF($L4="yes","",CONCATENATE("; ",VLOOKUP(AG124,$C$11:$M$106,10,0)," ",$L$10," ",VLOOKUP(AG124,$C$11:$M$106,9,0),IF(VLOOKUP(AG124,$C$11:$M$106,8,0)="","",CONCATENATE(" (",VLOOKUP(AG124,$C$11:$M$106,8,0),")"))))))),IF($L6="no",CONCATENATE(" in ",VLOOKUP(AG124,$C$11:$M$106,12,0)," (",VLOOKUP(AG124,$C$11:$M$106,11,0),")"),"")))</f>
        <v>10 mM L-Malate; 50 μM Metal</v>
      </c>
      <c r="AH126" s="11" t="str">
        <f>IF(HLOOKUP(AH124,'Processed Data'!$D$125:$CU$127,3,0)="empty","",CONCATENATE(IF($I4="no",CONCATENATE(VLOOKUP(AH124,$C$11:$M$106,4,0)," ",$F$10," ",VLOOKUP(AH124,$C$11:$M$106,3,0),"; "),""),IF(VLOOKUP(AH124,$C$11:$M$106,6,0)="reference","reference",CONCATENATE(IF(VLOOKUP(AH124,$C$11:$M$106,6,0)="H2O control","",CONCATENATE(VLOOKUP(AH124,$C$11:$M$106,7,0)," ",$I$10," ")),VLOOKUP(AH124,$C$11:$M$106,6,0),IF(VLOOKUP(AH124,$C$11:$M$106,5,0)="","",CONCATENATE(" (",VLOOKUP(AH124,$C$11:$M$106,5,0),")")),IF(VLOOKUP(AH124,$C$11:$M$106,9,0)="","",IF($L4="yes","",CONCATENATE("; ",VLOOKUP(AH124,$C$11:$M$106,10,0)," ",$L$10," ",VLOOKUP(AH124,$C$11:$M$106,9,0),IF(VLOOKUP(AH124,$C$11:$M$106,8,0)="","",CONCATENATE(" (",VLOOKUP(AH124,$C$11:$M$106,8,0),")"))))))),IF($L6="no",CONCATENATE(" in ",VLOOKUP(AH124,$C$11:$M$106,12,0)," (",VLOOKUP(AH124,$C$11:$M$106,11,0),")"),"")))</f>
        <v>10 mM L-Malate; 50 μM Metal</v>
      </c>
      <c r="AI126" s="11" t="str">
        <f>IF(HLOOKUP(AI124,'Processed Data'!$D$125:$CU$127,3,0)="empty","",CONCATENATE(IF($I4="no",CONCATENATE(VLOOKUP(AI124,$C$11:$M$106,4,0)," ",$F$10," ",VLOOKUP(AI124,$C$11:$M$106,3,0),"; "),""),IF(VLOOKUP(AI124,$C$11:$M$106,6,0)="reference","reference",CONCATENATE(IF(VLOOKUP(AI124,$C$11:$M$106,6,0)="H2O control","",CONCATENATE(VLOOKUP(AI124,$C$11:$M$106,7,0)," ",$I$10," ")),VLOOKUP(AI124,$C$11:$M$106,6,0),IF(VLOOKUP(AI124,$C$11:$M$106,5,0)="","",CONCATENATE(" (",VLOOKUP(AI124,$C$11:$M$106,5,0),")")),IF(VLOOKUP(AI124,$C$11:$M$106,9,0)="","",IF($L4="yes","",CONCATENATE("; ",VLOOKUP(AI124,$C$11:$M$106,10,0)," ",$L$10," ",VLOOKUP(AI124,$C$11:$M$106,9,0),IF(VLOOKUP(AI124,$C$11:$M$106,8,0)="","",CONCATENATE(" (",VLOOKUP(AI124,$C$11:$M$106,8,0),")"))))))),IF($L6="no",CONCATENATE(" in ",VLOOKUP(AI124,$C$11:$M$106,12,0)," (",VLOOKUP(AI124,$C$11:$M$106,11,0),")"),"")))</f>
        <v>10 mM L-Malate; 50 μM Metal</v>
      </c>
      <c r="AJ126" s="11" t="str">
        <f>IF(HLOOKUP(AJ124,'Processed Data'!$D$125:$CU$127,3,0)="empty","",CONCATENATE(IF($I4="no",CONCATENATE(VLOOKUP(AJ124,$C$11:$M$106,4,0)," ",$F$10," ",VLOOKUP(AJ124,$C$11:$M$106,3,0),"; "),""),IF(VLOOKUP(AJ124,$C$11:$M$106,6,0)="reference","reference",CONCATENATE(IF(VLOOKUP(AJ124,$C$11:$M$106,6,0)="H2O control","",CONCATENATE(VLOOKUP(AJ124,$C$11:$M$106,7,0)," ",$I$10," ")),VLOOKUP(AJ124,$C$11:$M$106,6,0),IF(VLOOKUP(AJ124,$C$11:$M$106,5,0)="","",CONCATENATE(" (",VLOOKUP(AJ124,$C$11:$M$106,5,0),")")),IF(VLOOKUP(AJ124,$C$11:$M$106,9,0)="","",IF($L4="yes","",CONCATENATE("; ",VLOOKUP(AJ124,$C$11:$M$106,10,0)," ",$L$10," ",VLOOKUP(AJ124,$C$11:$M$106,9,0),IF(VLOOKUP(AJ124,$C$11:$M$106,8,0)="","",CONCATENATE(" (",VLOOKUP(AJ124,$C$11:$M$106,8,0),")"))))))),IF($L6="no",CONCATENATE(" in ",VLOOKUP(AJ124,$C$11:$M$106,12,0)," (",VLOOKUP(AJ124,$C$11:$M$106,11,0),")"),"")))</f>
        <v/>
      </c>
      <c r="AK126" s="11" t="str">
        <f>IF(HLOOKUP(AK124,'Processed Data'!$D$125:$CU$127,3,0)="empty","",CONCATENATE(IF($I4="no",CONCATENATE(VLOOKUP(AK124,$C$11:$M$106,4,0)," ",$F$10," ",VLOOKUP(AK124,$C$11:$M$106,3,0),"; "),""),IF(VLOOKUP(AK124,$C$11:$M$106,6,0)="reference","reference",CONCATENATE(IF(VLOOKUP(AK124,$C$11:$M$106,6,0)="H2O control","",CONCATENATE(VLOOKUP(AK124,$C$11:$M$106,7,0)," ",$I$10," ")),VLOOKUP(AK124,$C$11:$M$106,6,0),IF(VLOOKUP(AK124,$C$11:$M$106,5,0)="","",CONCATENATE(" (",VLOOKUP(AK124,$C$11:$M$106,5,0),")")),IF(VLOOKUP(AK124,$C$11:$M$106,9,0)="","",IF($L4="yes","",CONCATENATE("; ",VLOOKUP(AK124,$C$11:$M$106,10,0)," ",$L$10," ",VLOOKUP(AK124,$C$11:$M$106,9,0),IF(VLOOKUP(AK124,$C$11:$M$106,8,0)="","",CONCATENATE(" (",VLOOKUP(AK124,$C$11:$M$106,8,0),")"))))))),IF($L6="no",CONCATENATE(" in ",VLOOKUP(AK124,$C$11:$M$106,12,0)," (",VLOOKUP(AK124,$C$11:$M$106,11,0),")"),"")))</f>
        <v/>
      </c>
      <c r="AL126" s="11" t="str">
        <f>IF(HLOOKUP(AL124,'Processed Data'!$D$125:$CU$127,3,0)="empty","",CONCATENATE(IF($I4="no",CONCATENATE(VLOOKUP(AL124,$C$11:$M$106,4,0)," ",$F$10," ",VLOOKUP(AL124,$C$11:$M$106,3,0),"; "),""),IF(VLOOKUP(AL124,$C$11:$M$106,6,0)="reference","reference",CONCATENATE(IF(VLOOKUP(AL124,$C$11:$M$106,6,0)="H2O control","",CONCATENATE(VLOOKUP(AL124,$C$11:$M$106,7,0)," ",$I$10," ")),VLOOKUP(AL124,$C$11:$M$106,6,0),IF(VLOOKUP(AL124,$C$11:$M$106,5,0)="","",CONCATENATE(" (",VLOOKUP(AL124,$C$11:$M$106,5,0),")")),IF(VLOOKUP(AL124,$C$11:$M$106,9,0)="","",IF($L4="yes","",CONCATENATE("; ",VLOOKUP(AL124,$C$11:$M$106,10,0)," ",$L$10," ",VLOOKUP(AL124,$C$11:$M$106,9,0),IF(VLOOKUP(AL124,$C$11:$M$106,8,0)="","",CONCATENATE(" (",VLOOKUP(AL124,$C$11:$M$106,8,0),")"))))))),IF($L6="no",CONCATENATE(" in ",VLOOKUP(AL124,$C$11:$M$106,12,0)," (",VLOOKUP(AL124,$C$11:$M$106,11,0),")"),"")))</f>
        <v/>
      </c>
      <c r="AM126" s="11" t="str">
        <f>IF(HLOOKUP(AM124,'Processed Data'!$D$125:$CU$127,3,0)="empty","",CONCATENATE(IF($I4="no",CONCATENATE(VLOOKUP(AM124,$C$11:$M$106,4,0)," ",$F$10," ",VLOOKUP(AM124,$C$11:$M$106,3,0),"; "),""),IF(VLOOKUP(AM124,$C$11:$M$106,6,0)="reference","reference",CONCATENATE(IF(VLOOKUP(AM124,$C$11:$M$106,6,0)="H2O control","",CONCATENATE(VLOOKUP(AM124,$C$11:$M$106,7,0)," ",$I$10," ")),VLOOKUP(AM124,$C$11:$M$106,6,0),IF(VLOOKUP(AM124,$C$11:$M$106,5,0)="","",CONCATENATE(" (",VLOOKUP(AM124,$C$11:$M$106,5,0),")")),IF(VLOOKUP(AM124,$C$11:$M$106,9,0)="","",IF($L4="yes","",CONCATENATE("; ",VLOOKUP(AM124,$C$11:$M$106,10,0)," ",$L$10," ",VLOOKUP(AM124,$C$11:$M$106,9,0),IF(VLOOKUP(AM124,$C$11:$M$106,8,0)="","",CONCATENATE(" (",VLOOKUP(AM124,$C$11:$M$106,8,0),")"))))))),IF($L6="no",CONCATENATE(" in ",VLOOKUP(AM124,$C$11:$M$106,12,0)," (",VLOOKUP(AM124,$C$11:$M$106,11,0),")"),"")))</f>
        <v/>
      </c>
      <c r="AN126" s="11" t="str">
        <f>IF(HLOOKUP(AN124,'Processed Data'!$D$125:$CU$127,3,0)="empty","",CONCATENATE(IF($I4="no",CONCATENATE(VLOOKUP(AN124,$C$11:$M$106,4,0)," ",$F$10," ",VLOOKUP(AN124,$C$11:$M$106,3,0),"; "),""),IF(VLOOKUP(AN124,$C$11:$M$106,6,0)="reference","reference",CONCATENATE(IF(VLOOKUP(AN124,$C$11:$M$106,6,0)="H2O control","",CONCATENATE(VLOOKUP(AN124,$C$11:$M$106,7,0)," ",$I$10," ")),VLOOKUP(AN124,$C$11:$M$106,6,0),IF(VLOOKUP(AN124,$C$11:$M$106,5,0)="","",CONCATENATE(" (",VLOOKUP(AN124,$C$11:$M$106,5,0),")")),IF(VLOOKUP(AN124,$C$11:$M$106,9,0)="","",IF($L4="yes","",CONCATENATE("; ",VLOOKUP(AN124,$C$11:$M$106,10,0)," ",$L$10," ",VLOOKUP(AN124,$C$11:$M$106,9,0),IF(VLOOKUP(AN124,$C$11:$M$106,8,0)="","",CONCATENATE(" (",VLOOKUP(AN124,$C$11:$M$106,8,0),")"))))))),IF($L6="no",CONCATENATE(" in ",VLOOKUP(AN124,$C$11:$M$106,12,0)," (",VLOOKUP(AN124,$C$11:$M$106,11,0),")"),"")))</f>
        <v/>
      </c>
      <c r="AO126" s="11" t="str">
        <f>IF(HLOOKUP(AO124,'Processed Data'!$D$125:$CU$127,3,0)="empty","",CONCATENATE(IF($I4="no",CONCATENATE(VLOOKUP(AO124,$C$11:$M$106,4,0)," ",$F$10," ",VLOOKUP(AO124,$C$11:$M$106,3,0),"; "),""),IF(VLOOKUP(AO124,$C$11:$M$106,6,0)="reference","reference",CONCATENATE(IF(VLOOKUP(AO124,$C$11:$M$106,6,0)="H2O control","",CONCATENATE(VLOOKUP(AO124,$C$11:$M$106,7,0)," ",$I$10," ")),VLOOKUP(AO124,$C$11:$M$106,6,0),IF(VLOOKUP(AO124,$C$11:$M$106,5,0)="","",CONCATENATE(" (",VLOOKUP(AO124,$C$11:$M$106,5,0),")")),IF(VLOOKUP(AO124,$C$11:$M$106,9,0)="","",IF($L4="yes","",CONCATENATE("; ",VLOOKUP(AO124,$C$11:$M$106,10,0)," ",$L$10," ",VLOOKUP(AO124,$C$11:$M$106,9,0),IF(VLOOKUP(AO124,$C$11:$M$106,8,0)="","",CONCATENATE(" (",VLOOKUP(AO124,$C$11:$M$106,8,0),")"))))))),IF($L6="no",CONCATENATE(" in ",VLOOKUP(AO124,$C$11:$M$106,12,0)," (",VLOOKUP(AO124,$C$11:$M$106,11,0),")"),"")))</f>
        <v/>
      </c>
      <c r="AP126" s="11" t="str">
        <f>IF(HLOOKUP(AP124,'Processed Data'!$D$125:$CU$127,3,0)="empty","",CONCATENATE(IF($I4="no",CONCATENATE(VLOOKUP(AP124,$C$11:$M$106,4,0)," ",$F$10," ",VLOOKUP(AP124,$C$11:$M$106,3,0),"; "),""),IF(VLOOKUP(AP124,$C$11:$M$106,6,0)="reference","reference",CONCATENATE(IF(VLOOKUP(AP124,$C$11:$M$106,6,0)="H2O control","",CONCATENATE(VLOOKUP(AP124,$C$11:$M$106,7,0)," ",$I$10," ")),VLOOKUP(AP124,$C$11:$M$106,6,0),IF(VLOOKUP(AP124,$C$11:$M$106,5,0)="","",CONCATENATE(" (",VLOOKUP(AP124,$C$11:$M$106,5,0),")")),IF(VLOOKUP(AP124,$C$11:$M$106,9,0)="","",IF($L4="yes","",CONCATENATE("; ",VLOOKUP(AP124,$C$11:$M$106,10,0)," ",$L$10," ",VLOOKUP(AP124,$C$11:$M$106,9,0),IF(VLOOKUP(AP124,$C$11:$M$106,8,0)="","",CONCATENATE(" (",VLOOKUP(AP124,$C$11:$M$106,8,0),")"))))))),IF($L6="no",CONCATENATE(" in ",VLOOKUP(AP124,$C$11:$M$106,12,0)," (",VLOOKUP(AP124,$C$11:$M$106,11,0),")"),"")))</f>
        <v>10 mM Oxaloacetate; 50 μM Metal</v>
      </c>
      <c r="AQ126" s="11" t="str">
        <f>IF(HLOOKUP(AQ124,'Processed Data'!$D$125:$CU$127,3,0)="empty","",CONCATENATE(IF($I4="no",CONCATENATE(VLOOKUP(AQ124,$C$11:$M$106,4,0)," ",$F$10," ",VLOOKUP(AQ124,$C$11:$M$106,3,0),"; "),""),IF(VLOOKUP(AQ124,$C$11:$M$106,6,0)="reference","reference",CONCATENATE(IF(VLOOKUP(AQ124,$C$11:$M$106,6,0)="H2O control","",CONCATENATE(VLOOKUP(AQ124,$C$11:$M$106,7,0)," ",$I$10," ")),VLOOKUP(AQ124,$C$11:$M$106,6,0),IF(VLOOKUP(AQ124,$C$11:$M$106,5,0)="","",CONCATENATE(" (",VLOOKUP(AQ124,$C$11:$M$106,5,0),")")),IF(VLOOKUP(AQ124,$C$11:$M$106,9,0)="","",IF($L4="yes","",CONCATENATE("; ",VLOOKUP(AQ124,$C$11:$M$106,10,0)," ",$L$10," ",VLOOKUP(AQ124,$C$11:$M$106,9,0),IF(VLOOKUP(AQ124,$C$11:$M$106,8,0)="","",CONCATENATE(" (",VLOOKUP(AQ124,$C$11:$M$106,8,0),")"))))))),IF($L6="no",CONCATENATE(" in ",VLOOKUP(AQ124,$C$11:$M$106,12,0)," (",VLOOKUP(AQ124,$C$11:$M$106,11,0),")"),"")))</f>
        <v>10 mM Oxaloacetate; 50 μM Metal</v>
      </c>
      <c r="AR126" s="11" t="str">
        <f>IF(HLOOKUP(AR124,'Processed Data'!$D$125:$CU$127,3,0)="empty","",CONCATENATE(IF($I4="no",CONCATENATE(VLOOKUP(AR124,$C$11:$M$106,4,0)," ",$F$10," ",VLOOKUP(AR124,$C$11:$M$106,3,0),"; "),""),IF(VLOOKUP(AR124,$C$11:$M$106,6,0)="reference","reference",CONCATENATE(IF(VLOOKUP(AR124,$C$11:$M$106,6,0)="H2O control","",CONCATENATE(VLOOKUP(AR124,$C$11:$M$106,7,0)," ",$I$10," ")),VLOOKUP(AR124,$C$11:$M$106,6,0),IF(VLOOKUP(AR124,$C$11:$M$106,5,0)="","",CONCATENATE(" (",VLOOKUP(AR124,$C$11:$M$106,5,0),")")),IF(VLOOKUP(AR124,$C$11:$M$106,9,0)="","",IF($L4="yes","",CONCATENATE("; ",VLOOKUP(AR124,$C$11:$M$106,10,0)," ",$L$10," ",VLOOKUP(AR124,$C$11:$M$106,9,0),IF(VLOOKUP(AR124,$C$11:$M$106,8,0)="","",CONCATENATE(" (",VLOOKUP(AR124,$C$11:$M$106,8,0),")"))))))),IF($L6="no",CONCATENATE(" in ",VLOOKUP(AR124,$C$11:$M$106,12,0)," (",VLOOKUP(AR124,$C$11:$M$106,11,0),")"),"")))</f>
        <v>10 mM Oxaloacetate; 50 μM Metal</v>
      </c>
      <c r="AS126" s="11" t="str">
        <f>IF(HLOOKUP(AS124,'Processed Data'!$D$125:$CU$127,3,0)="empty","",CONCATENATE(IF($I4="no",CONCATENATE(VLOOKUP(AS124,$C$11:$M$106,4,0)," ",$F$10," ",VLOOKUP(AS124,$C$11:$M$106,3,0),"; "),""),IF(VLOOKUP(AS124,$C$11:$M$106,6,0)="reference","reference",CONCATENATE(IF(VLOOKUP(AS124,$C$11:$M$106,6,0)="H2O control","",CONCATENATE(VLOOKUP(AS124,$C$11:$M$106,7,0)," ",$I$10," ")),VLOOKUP(AS124,$C$11:$M$106,6,0),IF(VLOOKUP(AS124,$C$11:$M$106,5,0)="","",CONCATENATE(" (",VLOOKUP(AS124,$C$11:$M$106,5,0),")")),IF(VLOOKUP(AS124,$C$11:$M$106,9,0)="","",IF($L4="yes","",CONCATENATE("; ",VLOOKUP(AS124,$C$11:$M$106,10,0)," ",$L$10," ",VLOOKUP(AS124,$C$11:$M$106,9,0),IF(VLOOKUP(AS124,$C$11:$M$106,8,0)="","",CONCATENATE(" (",VLOOKUP(AS124,$C$11:$M$106,8,0),")"))))))),IF($L6="no",CONCATENATE(" in ",VLOOKUP(AS124,$C$11:$M$106,12,0)," (",VLOOKUP(AS124,$C$11:$M$106,11,0),")"),"")))</f>
        <v>10 mM Pyruvate; 50 μM Metal</v>
      </c>
      <c r="AT126" s="11" t="str">
        <f>IF(HLOOKUP(AT124,'Processed Data'!$D$125:$CU$127,3,0)="empty","",CONCATENATE(IF($I4="no",CONCATENATE(VLOOKUP(AT124,$C$11:$M$106,4,0)," ",$F$10," ",VLOOKUP(AT124,$C$11:$M$106,3,0),"; "),""),IF(VLOOKUP(AT124,$C$11:$M$106,6,0)="reference","reference",CONCATENATE(IF(VLOOKUP(AT124,$C$11:$M$106,6,0)="H2O control","",CONCATENATE(VLOOKUP(AT124,$C$11:$M$106,7,0)," ",$I$10," ")),VLOOKUP(AT124,$C$11:$M$106,6,0),IF(VLOOKUP(AT124,$C$11:$M$106,5,0)="","",CONCATENATE(" (",VLOOKUP(AT124,$C$11:$M$106,5,0),")")),IF(VLOOKUP(AT124,$C$11:$M$106,9,0)="","",IF($L4="yes","",CONCATENATE("; ",VLOOKUP(AT124,$C$11:$M$106,10,0)," ",$L$10," ",VLOOKUP(AT124,$C$11:$M$106,9,0),IF(VLOOKUP(AT124,$C$11:$M$106,8,0)="","",CONCATENATE(" (",VLOOKUP(AT124,$C$11:$M$106,8,0),")"))))))),IF($L6="no",CONCATENATE(" in ",VLOOKUP(AT124,$C$11:$M$106,12,0)," (",VLOOKUP(AT124,$C$11:$M$106,11,0),")"),"")))</f>
        <v>10 mM Pyruvate; 50 μM Metal</v>
      </c>
      <c r="AU126" s="11" t="str">
        <f>IF(HLOOKUP(AU124,'Processed Data'!$D$125:$CU$127,3,0)="empty","",CONCATENATE(IF($I4="no",CONCATENATE(VLOOKUP(AU124,$C$11:$M$106,4,0)," ",$F$10," ",VLOOKUP(AU124,$C$11:$M$106,3,0),"; "),""),IF(VLOOKUP(AU124,$C$11:$M$106,6,0)="reference","reference",CONCATENATE(IF(VLOOKUP(AU124,$C$11:$M$106,6,0)="H2O control","",CONCATENATE(VLOOKUP(AU124,$C$11:$M$106,7,0)," ",$I$10," ")),VLOOKUP(AU124,$C$11:$M$106,6,0),IF(VLOOKUP(AU124,$C$11:$M$106,5,0)="","",CONCATENATE(" (",VLOOKUP(AU124,$C$11:$M$106,5,0),")")),IF(VLOOKUP(AU124,$C$11:$M$106,9,0)="","",IF($L4="yes","",CONCATENATE("; ",VLOOKUP(AU124,$C$11:$M$106,10,0)," ",$L$10," ",VLOOKUP(AU124,$C$11:$M$106,9,0),IF(VLOOKUP(AU124,$C$11:$M$106,8,0)="","",CONCATENATE(" (",VLOOKUP(AU124,$C$11:$M$106,8,0),")"))))))),IF($L6="no",CONCATENATE(" in ",VLOOKUP(AU124,$C$11:$M$106,12,0)," (",VLOOKUP(AU124,$C$11:$M$106,11,0),")"),"")))</f>
        <v>10 mM Pyruvate; 50 μM Metal</v>
      </c>
      <c r="AV126" s="11" t="str">
        <f>IF(HLOOKUP(AV124,'Processed Data'!$D$125:$CU$127,3,0)="empty","",CONCATENATE(IF($I4="no",CONCATENATE(VLOOKUP(AV124,$C$11:$M$106,4,0)," ",$F$10," ",VLOOKUP(AV124,$C$11:$M$106,3,0),"; "),""),IF(VLOOKUP(AV124,$C$11:$M$106,6,0)="reference","reference",CONCATENATE(IF(VLOOKUP(AV124,$C$11:$M$106,6,0)="H2O control","",CONCATENATE(VLOOKUP(AV124,$C$11:$M$106,7,0)," ",$I$10," ")),VLOOKUP(AV124,$C$11:$M$106,6,0),IF(VLOOKUP(AV124,$C$11:$M$106,5,0)="","",CONCATENATE(" (",VLOOKUP(AV124,$C$11:$M$106,5,0),")")),IF(VLOOKUP(AV124,$C$11:$M$106,9,0)="","",IF($L4="yes","",CONCATENATE("; ",VLOOKUP(AV124,$C$11:$M$106,10,0)," ",$L$10," ",VLOOKUP(AV124,$C$11:$M$106,9,0),IF(VLOOKUP(AV124,$C$11:$M$106,8,0)="","",CONCATENATE(" (",VLOOKUP(AV124,$C$11:$M$106,8,0),")"))))))),IF($L6="no",CONCATENATE(" in ",VLOOKUP(AV124,$C$11:$M$106,12,0)," (",VLOOKUP(AV124,$C$11:$M$106,11,0),")"),"")))</f>
        <v/>
      </c>
      <c r="AW126" s="11" t="str">
        <f>IF(HLOOKUP(AW124,'Processed Data'!$D$125:$CU$127,3,0)="empty","",CONCATENATE(IF($I4="no",CONCATENATE(VLOOKUP(AW124,$C$11:$M$106,4,0)," ",$F$10," ",VLOOKUP(AW124,$C$11:$M$106,3,0),"; "),""),IF(VLOOKUP(AW124,$C$11:$M$106,6,0)="reference","reference",CONCATENATE(IF(VLOOKUP(AW124,$C$11:$M$106,6,0)="H2O control","",CONCATENATE(VLOOKUP(AW124,$C$11:$M$106,7,0)," ",$I$10," ")),VLOOKUP(AW124,$C$11:$M$106,6,0),IF(VLOOKUP(AW124,$C$11:$M$106,5,0)="","",CONCATENATE(" (",VLOOKUP(AW124,$C$11:$M$106,5,0),")")),IF(VLOOKUP(AW124,$C$11:$M$106,9,0)="","",IF($L4="yes","",CONCATENATE("; ",VLOOKUP(AW124,$C$11:$M$106,10,0)," ",$L$10," ",VLOOKUP(AW124,$C$11:$M$106,9,0),IF(VLOOKUP(AW124,$C$11:$M$106,8,0)="","",CONCATENATE(" (",VLOOKUP(AW124,$C$11:$M$106,8,0),")"))))))),IF($L6="no",CONCATENATE(" in ",VLOOKUP(AW124,$C$11:$M$106,12,0)," (",VLOOKUP(AW124,$C$11:$M$106,11,0),")"),"")))</f>
        <v/>
      </c>
      <c r="AX126" s="11" t="str">
        <f>IF(HLOOKUP(AX124,'Processed Data'!$D$125:$CU$127,3,0)="empty","",CONCATENATE(IF($I4="no",CONCATENATE(VLOOKUP(AX124,$C$11:$M$106,4,0)," ",$F$10," ",VLOOKUP(AX124,$C$11:$M$106,3,0),"; "),""),IF(VLOOKUP(AX124,$C$11:$M$106,6,0)="reference","reference",CONCATENATE(IF(VLOOKUP(AX124,$C$11:$M$106,6,0)="H2O control","",CONCATENATE(VLOOKUP(AX124,$C$11:$M$106,7,0)," ",$I$10," ")),VLOOKUP(AX124,$C$11:$M$106,6,0),IF(VLOOKUP(AX124,$C$11:$M$106,5,0)="","",CONCATENATE(" (",VLOOKUP(AX124,$C$11:$M$106,5,0),")")),IF(VLOOKUP(AX124,$C$11:$M$106,9,0)="","",IF($L4="yes","",CONCATENATE("; ",VLOOKUP(AX124,$C$11:$M$106,10,0)," ",$L$10," ",VLOOKUP(AX124,$C$11:$M$106,9,0),IF(VLOOKUP(AX124,$C$11:$M$106,8,0)="","",CONCATENATE(" (",VLOOKUP(AX124,$C$11:$M$106,8,0),")"))))))),IF($L6="no",CONCATENATE(" in ",VLOOKUP(AX124,$C$11:$M$106,12,0)," (",VLOOKUP(AX124,$C$11:$M$106,11,0),")"),"")))</f>
        <v/>
      </c>
      <c r="AY126" s="11" t="str">
        <f>IF(HLOOKUP(AY124,'Processed Data'!$D$125:$CU$127,3,0)="empty","",CONCATENATE(IF($I4="no",CONCATENATE(VLOOKUP(AY124,$C$11:$M$106,4,0)," ",$F$10," ",VLOOKUP(AY124,$C$11:$M$106,3,0),"; "),""),IF(VLOOKUP(AY124,$C$11:$M$106,6,0)="reference","reference",CONCATENATE(IF(VLOOKUP(AY124,$C$11:$M$106,6,0)="H2O control","",CONCATENATE(VLOOKUP(AY124,$C$11:$M$106,7,0)," ",$I$10," ")),VLOOKUP(AY124,$C$11:$M$106,6,0),IF(VLOOKUP(AY124,$C$11:$M$106,5,0)="","",CONCATENATE(" (",VLOOKUP(AY124,$C$11:$M$106,5,0),")")),IF(VLOOKUP(AY124,$C$11:$M$106,9,0)="","",IF($L4="yes","",CONCATENATE("; ",VLOOKUP(AY124,$C$11:$M$106,10,0)," ",$L$10," ",VLOOKUP(AY124,$C$11:$M$106,9,0),IF(VLOOKUP(AY124,$C$11:$M$106,8,0)="","",CONCATENATE(" (",VLOOKUP(AY124,$C$11:$M$106,8,0),")"))))))),IF($L6="no",CONCATENATE(" in ",VLOOKUP(AY124,$C$11:$M$106,12,0)," (",VLOOKUP(AY124,$C$11:$M$106,11,0),")"),"")))</f>
        <v/>
      </c>
      <c r="AZ126" s="11" t="str">
        <f>IF(HLOOKUP(AZ124,'Processed Data'!$D$125:$CU$127,3,0)="empty","",CONCATENATE(IF($I4="no",CONCATENATE(VLOOKUP(AZ124,$C$11:$M$106,4,0)," ",$F$10," ",VLOOKUP(AZ124,$C$11:$M$106,3,0),"; "),""),IF(VLOOKUP(AZ124,$C$11:$M$106,6,0)="reference","reference",CONCATENATE(IF(VLOOKUP(AZ124,$C$11:$M$106,6,0)="H2O control","",CONCATENATE(VLOOKUP(AZ124,$C$11:$M$106,7,0)," ",$I$10," ")),VLOOKUP(AZ124,$C$11:$M$106,6,0),IF(VLOOKUP(AZ124,$C$11:$M$106,5,0)="","",CONCATENATE(" (",VLOOKUP(AZ124,$C$11:$M$106,5,0),")")),IF(VLOOKUP(AZ124,$C$11:$M$106,9,0)="","",IF($L4="yes","",CONCATENATE("; ",VLOOKUP(AZ124,$C$11:$M$106,10,0)," ",$L$10," ",VLOOKUP(AZ124,$C$11:$M$106,9,0),IF(VLOOKUP(AZ124,$C$11:$M$106,8,0)="","",CONCATENATE(" (",VLOOKUP(AZ124,$C$11:$M$106,8,0),")"))))))),IF($L6="no",CONCATENATE(" in ",VLOOKUP(AZ124,$C$11:$M$106,12,0)," (",VLOOKUP(AZ124,$C$11:$M$106,11,0),")"),"")))</f>
        <v/>
      </c>
      <c r="BA126" s="11" t="str">
        <f>IF(HLOOKUP(BA124,'Processed Data'!$D$125:$CU$127,3,0)="empty","",CONCATENATE(IF($I4="no",CONCATENATE(VLOOKUP(BA124,$C$11:$M$106,4,0)," ",$F$10," ",VLOOKUP(BA124,$C$11:$M$106,3,0),"; "),""),IF(VLOOKUP(BA124,$C$11:$M$106,6,0)="reference","reference",CONCATENATE(IF(VLOOKUP(BA124,$C$11:$M$106,6,0)="H2O control","",CONCATENATE(VLOOKUP(BA124,$C$11:$M$106,7,0)," ",$I$10," ")),VLOOKUP(BA124,$C$11:$M$106,6,0),IF(VLOOKUP(BA124,$C$11:$M$106,5,0)="","",CONCATENATE(" (",VLOOKUP(BA124,$C$11:$M$106,5,0),")")),IF(VLOOKUP(BA124,$C$11:$M$106,9,0)="","",IF($L4="yes","",CONCATENATE("; ",VLOOKUP(BA124,$C$11:$M$106,10,0)," ",$L$10," ",VLOOKUP(BA124,$C$11:$M$106,9,0),IF(VLOOKUP(BA124,$C$11:$M$106,8,0)="","",CONCATENATE(" (",VLOOKUP(BA124,$C$11:$M$106,8,0),")"))))))),IF($L6="no",CONCATENATE(" in ",VLOOKUP(BA124,$C$11:$M$106,12,0)," (",VLOOKUP(BA124,$C$11:$M$106,11,0),")"),"")))</f>
        <v/>
      </c>
      <c r="BB126" s="11" t="str">
        <f>IF(HLOOKUP(BB124,'Processed Data'!$D$125:$CU$127,3,0)="empty","",CONCATENATE(IF($I4="no",CONCATENATE(VLOOKUP(BB124,$C$11:$M$106,4,0)," ",$F$10," ",VLOOKUP(BB124,$C$11:$M$106,3,0),"; "),""),IF(VLOOKUP(BB124,$C$11:$M$106,6,0)="reference","reference",CONCATENATE(IF(VLOOKUP(BB124,$C$11:$M$106,6,0)="H2O control","",CONCATENATE(VLOOKUP(BB124,$C$11:$M$106,7,0)," ",$I$10," ")),VLOOKUP(BB124,$C$11:$M$106,6,0),IF(VLOOKUP(BB124,$C$11:$M$106,5,0)="","",CONCATENATE(" (",VLOOKUP(BB124,$C$11:$M$106,5,0),")")),IF(VLOOKUP(BB124,$C$11:$M$106,9,0)="","",IF($L4="yes","",CONCATENATE("; ",VLOOKUP(BB124,$C$11:$M$106,10,0)," ",$L$10," ",VLOOKUP(BB124,$C$11:$M$106,9,0),IF(VLOOKUP(BB124,$C$11:$M$106,8,0)="","",CONCATENATE(" (",VLOOKUP(BB124,$C$11:$M$106,8,0),")"))))))),IF($L6="no",CONCATENATE(" in ",VLOOKUP(BB124,$C$11:$M$106,12,0)," (",VLOOKUP(BB124,$C$11:$M$106,11,0),")"),"")))</f>
        <v>10 mM NOG; 50 μM Metal</v>
      </c>
      <c r="BC126" s="11" t="str">
        <f>IF(HLOOKUP(BC124,'Processed Data'!$D$125:$CU$127,3,0)="empty","",CONCATENATE(IF($I4="no",CONCATENATE(VLOOKUP(BC124,$C$11:$M$106,4,0)," ",$F$10," ",VLOOKUP(BC124,$C$11:$M$106,3,0),"; "),""),IF(VLOOKUP(BC124,$C$11:$M$106,6,0)="reference","reference",CONCATENATE(IF(VLOOKUP(BC124,$C$11:$M$106,6,0)="H2O control","",CONCATENATE(VLOOKUP(BC124,$C$11:$M$106,7,0)," ",$I$10," ")),VLOOKUP(BC124,$C$11:$M$106,6,0),IF(VLOOKUP(BC124,$C$11:$M$106,5,0)="","",CONCATENATE(" (",VLOOKUP(BC124,$C$11:$M$106,5,0),")")),IF(VLOOKUP(BC124,$C$11:$M$106,9,0)="","",IF($L4="yes","",CONCATENATE("; ",VLOOKUP(BC124,$C$11:$M$106,10,0)," ",$L$10," ",VLOOKUP(BC124,$C$11:$M$106,9,0),IF(VLOOKUP(BC124,$C$11:$M$106,8,0)="","",CONCATENATE(" (",VLOOKUP(BC124,$C$11:$M$106,8,0),")"))))))),IF($L6="no",CONCATENATE(" in ",VLOOKUP(BC124,$C$11:$M$106,12,0)," (",VLOOKUP(BC124,$C$11:$M$106,11,0),")"),"")))</f>
        <v>10 mM NOG; 50 μM Metal</v>
      </c>
      <c r="BD126" s="11" t="str">
        <f>IF(HLOOKUP(BD124,'Processed Data'!$D$125:$CU$127,3,0)="empty","",CONCATENATE(IF($I4="no",CONCATENATE(VLOOKUP(BD124,$C$11:$M$106,4,0)," ",$F$10," ",VLOOKUP(BD124,$C$11:$M$106,3,0),"; "),""),IF(VLOOKUP(BD124,$C$11:$M$106,6,0)="reference","reference",CONCATENATE(IF(VLOOKUP(BD124,$C$11:$M$106,6,0)="H2O control","",CONCATENATE(VLOOKUP(BD124,$C$11:$M$106,7,0)," ",$I$10," ")),VLOOKUP(BD124,$C$11:$M$106,6,0),IF(VLOOKUP(BD124,$C$11:$M$106,5,0)="","",CONCATENATE(" (",VLOOKUP(BD124,$C$11:$M$106,5,0),")")),IF(VLOOKUP(BD124,$C$11:$M$106,9,0)="","",IF($L4="yes","",CONCATENATE("; ",VLOOKUP(BD124,$C$11:$M$106,10,0)," ",$L$10," ",VLOOKUP(BD124,$C$11:$M$106,9,0),IF(VLOOKUP(BD124,$C$11:$M$106,8,0)="","",CONCATENATE(" (",VLOOKUP(BD124,$C$11:$M$106,8,0),")"))))))),IF($L6="no",CONCATENATE(" in ",VLOOKUP(BD124,$C$11:$M$106,12,0)," (",VLOOKUP(BD124,$C$11:$M$106,11,0),")"),"")))</f>
        <v>10 mM NOG; 50 μM Metal</v>
      </c>
      <c r="BE126" s="11" t="str">
        <f>IF(HLOOKUP(BE124,'Processed Data'!$D$125:$CU$127,3,0)="empty","",CONCATENATE(IF($I4="no",CONCATENATE(VLOOKUP(BE124,$C$11:$M$106,4,0)," ",$F$10," ",VLOOKUP(BE124,$C$11:$M$106,3,0),"; "),""),IF(VLOOKUP(BE124,$C$11:$M$106,6,0)="reference","reference",CONCATENATE(IF(VLOOKUP(BE124,$C$11:$M$106,6,0)="H2O control","",CONCATENATE(VLOOKUP(BE124,$C$11:$M$106,7,0)," ",$I$10," ")),VLOOKUP(BE124,$C$11:$M$106,6,0),IF(VLOOKUP(BE124,$C$11:$M$106,5,0)="","",CONCATENATE(" (",VLOOKUP(BE124,$C$11:$M$106,5,0),")")),IF(VLOOKUP(BE124,$C$11:$M$106,9,0)="","",IF($L4="yes","",CONCATENATE("; ",VLOOKUP(BE124,$C$11:$M$106,10,0)," ",$L$10," ",VLOOKUP(BE124,$C$11:$M$106,9,0),IF(VLOOKUP(BE124,$C$11:$M$106,8,0)="","",CONCATENATE(" (",VLOOKUP(BE124,$C$11:$M$106,8,0),")"))))))),IF($L6="no",CONCATENATE(" in ",VLOOKUP(BE124,$C$11:$M$106,12,0)," (",VLOOKUP(BE124,$C$11:$M$106,11,0),")"),"")))</f>
        <v>10 mM Citrate; 50 μM Metal</v>
      </c>
      <c r="BF126" s="11" t="str">
        <f>IF(HLOOKUP(BF124,'Processed Data'!$D$125:$CU$127,3,0)="empty","",CONCATENATE(IF($I4="no",CONCATENATE(VLOOKUP(BF124,$C$11:$M$106,4,0)," ",$F$10," ",VLOOKUP(BF124,$C$11:$M$106,3,0),"; "),""),IF(VLOOKUP(BF124,$C$11:$M$106,6,0)="reference","reference",CONCATENATE(IF(VLOOKUP(BF124,$C$11:$M$106,6,0)="H2O control","",CONCATENATE(VLOOKUP(BF124,$C$11:$M$106,7,0)," ",$I$10," ")),VLOOKUP(BF124,$C$11:$M$106,6,0),IF(VLOOKUP(BF124,$C$11:$M$106,5,0)="","",CONCATENATE(" (",VLOOKUP(BF124,$C$11:$M$106,5,0),")")),IF(VLOOKUP(BF124,$C$11:$M$106,9,0)="","",IF($L4="yes","",CONCATENATE("; ",VLOOKUP(BF124,$C$11:$M$106,10,0)," ",$L$10," ",VLOOKUP(BF124,$C$11:$M$106,9,0),IF(VLOOKUP(BF124,$C$11:$M$106,8,0)="","",CONCATENATE(" (",VLOOKUP(BF124,$C$11:$M$106,8,0),")"))))))),IF($L6="no",CONCATENATE(" in ",VLOOKUP(BF124,$C$11:$M$106,12,0)," (",VLOOKUP(BF124,$C$11:$M$106,11,0),")"),"")))</f>
        <v>10 mM Citrate; 50 μM Metal</v>
      </c>
      <c r="BG126" s="11" t="str">
        <f>IF(HLOOKUP(BG124,'Processed Data'!$D$125:$CU$127,3,0)="empty","",CONCATENATE(IF($I4="no",CONCATENATE(VLOOKUP(BG124,$C$11:$M$106,4,0)," ",$F$10," ",VLOOKUP(BG124,$C$11:$M$106,3,0),"; "),""),IF(VLOOKUP(BG124,$C$11:$M$106,6,0)="reference","reference",CONCATENATE(IF(VLOOKUP(BG124,$C$11:$M$106,6,0)="H2O control","",CONCATENATE(VLOOKUP(BG124,$C$11:$M$106,7,0)," ",$I$10," ")),VLOOKUP(BG124,$C$11:$M$106,6,0),IF(VLOOKUP(BG124,$C$11:$M$106,5,0)="","",CONCATENATE(" (",VLOOKUP(BG124,$C$11:$M$106,5,0),")")),IF(VLOOKUP(BG124,$C$11:$M$106,9,0)="","",IF($L4="yes","",CONCATENATE("; ",VLOOKUP(BG124,$C$11:$M$106,10,0)," ",$L$10," ",VLOOKUP(BG124,$C$11:$M$106,9,0),IF(VLOOKUP(BG124,$C$11:$M$106,8,0)="","",CONCATENATE(" (",VLOOKUP(BG124,$C$11:$M$106,8,0),")"))))))),IF($L6="no",CONCATENATE(" in ",VLOOKUP(BG124,$C$11:$M$106,12,0)," (",VLOOKUP(BG124,$C$11:$M$106,11,0),")"),"")))</f>
        <v>10 mM Citrate; 50 μM Metal</v>
      </c>
      <c r="BH126" s="11" t="str">
        <f>IF(HLOOKUP(BH124,'Processed Data'!$D$125:$CU$127,3,0)="empty","",CONCATENATE(IF($I4="no",CONCATENATE(VLOOKUP(BH124,$C$11:$M$106,4,0)," ",$F$10," ",VLOOKUP(BH124,$C$11:$M$106,3,0),"; "),""),IF(VLOOKUP(BH124,$C$11:$M$106,6,0)="reference","reference",CONCATENATE(IF(VLOOKUP(BH124,$C$11:$M$106,6,0)="H2O control","",CONCATENATE(VLOOKUP(BH124,$C$11:$M$106,7,0)," ",$I$10," ")),VLOOKUP(BH124,$C$11:$M$106,6,0),IF(VLOOKUP(BH124,$C$11:$M$106,5,0)="","",CONCATENATE(" (",VLOOKUP(BH124,$C$11:$M$106,5,0),")")),IF(VLOOKUP(BH124,$C$11:$M$106,9,0)="","",IF($L4="yes","",CONCATENATE("; ",VLOOKUP(BH124,$C$11:$M$106,10,0)," ",$L$10," ",VLOOKUP(BH124,$C$11:$M$106,9,0),IF(VLOOKUP(BH124,$C$11:$M$106,8,0)="","",CONCATENATE(" (",VLOOKUP(BH124,$C$11:$M$106,8,0),")"))))))),IF($L6="no",CONCATENATE(" in ",VLOOKUP(BH124,$C$11:$M$106,12,0)," (",VLOOKUP(BH124,$C$11:$M$106,11,0),")"),"")))</f>
        <v/>
      </c>
      <c r="BI126" s="11" t="str">
        <f>IF(HLOOKUP(BI124,'Processed Data'!$D$125:$CU$127,3,0)="empty","",CONCATENATE(IF($I4="no",CONCATENATE(VLOOKUP(BI124,$C$11:$M$106,4,0)," ",$F$10," ",VLOOKUP(BI124,$C$11:$M$106,3,0),"; "),""),IF(VLOOKUP(BI124,$C$11:$M$106,6,0)="reference","reference",CONCATENATE(IF(VLOOKUP(BI124,$C$11:$M$106,6,0)="H2O control","",CONCATENATE(VLOOKUP(BI124,$C$11:$M$106,7,0)," ",$I$10," ")),VLOOKUP(BI124,$C$11:$M$106,6,0),IF(VLOOKUP(BI124,$C$11:$M$106,5,0)="","",CONCATENATE(" (",VLOOKUP(BI124,$C$11:$M$106,5,0),")")),IF(VLOOKUP(BI124,$C$11:$M$106,9,0)="","",IF($L4="yes","",CONCATENATE("; ",VLOOKUP(BI124,$C$11:$M$106,10,0)," ",$L$10," ",VLOOKUP(BI124,$C$11:$M$106,9,0),IF(VLOOKUP(BI124,$C$11:$M$106,8,0)="","",CONCATENATE(" (",VLOOKUP(BI124,$C$11:$M$106,8,0),")"))))))),IF($L6="no",CONCATENATE(" in ",VLOOKUP(BI124,$C$11:$M$106,12,0)," (",VLOOKUP(BI124,$C$11:$M$106,11,0),")"),"")))</f>
        <v/>
      </c>
      <c r="BJ126" s="11" t="str">
        <f>IF(HLOOKUP(BJ124,'Processed Data'!$D$125:$CU$127,3,0)="empty","",CONCATENATE(IF($I4="no",CONCATENATE(VLOOKUP(BJ124,$C$11:$M$106,4,0)," ",$F$10," ",VLOOKUP(BJ124,$C$11:$M$106,3,0),"; "),""),IF(VLOOKUP(BJ124,$C$11:$M$106,6,0)="reference","reference",CONCATENATE(IF(VLOOKUP(BJ124,$C$11:$M$106,6,0)="H2O control","",CONCATENATE(VLOOKUP(BJ124,$C$11:$M$106,7,0)," ",$I$10," ")),VLOOKUP(BJ124,$C$11:$M$106,6,0),IF(VLOOKUP(BJ124,$C$11:$M$106,5,0)="","",CONCATENATE(" (",VLOOKUP(BJ124,$C$11:$M$106,5,0),")")),IF(VLOOKUP(BJ124,$C$11:$M$106,9,0)="","",IF($L4="yes","",CONCATENATE("; ",VLOOKUP(BJ124,$C$11:$M$106,10,0)," ",$L$10," ",VLOOKUP(BJ124,$C$11:$M$106,9,0),IF(VLOOKUP(BJ124,$C$11:$M$106,8,0)="","",CONCATENATE(" (",VLOOKUP(BJ124,$C$11:$M$106,8,0),")"))))))),IF($L6="no",CONCATENATE(" in ",VLOOKUP(BJ124,$C$11:$M$106,12,0)," (",VLOOKUP(BJ124,$C$11:$M$106,11,0),")"),"")))</f>
        <v/>
      </c>
      <c r="BK126" s="11" t="str">
        <f>IF(HLOOKUP(BK124,'Processed Data'!$D$125:$CU$127,3,0)="empty","",CONCATENATE(IF($I4="no",CONCATENATE(VLOOKUP(BK124,$C$11:$M$106,4,0)," ",$F$10," ",VLOOKUP(BK124,$C$11:$M$106,3,0),"; "),""),IF(VLOOKUP(BK124,$C$11:$M$106,6,0)="reference","reference",CONCATENATE(IF(VLOOKUP(BK124,$C$11:$M$106,6,0)="H2O control","",CONCATENATE(VLOOKUP(BK124,$C$11:$M$106,7,0)," ",$I$10," ")),VLOOKUP(BK124,$C$11:$M$106,6,0),IF(VLOOKUP(BK124,$C$11:$M$106,5,0)="","",CONCATENATE(" (",VLOOKUP(BK124,$C$11:$M$106,5,0),")")),IF(VLOOKUP(BK124,$C$11:$M$106,9,0)="","",IF($L4="yes","",CONCATENATE("; ",VLOOKUP(BK124,$C$11:$M$106,10,0)," ",$L$10," ",VLOOKUP(BK124,$C$11:$M$106,9,0),IF(VLOOKUP(BK124,$C$11:$M$106,8,0)="","",CONCATENATE(" (",VLOOKUP(BK124,$C$11:$M$106,8,0),")"))))))),IF($L6="no",CONCATENATE(" in ",VLOOKUP(BK124,$C$11:$M$106,12,0)," (",VLOOKUP(BK124,$C$11:$M$106,11,0),")"),"")))</f>
        <v/>
      </c>
      <c r="BL126" s="11" t="str">
        <f>IF(HLOOKUP(BL124,'Processed Data'!$D$125:$CU$127,3,0)="empty","",CONCATENATE(IF($I4="no",CONCATENATE(VLOOKUP(BL124,$C$11:$M$106,4,0)," ",$F$10," ",VLOOKUP(BL124,$C$11:$M$106,3,0),"; "),""),IF(VLOOKUP(BL124,$C$11:$M$106,6,0)="reference","reference",CONCATENATE(IF(VLOOKUP(BL124,$C$11:$M$106,6,0)="H2O control","",CONCATENATE(VLOOKUP(BL124,$C$11:$M$106,7,0)," ",$I$10," ")),VLOOKUP(BL124,$C$11:$M$106,6,0),IF(VLOOKUP(BL124,$C$11:$M$106,5,0)="","",CONCATENATE(" (",VLOOKUP(BL124,$C$11:$M$106,5,0),")")),IF(VLOOKUP(BL124,$C$11:$M$106,9,0)="","",IF($L4="yes","",CONCATENATE("; ",VLOOKUP(BL124,$C$11:$M$106,10,0)," ",$L$10," ",VLOOKUP(BL124,$C$11:$M$106,9,0),IF(VLOOKUP(BL124,$C$11:$M$106,8,0)="","",CONCATENATE(" (",VLOOKUP(BL124,$C$11:$M$106,8,0),")"))))))),IF($L6="no",CONCATENATE(" in ",VLOOKUP(BL124,$C$11:$M$106,12,0)," (",VLOOKUP(BL124,$C$11:$M$106,11,0),")"),"")))</f>
        <v/>
      </c>
      <c r="BM126" s="11" t="str">
        <f>IF(HLOOKUP(BM124,'Processed Data'!$D$125:$CU$127,3,0)="empty","",CONCATENATE(IF($I4="no",CONCATENATE(VLOOKUP(BM124,$C$11:$M$106,4,0)," ",$F$10," ",VLOOKUP(BM124,$C$11:$M$106,3,0),"; "),""),IF(VLOOKUP(BM124,$C$11:$M$106,6,0)="reference","reference",CONCATENATE(IF(VLOOKUP(BM124,$C$11:$M$106,6,0)="H2O control","",CONCATENATE(VLOOKUP(BM124,$C$11:$M$106,7,0)," ",$I$10," ")),VLOOKUP(BM124,$C$11:$M$106,6,0),IF(VLOOKUP(BM124,$C$11:$M$106,5,0)="","",CONCATENATE(" (",VLOOKUP(BM124,$C$11:$M$106,5,0),")")),IF(VLOOKUP(BM124,$C$11:$M$106,9,0)="","",IF($L4="yes","",CONCATENATE("; ",VLOOKUP(BM124,$C$11:$M$106,10,0)," ",$L$10," ",VLOOKUP(BM124,$C$11:$M$106,9,0),IF(VLOOKUP(BM124,$C$11:$M$106,8,0)="","",CONCATENATE(" (",VLOOKUP(BM124,$C$11:$M$106,8,0),")"))))))),IF($L6="no",CONCATENATE(" in ",VLOOKUP(BM124,$C$11:$M$106,12,0)," (",VLOOKUP(BM124,$C$11:$M$106,11,0),")"),"")))</f>
        <v/>
      </c>
      <c r="BN126" s="11" t="str">
        <f>IF(HLOOKUP(BN124,'Processed Data'!$D$125:$CU$127,3,0)="empty","",CONCATENATE(IF($I4="no",CONCATENATE(VLOOKUP(BN124,$C$11:$M$106,4,0)," ",$F$10," ",VLOOKUP(BN124,$C$11:$M$106,3,0),"; "),""),IF(VLOOKUP(BN124,$C$11:$M$106,6,0)="reference","reference",CONCATENATE(IF(VLOOKUP(BN124,$C$11:$M$106,6,0)="H2O control","",CONCATENATE(VLOOKUP(BN124,$C$11:$M$106,7,0)," ",$I$10," ")),VLOOKUP(BN124,$C$11:$M$106,6,0),IF(VLOOKUP(BN124,$C$11:$M$106,5,0)="","",CONCATENATE(" (",VLOOKUP(BN124,$C$11:$M$106,5,0),")")),IF(VLOOKUP(BN124,$C$11:$M$106,9,0)="","",IF($L4="yes","",CONCATENATE("; ",VLOOKUP(BN124,$C$11:$M$106,10,0)," ",$L$10," ",VLOOKUP(BN124,$C$11:$M$106,9,0),IF(VLOOKUP(BN124,$C$11:$M$106,8,0)="","",CONCATENATE(" (",VLOOKUP(BN124,$C$11:$M$106,8,0),")"))))))),IF($L6="no",CONCATENATE(" in ",VLOOKUP(BN124,$C$11:$M$106,12,0)," (",VLOOKUP(BN124,$C$11:$M$106,11,0),")"),"")))</f>
        <v>10 mM cis-Aconitate; 50 μM Metal</v>
      </c>
      <c r="BO126" s="11" t="str">
        <f>IF(HLOOKUP(BO124,'Processed Data'!$D$125:$CU$127,3,0)="empty","",CONCATENATE(IF($I4="no",CONCATENATE(VLOOKUP(BO124,$C$11:$M$106,4,0)," ",$F$10," ",VLOOKUP(BO124,$C$11:$M$106,3,0),"; "),""),IF(VLOOKUP(BO124,$C$11:$M$106,6,0)="reference","reference",CONCATENATE(IF(VLOOKUP(BO124,$C$11:$M$106,6,0)="H2O control","",CONCATENATE(VLOOKUP(BO124,$C$11:$M$106,7,0)," ",$I$10," ")),VLOOKUP(BO124,$C$11:$M$106,6,0),IF(VLOOKUP(BO124,$C$11:$M$106,5,0)="","",CONCATENATE(" (",VLOOKUP(BO124,$C$11:$M$106,5,0),")")),IF(VLOOKUP(BO124,$C$11:$M$106,9,0)="","",IF($L4="yes","",CONCATENATE("; ",VLOOKUP(BO124,$C$11:$M$106,10,0)," ",$L$10," ",VLOOKUP(BO124,$C$11:$M$106,9,0),IF(VLOOKUP(BO124,$C$11:$M$106,8,0)="","",CONCATENATE(" (",VLOOKUP(BO124,$C$11:$M$106,8,0),")"))))))),IF($L6="no",CONCATENATE(" in ",VLOOKUP(BO124,$C$11:$M$106,12,0)," (",VLOOKUP(BO124,$C$11:$M$106,11,0),")"),"")))</f>
        <v>10 mM cis-Aconitate; 50 μM Metal</v>
      </c>
      <c r="BP126" s="11" t="str">
        <f>IF(HLOOKUP(BP124,'Processed Data'!$D$125:$CU$127,3,0)="empty","",CONCATENATE(IF($I4="no",CONCATENATE(VLOOKUP(BP124,$C$11:$M$106,4,0)," ",$F$10," ",VLOOKUP(BP124,$C$11:$M$106,3,0),"; "),""),IF(VLOOKUP(BP124,$C$11:$M$106,6,0)="reference","reference",CONCATENATE(IF(VLOOKUP(BP124,$C$11:$M$106,6,0)="H2O control","",CONCATENATE(VLOOKUP(BP124,$C$11:$M$106,7,0)," ",$I$10," ")),VLOOKUP(BP124,$C$11:$M$106,6,0),IF(VLOOKUP(BP124,$C$11:$M$106,5,0)="","",CONCATENATE(" (",VLOOKUP(BP124,$C$11:$M$106,5,0),")")),IF(VLOOKUP(BP124,$C$11:$M$106,9,0)="","",IF($L4="yes","",CONCATENATE("; ",VLOOKUP(BP124,$C$11:$M$106,10,0)," ",$L$10," ",VLOOKUP(BP124,$C$11:$M$106,9,0),IF(VLOOKUP(BP124,$C$11:$M$106,8,0)="","",CONCATENATE(" (",VLOOKUP(BP124,$C$11:$M$106,8,0),")"))))))),IF($L6="no",CONCATENATE(" in ",VLOOKUP(BP124,$C$11:$M$106,12,0)," (",VLOOKUP(BP124,$C$11:$M$106,11,0),")"),"")))</f>
        <v>10 mM cis-Aconitate; 50 μM Metal</v>
      </c>
      <c r="BQ126" s="11" t="str">
        <f>IF(HLOOKUP(BQ124,'Processed Data'!$D$125:$CU$127,3,0)="empty","",CONCATENATE(IF($I4="no",CONCATENATE(VLOOKUP(BQ124,$C$11:$M$106,4,0)," ",$F$10," ",VLOOKUP(BQ124,$C$11:$M$106,3,0),"; "),""),IF(VLOOKUP(BQ124,$C$11:$M$106,6,0)="reference","reference",CONCATENATE(IF(VLOOKUP(BQ124,$C$11:$M$106,6,0)="H2O control","",CONCATENATE(VLOOKUP(BQ124,$C$11:$M$106,7,0)," ",$I$10," ")),VLOOKUP(BQ124,$C$11:$M$106,6,0),IF(VLOOKUP(BQ124,$C$11:$M$106,5,0)="","",CONCATENATE(" (",VLOOKUP(BQ124,$C$11:$M$106,5,0),")")),IF(VLOOKUP(BQ124,$C$11:$M$106,9,0)="","",IF($L4="yes","",CONCATENATE("; ",VLOOKUP(BQ124,$C$11:$M$106,10,0)," ",$L$10," ",VLOOKUP(BQ124,$C$11:$M$106,9,0),IF(VLOOKUP(BQ124,$C$11:$M$106,8,0)="","",CONCATENATE(" (",VLOOKUP(BQ124,$C$11:$M$106,8,0),")"))))))),IF($L6="no",CONCATENATE(" in ",VLOOKUP(BQ124,$C$11:$M$106,12,0)," (",VLOOKUP(BQ124,$C$11:$M$106,11,0),")"),"")))</f>
        <v>10 mM trans-Aconitate; 50 μM Metal</v>
      </c>
      <c r="BR126" s="11" t="str">
        <f>IF(HLOOKUP(BR124,'Processed Data'!$D$125:$CU$127,3,0)="empty","",CONCATENATE(IF($I4="no",CONCATENATE(VLOOKUP(BR124,$C$11:$M$106,4,0)," ",$F$10," ",VLOOKUP(BR124,$C$11:$M$106,3,0),"; "),""),IF(VLOOKUP(BR124,$C$11:$M$106,6,0)="reference","reference",CONCATENATE(IF(VLOOKUP(BR124,$C$11:$M$106,6,0)="H2O control","",CONCATENATE(VLOOKUP(BR124,$C$11:$M$106,7,0)," ",$I$10," ")),VLOOKUP(BR124,$C$11:$M$106,6,0),IF(VLOOKUP(BR124,$C$11:$M$106,5,0)="","",CONCATENATE(" (",VLOOKUP(BR124,$C$11:$M$106,5,0),")")),IF(VLOOKUP(BR124,$C$11:$M$106,9,0)="","",IF($L4="yes","",CONCATENATE("; ",VLOOKUP(BR124,$C$11:$M$106,10,0)," ",$L$10," ",VLOOKUP(BR124,$C$11:$M$106,9,0),IF(VLOOKUP(BR124,$C$11:$M$106,8,0)="","",CONCATENATE(" (",VLOOKUP(BR124,$C$11:$M$106,8,0),")"))))))),IF($L6="no",CONCATENATE(" in ",VLOOKUP(BR124,$C$11:$M$106,12,0)," (",VLOOKUP(BR124,$C$11:$M$106,11,0),")"),"")))</f>
        <v>10 mM trans-Aconitate; 50 μM Metal</v>
      </c>
      <c r="BS126" s="11" t="str">
        <f>IF(HLOOKUP(BS124,'Processed Data'!$D$125:$CU$127,3,0)="empty","",CONCATENATE(IF($I4="no",CONCATENATE(VLOOKUP(BS124,$C$11:$M$106,4,0)," ",$F$10," ",VLOOKUP(BS124,$C$11:$M$106,3,0),"; "),""),IF(VLOOKUP(BS124,$C$11:$M$106,6,0)="reference","reference",CONCATENATE(IF(VLOOKUP(BS124,$C$11:$M$106,6,0)="H2O control","",CONCATENATE(VLOOKUP(BS124,$C$11:$M$106,7,0)," ",$I$10," ")),VLOOKUP(BS124,$C$11:$M$106,6,0),IF(VLOOKUP(BS124,$C$11:$M$106,5,0)="","",CONCATENATE(" (",VLOOKUP(BS124,$C$11:$M$106,5,0),")")),IF(VLOOKUP(BS124,$C$11:$M$106,9,0)="","",IF($L4="yes","",CONCATENATE("; ",VLOOKUP(BS124,$C$11:$M$106,10,0)," ",$L$10," ",VLOOKUP(BS124,$C$11:$M$106,9,0),IF(VLOOKUP(BS124,$C$11:$M$106,8,0)="","",CONCATENATE(" (",VLOOKUP(BS124,$C$11:$M$106,8,0),")"))))))),IF($L6="no",CONCATENATE(" in ",VLOOKUP(BS124,$C$11:$M$106,12,0)," (",VLOOKUP(BS124,$C$11:$M$106,11,0),")"),"")))</f>
        <v>10 mM trans-Aconitate; 50 μM Metal</v>
      </c>
      <c r="BT126" s="11" t="str">
        <f>IF(HLOOKUP(BT124,'Processed Data'!$D$125:$CU$127,3,0)="empty","",CONCATENATE(IF($I4="no",CONCATENATE(VLOOKUP(BT124,$C$11:$M$106,4,0)," ",$F$10," ",VLOOKUP(BT124,$C$11:$M$106,3,0),"; "),""),IF(VLOOKUP(BT124,$C$11:$M$106,6,0)="reference","reference",CONCATENATE(IF(VLOOKUP(BT124,$C$11:$M$106,6,0)="H2O control","",CONCATENATE(VLOOKUP(BT124,$C$11:$M$106,7,0)," ",$I$10," ")),VLOOKUP(BT124,$C$11:$M$106,6,0),IF(VLOOKUP(BT124,$C$11:$M$106,5,0)="","",CONCATENATE(" (",VLOOKUP(BT124,$C$11:$M$106,5,0),")")),IF(VLOOKUP(BT124,$C$11:$M$106,9,0)="","",IF($L4="yes","",CONCATENATE("; ",VLOOKUP(BT124,$C$11:$M$106,10,0)," ",$L$10," ",VLOOKUP(BT124,$C$11:$M$106,9,0),IF(VLOOKUP(BT124,$C$11:$M$106,8,0)="","",CONCATENATE(" (",VLOOKUP(BT124,$C$11:$M$106,8,0),")"))))))),IF($L6="no",CONCATENATE(" in ",VLOOKUP(BT124,$C$11:$M$106,12,0)," (",VLOOKUP(BT124,$C$11:$M$106,11,0),")"),"")))</f>
        <v/>
      </c>
      <c r="BU126" s="11" t="str">
        <f>IF(HLOOKUP(BU124,'Processed Data'!$D$125:$CU$127,3,0)="empty","",CONCATENATE(IF($I4="no",CONCATENATE(VLOOKUP(BU124,$C$11:$M$106,4,0)," ",$F$10," ",VLOOKUP(BU124,$C$11:$M$106,3,0),"; "),""),IF(VLOOKUP(BU124,$C$11:$M$106,6,0)="reference","reference",CONCATENATE(IF(VLOOKUP(BU124,$C$11:$M$106,6,0)="H2O control","",CONCATENATE(VLOOKUP(BU124,$C$11:$M$106,7,0)," ",$I$10," ")),VLOOKUP(BU124,$C$11:$M$106,6,0),IF(VLOOKUP(BU124,$C$11:$M$106,5,0)="","",CONCATENATE(" (",VLOOKUP(BU124,$C$11:$M$106,5,0),")")),IF(VLOOKUP(BU124,$C$11:$M$106,9,0)="","",IF($L4="yes","",CONCATENATE("; ",VLOOKUP(BU124,$C$11:$M$106,10,0)," ",$L$10," ",VLOOKUP(BU124,$C$11:$M$106,9,0),IF(VLOOKUP(BU124,$C$11:$M$106,8,0)="","",CONCATENATE(" (",VLOOKUP(BU124,$C$11:$M$106,8,0),")"))))))),IF($L6="no",CONCATENATE(" in ",VLOOKUP(BU124,$C$11:$M$106,12,0)," (",VLOOKUP(BU124,$C$11:$M$106,11,0),")"),"")))</f>
        <v/>
      </c>
      <c r="BV126" s="11" t="str">
        <f>IF(HLOOKUP(BV124,'Processed Data'!$D$125:$CU$127,3,0)="empty","",CONCATENATE(IF($I4="no",CONCATENATE(VLOOKUP(BV124,$C$11:$M$106,4,0)," ",$F$10," ",VLOOKUP(BV124,$C$11:$M$106,3,0),"; "),""),IF(VLOOKUP(BV124,$C$11:$M$106,6,0)="reference","reference",CONCATENATE(IF(VLOOKUP(BV124,$C$11:$M$106,6,0)="H2O control","",CONCATENATE(VLOOKUP(BV124,$C$11:$M$106,7,0)," ",$I$10," ")),VLOOKUP(BV124,$C$11:$M$106,6,0),IF(VLOOKUP(BV124,$C$11:$M$106,5,0)="","",CONCATENATE(" (",VLOOKUP(BV124,$C$11:$M$106,5,0),")")),IF(VLOOKUP(BV124,$C$11:$M$106,9,0)="","",IF($L4="yes","",CONCATENATE("; ",VLOOKUP(BV124,$C$11:$M$106,10,0)," ",$L$10," ",VLOOKUP(BV124,$C$11:$M$106,9,0),IF(VLOOKUP(BV124,$C$11:$M$106,8,0)="","",CONCATENATE(" (",VLOOKUP(BV124,$C$11:$M$106,8,0),")"))))))),IF($L6="no",CONCATENATE(" in ",VLOOKUP(BV124,$C$11:$M$106,12,0)," (",VLOOKUP(BV124,$C$11:$M$106,11,0),")"),"")))</f>
        <v/>
      </c>
      <c r="BW126" s="11" t="str">
        <f>IF(HLOOKUP(BW124,'Processed Data'!$D$125:$CU$127,3,0)="empty","",CONCATENATE(IF($I4="no",CONCATENATE(VLOOKUP(BW124,$C$11:$M$106,4,0)," ",$F$10," ",VLOOKUP(BW124,$C$11:$M$106,3,0),"; "),""),IF(VLOOKUP(BW124,$C$11:$M$106,6,0)="reference","reference",CONCATENATE(IF(VLOOKUP(BW124,$C$11:$M$106,6,0)="H2O control","",CONCATENATE(VLOOKUP(BW124,$C$11:$M$106,7,0)," ",$I$10," ")),VLOOKUP(BW124,$C$11:$M$106,6,0),IF(VLOOKUP(BW124,$C$11:$M$106,5,0)="","",CONCATENATE(" (",VLOOKUP(BW124,$C$11:$M$106,5,0),")")),IF(VLOOKUP(BW124,$C$11:$M$106,9,0)="","",IF($L4="yes","",CONCATENATE("; ",VLOOKUP(BW124,$C$11:$M$106,10,0)," ",$L$10," ",VLOOKUP(BW124,$C$11:$M$106,9,0),IF(VLOOKUP(BW124,$C$11:$M$106,8,0)="","",CONCATENATE(" (",VLOOKUP(BW124,$C$11:$M$106,8,0),")"))))))),IF($L6="no",CONCATENATE(" in ",VLOOKUP(BW124,$C$11:$M$106,12,0)," (",VLOOKUP(BW124,$C$11:$M$106,11,0),")"),"")))</f>
        <v/>
      </c>
      <c r="BX126" s="11" t="str">
        <f>IF(HLOOKUP(BX124,'Processed Data'!$D$125:$CU$127,3,0)="empty","",CONCATENATE(IF($I4="no",CONCATENATE(VLOOKUP(BX124,$C$11:$M$106,4,0)," ",$F$10," ",VLOOKUP(BX124,$C$11:$M$106,3,0),"; "),""),IF(VLOOKUP(BX124,$C$11:$M$106,6,0)="reference","reference",CONCATENATE(IF(VLOOKUP(BX124,$C$11:$M$106,6,0)="H2O control","",CONCATENATE(VLOOKUP(BX124,$C$11:$M$106,7,0)," ",$I$10," ")),VLOOKUP(BX124,$C$11:$M$106,6,0),IF(VLOOKUP(BX124,$C$11:$M$106,5,0)="","",CONCATENATE(" (",VLOOKUP(BX124,$C$11:$M$106,5,0),")")),IF(VLOOKUP(BX124,$C$11:$M$106,9,0)="","",IF($L4="yes","",CONCATENATE("; ",VLOOKUP(BX124,$C$11:$M$106,10,0)," ",$L$10," ",VLOOKUP(BX124,$C$11:$M$106,9,0),IF(VLOOKUP(BX124,$C$11:$M$106,8,0)="","",CONCATENATE(" (",VLOOKUP(BX124,$C$11:$M$106,8,0),")"))))))),IF($L6="no",CONCATENATE(" in ",VLOOKUP(BX124,$C$11:$M$106,12,0)," (",VLOOKUP(BX124,$C$11:$M$106,11,0),")"),"")))</f>
        <v/>
      </c>
      <c r="BY126" s="11" t="str">
        <f>IF(HLOOKUP(BY124,'Processed Data'!$D$125:$CU$127,3,0)="empty","",CONCATENATE(IF($I4="no",CONCATENATE(VLOOKUP(BY124,$C$11:$M$106,4,0)," ",$F$10," ",VLOOKUP(BY124,$C$11:$M$106,3,0),"; "),""),IF(VLOOKUP(BY124,$C$11:$M$106,6,0)="reference","reference",CONCATENATE(IF(VLOOKUP(BY124,$C$11:$M$106,6,0)="H2O control","",CONCATENATE(VLOOKUP(BY124,$C$11:$M$106,7,0)," ",$I$10," ")),VLOOKUP(BY124,$C$11:$M$106,6,0),IF(VLOOKUP(BY124,$C$11:$M$106,5,0)="","",CONCATENATE(" (",VLOOKUP(BY124,$C$11:$M$106,5,0),")")),IF(VLOOKUP(BY124,$C$11:$M$106,9,0)="","",IF($L4="yes","",CONCATENATE("; ",VLOOKUP(BY124,$C$11:$M$106,10,0)," ",$L$10," ",VLOOKUP(BY124,$C$11:$M$106,9,0),IF(VLOOKUP(BY124,$C$11:$M$106,8,0)="","",CONCATENATE(" (",VLOOKUP(BY124,$C$11:$M$106,8,0),")"))))))),IF($L6="no",CONCATENATE(" in ",VLOOKUP(BY124,$C$11:$M$106,12,0)," (",VLOOKUP(BY124,$C$11:$M$106,11,0),")"),"")))</f>
        <v/>
      </c>
      <c r="BZ126" s="11" t="str">
        <f>IF(HLOOKUP(BZ124,'Processed Data'!$D$125:$CU$127,3,0)="empty","",CONCATENATE(IF($I4="no",CONCATENATE(VLOOKUP(BZ124,$C$11:$M$106,4,0)," ",$F$10," ",VLOOKUP(BZ124,$C$11:$M$106,3,0),"; "),""),IF(VLOOKUP(BZ124,$C$11:$M$106,6,0)="reference","reference",CONCATENATE(IF(VLOOKUP(BZ124,$C$11:$M$106,6,0)="H2O control","",CONCATENATE(VLOOKUP(BZ124,$C$11:$M$106,7,0)," ",$I$10," ")),VLOOKUP(BZ124,$C$11:$M$106,6,0),IF(VLOOKUP(BZ124,$C$11:$M$106,5,0)="","",CONCATENATE(" (",VLOOKUP(BZ124,$C$11:$M$106,5,0),")")),IF(VLOOKUP(BZ124,$C$11:$M$106,9,0)="","",IF($L4="yes","",CONCATENATE("; ",VLOOKUP(BZ124,$C$11:$M$106,10,0)," ",$L$10," ",VLOOKUP(BZ124,$C$11:$M$106,9,0),IF(VLOOKUP(BZ124,$C$11:$M$106,8,0)="","",CONCATENATE(" (",VLOOKUP(BZ124,$C$11:$M$106,8,0),")"))))))),IF($L6="no",CONCATENATE(" in ",VLOOKUP(BZ124,$C$11:$M$106,12,0)," (",VLOOKUP(BZ124,$C$11:$M$106,11,0),")"),"")))</f>
        <v>10 mM DL-Isocitrate; 50 μM Metal</v>
      </c>
      <c r="CA126" s="11" t="str">
        <f>IF(HLOOKUP(CA124,'Processed Data'!$D$125:$CU$127,3,0)="empty","",CONCATENATE(IF($I4="no",CONCATENATE(VLOOKUP(CA124,$C$11:$M$106,4,0)," ",$F$10," ",VLOOKUP(CA124,$C$11:$M$106,3,0),"; "),""),IF(VLOOKUP(CA124,$C$11:$M$106,6,0)="reference","reference",CONCATENATE(IF(VLOOKUP(CA124,$C$11:$M$106,6,0)="H2O control","",CONCATENATE(VLOOKUP(CA124,$C$11:$M$106,7,0)," ",$I$10," ")),VLOOKUP(CA124,$C$11:$M$106,6,0),IF(VLOOKUP(CA124,$C$11:$M$106,5,0)="","",CONCATENATE(" (",VLOOKUP(CA124,$C$11:$M$106,5,0),")")),IF(VLOOKUP(CA124,$C$11:$M$106,9,0)="","",IF($L4="yes","",CONCATENATE("; ",VLOOKUP(CA124,$C$11:$M$106,10,0)," ",$L$10," ",VLOOKUP(CA124,$C$11:$M$106,9,0),IF(VLOOKUP(CA124,$C$11:$M$106,8,0)="","",CONCATENATE(" (",VLOOKUP(CA124,$C$11:$M$106,8,0),")"))))))),IF($L6="no",CONCATENATE(" in ",VLOOKUP(CA124,$C$11:$M$106,12,0)," (",VLOOKUP(CA124,$C$11:$M$106,11,0),")"),"")))</f>
        <v>10 mM DL-Isocitrate; 50 μM Metal</v>
      </c>
      <c r="CB126" s="11" t="str">
        <f>IF(HLOOKUP(CB124,'Processed Data'!$D$125:$CU$127,3,0)="empty","",CONCATENATE(IF($I4="no",CONCATENATE(VLOOKUP(CB124,$C$11:$M$106,4,0)," ",$F$10," ",VLOOKUP(CB124,$C$11:$M$106,3,0),"; "),""),IF(VLOOKUP(CB124,$C$11:$M$106,6,0)="reference","reference",CONCATENATE(IF(VLOOKUP(CB124,$C$11:$M$106,6,0)="H2O control","",CONCATENATE(VLOOKUP(CB124,$C$11:$M$106,7,0)," ",$I$10," ")),VLOOKUP(CB124,$C$11:$M$106,6,0),IF(VLOOKUP(CB124,$C$11:$M$106,5,0)="","",CONCATENATE(" (",VLOOKUP(CB124,$C$11:$M$106,5,0),")")),IF(VLOOKUP(CB124,$C$11:$M$106,9,0)="","",IF($L4="yes","",CONCATENATE("; ",VLOOKUP(CB124,$C$11:$M$106,10,0)," ",$L$10," ",VLOOKUP(CB124,$C$11:$M$106,9,0),IF(VLOOKUP(CB124,$C$11:$M$106,8,0)="","",CONCATENATE(" (",VLOOKUP(CB124,$C$11:$M$106,8,0),")"))))))),IF($L6="no",CONCATENATE(" in ",VLOOKUP(CB124,$C$11:$M$106,12,0)," (",VLOOKUP(CB124,$C$11:$M$106,11,0),")"),"")))</f>
        <v>10 mM DL-Isocitrate; 50 μM Metal</v>
      </c>
      <c r="CC126" s="11" t="str">
        <f>IF(HLOOKUP(CC124,'Processed Data'!$D$125:$CU$127,3,0)="empty","",CONCATENATE(IF($I4="no",CONCATENATE(VLOOKUP(CC124,$C$11:$M$106,4,0)," ",$F$10," ",VLOOKUP(CC124,$C$11:$M$106,3,0),"; "),""),IF(VLOOKUP(CC124,$C$11:$M$106,6,0)="reference","reference",CONCATENATE(IF(VLOOKUP(CC124,$C$11:$M$106,6,0)="H2O control","",CONCATENATE(VLOOKUP(CC124,$C$11:$M$106,7,0)," ",$I$10," ")),VLOOKUP(CC124,$C$11:$M$106,6,0),IF(VLOOKUP(CC124,$C$11:$M$106,5,0)="","",CONCATENATE(" (",VLOOKUP(CC124,$C$11:$M$106,5,0),")")),IF(VLOOKUP(CC124,$C$11:$M$106,9,0)="","",IF($L4="yes","",CONCATENATE("; ",VLOOKUP(CC124,$C$11:$M$106,10,0)," ",$L$10," ",VLOOKUP(CC124,$C$11:$M$106,9,0),IF(VLOOKUP(CC124,$C$11:$M$106,8,0)="","",CONCATENATE(" (",VLOOKUP(CC124,$C$11:$M$106,8,0),")"))))))),IF($L6="no",CONCATENATE(" in ",VLOOKUP(CC124,$C$11:$M$106,12,0)," (",VLOOKUP(CC124,$C$11:$M$106,11,0),")"),"")))</f>
        <v>10 mM 2OG; 50 μM Metal</v>
      </c>
      <c r="CD126" s="11" t="str">
        <f>IF(HLOOKUP(CD124,'Processed Data'!$D$125:$CU$127,3,0)="empty","",CONCATENATE(IF($I4="no",CONCATENATE(VLOOKUP(CD124,$C$11:$M$106,4,0)," ",$F$10," ",VLOOKUP(CD124,$C$11:$M$106,3,0),"; "),""),IF(VLOOKUP(CD124,$C$11:$M$106,6,0)="reference","reference",CONCATENATE(IF(VLOOKUP(CD124,$C$11:$M$106,6,0)="H2O control","",CONCATENATE(VLOOKUP(CD124,$C$11:$M$106,7,0)," ",$I$10," ")),VLOOKUP(CD124,$C$11:$M$106,6,0),IF(VLOOKUP(CD124,$C$11:$M$106,5,0)="","",CONCATENATE(" (",VLOOKUP(CD124,$C$11:$M$106,5,0),")")),IF(VLOOKUP(CD124,$C$11:$M$106,9,0)="","",IF($L4="yes","",CONCATENATE("; ",VLOOKUP(CD124,$C$11:$M$106,10,0)," ",$L$10," ",VLOOKUP(CD124,$C$11:$M$106,9,0),IF(VLOOKUP(CD124,$C$11:$M$106,8,0)="","",CONCATENATE(" (",VLOOKUP(CD124,$C$11:$M$106,8,0),")"))))))),IF($L6="no",CONCATENATE(" in ",VLOOKUP(CD124,$C$11:$M$106,12,0)," (",VLOOKUP(CD124,$C$11:$M$106,11,0),")"),"")))</f>
        <v>10 mM 2OG; 50 μM Metal</v>
      </c>
      <c r="CE126" s="11" t="str">
        <f>IF(HLOOKUP(CE124,'Processed Data'!$D$125:$CU$127,3,0)="empty","",CONCATENATE(IF($I4="no",CONCATENATE(VLOOKUP(CE124,$C$11:$M$106,4,0)," ",$F$10," ",VLOOKUP(CE124,$C$11:$M$106,3,0),"; "),""),IF(VLOOKUP(CE124,$C$11:$M$106,6,0)="reference","reference",CONCATENATE(IF(VLOOKUP(CE124,$C$11:$M$106,6,0)="H2O control","",CONCATENATE(VLOOKUP(CE124,$C$11:$M$106,7,0)," ",$I$10," ")),VLOOKUP(CE124,$C$11:$M$106,6,0),IF(VLOOKUP(CE124,$C$11:$M$106,5,0)="","",CONCATENATE(" (",VLOOKUP(CE124,$C$11:$M$106,5,0),")")),IF(VLOOKUP(CE124,$C$11:$M$106,9,0)="","",IF($L4="yes","",CONCATENATE("; ",VLOOKUP(CE124,$C$11:$M$106,10,0)," ",$L$10," ",VLOOKUP(CE124,$C$11:$M$106,9,0),IF(VLOOKUP(CE124,$C$11:$M$106,8,0)="","",CONCATENATE(" (",VLOOKUP(CE124,$C$11:$M$106,8,0),")"))))))),IF($L6="no",CONCATENATE(" in ",VLOOKUP(CE124,$C$11:$M$106,12,0)," (",VLOOKUP(CE124,$C$11:$M$106,11,0),")"),"")))</f>
        <v>10 mM 2OG; 50 μM Metal</v>
      </c>
      <c r="CF126" s="11" t="str">
        <f>IF(HLOOKUP(CF124,'Processed Data'!$D$125:$CU$127,3,0)="empty","",CONCATENATE(IF($I4="no",CONCATENATE(VLOOKUP(CF124,$C$11:$M$106,4,0)," ",$F$10," ",VLOOKUP(CF124,$C$11:$M$106,3,0),"; "),""),IF(VLOOKUP(CF124,$C$11:$M$106,6,0)="reference","reference",CONCATENATE(IF(VLOOKUP(CF124,$C$11:$M$106,6,0)="H2O control","",CONCATENATE(VLOOKUP(CF124,$C$11:$M$106,7,0)," ",$I$10," ")),VLOOKUP(CF124,$C$11:$M$106,6,0),IF(VLOOKUP(CF124,$C$11:$M$106,5,0)="","",CONCATENATE(" (",VLOOKUP(CF124,$C$11:$M$106,5,0),")")),IF(VLOOKUP(CF124,$C$11:$M$106,9,0)="","",IF($L4="yes","",CONCATENATE("; ",VLOOKUP(CF124,$C$11:$M$106,10,0)," ",$L$10," ",VLOOKUP(CF124,$C$11:$M$106,9,0),IF(VLOOKUP(CF124,$C$11:$M$106,8,0)="","",CONCATENATE(" (",VLOOKUP(CF124,$C$11:$M$106,8,0),")"))))))),IF($L6="no",CONCATENATE(" in ",VLOOKUP(CF124,$C$11:$M$106,12,0)," (",VLOOKUP(CF124,$C$11:$M$106,11,0),")"),"")))</f>
        <v/>
      </c>
      <c r="CG126" s="11" t="str">
        <f>IF(HLOOKUP(CG124,'Processed Data'!$D$125:$CU$127,3,0)="empty","",CONCATENATE(IF($I4="no",CONCATENATE(VLOOKUP(CG124,$C$11:$M$106,4,0)," ",$F$10," ",VLOOKUP(CG124,$C$11:$M$106,3,0),"; "),""),IF(VLOOKUP(CG124,$C$11:$M$106,6,0)="reference","reference",CONCATENATE(IF(VLOOKUP(CG124,$C$11:$M$106,6,0)="H2O control","",CONCATENATE(VLOOKUP(CG124,$C$11:$M$106,7,0)," ",$I$10," ")),VLOOKUP(CG124,$C$11:$M$106,6,0),IF(VLOOKUP(CG124,$C$11:$M$106,5,0)="","",CONCATENATE(" (",VLOOKUP(CG124,$C$11:$M$106,5,0),")")),IF(VLOOKUP(CG124,$C$11:$M$106,9,0)="","",IF($L4="yes","",CONCATENATE("; ",VLOOKUP(CG124,$C$11:$M$106,10,0)," ",$L$10," ",VLOOKUP(CG124,$C$11:$M$106,9,0),IF(VLOOKUP(CG124,$C$11:$M$106,8,0)="","",CONCATENATE(" (",VLOOKUP(CG124,$C$11:$M$106,8,0),")"))))))),IF($L6="no",CONCATENATE(" in ",VLOOKUP(CG124,$C$11:$M$106,12,0)," (",VLOOKUP(CG124,$C$11:$M$106,11,0),")"),"")))</f>
        <v/>
      </c>
      <c r="CH126" s="11" t="str">
        <f>IF(HLOOKUP(CH124,'Processed Data'!$D$125:$CU$127,3,0)="empty","",CONCATENATE(IF($I4="no",CONCATENATE(VLOOKUP(CH124,$C$11:$M$106,4,0)," ",$F$10," ",VLOOKUP(CH124,$C$11:$M$106,3,0),"; "),""),IF(VLOOKUP(CH124,$C$11:$M$106,6,0)="reference","reference",CONCATENATE(IF(VLOOKUP(CH124,$C$11:$M$106,6,0)="H2O control","",CONCATENATE(VLOOKUP(CH124,$C$11:$M$106,7,0)," ",$I$10," ")),VLOOKUP(CH124,$C$11:$M$106,6,0),IF(VLOOKUP(CH124,$C$11:$M$106,5,0)="","",CONCATENATE(" (",VLOOKUP(CH124,$C$11:$M$106,5,0),")")),IF(VLOOKUP(CH124,$C$11:$M$106,9,0)="","",IF($L4="yes","",CONCATENATE("; ",VLOOKUP(CH124,$C$11:$M$106,10,0)," ",$L$10," ",VLOOKUP(CH124,$C$11:$M$106,9,0),IF(VLOOKUP(CH124,$C$11:$M$106,8,0)="","",CONCATENATE(" (",VLOOKUP(CH124,$C$11:$M$106,8,0),")"))))))),IF($L6="no",CONCATENATE(" in ",VLOOKUP(CH124,$C$11:$M$106,12,0)," (",VLOOKUP(CH124,$C$11:$M$106,11,0),")"),"")))</f>
        <v/>
      </c>
      <c r="CI126" s="11" t="str">
        <f>IF(HLOOKUP(CI124,'Processed Data'!$D$125:$CU$127,3,0)="empty","",CONCATENATE(IF($I4="no",CONCATENATE(VLOOKUP(CI124,$C$11:$M$106,4,0)," ",$F$10," ",VLOOKUP(CI124,$C$11:$M$106,3,0),"; "),""),IF(VLOOKUP(CI124,$C$11:$M$106,6,0)="reference","reference",CONCATENATE(IF(VLOOKUP(CI124,$C$11:$M$106,6,0)="H2O control","",CONCATENATE(VLOOKUP(CI124,$C$11:$M$106,7,0)," ",$I$10," ")),VLOOKUP(CI124,$C$11:$M$106,6,0),IF(VLOOKUP(CI124,$C$11:$M$106,5,0)="","",CONCATENATE(" (",VLOOKUP(CI124,$C$11:$M$106,5,0),")")),IF(VLOOKUP(CI124,$C$11:$M$106,9,0)="","",IF($L4="yes","",CONCATENATE("; ",VLOOKUP(CI124,$C$11:$M$106,10,0)," ",$L$10," ",VLOOKUP(CI124,$C$11:$M$106,9,0),IF(VLOOKUP(CI124,$C$11:$M$106,8,0)="","",CONCATENATE(" (",VLOOKUP(CI124,$C$11:$M$106,8,0),")"))))))),IF($L6="no",CONCATENATE(" in ",VLOOKUP(CI124,$C$11:$M$106,12,0)," (",VLOOKUP(CI124,$C$11:$M$106,11,0),")"),"")))</f>
        <v/>
      </c>
      <c r="CJ126" s="11" t="str">
        <f>IF(HLOOKUP(CJ124,'Processed Data'!$D$125:$CU$127,3,0)="empty","",CONCATENATE(IF($I4="no",CONCATENATE(VLOOKUP(CJ124,$C$11:$M$106,4,0)," ",$F$10," ",VLOOKUP(CJ124,$C$11:$M$106,3,0),"; "),""),IF(VLOOKUP(CJ124,$C$11:$M$106,6,0)="reference","reference",CONCATENATE(IF(VLOOKUP(CJ124,$C$11:$M$106,6,0)="H2O control","",CONCATENATE(VLOOKUP(CJ124,$C$11:$M$106,7,0)," ",$I$10," ")),VLOOKUP(CJ124,$C$11:$M$106,6,0),IF(VLOOKUP(CJ124,$C$11:$M$106,5,0)="","",CONCATENATE(" (",VLOOKUP(CJ124,$C$11:$M$106,5,0),")")),IF(VLOOKUP(CJ124,$C$11:$M$106,9,0)="","",IF($L4="yes","",CONCATENATE("; ",VLOOKUP(CJ124,$C$11:$M$106,10,0)," ",$L$10," ",VLOOKUP(CJ124,$C$11:$M$106,9,0),IF(VLOOKUP(CJ124,$C$11:$M$106,8,0)="","",CONCATENATE(" (",VLOOKUP(CJ124,$C$11:$M$106,8,0),")"))))))),IF($L6="no",CONCATENATE(" in ",VLOOKUP(CJ124,$C$11:$M$106,12,0)," (",VLOOKUP(CJ124,$C$11:$M$106,11,0),")"),"")))</f>
        <v/>
      </c>
      <c r="CK126" s="11" t="str">
        <f>IF(HLOOKUP(CK124,'Processed Data'!$D$125:$CU$127,3,0)="empty","",CONCATENATE(IF($I4="no",CONCATENATE(VLOOKUP(CK124,$C$11:$M$106,4,0)," ",$F$10," ",VLOOKUP(CK124,$C$11:$M$106,3,0),"; "),""),IF(VLOOKUP(CK124,$C$11:$M$106,6,0)="reference","reference",CONCATENATE(IF(VLOOKUP(CK124,$C$11:$M$106,6,0)="H2O control","",CONCATENATE(VLOOKUP(CK124,$C$11:$M$106,7,0)," ",$I$10," ")),VLOOKUP(CK124,$C$11:$M$106,6,0),IF(VLOOKUP(CK124,$C$11:$M$106,5,0)="","",CONCATENATE(" (",VLOOKUP(CK124,$C$11:$M$106,5,0),")")),IF(VLOOKUP(CK124,$C$11:$M$106,9,0)="","",IF($L4="yes","",CONCATENATE("; ",VLOOKUP(CK124,$C$11:$M$106,10,0)," ",$L$10," ",VLOOKUP(CK124,$C$11:$M$106,9,0),IF(VLOOKUP(CK124,$C$11:$M$106,8,0)="","",CONCATENATE(" (",VLOOKUP(CK124,$C$11:$M$106,8,0),")"))))))),IF($L6="no",CONCATENATE(" in ",VLOOKUP(CK124,$C$11:$M$106,12,0)," (",VLOOKUP(CK124,$C$11:$M$106,11,0),")"),"")))</f>
        <v/>
      </c>
      <c r="CL126" s="11" t="str">
        <f>IF(HLOOKUP(CL124,'Processed Data'!$D$125:$CU$127,3,0)="empty","",CONCATENATE(IF($I4="no",CONCATENATE(VLOOKUP(CL124,$C$11:$M$106,4,0)," ",$F$10," ",VLOOKUP(CL124,$C$11:$M$106,3,0),"; "),""),IF(VLOOKUP(CL124,$C$11:$M$106,6,0)="reference","reference",CONCATENATE(IF(VLOOKUP(CL124,$C$11:$M$106,6,0)="H2O control","",CONCATENATE(VLOOKUP(CL124,$C$11:$M$106,7,0)," ",$I$10," ")),VLOOKUP(CL124,$C$11:$M$106,6,0),IF(VLOOKUP(CL124,$C$11:$M$106,5,0)="","",CONCATENATE(" (",VLOOKUP(CL124,$C$11:$M$106,5,0),")")),IF(VLOOKUP(CL124,$C$11:$M$106,9,0)="","",IF($L4="yes","",CONCATENATE("; ",VLOOKUP(CL124,$C$11:$M$106,10,0)," ",$L$10," ",VLOOKUP(CL124,$C$11:$M$106,9,0),IF(VLOOKUP(CL124,$C$11:$M$106,8,0)="","",CONCATENATE(" (",VLOOKUP(CL124,$C$11:$M$106,8,0),")"))))))),IF($L6="no",CONCATENATE(" in ",VLOOKUP(CL124,$C$11:$M$106,12,0)," (",VLOOKUP(CL124,$C$11:$M$106,11,0),")"),"")))</f>
        <v>10 mM L-2-Hydroxyglutarate; 50 μM Metal</v>
      </c>
      <c r="CM126" s="11" t="str">
        <f>IF(HLOOKUP(CM124,'Processed Data'!$D$125:$CU$127,3,0)="empty","",CONCATENATE(IF($I4="no",CONCATENATE(VLOOKUP(CM124,$C$11:$M$106,4,0)," ",$F$10," ",VLOOKUP(CM124,$C$11:$M$106,3,0),"; "),""),IF(VLOOKUP(CM124,$C$11:$M$106,6,0)="reference","reference",CONCATENATE(IF(VLOOKUP(CM124,$C$11:$M$106,6,0)="H2O control","",CONCATENATE(VLOOKUP(CM124,$C$11:$M$106,7,0)," ",$I$10," ")),VLOOKUP(CM124,$C$11:$M$106,6,0),IF(VLOOKUP(CM124,$C$11:$M$106,5,0)="","",CONCATENATE(" (",VLOOKUP(CM124,$C$11:$M$106,5,0),")")),IF(VLOOKUP(CM124,$C$11:$M$106,9,0)="","",IF($L4="yes","",CONCATENATE("; ",VLOOKUP(CM124,$C$11:$M$106,10,0)," ",$L$10," ",VLOOKUP(CM124,$C$11:$M$106,9,0),IF(VLOOKUP(CM124,$C$11:$M$106,8,0)="","",CONCATENATE(" (",VLOOKUP(CM124,$C$11:$M$106,8,0),")"))))))),IF($L6="no",CONCATENATE(" in ",VLOOKUP(CM124,$C$11:$M$106,12,0)," (",VLOOKUP(CM124,$C$11:$M$106,11,0),")"),"")))</f>
        <v>10 mM L-2-Hydroxyglutarate; 50 μM Metal</v>
      </c>
      <c r="CN126" s="11" t="str">
        <f>IF(HLOOKUP(CN124,'Processed Data'!$D$125:$CU$127,3,0)="empty","",CONCATENATE(IF($I4="no",CONCATENATE(VLOOKUP(CN124,$C$11:$M$106,4,0)," ",$F$10," ",VLOOKUP(CN124,$C$11:$M$106,3,0),"; "),""),IF(VLOOKUP(CN124,$C$11:$M$106,6,0)="reference","reference",CONCATENATE(IF(VLOOKUP(CN124,$C$11:$M$106,6,0)="H2O control","",CONCATENATE(VLOOKUP(CN124,$C$11:$M$106,7,0)," ",$I$10," ")),VLOOKUP(CN124,$C$11:$M$106,6,0),IF(VLOOKUP(CN124,$C$11:$M$106,5,0)="","",CONCATENATE(" (",VLOOKUP(CN124,$C$11:$M$106,5,0),")")),IF(VLOOKUP(CN124,$C$11:$M$106,9,0)="","",IF($L4="yes","",CONCATENATE("; ",VLOOKUP(CN124,$C$11:$M$106,10,0)," ",$L$10," ",VLOOKUP(CN124,$C$11:$M$106,9,0),IF(VLOOKUP(CN124,$C$11:$M$106,8,0)="","",CONCATENATE(" (",VLOOKUP(CN124,$C$11:$M$106,8,0),")"))))))),IF($L6="no",CONCATENATE(" in ",VLOOKUP(CN124,$C$11:$M$106,12,0)," (",VLOOKUP(CN124,$C$11:$M$106,11,0),")"),"")))</f>
        <v>10 mM L-2-Hydroxyglutarate; 50 μM Metal</v>
      </c>
      <c r="CO126" s="11" t="str">
        <f>IF(HLOOKUP(CO124,'Processed Data'!$D$125:$CU$127,3,0)="empty","",CONCATENATE(IF($I4="no",CONCATENATE(VLOOKUP(CO124,$C$11:$M$106,4,0)," ",$F$10," ",VLOOKUP(CO124,$C$11:$M$106,3,0),"; "),""),IF(VLOOKUP(CO124,$C$11:$M$106,6,0)="reference","reference",CONCATENATE(IF(VLOOKUP(CO124,$C$11:$M$106,6,0)="H2O control","",CONCATENATE(VLOOKUP(CO124,$C$11:$M$106,7,0)," ",$I$10," ")),VLOOKUP(CO124,$C$11:$M$106,6,0),IF(VLOOKUP(CO124,$C$11:$M$106,5,0)="","",CONCATENATE(" (",VLOOKUP(CO124,$C$11:$M$106,5,0),")")),IF(VLOOKUP(CO124,$C$11:$M$106,9,0)="","",IF($L4="yes","",CONCATENATE("; ",VLOOKUP(CO124,$C$11:$M$106,10,0)," ",$L$10," ",VLOOKUP(CO124,$C$11:$M$106,9,0),IF(VLOOKUP(CO124,$C$11:$M$106,8,0)="","",CONCATENATE(" (",VLOOKUP(CO124,$C$11:$M$106,8,0),")"))))))),IF($L6="no",CONCATENATE(" in ",VLOOKUP(CO124,$C$11:$M$106,12,0)," (",VLOOKUP(CO124,$C$11:$M$106,11,0),")"),"")))</f>
        <v>10 mM D-2-Hydroxyglutarate; 50 μM Metal</v>
      </c>
      <c r="CP126" s="11" t="str">
        <f>IF(HLOOKUP(CP124,'Processed Data'!$D$125:$CU$127,3,0)="empty","",CONCATENATE(IF($I4="no",CONCATENATE(VLOOKUP(CP124,$C$11:$M$106,4,0)," ",$F$10," ",VLOOKUP(CP124,$C$11:$M$106,3,0),"; "),""),IF(VLOOKUP(CP124,$C$11:$M$106,6,0)="reference","reference",CONCATENATE(IF(VLOOKUP(CP124,$C$11:$M$106,6,0)="H2O control","",CONCATENATE(VLOOKUP(CP124,$C$11:$M$106,7,0)," ",$I$10," ")),VLOOKUP(CP124,$C$11:$M$106,6,0),IF(VLOOKUP(CP124,$C$11:$M$106,5,0)="","",CONCATENATE(" (",VLOOKUP(CP124,$C$11:$M$106,5,0),")")),IF(VLOOKUP(CP124,$C$11:$M$106,9,0)="","",IF($L4="yes","",CONCATENATE("; ",VLOOKUP(CP124,$C$11:$M$106,10,0)," ",$L$10," ",VLOOKUP(CP124,$C$11:$M$106,9,0),IF(VLOOKUP(CP124,$C$11:$M$106,8,0)="","",CONCATENATE(" (",VLOOKUP(CP124,$C$11:$M$106,8,0),")"))))))),IF($L6="no",CONCATENATE(" in ",VLOOKUP(CP124,$C$11:$M$106,12,0)," (",VLOOKUP(CP124,$C$11:$M$106,11,0),")"),"")))</f>
        <v>10 mM D-2-Hydroxyglutarate; 50 μM Metal</v>
      </c>
      <c r="CQ126" s="11" t="str">
        <f>IF(HLOOKUP(CQ124,'Processed Data'!$D$125:$CU$127,3,0)="empty","",CONCATENATE(IF($I4="no",CONCATENATE(VLOOKUP(CQ124,$C$11:$M$106,4,0)," ",$F$10," ",VLOOKUP(CQ124,$C$11:$M$106,3,0),"; "),""),IF(VLOOKUP(CQ124,$C$11:$M$106,6,0)="reference","reference",CONCATENATE(IF(VLOOKUP(CQ124,$C$11:$M$106,6,0)="H2O control","",CONCATENATE(VLOOKUP(CQ124,$C$11:$M$106,7,0)," ",$I$10," ")),VLOOKUP(CQ124,$C$11:$M$106,6,0),IF(VLOOKUP(CQ124,$C$11:$M$106,5,0)="","",CONCATENATE(" (",VLOOKUP(CQ124,$C$11:$M$106,5,0),")")),IF(VLOOKUP(CQ124,$C$11:$M$106,9,0)="","",IF($L4="yes","",CONCATENATE("; ",VLOOKUP(CQ124,$C$11:$M$106,10,0)," ",$L$10," ",VLOOKUP(CQ124,$C$11:$M$106,9,0),IF(VLOOKUP(CQ124,$C$11:$M$106,8,0)="","",CONCATENATE(" (",VLOOKUP(CQ124,$C$11:$M$106,8,0),")"))))))),IF($L6="no",CONCATENATE(" in ",VLOOKUP(CQ124,$C$11:$M$106,12,0)," (",VLOOKUP(CQ124,$C$11:$M$106,11,0),")"),"")))</f>
        <v>10 mM D-2-Hydroxyglutarate; 50 μM Metal</v>
      </c>
      <c r="CR126" s="11" t="str">
        <f>IF(HLOOKUP(CR124,'Processed Data'!$D$125:$CU$127,3,0)="empty","",CONCATENATE(IF($I4="no",CONCATENATE(VLOOKUP(CR124,$C$11:$M$106,4,0)," ",$F$10," ",VLOOKUP(CR124,$C$11:$M$106,3,0),"; "),""),IF(VLOOKUP(CR124,$C$11:$M$106,6,0)="reference","reference",CONCATENATE(IF(VLOOKUP(CR124,$C$11:$M$106,6,0)="H2O control","",CONCATENATE(VLOOKUP(CR124,$C$11:$M$106,7,0)," ",$I$10," ")),VLOOKUP(CR124,$C$11:$M$106,6,0),IF(VLOOKUP(CR124,$C$11:$M$106,5,0)="","",CONCATENATE(" (",VLOOKUP(CR124,$C$11:$M$106,5,0),")")),IF(VLOOKUP(CR124,$C$11:$M$106,9,0)="","",IF($L4="yes","",CONCATENATE("; ",VLOOKUP(CR124,$C$11:$M$106,10,0)," ",$L$10," ",VLOOKUP(CR124,$C$11:$M$106,9,0),IF(VLOOKUP(CR124,$C$11:$M$106,8,0)="","",CONCATENATE(" (",VLOOKUP(CR124,$C$11:$M$106,8,0),")"))))))),IF($L6="no",CONCATENATE(" in ",VLOOKUP(CR124,$C$11:$M$106,12,0)," (",VLOOKUP(CR124,$C$11:$M$106,11,0),")"),"")))</f>
        <v/>
      </c>
      <c r="CS126" s="11" t="str">
        <f>IF(HLOOKUP(CS124,'Processed Data'!$D$125:$CU$127,3,0)="empty","",CONCATENATE(IF($I4="no",CONCATENATE(VLOOKUP(CS124,$C$11:$M$106,4,0)," ",$F$10," ",VLOOKUP(CS124,$C$11:$M$106,3,0),"; "),""),IF(VLOOKUP(CS124,$C$11:$M$106,6,0)="reference","reference",CONCATENATE(IF(VLOOKUP(CS124,$C$11:$M$106,6,0)="H2O control","",CONCATENATE(VLOOKUP(CS124,$C$11:$M$106,7,0)," ",$I$10," ")),VLOOKUP(CS124,$C$11:$M$106,6,0),IF(VLOOKUP(CS124,$C$11:$M$106,5,0)="","",CONCATENATE(" (",VLOOKUP(CS124,$C$11:$M$106,5,0),")")),IF(VLOOKUP(CS124,$C$11:$M$106,9,0)="","",IF($L4="yes","",CONCATENATE("; ",VLOOKUP(CS124,$C$11:$M$106,10,0)," ",$L$10," ",VLOOKUP(CS124,$C$11:$M$106,9,0),IF(VLOOKUP(CS124,$C$11:$M$106,8,0)="","",CONCATENATE(" (",VLOOKUP(CS124,$C$11:$M$106,8,0),")"))))))),IF($L6="no",CONCATENATE(" in ",VLOOKUP(CS124,$C$11:$M$106,12,0)," (",VLOOKUP(CS124,$C$11:$M$106,11,0),")"),"")))</f>
        <v/>
      </c>
      <c r="CT126" s="11" t="str">
        <f>IF(HLOOKUP(CT124,'Processed Data'!$D$125:$CU$127,3,0)="empty","",CONCATENATE(IF($I4="no",CONCATENATE(VLOOKUP(CT124,$C$11:$M$106,4,0)," ",$F$10," ",VLOOKUP(CT124,$C$11:$M$106,3,0),"; "),""),IF(VLOOKUP(CT124,$C$11:$M$106,6,0)="reference","reference",CONCATENATE(IF(VLOOKUP(CT124,$C$11:$M$106,6,0)="H2O control","",CONCATENATE(VLOOKUP(CT124,$C$11:$M$106,7,0)," ",$I$10," ")),VLOOKUP(CT124,$C$11:$M$106,6,0),IF(VLOOKUP(CT124,$C$11:$M$106,5,0)="","",CONCATENATE(" (",VLOOKUP(CT124,$C$11:$M$106,5,0),")")),IF(VLOOKUP(CT124,$C$11:$M$106,9,0)="","",IF($L4="yes","",CONCATENATE("; ",VLOOKUP(CT124,$C$11:$M$106,10,0)," ",$L$10," ",VLOOKUP(CT124,$C$11:$M$106,9,0),IF(VLOOKUP(CT124,$C$11:$M$106,8,0)="","",CONCATENATE(" (",VLOOKUP(CT124,$C$11:$M$106,8,0),")"))))))),IF($L6="no",CONCATENATE(" in ",VLOOKUP(CT124,$C$11:$M$106,12,0)," (",VLOOKUP(CT124,$C$11:$M$106,11,0),")"),"")))</f>
        <v/>
      </c>
      <c r="CU126" s="11" t="str">
        <f>IF(HLOOKUP(CU124,'Processed Data'!$D$125:$CU$127,3,0)="empty","",CONCATENATE(IF($I4="no",CONCATENATE(VLOOKUP(CU124,$C$11:$M$106,4,0)," ",$F$10," ",VLOOKUP(CU124,$C$11:$M$106,3,0),"; "),""),IF(VLOOKUP(CU124,$C$11:$M$106,6,0)="reference","reference",CONCATENATE(IF(VLOOKUP(CU124,$C$11:$M$106,6,0)="H2O control","",CONCATENATE(VLOOKUP(CU124,$C$11:$M$106,7,0)," ",$I$10," ")),VLOOKUP(CU124,$C$11:$M$106,6,0),IF(VLOOKUP(CU124,$C$11:$M$106,5,0)="","",CONCATENATE(" (",VLOOKUP(CU124,$C$11:$M$106,5,0),")")),IF(VLOOKUP(CU124,$C$11:$M$106,9,0)="","",IF($L4="yes","",CONCATENATE("; ",VLOOKUP(CU124,$C$11:$M$106,10,0)," ",$L$10," ",VLOOKUP(CU124,$C$11:$M$106,9,0),IF(VLOOKUP(CU124,$C$11:$M$106,8,0)="","",CONCATENATE(" (",VLOOKUP(CU124,$C$11:$M$106,8,0),")"))))))),IF($L6="no",CONCATENATE(" in ",VLOOKUP(CU124,$C$11:$M$106,12,0)," (",VLOOKUP(CU124,$C$11:$M$106,11,0),")"),"")))</f>
        <v/>
      </c>
      <c r="CV126" s="11" t="str">
        <f>IF(HLOOKUP(CV124,'Processed Data'!$D$125:$CU$127,3,0)="empty","",CONCATENATE(IF($I4="no",CONCATENATE(VLOOKUP(CV124,$C$11:$M$106,4,0)," ",$F$10," ",VLOOKUP(CV124,$C$11:$M$106,3,0),"; "),""),IF(VLOOKUP(CV124,$C$11:$M$106,6,0)="reference","reference",CONCATENATE(IF(VLOOKUP(CV124,$C$11:$M$106,6,0)="H2O control","",CONCATENATE(VLOOKUP(CV124,$C$11:$M$106,7,0)," ",$I$10," ")),VLOOKUP(CV124,$C$11:$M$106,6,0),IF(VLOOKUP(CV124,$C$11:$M$106,5,0)="","",CONCATENATE(" (",VLOOKUP(CV124,$C$11:$M$106,5,0),")")),IF(VLOOKUP(CV124,$C$11:$M$106,9,0)="","",IF($L4="yes","",CONCATENATE("; ",VLOOKUP(CV124,$C$11:$M$106,10,0)," ",$L$10," ",VLOOKUP(CV124,$C$11:$M$106,9,0),IF(VLOOKUP(CV124,$C$11:$M$106,8,0)="","",CONCATENATE(" (",VLOOKUP(CV124,$C$11:$M$106,8,0),")"))))))),IF($L6="no",CONCATENATE(" in ",VLOOKUP(CV124,$C$11:$M$106,12,0)," (",VLOOKUP(CV124,$C$11:$M$106,11,0),")"),"")))</f>
        <v/>
      </c>
      <c r="CW126" s="11" t="str">
        <f>IF(HLOOKUP(CW124,'Processed Data'!$D$125:$CU$127,3,0)="empty","",CONCATENATE(IF($I4="no",CONCATENATE(VLOOKUP(CW124,$C$11:$M$106,4,0)," ",$F$10," ",VLOOKUP(CW124,$C$11:$M$106,3,0),"; "),""),IF(VLOOKUP(CW124,$C$11:$M$106,6,0)="reference","reference",CONCATENATE(IF(VLOOKUP(CW124,$C$11:$M$106,6,0)="H2O control","",CONCATENATE(VLOOKUP(CW124,$C$11:$M$106,7,0)," ",$I$10," ")),VLOOKUP(CW124,$C$11:$M$106,6,0),IF(VLOOKUP(CW124,$C$11:$M$106,5,0)="","",CONCATENATE(" (",VLOOKUP(CW124,$C$11:$M$106,5,0),")")),IF(VLOOKUP(CW124,$C$11:$M$106,9,0)="","",IF($L4="yes","",CONCATENATE("; ",VLOOKUP(CW124,$C$11:$M$106,10,0)," ",$L$10," ",VLOOKUP(CW124,$C$11:$M$106,9,0),IF(VLOOKUP(CW124,$C$11:$M$106,8,0)="","",CONCATENATE(" (",VLOOKUP(CW124,$C$11:$M$106,8,0),")"))))))),IF($L6="no",CONCATENATE(" in ",VLOOKUP(CW124,$C$11:$M$106,12,0)," (",VLOOKUP(CW124,$C$11:$M$106,11,0),")"),"")))</f>
        <v/>
      </c>
      <c r="CX126" s="11" t="str">
        <f>IF(HLOOKUP(CX124,'Processed Data'!$D$125:$CU$127,3,0)="empty","",CONCATENATE(IF($I4="no",CONCATENATE(VLOOKUP(CX124,$C$11:$M$106,4,0)," ",$F$10," ",VLOOKUP(CX124,$C$11:$M$106,3,0),"; "),""),IF(VLOOKUP(CX124,$C$11:$M$106,6,0)="reference","reference",CONCATENATE(IF(VLOOKUP(CX124,$C$11:$M$106,6,0)="H2O control","",CONCATENATE(VLOOKUP(CX124,$C$11:$M$106,7,0)," ",$I$10," ")),VLOOKUP(CX124,$C$11:$M$106,6,0),IF(VLOOKUP(CX124,$C$11:$M$106,5,0)="","",CONCATENATE(" (",VLOOKUP(CX124,$C$11:$M$106,5,0),")")),IF(VLOOKUP(CX124,$C$11:$M$106,9,0)="","",IF($L4="yes","",CONCATENATE("; ",VLOOKUP(CX124,$C$11:$M$106,10,0)," ",$L$10," ",VLOOKUP(CX124,$C$11:$M$106,9,0),IF(VLOOKUP(CX124,$C$11:$M$106,8,0)="","",CONCATENATE(" (",VLOOKUP(CX124,$C$11:$M$106,8,0),")"))))))),IF($L6="no",CONCATENATE(" in ",VLOOKUP(CX124,$C$11:$M$106,12,0)," (",VLOOKUP(CX124,$C$11:$M$106,11,0),")"),"")))</f>
        <v>10 mM 2,4-PDCA; 50 μM Metal</v>
      </c>
      <c r="CY126" s="11" t="str">
        <f>IF(HLOOKUP(CY124,'Processed Data'!$D$125:$CU$127,3,0)="empty","",CONCATENATE(IF($I4="no",CONCATENATE(VLOOKUP(CY124,$C$11:$M$106,4,0)," ",$F$10," ",VLOOKUP(CY124,$C$11:$M$106,3,0),"; "),""),IF(VLOOKUP(CY124,$C$11:$M$106,6,0)="reference","reference",CONCATENATE(IF(VLOOKUP(CY124,$C$11:$M$106,6,0)="H2O control","",CONCATENATE(VLOOKUP(CY124,$C$11:$M$106,7,0)," ",$I$10," ")),VLOOKUP(CY124,$C$11:$M$106,6,0),IF(VLOOKUP(CY124,$C$11:$M$106,5,0)="","",CONCATENATE(" (",VLOOKUP(CY124,$C$11:$M$106,5,0),")")),IF(VLOOKUP(CY124,$C$11:$M$106,9,0)="","",IF($L4="yes","",CONCATENATE("; ",VLOOKUP(CY124,$C$11:$M$106,10,0)," ",$L$10," ",VLOOKUP(CY124,$C$11:$M$106,9,0),IF(VLOOKUP(CY124,$C$11:$M$106,8,0)="","",CONCATENATE(" (",VLOOKUP(CY124,$C$11:$M$106,8,0),")"))))))),IF($L6="no",CONCATENATE(" in ",VLOOKUP(CY124,$C$11:$M$106,12,0)," (",VLOOKUP(CY124,$C$11:$M$106,11,0),")"),"")))</f>
        <v>10 mM 2,4-PDCA; 50 μM Metal</v>
      </c>
      <c r="CZ126" s="11" t="str">
        <f>IF(HLOOKUP(CZ124,'Processed Data'!$D$125:$CU$127,3,0)="empty","",CONCATENATE(IF($I4="no",CONCATENATE(VLOOKUP(CZ124,$C$11:$M$106,4,0)," ",$F$10," ",VLOOKUP(CZ124,$C$11:$M$106,3,0),"; "),""),IF(VLOOKUP(CZ124,$C$11:$M$106,6,0)="reference","reference",CONCATENATE(IF(VLOOKUP(CZ124,$C$11:$M$106,6,0)="H2O control","",CONCATENATE(VLOOKUP(CZ124,$C$11:$M$106,7,0)," ",$I$10," ")),VLOOKUP(CZ124,$C$11:$M$106,6,0),IF(VLOOKUP(CZ124,$C$11:$M$106,5,0)="","",CONCATENATE(" (",VLOOKUP(CZ124,$C$11:$M$106,5,0),")")),IF(VLOOKUP(CZ124,$C$11:$M$106,9,0)="","",IF($L4="yes","",CONCATENATE("; ",VLOOKUP(CZ124,$C$11:$M$106,10,0)," ",$L$10," ",VLOOKUP(CZ124,$C$11:$M$106,9,0),IF(VLOOKUP(CZ124,$C$11:$M$106,8,0)="","",CONCATENATE(" (",VLOOKUP(CZ124,$C$11:$M$106,8,0),")"))))))),IF($L6="no",CONCATENATE(" in ",VLOOKUP(CZ124,$C$11:$M$106,12,0)," (",VLOOKUP(CZ124,$C$11:$M$106,11,0),")"),"")))</f>
        <v>10 mM 2,4-PDCA; 50 μM Metal</v>
      </c>
      <c r="DA126" s="11" t="str">
        <f>IF(HLOOKUP(DA124,'Processed Data'!$D$125:$CU$127,3,0)="empty","",CONCATENATE(IF($I4="no",CONCATENATE(VLOOKUP(DA124,$C$11:$M$106,4,0)," ",$F$10," ",VLOOKUP(DA124,$C$11:$M$106,3,0),"; "),""),IF(VLOOKUP(DA124,$C$11:$M$106,6,0)="reference","reference",CONCATENATE(IF(VLOOKUP(DA124,$C$11:$M$106,6,0)="H2O control","",CONCATENATE(VLOOKUP(DA124,$C$11:$M$106,7,0)," ",$I$10," ")),VLOOKUP(DA124,$C$11:$M$106,6,0),IF(VLOOKUP(DA124,$C$11:$M$106,5,0)="","",CONCATENATE(" (",VLOOKUP(DA124,$C$11:$M$106,5,0),")")),IF(VLOOKUP(DA124,$C$11:$M$106,9,0)="","",IF($L4="yes","",CONCATENATE("; ",VLOOKUP(DA124,$C$11:$M$106,10,0)," ",$L$10," ",VLOOKUP(DA124,$C$11:$M$106,9,0),IF(VLOOKUP(DA124,$C$11:$M$106,8,0)="","",CONCATENATE(" (",VLOOKUP(DA124,$C$11:$M$106,8,0),")"))))))),IF($L6="no",CONCATENATE(" in ",VLOOKUP(DA124,$C$11:$M$106,12,0)," (",VLOOKUP(DA124,$C$11:$M$106,11,0),")"),"")))</f>
        <v>0.002 mM Enz only (without metal)</v>
      </c>
      <c r="DB126" s="11" t="str">
        <f>IF(HLOOKUP(DB124,'Processed Data'!$D$125:$CU$127,3,0)="empty","",CONCATENATE(IF($I4="no",CONCATENATE(VLOOKUP(DB124,$C$11:$M$106,4,0)," ",$F$10," ",VLOOKUP(DB124,$C$11:$M$106,3,0),"; "),""),IF(VLOOKUP(DB124,$C$11:$M$106,6,0)="reference","reference",CONCATENATE(IF(VLOOKUP(DB124,$C$11:$M$106,6,0)="H2O control","",CONCATENATE(VLOOKUP(DB124,$C$11:$M$106,7,0)," ",$I$10," ")),VLOOKUP(DB124,$C$11:$M$106,6,0),IF(VLOOKUP(DB124,$C$11:$M$106,5,0)="","",CONCATENATE(" (",VLOOKUP(DB124,$C$11:$M$106,5,0),")")),IF(VLOOKUP(DB124,$C$11:$M$106,9,0)="","",IF($L4="yes","",CONCATENATE("; ",VLOOKUP(DB124,$C$11:$M$106,10,0)," ",$L$10," ",VLOOKUP(DB124,$C$11:$M$106,9,0),IF(VLOOKUP(DB124,$C$11:$M$106,8,0)="","",CONCATENATE(" (",VLOOKUP(DB124,$C$11:$M$106,8,0),")"))))))),IF($L6="no",CONCATENATE(" in ",VLOOKUP(DB124,$C$11:$M$106,12,0)," (",VLOOKUP(DB124,$C$11:$M$106,11,0),")"),"")))</f>
        <v>0.002 mM Enz only (without metal)</v>
      </c>
      <c r="DC126" s="11" t="str">
        <f>IF(HLOOKUP(DC124,'Processed Data'!$D$125:$CU$127,3,0)="empty","",CONCATENATE(IF($I4="no",CONCATENATE(VLOOKUP(DC124,$C$11:$M$106,4,0)," ",$F$10," ",VLOOKUP(DC124,$C$11:$M$106,3,0),"; "),""),IF(VLOOKUP(DC124,$C$11:$M$106,6,0)="reference","reference",CONCATENATE(IF(VLOOKUP(DC124,$C$11:$M$106,6,0)="H2O control","",CONCATENATE(VLOOKUP(DC124,$C$11:$M$106,7,0)," ",$I$10," ")),VLOOKUP(DC124,$C$11:$M$106,6,0),IF(VLOOKUP(DC124,$C$11:$M$106,5,0)="","",CONCATENATE(" (",VLOOKUP(DC124,$C$11:$M$106,5,0),")")),IF(VLOOKUP(DC124,$C$11:$M$106,9,0)="","",IF($L4="yes","",CONCATENATE("; ",VLOOKUP(DC124,$C$11:$M$106,10,0)," ",$L$10," ",VLOOKUP(DC124,$C$11:$M$106,9,0),IF(VLOOKUP(DC124,$C$11:$M$106,8,0)="","",CONCATENATE(" (",VLOOKUP(DC124,$C$11:$M$106,8,0),")"))))))),IF($L6="no",CONCATENATE(" in ",VLOOKUP(DC124,$C$11:$M$106,12,0)," (",VLOOKUP(DC124,$C$11:$M$106,11,0),")"),"")))</f>
        <v>0.002 mM Enz only (without metal)</v>
      </c>
      <c r="DD126" s="11" t="str">
        <f>IF(HLOOKUP(DD124,'Processed Data'!$D$125:$CU$127,3,0)="empty","",CONCATENATE(IF($I4="no",CONCATENATE(VLOOKUP(DD124,$C$11:$M$106,4,0)," ",$F$10," ",VLOOKUP(DD124,$C$11:$M$106,3,0),"; "),""),IF(VLOOKUP(DD124,$C$11:$M$106,6,0)="reference","reference",CONCATENATE(IF(VLOOKUP(DD124,$C$11:$M$106,6,0)="H2O control","",CONCATENATE(VLOOKUP(DD124,$C$11:$M$106,7,0)," ",$I$10," ")),VLOOKUP(DD124,$C$11:$M$106,6,0),IF(VLOOKUP(DD124,$C$11:$M$106,5,0)="","",CONCATENATE(" (",VLOOKUP(DD124,$C$11:$M$106,5,0),")")),IF(VLOOKUP(DD124,$C$11:$M$106,9,0)="","",IF($L4="yes","",CONCATENATE("; ",VLOOKUP(DD124,$C$11:$M$106,10,0)," ",$L$10," ",VLOOKUP(DD124,$C$11:$M$106,9,0),IF(VLOOKUP(DD124,$C$11:$M$106,8,0)="","",CONCATENATE(" (",VLOOKUP(DD124,$C$11:$M$106,8,0),")"))))))),IF($L6="no",CONCATENATE(" in ",VLOOKUP(DD124,$C$11:$M$106,12,0)," (",VLOOKUP(DD124,$C$11:$M$106,11,0),")"),"")))</f>
        <v/>
      </c>
      <c r="DE126" s="11" t="str">
        <f>IF(HLOOKUP(DE124,'Processed Data'!$D$125:$CU$127,3,0)="empty","",CONCATENATE(IF($I4="no",CONCATENATE(VLOOKUP(DE124,$C$11:$M$106,4,0)," ",$F$10," ",VLOOKUP(DE124,$C$11:$M$106,3,0),"; "),""),IF(VLOOKUP(DE124,$C$11:$M$106,6,0)="reference","reference",CONCATENATE(IF(VLOOKUP(DE124,$C$11:$M$106,6,0)="H2O control","",CONCATENATE(VLOOKUP(DE124,$C$11:$M$106,7,0)," ",$I$10," ")),VLOOKUP(DE124,$C$11:$M$106,6,0),IF(VLOOKUP(DE124,$C$11:$M$106,5,0)="","",CONCATENATE(" (",VLOOKUP(DE124,$C$11:$M$106,5,0),")")),IF(VLOOKUP(DE124,$C$11:$M$106,9,0)="","",IF($L4="yes","",CONCATENATE("; ",VLOOKUP(DE124,$C$11:$M$106,10,0)," ",$L$10," ",VLOOKUP(DE124,$C$11:$M$106,9,0),IF(VLOOKUP(DE124,$C$11:$M$106,8,0)="","",CONCATENATE(" (",VLOOKUP(DE124,$C$11:$M$106,8,0),")"))))))),IF($L6="no",CONCATENATE(" in ",VLOOKUP(DE124,$C$11:$M$106,12,0)," (",VLOOKUP(DE124,$C$11:$M$106,11,0),")"),"")))</f>
        <v/>
      </c>
      <c r="DF126" s="11" t="str">
        <f>IF(HLOOKUP(DF124,'Processed Data'!$D$125:$CU$127,3,0)="empty","",CONCATENATE(IF($I4="no",CONCATENATE(VLOOKUP(DF124,$C$11:$M$106,4,0)," ",$F$10," ",VLOOKUP(DF124,$C$11:$M$106,3,0),"; "),""),IF(VLOOKUP(DF124,$C$11:$M$106,6,0)="reference","reference",CONCATENATE(IF(VLOOKUP(DF124,$C$11:$M$106,6,0)="H2O control","",CONCATENATE(VLOOKUP(DF124,$C$11:$M$106,7,0)," ",$I$10," ")),VLOOKUP(DF124,$C$11:$M$106,6,0),IF(VLOOKUP(DF124,$C$11:$M$106,5,0)="","",CONCATENATE(" (",VLOOKUP(DF124,$C$11:$M$106,5,0),")")),IF(VLOOKUP(DF124,$C$11:$M$106,9,0)="","",IF($L4="yes","",CONCATENATE("; ",VLOOKUP(DF124,$C$11:$M$106,10,0)," ",$L$10," ",VLOOKUP(DF124,$C$11:$M$106,9,0),IF(VLOOKUP(DF124,$C$11:$M$106,8,0)="","",CONCATENATE(" (",VLOOKUP(DF124,$C$11:$M$106,8,0),")"))))))),IF($L6="no",CONCATENATE(" in ",VLOOKUP(DF124,$C$11:$M$106,12,0)," (",VLOOKUP(DF124,$C$11:$M$106,11,0),")"),"")))</f>
        <v/>
      </c>
      <c r="DG126" s="11" t="str">
        <f>IF(HLOOKUP(DG124,'Processed Data'!$D$125:$CU$127,3,0)="empty","",CONCATENATE(IF($I4="no",CONCATENATE(VLOOKUP(DG124,$C$11:$M$106,4,0)," ",$F$10," ",VLOOKUP(DG124,$C$11:$M$106,3,0),"; "),""),IF(VLOOKUP(DG124,$C$11:$M$106,6,0)="reference","reference",CONCATENATE(IF(VLOOKUP(DG124,$C$11:$M$106,6,0)="H2O control","",CONCATENATE(VLOOKUP(DG124,$C$11:$M$106,7,0)," ",$I$10," ")),VLOOKUP(DG124,$C$11:$M$106,6,0),IF(VLOOKUP(DG124,$C$11:$M$106,5,0)="","",CONCATENATE(" (",VLOOKUP(DG124,$C$11:$M$106,5,0),")")),IF(VLOOKUP(DG124,$C$11:$M$106,9,0)="","",IF($L4="yes","",CONCATENATE("; ",VLOOKUP(DG124,$C$11:$M$106,10,0)," ",$L$10," ",VLOOKUP(DG124,$C$11:$M$106,9,0),IF(VLOOKUP(DG124,$C$11:$M$106,8,0)="","",CONCATENATE(" (",VLOOKUP(DG124,$C$11:$M$106,8,0),")"))))))),IF($L6="no",CONCATENATE(" in ",VLOOKUP(DG124,$C$11:$M$106,12,0)," (",VLOOKUP(DG124,$C$11:$M$106,11,0),")"),"")))</f>
        <v/>
      </c>
      <c r="DH126" s="11" t="str">
        <f>IF(HLOOKUP(DH124,'Processed Data'!$D$125:$CU$127,3,0)="empty","",CONCATENATE(IF($I4="no",CONCATENATE(VLOOKUP(DH124,$C$11:$M$106,4,0)," ",$F$10," ",VLOOKUP(DH124,$C$11:$M$106,3,0),"; "),""),IF(VLOOKUP(DH124,$C$11:$M$106,6,0)="reference","reference",CONCATENATE(IF(VLOOKUP(DH124,$C$11:$M$106,6,0)="H2O control","",CONCATENATE(VLOOKUP(DH124,$C$11:$M$106,7,0)," ",$I$10," ")),VLOOKUP(DH124,$C$11:$M$106,6,0),IF(VLOOKUP(DH124,$C$11:$M$106,5,0)="","",CONCATENATE(" (",VLOOKUP(DH124,$C$11:$M$106,5,0),")")),IF(VLOOKUP(DH124,$C$11:$M$106,9,0)="","",IF($L4="yes","",CONCATENATE("; ",VLOOKUP(DH124,$C$11:$M$106,10,0)," ",$L$10," ",VLOOKUP(DH124,$C$11:$M$106,9,0),IF(VLOOKUP(DH124,$C$11:$M$106,8,0)="","",CONCATENATE(" (",VLOOKUP(DH124,$C$11:$M$106,8,0),")"))))))),IF($L6="no",CONCATENATE(" in ",VLOOKUP(DH124,$C$11:$M$106,12,0)," (",VLOOKUP(DH124,$C$11:$M$106,11,0),")"),"")))</f>
        <v/>
      </c>
      <c r="DI126" s="11" t="str">
        <f>IF(HLOOKUP(DI124,'Processed Data'!$D$125:$CU$127,3,0)="empty","",CONCATENATE(IF($I4="no",CONCATENATE(VLOOKUP(DI124,$C$11:$M$106,4,0)," ",$F$10," ",VLOOKUP(DI124,$C$11:$M$106,3,0),"; "),""),IF(VLOOKUP(DI124,$C$11:$M$106,6,0)="reference","reference",CONCATENATE(IF(VLOOKUP(DI124,$C$11:$M$106,6,0)="H2O control","",CONCATENATE(VLOOKUP(DI124,$C$11:$M$106,7,0)," ",$I$10," ")),VLOOKUP(DI124,$C$11:$M$106,6,0),IF(VLOOKUP(DI124,$C$11:$M$106,5,0)="","",CONCATENATE(" (",VLOOKUP(DI124,$C$11:$M$106,5,0),")")),IF(VLOOKUP(DI124,$C$11:$M$106,9,0)="","",IF($L4="yes","",CONCATENATE("; ",VLOOKUP(DI124,$C$11:$M$106,10,0)," ",$L$10," ",VLOOKUP(DI124,$C$11:$M$106,9,0),IF(VLOOKUP(DI124,$C$11:$M$106,8,0)="","",CONCATENATE(" (",VLOOKUP(DI124,$C$11:$M$106,8,0),")"))))))),IF($L6="no",CONCATENATE(" in ",VLOOKUP(DI124,$C$11:$M$106,12,0)," (",VLOOKUP(DI124,$C$11:$M$106,11,0),")"),"")))</f>
        <v/>
      </c>
    </row>
    <row r="127" spans="7:113" x14ac:dyDescent="0.2">
      <c r="G127" s="10"/>
      <c r="Q127" s="11" t="s">
        <v>215</v>
      </c>
      <c r="R127" s="11" t="str">
        <f t="shared" ref="R127:AW127" si="37">VLOOKUP(R124,$C$11:$N$106,3,0)</f>
        <v>Enz</v>
      </c>
      <c r="S127" s="11" t="str">
        <f t="shared" si="37"/>
        <v>Enz</v>
      </c>
      <c r="T127" s="11" t="str">
        <f t="shared" si="37"/>
        <v>Enz</v>
      </c>
      <c r="U127" s="11" t="str">
        <f t="shared" si="37"/>
        <v>Enz</v>
      </c>
      <c r="V127" s="11" t="str">
        <f t="shared" si="37"/>
        <v>Enz</v>
      </c>
      <c r="W127" s="11" t="str">
        <f t="shared" si="37"/>
        <v>Enz</v>
      </c>
      <c r="X127" s="11">
        <f t="shared" si="37"/>
        <v>0</v>
      </c>
      <c r="Y127" s="11">
        <f t="shared" si="37"/>
        <v>0</v>
      </c>
      <c r="Z127" s="11">
        <f t="shared" si="37"/>
        <v>0</v>
      </c>
      <c r="AA127" s="11">
        <f t="shared" si="37"/>
        <v>0</v>
      </c>
      <c r="AB127" s="11">
        <f t="shared" si="37"/>
        <v>0</v>
      </c>
      <c r="AC127" s="11">
        <f t="shared" si="37"/>
        <v>0</v>
      </c>
      <c r="AD127" s="11" t="str">
        <f t="shared" si="37"/>
        <v>Enz</v>
      </c>
      <c r="AE127" s="11" t="str">
        <f t="shared" si="37"/>
        <v>Enz</v>
      </c>
      <c r="AF127" s="11" t="str">
        <f t="shared" si="37"/>
        <v>Enz</v>
      </c>
      <c r="AG127" s="11" t="str">
        <f t="shared" si="37"/>
        <v>Enz</v>
      </c>
      <c r="AH127" s="11" t="str">
        <f t="shared" si="37"/>
        <v>Enz</v>
      </c>
      <c r="AI127" s="11" t="str">
        <f t="shared" si="37"/>
        <v>Enz</v>
      </c>
      <c r="AJ127" s="11">
        <f t="shared" si="37"/>
        <v>0</v>
      </c>
      <c r="AK127" s="11">
        <f t="shared" si="37"/>
        <v>0</v>
      </c>
      <c r="AL127" s="11">
        <f t="shared" si="37"/>
        <v>0</v>
      </c>
      <c r="AM127" s="11">
        <f t="shared" si="37"/>
        <v>0</v>
      </c>
      <c r="AN127" s="11">
        <f t="shared" si="37"/>
        <v>0</v>
      </c>
      <c r="AO127" s="11">
        <f t="shared" si="37"/>
        <v>0</v>
      </c>
      <c r="AP127" s="11" t="str">
        <f t="shared" si="37"/>
        <v>Enz</v>
      </c>
      <c r="AQ127" s="11" t="str">
        <f t="shared" si="37"/>
        <v>Enz</v>
      </c>
      <c r="AR127" s="11" t="str">
        <f t="shared" si="37"/>
        <v>Enz</v>
      </c>
      <c r="AS127" s="11" t="str">
        <f t="shared" si="37"/>
        <v>Enz</v>
      </c>
      <c r="AT127" s="11" t="str">
        <f t="shared" si="37"/>
        <v>Enz</v>
      </c>
      <c r="AU127" s="11" t="str">
        <f t="shared" si="37"/>
        <v>Enz</v>
      </c>
      <c r="AV127" s="11">
        <f t="shared" si="37"/>
        <v>0</v>
      </c>
      <c r="AW127" s="11">
        <f t="shared" si="37"/>
        <v>0</v>
      </c>
      <c r="AX127" s="11">
        <f t="shared" ref="AX127:CC127" si="38">VLOOKUP(AX124,$C$11:$N$106,3,0)</f>
        <v>0</v>
      </c>
      <c r="AY127" s="11">
        <f t="shared" si="38"/>
        <v>0</v>
      </c>
      <c r="AZ127" s="11">
        <f t="shared" si="38"/>
        <v>0</v>
      </c>
      <c r="BA127" s="11">
        <f t="shared" si="38"/>
        <v>0</v>
      </c>
      <c r="BB127" s="11" t="str">
        <f t="shared" si="38"/>
        <v>Enz</v>
      </c>
      <c r="BC127" s="11" t="str">
        <f t="shared" si="38"/>
        <v>Enz</v>
      </c>
      <c r="BD127" s="11" t="str">
        <f t="shared" si="38"/>
        <v>Enz</v>
      </c>
      <c r="BE127" s="11" t="str">
        <f t="shared" si="38"/>
        <v>Enz</v>
      </c>
      <c r="BF127" s="11" t="str">
        <f t="shared" si="38"/>
        <v>Enz</v>
      </c>
      <c r="BG127" s="11" t="str">
        <f t="shared" si="38"/>
        <v>Enz</v>
      </c>
      <c r="BH127" s="11">
        <f t="shared" si="38"/>
        <v>0</v>
      </c>
      <c r="BI127" s="11">
        <f t="shared" si="38"/>
        <v>0</v>
      </c>
      <c r="BJ127" s="11">
        <f t="shared" si="38"/>
        <v>0</v>
      </c>
      <c r="BK127" s="11">
        <f t="shared" si="38"/>
        <v>0</v>
      </c>
      <c r="BL127" s="11">
        <f t="shared" si="38"/>
        <v>0</v>
      </c>
      <c r="BM127" s="11">
        <f t="shared" si="38"/>
        <v>0</v>
      </c>
      <c r="BN127" s="11" t="str">
        <f t="shared" si="38"/>
        <v>Enz</v>
      </c>
      <c r="BO127" s="11" t="str">
        <f t="shared" si="38"/>
        <v>Enz</v>
      </c>
      <c r="BP127" s="11" t="str">
        <f t="shared" si="38"/>
        <v>Enz</v>
      </c>
      <c r="BQ127" s="11" t="str">
        <f t="shared" si="38"/>
        <v>Enz</v>
      </c>
      <c r="BR127" s="11" t="str">
        <f t="shared" si="38"/>
        <v>Enz</v>
      </c>
      <c r="BS127" s="11" t="str">
        <f t="shared" si="38"/>
        <v>Enz</v>
      </c>
      <c r="BT127" s="11">
        <f t="shared" si="38"/>
        <v>0</v>
      </c>
      <c r="BU127" s="11">
        <f t="shared" si="38"/>
        <v>0</v>
      </c>
      <c r="BV127" s="11">
        <f t="shared" si="38"/>
        <v>0</v>
      </c>
      <c r="BW127" s="11">
        <f t="shared" si="38"/>
        <v>0</v>
      </c>
      <c r="BX127" s="11">
        <f t="shared" si="38"/>
        <v>0</v>
      </c>
      <c r="BY127" s="11">
        <f t="shared" si="38"/>
        <v>0</v>
      </c>
      <c r="BZ127" s="11" t="str">
        <f t="shared" si="38"/>
        <v>Enz</v>
      </c>
      <c r="CA127" s="11" t="str">
        <f t="shared" si="38"/>
        <v>Enz</v>
      </c>
      <c r="CB127" s="11" t="str">
        <f t="shared" si="38"/>
        <v>Enz</v>
      </c>
      <c r="CC127" s="11" t="str">
        <f t="shared" si="38"/>
        <v>Enz</v>
      </c>
      <c r="CD127" s="11" t="str">
        <f t="shared" ref="CD127:DI127" si="39">VLOOKUP(CD124,$C$11:$N$106,3,0)</f>
        <v>Enz</v>
      </c>
      <c r="CE127" s="11" t="str">
        <f t="shared" si="39"/>
        <v>Enz</v>
      </c>
      <c r="CF127" s="11">
        <f t="shared" si="39"/>
        <v>0</v>
      </c>
      <c r="CG127" s="11">
        <f t="shared" si="39"/>
        <v>0</v>
      </c>
      <c r="CH127" s="11">
        <f t="shared" si="39"/>
        <v>0</v>
      </c>
      <c r="CI127" s="11">
        <f t="shared" si="39"/>
        <v>0</v>
      </c>
      <c r="CJ127" s="11">
        <f t="shared" si="39"/>
        <v>0</v>
      </c>
      <c r="CK127" s="11">
        <f t="shared" si="39"/>
        <v>0</v>
      </c>
      <c r="CL127" s="11" t="str">
        <f t="shared" si="39"/>
        <v>Enz</v>
      </c>
      <c r="CM127" s="11" t="str">
        <f t="shared" si="39"/>
        <v>Enz</v>
      </c>
      <c r="CN127" s="11" t="str">
        <f t="shared" si="39"/>
        <v>Enz</v>
      </c>
      <c r="CO127" s="11" t="str">
        <f t="shared" si="39"/>
        <v>Enz</v>
      </c>
      <c r="CP127" s="11" t="str">
        <f t="shared" si="39"/>
        <v>Enz</v>
      </c>
      <c r="CQ127" s="11" t="str">
        <f t="shared" si="39"/>
        <v>Enz</v>
      </c>
      <c r="CR127" s="11">
        <f t="shared" si="39"/>
        <v>0</v>
      </c>
      <c r="CS127" s="11">
        <f t="shared" si="39"/>
        <v>0</v>
      </c>
      <c r="CT127" s="11">
        <f t="shared" si="39"/>
        <v>0</v>
      </c>
      <c r="CU127" s="11">
        <f t="shared" si="39"/>
        <v>0</v>
      </c>
      <c r="CV127" s="11">
        <f t="shared" si="39"/>
        <v>0</v>
      </c>
      <c r="CW127" s="11">
        <f t="shared" si="39"/>
        <v>0</v>
      </c>
      <c r="CX127" s="11" t="str">
        <f t="shared" si="39"/>
        <v>Enz</v>
      </c>
      <c r="CY127" s="11" t="str">
        <f t="shared" si="39"/>
        <v>Enz</v>
      </c>
      <c r="CZ127" s="11" t="str">
        <f t="shared" si="39"/>
        <v>Enz</v>
      </c>
      <c r="DA127" s="11" t="str">
        <f t="shared" si="39"/>
        <v>Enz</v>
      </c>
      <c r="DB127" s="11" t="str">
        <f t="shared" si="39"/>
        <v>Enz</v>
      </c>
      <c r="DC127" s="11" t="str">
        <f t="shared" si="39"/>
        <v>Enz</v>
      </c>
      <c r="DD127" s="11">
        <f t="shared" si="39"/>
        <v>0</v>
      </c>
      <c r="DE127" s="11">
        <f t="shared" si="39"/>
        <v>0</v>
      </c>
      <c r="DF127" s="11">
        <f t="shared" si="39"/>
        <v>0</v>
      </c>
      <c r="DG127" s="11">
        <f t="shared" si="39"/>
        <v>0</v>
      </c>
      <c r="DH127" s="11">
        <f t="shared" si="39"/>
        <v>0</v>
      </c>
      <c r="DI127" s="11">
        <f t="shared" si="39"/>
        <v>0</v>
      </c>
    </row>
    <row r="128" spans="7:113" x14ac:dyDescent="0.2">
      <c r="G128" s="10"/>
    </row>
    <row r="129" spans="7:245" x14ac:dyDescent="0.2">
      <c r="G129" s="10"/>
      <c r="I129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10"/>
      <c r="GM129" s="10"/>
      <c r="GN129" s="10"/>
      <c r="GO129" s="10"/>
      <c r="GP129" s="10"/>
      <c r="GQ129" s="10"/>
      <c r="GR129" s="10"/>
      <c r="GS129" s="10"/>
      <c r="GT129" s="10"/>
      <c r="GU129" s="10"/>
      <c r="GV129" s="10"/>
      <c r="GW129" s="10"/>
      <c r="GX129" s="10"/>
      <c r="GY129" s="10"/>
      <c r="GZ129" s="10"/>
      <c r="HA129" s="10"/>
      <c r="HB129" s="10"/>
      <c r="HC129" s="10"/>
      <c r="HD129" s="10"/>
      <c r="HE129" s="10"/>
      <c r="HF129" s="10"/>
      <c r="HG129" s="10"/>
      <c r="HH129" s="10"/>
      <c r="HI129" s="10"/>
      <c r="HJ129" s="10"/>
      <c r="HK129" s="10"/>
      <c r="HL129" s="10"/>
      <c r="HM129" s="10"/>
      <c r="HN129" s="10"/>
      <c r="HO129" s="10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</row>
    <row r="130" spans="7:245" x14ac:dyDescent="0.2">
      <c r="G130" s="10"/>
      <c r="I13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10"/>
      <c r="GM130" s="10"/>
      <c r="GN130" s="10"/>
      <c r="GO130" s="10"/>
      <c r="GP130" s="10"/>
      <c r="GQ130" s="10"/>
      <c r="GR130" s="10"/>
      <c r="GS130" s="10"/>
      <c r="GT130" s="10"/>
      <c r="GU130" s="10"/>
      <c r="GV130" s="10"/>
      <c r="GW130" s="10"/>
      <c r="GX130" s="10"/>
      <c r="GY130" s="10"/>
      <c r="GZ130" s="10"/>
      <c r="HA130" s="10"/>
      <c r="HB130" s="10"/>
      <c r="HC130" s="10"/>
      <c r="HD130" s="10"/>
      <c r="HE130" s="10"/>
      <c r="HF130" s="10"/>
      <c r="HG130" s="10"/>
      <c r="HH130" s="10"/>
      <c r="HI130" s="10"/>
      <c r="HJ130" s="10"/>
      <c r="HK130" s="10"/>
      <c r="HL130" s="10"/>
      <c r="HM130" s="10"/>
      <c r="HN130" s="10"/>
      <c r="HO130" s="10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</row>
    <row r="131" spans="7:245" x14ac:dyDescent="0.2">
      <c r="G131" s="10"/>
      <c r="I131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  <c r="FF131" s="10"/>
      <c r="FG131" s="10"/>
      <c r="FH131" s="10"/>
      <c r="FI131" s="10"/>
      <c r="FJ131" s="10"/>
      <c r="FK131" s="10"/>
      <c r="FL131" s="10"/>
      <c r="FM131" s="10"/>
      <c r="FN131" s="10"/>
      <c r="FO131" s="10"/>
      <c r="FP131" s="10"/>
      <c r="FQ131" s="10"/>
      <c r="FR131" s="10"/>
      <c r="FS131" s="10"/>
      <c r="FT131" s="10"/>
      <c r="FU131" s="10"/>
      <c r="FV131" s="10"/>
      <c r="FW131" s="10"/>
      <c r="FX131" s="10"/>
      <c r="FY131" s="10"/>
      <c r="FZ131" s="10"/>
      <c r="GA131" s="10"/>
      <c r="GB131" s="10"/>
      <c r="GC131" s="10"/>
      <c r="GD131" s="10"/>
      <c r="GE131" s="10"/>
      <c r="GF131" s="10"/>
      <c r="GG131" s="10"/>
      <c r="GH131" s="10"/>
      <c r="GI131" s="10"/>
      <c r="GJ131" s="10"/>
      <c r="GK131" s="10"/>
      <c r="GL131" s="10"/>
      <c r="GM131" s="10"/>
      <c r="GN131" s="10"/>
      <c r="GO131" s="10"/>
      <c r="GP131" s="10"/>
      <c r="GQ131" s="10"/>
      <c r="GR131" s="10"/>
      <c r="GS131" s="10"/>
      <c r="GT131" s="10"/>
      <c r="GU131" s="10"/>
      <c r="GV131" s="10"/>
      <c r="GW131" s="10"/>
      <c r="GX131" s="10"/>
      <c r="GY131" s="10"/>
      <c r="GZ131" s="10"/>
      <c r="HA131" s="10"/>
      <c r="HB131" s="10"/>
      <c r="HC131" s="10"/>
      <c r="HD131" s="10"/>
      <c r="HE131" s="10"/>
      <c r="HF131" s="10"/>
      <c r="HG131" s="10"/>
      <c r="HH131" s="10"/>
      <c r="HI131" s="10"/>
      <c r="HJ131" s="10"/>
      <c r="HK131" s="10"/>
      <c r="HL131" s="10"/>
      <c r="HM131" s="10"/>
      <c r="HN131" s="10"/>
      <c r="HO131" s="10"/>
      <c r="HP131" s="10"/>
      <c r="HQ131" s="10"/>
      <c r="HR131" s="10"/>
      <c r="HS131" s="10"/>
      <c r="HT131" s="10"/>
      <c r="HU131" s="10"/>
      <c r="HV131" s="10"/>
      <c r="HW131" s="10"/>
      <c r="HX131" s="10"/>
      <c r="HY131" s="10"/>
      <c r="HZ131" s="10"/>
      <c r="IA131" s="10"/>
      <c r="IB131" s="10"/>
      <c r="IC131" s="10"/>
      <c r="ID131" s="10"/>
      <c r="IE131" s="10"/>
      <c r="IF131" s="10"/>
      <c r="IG131" s="10"/>
      <c r="IH131" s="10"/>
      <c r="II131" s="10"/>
      <c r="IJ131" s="10"/>
      <c r="IK131" s="10"/>
    </row>
    <row r="132" spans="7:245" x14ac:dyDescent="0.2">
      <c r="G132" s="10"/>
      <c r="I132"/>
    </row>
    <row r="133" spans="7:245" x14ac:dyDescent="0.2">
      <c r="G133" s="10"/>
      <c r="I133"/>
    </row>
    <row r="134" spans="7:245" x14ac:dyDescent="0.2">
      <c r="G134" s="10"/>
      <c r="I134"/>
    </row>
    <row r="135" spans="7:245" x14ac:dyDescent="0.2">
      <c r="G135" s="10"/>
      <c r="I135"/>
    </row>
    <row r="136" spans="7:245" x14ac:dyDescent="0.2">
      <c r="G136" s="10"/>
      <c r="I136"/>
    </row>
    <row r="137" spans="7:245" x14ac:dyDescent="0.2">
      <c r="G137" s="10"/>
      <c r="I137"/>
    </row>
    <row r="138" spans="7:245" x14ac:dyDescent="0.2">
      <c r="G138" s="10"/>
      <c r="I138"/>
    </row>
    <row r="139" spans="7:245" x14ac:dyDescent="0.2">
      <c r="G139" s="10"/>
    </row>
    <row r="140" spans="7:245" x14ac:dyDescent="0.2">
      <c r="G140" s="10"/>
    </row>
    <row r="141" spans="7:245" x14ac:dyDescent="0.2">
      <c r="G141" s="10"/>
    </row>
    <row r="142" spans="7:245" x14ac:dyDescent="0.2">
      <c r="G142" s="10"/>
      <c r="I142" s="11" t="s">
        <v>221</v>
      </c>
    </row>
    <row r="143" spans="7:245" x14ac:dyDescent="0.2">
      <c r="G143" s="10"/>
      <c r="I143" s="11" t="s">
        <v>222</v>
      </c>
    </row>
    <row r="144" spans="7:245" x14ac:dyDescent="0.2">
      <c r="G144" s="10"/>
      <c r="I144" s="11" t="s">
        <v>225</v>
      </c>
    </row>
    <row r="145" spans="7:9" x14ac:dyDescent="0.2">
      <c r="G145" s="10"/>
      <c r="I145" s="11" t="s">
        <v>224</v>
      </c>
    </row>
    <row r="146" spans="7:9" x14ac:dyDescent="0.2">
      <c r="G146" s="10"/>
      <c r="I146" s="11" t="s">
        <v>223</v>
      </c>
    </row>
    <row r="147" spans="7:9" x14ac:dyDescent="0.2">
      <c r="G147" s="10"/>
      <c r="I147" s="11"/>
    </row>
    <row r="148" spans="7:9" x14ac:dyDescent="0.2">
      <c r="G148" s="10"/>
      <c r="I148" s="11"/>
    </row>
    <row r="149" spans="7:9" x14ac:dyDescent="0.2">
      <c r="G149" s="10"/>
    </row>
    <row r="150" spans="7:9" x14ac:dyDescent="0.2">
      <c r="G150" s="10"/>
    </row>
    <row r="151" spans="7:9" x14ac:dyDescent="0.2">
      <c r="G151" s="10"/>
    </row>
    <row r="152" spans="7:9" x14ac:dyDescent="0.2">
      <c r="G152" s="10"/>
    </row>
    <row r="153" spans="7:9" x14ac:dyDescent="0.2">
      <c r="G153" s="10"/>
    </row>
    <row r="154" spans="7:9" x14ac:dyDescent="0.2">
      <c r="G154" s="10"/>
    </row>
    <row r="155" spans="7:9" x14ac:dyDescent="0.2">
      <c r="G155" s="10"/>
    </row>
    <row r="156" spans="7:9" x14ac:dyDescent="0.2">
      <c r="G156" s="10"/>
    </row>
    <row r="157" spans="7:9" x14ac:dyDescent="0.2">
      <c r="G157" s="10"/>
    </row>
    <row r="158" spans="7:9" x14ac:dyDescent="0.2">
      <c r="G158" s="10"/>
    </row>
    <row r="159" spans="7:9" x14ac:dyDescent="0.2">
      <c r="G159" s="10"/>
    </row>
    <row r="160" spans="7:9" x14ac:dyDescent="0.2">
      <c r="G160" s="10"/>
    </row>
    <row r="161" spans="7:7" x14ac:dyDescent="0.2">
      <c r="G161" s="10"/>
    </row>
    <row r="162" spans="7:7" x14ac:dyDescent="0.2">
      <c r="G162" s="10"/>
    </row>
    <row r="163" spans="7:7" x14ac:dyDescent="0.2">
      <c r="G163" s="10"/>
    </row>
    <row r="164" spans="7:7" x14ac:dyDescent="0.2">
      <c r="G164" s="10"/>
    </row>
    <row r="165" spans="7:7" x14ac:dyDescent="0.2">
      <c r="G165" s="10"/>
    </row>
    <row r="166" spans="7:7" x14ac:dyDescent="0.2">
      <c r="G166" s="10"/>
    </row>
    <row r="167" spans="7:7" x14ac:dyDescent="0.2">
      <c r="G167" s="10"/>
    </row>
    <row r="168" spans="7:7" x14ac:dyDescent="0.2">
      <c r="G168" s="10"/>
    </row>
    <row r="169" spans="7:7" x14ac:dyDescent="0.2">
      <c r="G169" s="10"/>
    </row>
    <row r="170" spans="7:7" x14ac:dyDescent="0.2">
      <c r="G170" s="10"/>
    </row>
    <row r="171" spans="7:7" x14ac:dyDescent="0.2">
      <c r="G171" s="10"/>
    </row>
    <row r="172" spans="7:7" x14ac:dyDescent="0.2">
      <c r="G172" s="10"/>
    </row>
    <row r="173" spans="7:7" x14ac:dyDescent="0.2">
      <c r="G173" s="10"/>
    </row>
    <row r="174" spans="7:7" x14ac:dyDescent="0.2">
      <c r="G174" s="10"/>
    </row>
    <row r="175" spans="7:7" x14ac:dyDescent="0.2">
      <c r="G175" s="10"/>
    </row>
    <row r="176" spans="7:7" x14ac:dyDescent="0.2">
      <c r="G176" s="10"/>
    </row>
    <row r="177" spans="7:7" x14ac:dyDescent="0.2">
      <c r="G177" s="10"/>
    </row>
    <row r="178" spans="7:7" x14ac:dyDescent="0.2">
      <c r="G178" s="10"/>
    </row>
    <row r="179" spans="7:7" x14ac:dyDescent="0.2">
      <c r="G179" s="10"/>
    </row>
    <row r="180" spans="7:7" x14ac:dyDescent="0.2">
      <c r="G180" s="10"/>
    </row>
    <row r="181" spans="7:7" x14ac:dyDescent="0.2">
      <c r="G181" s="10"/>
    </row>
    <row r="182" spans="7:7" x14ac:dyDescent="0.2">
      <c r="G182" s="10"/>
    </row>
    <row r="183" spans="7:7" x14ac:dyDescent="0.2">
      <c r="G183" s="10"/>
    </row>
    <row r="184" spans="7:7" x14ac:dyDescent="0.2">
      <c r="G184" s="10"/>
    </row>
    <row r="185" spans="7:7" x14ac:dyDescent="0.2">
      <c r="G185" s="10"/>
    </row>
    <row r="186" spans="7:7" x14ac:dyDescent="0.2">
      <c r="G186" s="10"/>
    </row>
    <row r="187" spans="7:7" x14ac:dyDescent="0.2">
      <c r="G187" s="10"/>
    </row>
    <row r="188" spans="7:7" x14ac:dyDescent="0.2">
      <c r="G188" s="10"/>
    </row>
    <row r="189" spans="7:7" x14ac:dyDescent="0.2">
      <c r="G189" s="10"/>
    </row>
    <row r="190" spans="7:7" x14ac:dyDescent="0.2">
      <c r="G190" s="10"/>
    </row>
    <row r="191" spans="7:7" x14ac:dyDescent="0.2">
      <c r="G191" s="10"/>
    </row>
    <row r="192" spans="7:7" x14ac:dyDescent="0.2">
      <c r="G192" s="10"/>
    </row>
    <row r="193" spans="7:7" x14ac:dyDescent="0.2">
      <c r="G193" s="10"/>
    </row>
    <row r="194" spans="7:7" x14ac:dyDescent="0.2">
      <c r="G194" s="10"/>
    </row>
    <row r="195" spans="7:7" x14ac:dyDescent="0.2">
      <c r="G195" s="10"/>
    </row>
    <row r="196" spans="7:7" x14ac:dyDescent="0.2">
      <c r="G196" s="10"/>
    </row>
    <row r="197" spans="7:7" x14ac:dyDescent="0.2">
      <c r="G197" s="10"/>
    </row>
    <row r="198" spans="7:7" x14ac:dyDescent="0.2">
      <c r="G198" s="10"/>
    </row>
    <row r="199" spans="7:7" x14ac:dyDescent="0.2">
      <c r="G199" s="10"/>
    </row>
    <row r="200" spans="7:7" x14ac:dyDescent="0.2">
      <c r="G200" s="10"/>
    </row>
    <row r="201" spans="7:7" x14ac:dyDescent="0.2">
      <c r="G201" s="10"/>
    </row>
    <row r="202" spans="7:7" x14ac:dyDescent="0.2">
      <c r="G202" s="10"/>
    </row>
    <row r="203" spans="7:7" x14ac:dyDescent="0.2">
      <c r="G203" s="10"/>
    </row>
    <row r="204" spans="7:7" x14ac:dyDescent="0.2">
      <c r="G204" s="10"/>
    </row>
    <row r="205" spans="7:7" x14ac:dyDescent="0.2">
      <c r="G205" s="10"/>
    </row>
    <row r="206" spans="7:7" x14ac:dyDescent="0.2">
      <c r="G206" s="10"/>
    </row>
    <row r="207" spans="7:7" x14ac:dyDescent="0.2">
      <c r="G207" s="10"/>
    </row>
    <row r="208" spans="7:7" x14ac:dyDescent="0.2">
      <c r="G208" s="10"/>
    </row>
    <row r="209" spans="7:7" x14ac:dyDescent="0.2">
      <c r="G209" s="10"/>
    </row>
    <row r="210" spans="7:7" x14ac:dyDescent="0.2">
      <c r="G210" s="10"/>
    </row>
    <row r="211" spans="7:7" x14ac:dyDescent="0.2">
      <c r="G211" s="10"/>
    </row>
    <row r="212" spans="7:7" x14ac:dyDescent="0.2">
      <c r="G212" s="10"/>
    </row>
    <row r="213" spans="7:7" x14ac:dyDescent="0.2">
      <c r="G213" s="10"/>
    </row>
    <row r="214" spans="7:7" x14ac:dyDescent="0.2">
      <c r="G214" s="10"/>
    </row>
    <row r="215" spans="7:7" x14ac:dyDescent="0.2">
      <c r="G215" s="10"/>
    </row>
    <row r="216" spans="7:7" x14ac:dyDescent="0.2">
      <c r="G216" s="10"/>
    </row>
    <row r="217" spans="7:7" x14ac:dyDescent="0.2">
      <c r="G217" s="10"/>
    </row>
    <row r="218" spans="7:7" x14ac:dyDescent="0.2">
      <c r="G218" s="10"/>
    </row>
    <row r="219" spans="7:7" x14ac:dyDescent="0.2">
      <c r="G219" s="10"/>
    </row>
    <row r="220" spans="7:7" x14ac:dyDescent="0.2">
      <c r="G220" s="10"/>
    </row>
    <row r="221" spans="7:7" x14ac:dyDescent="0.2">
      <c r="G221" s="10"/>
    </row>
    <row r="222" spans="7:7" x14ac:dyDescent="0.2">
      <c r="G222" s="10"/>
    </row>
    <row r="223" spans="7:7" x14ac:dyDescent="0.2">
      <c r="G223" s="10"/>
    </row>
    <row r="224" spans="7:7" x14ac:dyDescent="0.2">
      <c r="G224" s="10"/>
    </row>
    <row r="225" spans="7:7" x14ac:dyDescent="0.2">
      <c r="G225" s="10"/>
    </row>
    <row r="226" spans="7:7" x14ac:dyDescent="0.2">
      <c r="G226" s="10"/>
    </row>
    <row r="227" spans="7:7" x14ac:dyDescent="0.2">
      <c r="G227" s="10"/>
    </row>
    <row r="228" spans="7:7" x14ac:dyDescent="0.2">
      <c r="G228" s="10"/>
    </row>
    <row r="229" spans="7:7" x14ac:dyDescent="0.2">
      <c r="G229" s="10"/>
    </row>
    <row r="230" spans="7:7" x14ac:dyDescent="0.2">
      <c r="G230" s="10"/>
    </row>
    <row r="231" spans="7:7" x14ac:dyDescent="0.2">
      <c r="G231" s="10"/>
    </row>
    <row r="232" spans="7:7" x14ac:dyDescent="0.2">
      <c r="G232" s="10"/>
    </row>
    <row r="233" spans="7:7" x14ac:dyDescent="0.2">
      <c r="G233" s="10"/>
    </row>
    <row r="234" spans="7:7" x14ac:dyDescent="0.2">
      <c r="G234" s="10"/>
    </row>
    <row r="235" spans="7:7" x14ac:dyDescent="0.2">
      <c r="G235" s="10"/>
    </row>
    <row r="236" spans="7:7" x14ac:dyDescent="0.2">
      <c r="G236" s="10"/>
    </row>
    <row r="237" spans="7:7" x14ac:dyDescent="0.2">
      <c r="G237" s="10"/>
    </row>
    <row r="238" spans="7:7" x14ac:dyDescent="0.2">
      <c r="G238" s="10"/>
    </row>
    <row r="239" spans="7:7" x14ac:dyDescent="0.2">
      <c r="G239" s="10"/>
    </row>
    <row r="240" spans="7:7" x14ac:dyDescent="0.2">
      <c r="G240" s="10"/>
    </row>
    <row r="241" spans="7:7" x14ac:dyDescent="0.2">
      <c r="G241" s="10"/>
    </row>
    <row r="242" spans="7:7" x14ac:dyDescent="0.2">
      <c r="G242" s="10"/>
    </row>
    <row r="243" spans="7:7" x14ac:dyDescent="0.2">
      <c r="G243" s="10"/>
    </row>
    <row r="244" spans="7:7" x14ac:dyDescent="0.2">
      <c r="G244" s="10"/>
    </row>
    <row r="245" spans="7:7" x14ac:dyDescent="0.2">
      <c r="G245" s="10"/>
    </row>
    <row r="246" spans="7:7" x14ac:dyDescent="0.2">
      <c r="G246" s="10"/>
    </row>
    <row r="247" spans="7:7" x14ac:dyDescent="0.2">
      <c r="G247" s="10"/>
    </row>
    <row r="248" spans="7:7" x14ac:dyDescent="0.2">
      <c r="G248" s="10"/>
    </row>
    <row r="249" spans="7:7" x14ac:dyDescent="0.2">
      <c r="G249" s="10"/>
    </row>
    <row r="250" spans="7:7" x14ac:dyDescent="0.2">
      <c r="G250" s="10"/>
    </row>
    <row r="251" spans="7:7" x14ac:dyDescent="0.2">
      <c r="G251" s="10"/>
    </row>
    <row r="252" spans="7:7" x14ac:dyDescent="0.2">
      <c r="G252" s="10"/>
    </row>
    <row r="253" spans="7:7" x14ac:dyDescent="0.2">
      <c r="G253" s="10"/>
    </row>
    <row r="254" spans="7:7" x14ac:dyDescent="0.2">
      <c r="G254" s="10"/>
    </row>
    <row r="255" spans="7:7" x14ac:dyDescent="0.2">
      <c r="G255" s="10"/>
    </row>
    <row r="256" spans="7:7" x14ac:dyDescent="0.2">
      <c r="G256" s="10"/>
    </row>
    <row r="257" spans="7:7" x14ac:dyDescent="0.2">
      <c r="G257" s="10"/>
    </row>
    <row r="258" spans="7:7" x14ac:dyDescent="0.2">
      <c r="G258" s="10"/>
    </row>
    <row r="259" spans="7:7" x14ac:dyDescent="0.2">
      <c r="G259" s="10"/>
    </row>
    <row r="260" spans="7:7" x14ac:dyDescent="0.2">
      <c r="G260" s="10"/>
    </row>
    <row r="261" spans="7:7" x14ac:dyDescent="0.2">
      <c r="G261" s="10"/>
    </row>
    <row r="262" spans="7:7" x14ac:dyDescent="0.2">
      <c r="G262" s="10"/>
    </row>
    <row r="263" spans="7:7" x14ac:dyDescent="0.2">
      <c r="G263" s="10"/>
    </row>
    <row r="264" spans="7:7" x14ac:dyDescent="0.2">
      <c r="G264" s="10"/>
    </row>
    <row r="265" spans="7:7" x14ac:dyDescent="0.2">
      <c r="G265" s="10"/>
    </row>
    <row r="266" spans="7:7" x14ac:dyDescent="0.2">
      <c r="G266" s="10"/>
    </row>
    <row r="267" spans="7:7" x14ac:dyDescent="0.2">
      <c r="G267" s="10"/>
    </row>
    <row r="268" spans="7:7" x14ac:dyDescent="0.2">
      <c r="G268" s="10"/>
    </row>
    <row r="269" spans="7:7" x14ac:dyDescent="0.2">
      <c r="G269" s="10"/>
    </row>
    <row r="270" spans="7:7" x14ac:dyDescent="0.2">
      <c r="G270" s="10"/>
    </row>
    <row r="271" spans="7:7" x14ac:dyDescent="0.2">
      <c r="G271" s="10"/>
    </row>
    <row r="272" spans="7:7" x14ac:dyDescent="0.2">
      <c r="G272" s="10"/>
    </row>
    <row r="273" spans="7:7" x14ac:dyDescent="0.2">
      <c r="G273" s="10"/>
    </row>
    <row r="274" spans="7:7" x14ac:dyDescent="0.2">
      <c r="G274" s="10"/>
    </row>
    <row r="275" spans="7:7" x14ac:dyDescent="0.2">
      <c r="G275" s="10"/>
    </row>
    <row r="276" spans="7:7" x14ac:dyDescent="0.2">
      <c r="G276" s="10"/>
    </row>
    <row r="277" spans="7:7" x14ac:dyDescent="0.2">
      <c r="G277" s="10"/>
    </row>
    <row r="278" spans="7:7" x14ac:dyDescent="0.2">
      <c r="G278" s="10"/>
    </row>
    <row r="279" spans="7:7" x14ac:dyDescent="0.2">
      <c r="G279" s="10"/>
    </row>
    <row r="280" spans="7:7" x14ac:dyDescent="0.2">
      <c r="G280" s="10"/>
    </row>
    <row r="281" spans="7:7" x14ac:dyDescent="0.2">
      <c r="G281" s="10"/>
    </row>
    <row r="282" spans="7:7" x14ac:dyDescent="0.2">
      <c r="G282" s="10"/>
    </row>
    <row r="283" spans="7:7" x14ac:dyDescent="0.2">
      <c r="G283" s="10"/>
    </row>
    <row r="284" spans="7:7" x14ac:dyDescent="0.2">
      <c r="G284" s="10"/>
    </row>
    <row r="285" spans="7:7" x14ac:dyDescent="0.2">
      <c r="G285" s="10"/>
    </row>
    <row r="286" spans="7:7" x14ac:dyDescent="0.2">
      <c r="G286" s="10"/>
    </row>
    <row r="287" spans="7:7" x14ac:dyDescent="0.2">
      <c r="G287" s="10"/>
    </row>
    <row r="288" spans="7:7" x14ac:dyDescent="0.2">
      <c r="G288" s="10"/>
    </row>
    <row r="289" spans="7:7" x14ac:dyDescent="0.2">
      <c r="G289" s="10"/>
    </row>
    <row r="290" spans="7:7" x14ac:dyDescent="0.2">
      <c r="G290" s="10"/>
    </row>
    <row r="291" spans="7:7" x14ac:dyDescent="0.2">
      <c r="G291" s="10"/>
    </row>
    <row r="292" spans="7:7" x14ac:dyDescent="0.2">
      <c r="G292" s="10"/>
    </row>
    <row r="293" spans="7:7" x14ac:dyDescent="0.2">
      <c r="G293" s="10"/>
    </row>
    <row r="294" spans="7:7" x14ac:dyDescent="0.2">
      <c r="G294" s="10"/>
    </row>
    <row r="295" spans="7:7" x14ac:dyDescent="0.2">
      <c r="G295" s="10"/>
    </row>
    <row r="296" spans="7:7" x14ac:dyDescent="0.2">
      <c r="G296" s="10"/>
    </row>
    <row r="297" spans="7:7" x14ac:dyDescent="0.2">
      <c r="G297" s="10"/>
    </row>
    <row r="298" spans="7:7" x14ac:dyDescent="0.2">
      <c r="G298" s="10"/>
    </row>
    <row r="299" spans="7:7" x14ac:dyDescent="0.2">
      <c r="G299" s="10"/>
    </row>
    <row r="300" spans="7:7" x14ac:dyDescent="0.2">
      <c r="G300" s="10"/>
    </row>
    <row r="301" spans="7:7" x14ac:dyDescent="0.2">
      <c r="G301" s="10"/>
    </row>
    <row r="302" spans="7:7" x14ac:dyDescent="0.2">
      <c r="G302" s="10"/>
    </row>
    <row r="303" spans="7:7" x14ac:dyDescent="0.2">
      <c r="G303" s="10"/>
    </row>
    <row r="304" spans="7:7" x14ac:dyDescent="0.2">
      <c r="G304" s="10"/>
    </row>
    <row r="305" spans="7:7" x14ac:dyDescent="0.2">
      <c r="G305" s="10"/>
    </row>
    <row r="306" spans="7:7" x14ac:dyDescent="0.2">
      <c r="G306" s="10"/>
    </row>
    <row r="307" spans="7:7" x14ac:dyDescent="0.2">
      <c r="G307" s="10"/>
    </row>
    <row r="308" spans="7:7" x14ac:dyDescent="0.2">
      <c r="G308" s="10"/>
    </row>
    <row r="309" spans="7:7" x14ac:dyDescent="0.2">
      <c r="G309" s="10"/>
    </row>
    <row r="310" spans="7:7" x14ac:dyDescent="0.2">
      <c r="G310" s="10"/>
    </row>
    <row r="311" spans="7:7" x14ac:dyDescent="0.2">
      <c r="G311" s="10"/>
    </row>
    <row r="312" spans="7:7" x14ac:dyDescent="0.2">
      <c r="G312" s="10"/>
    </row>
    <row r="313" spans="7:7" x14ac:dyDescent="0.2">
      <c r="G313" s="10"/>
    </row>
    <row r="314" spans="7:7" x14ac:dyDescent="0.2">
      <c r="G314" s="10"/>
    </row>
    <row r="315" spans="7:7" x14ac:dyDescent="0.2">
      <c r="G315" s="10"/>
    </row>
    <row r="316" spans="7:7" x14ac:dyDescent="0.2">
      <c r="G316" s="10"/>
    </row>
    <row r="317" spans="7:7" x14ac:dyDescent="0.2">
      <c r="G317" s="10"/>
    </row>
    <row r="318" spans="7:7" x14ac:dyDescent="0.2">
      <c r="G318" s="10"/>
    </row>
    <row r="319" spans="7:7" x14ac:dyDescent="0.2">
      <c r="G319" s="10"/>
    </row>
    <row r="320" spans="7:7" x14ac:dyDescent="0.2">
      <c r="G320" s="10"/>
    </row>
    <row r="321" spans="7:7" x14ac:dyDescent="0.2">
      <c r="G321" s="10"/>
    </row>
    <row r="322" spans="7:7" x14ac:dyDescent="0.2">
      <c r="G322" s="10"/>
    </row>
    <row r="323" spans="7:7" x14ac:dyDescent="0.2">
      <c r="G323" s="10"/>
    </row>
    <row r="324" spans="7:7" x14ac:dyDescent="0.2">
      <c r="G324" s="10"/>
    </row>
    <row r="325" spans="7:7" x14ac:dyDescent="0.2">
      <c r="G325" s="10"/>
    </row>
    <row r="326" spans="7:7" x14ac:dyDescent="0.2">
      <c r="G326" s="10"/>
    </row>
    <row r="327" spans="7:7" x14ac:dyDescent="0.2">
      <c r="G327" s="10"/>
    </row>
    <row r="328" spans="7:7" x14ac:dyDescent="0.2">
      <c r="G328" s="10"/>
    </row>
    <row r="329" spans="7:7" x14ac:dyDescent="0.2">
      <c r="G329" s="10"/>
    </row>
    <row r="330" spans="7:7" x14ac:dyDescent="0.2">
      <c r="G330" s="10"/>
    </row>
    <row r="331" spans="7:7" x14ac:dyDescent="0.2">
      <c r="G331" s="10"/>
    </row>
    <row r="332" spans="7:7" x14ac:dyDescent="0.2">
      <c r="G332" s="10"/>
    </row>
    <row r="333" spans="7:7" x14ac:dyDescent="0.2">
      <c r="G333" s="10"/>
    </row>
    <row r="334" spans="7:7" x14ac:dyDescent="0.2">
      <c r="G334" s="10"/>
    </row>
    <row r="335" spans="7:7" x14ac:dyDescent="0.2">
      <c r="G335" s="10"/>
    </row>
    <row r="336" spans="7:7" x14ac:dyDescent="0.2">
      <c r="G336" s="10"/>
    </row>
    <row r="337" spans="7:7" x14ac:dyDescent="0.2">
      <c r="G337" s="10"/>
    </row>
    <row r="338" spans="7:7" x14ac:dyDescent="0.2">
      <c r="G338" s="10"/>
    </row>
    <row r="339" spans="7:7" x14ac:dyDescent="0.2">
      <c r="G339" s="10"/>
    </row>
    <row r="340" spans="7:7" x14ac:dyDescent="0.2">
      <c r="G340" s="10"/>
    </row>
    <row r="341" spans="7:7" x14ac:dyDescent="0.2">
      <c r="G341" s="10"/>
    </row>
    <row r="342" spans="7:7" x14ac:dyDescent="0.2">
      <c r="G342" s="10"/>
    </row>
    <row r="343" spans="7:7" x14ac:dyDescent="0.2">
      <c r="G343" s="10"/>
    </row>
    <row r="344" spans="7:7" x14ac:dyDescent="0.2">
      <c r="G344" s="10"/>
    </row>
    <row r="345" spans="7:7" x14ac:dyDescent="0.2">
      <c r="G345" s="10"/>
    </row>
    <row r="346" spans="7:7" x14ac:dyDescent="0.2">
      <c r="G346" s="10"/>
    </row>
    <row r="347" spans="7:7" x14ac:dyDescent="0.2">
      <c r="G347" s="10"/>
    </row>
    <row r="348" spans="7:7" x14ac:dyDescent="0.2">
      <c r="G348" s="10"/>
    </row>
    <row r="349" spans="7:7" x14ac:dyDescent="0.2">
      <c r="G349" s="10"/>
    </row>
    <row r="350" spans="7:7" x14ac:dyDescent="0.2">
      <c r="G350" s="10"/>
    </row>
    <row r="351" spans="7:7" x14ac:dyDescent="0.2">
      <c r="G351" s="10"/>
    </row>
    <row r="352" spans="7:7" x14ac:dyDescent="0.2">
      <c r="G352" s="10"/>
    </row>
    <row r="353" spans="7:7" x14ac:dyDescent="0.2">
      <c r="G353" s="10"/>
    </row>
    <row r="354" spans="7:7" x14ac:dyDescent="0.2">
      <c r="G354" s="10"/>
    </row>
    <row r="355" spans="7:7" x14ac:dyDescent="0.2">
      <c r="G355" s="10"/>
    </row>
    <row r="356" spans="7:7" x14ac:dyDescent="0.2">
      <c r="G356" s="10"/>
    </row>
    <row r="357" spans="7:7" x14ac:dyDescent="0.2">
      <c r="G357" s="10"/>
    </row>
    <row r="358" spans="7:7" x14ac:dyDescent="0.2">
      <c r="G358" s="10"/>
    </row>
    <row r="359" spans="7:7" x14ac:dyDescent="0.2">
      <c r="G359" s="10"/>
    </row>
    <row r="360" spans="7:7" x14ac:dyDescent="0.2">
      <c r="G360" s="10"/>
    </row>
    <row r="361" spans="7:7" x14ac:dyDescent="0.2">
      <c r="G361" s="10"/>
    </row>
    <row r="362" spans="7:7" x14ac:dyDescent="0.2">
      <c r="G362" s="10"/>
    </row>
    <row r="363" spans="7:7" x14ac:dyDescent="0.2">
      <c r="G363" s="10"/>
    </row>
    <row r="364" spans="7:7" x14ac:dyDescent="0.2">
      <c r="G364" s="10"/>
    </row>
    <row r="365" spans="7:7" x14ac:dyDescent="0.2">
      <c r="G365" s="10"/>
    </row>
    <row r="366" spans="7:7" x14ac:dyDescent="0.2">
      <c r="G366" s="10"/>
    </row>
    <row r="367" spans="7:7" x14ac:dyDescent="0.2">
      <c r="G367" s="10"/>
    </row>
    <row r="368" spans="7:7" x14ac:dyDescent="0.2">
      <c r="G368" s="10"/>
    </row>
    <row r="369" spans="7:7" x14ac:dyDescent="0.2">
      <c r="G369" s="10"/>
    </row>
    <row r="370" spans="7:7" x14ac:dyDescent="0.2">
      <c r="G370" s="10"/>
    </row>
    <row r="371" spans="7:7" x14ac:dyDescent="0.2">
      <c r="G371" s="10"/>
    </row>
    <row r="372" spans="7:7" x14ac:dyDescent="0.2">
      <c r="G372" s="10"/>
    </row>
    <row r="373" spans="7:7" x14ac:dyDescent="0.2">
      <c r="G373" s="10"/>
    </row>
    <row r="374" spans="7:7" x14ac:dyDescent="0.2">
      <c r="G374" s="10"/>
    </row>
    <row r="375" spans="7:7" x14ac:dyDescent="0.2">
      <c r="G375" s="10"/>
    </row>
    <row r="376" spans="7:7" x14ac:dyDescent="0.2">
      <c r="G376" s="10"/>
    </row>
    <row r="377" spans="7:7" x14ac:dyDescent="0.2">
      <c r="G377" s="10"/>
    </row>
    <row r="378" spans="7:7" x14ac:dyDescent="0.2">
      <c r="G378" s="10"/>
    </row>
    <row r="379" spans="7:7" x14ac:dyDescent="0.2">
      <c r="G379" s="10"/>
    </row>
    <row r="380" spans="7:7" x14ac:dyDescent="0.2">
      <c r="G380" s="10"/>
    </row>
    <row r="381" spans="7:7" x14ac:dyDescent="0.2">
      <c r="G381" s="10"/>
    </row>
    <row r="382" spans="7:7" x14ac:dyDescent="0.2">
      <c r="G382" s="10"/>
    </row>
    <row r="383" spans="7:7" x14ac:dyDescent="0.2">
      <c r="G383" s="10"/>
    </row>
    <row r="384" spans="7:7" x14ac:dyDescent="0.2">
      <c r="G384" s="10"/>
    </row>
    <row r="385" spans="7:7" x14ac:dyDescent="0.2">
      <c r="G385" s="10"/>
    </row>
    <row r="386" spans="7:7" x14ac:dyDescent="0.2">
      <c r="G386" s="10"/>
    </row>
    <row r="387" spans="7:7" x14ac:dyDescent="0.2">
      <c r="G387" s="10"/>
    </row>
    <row r="388" spans="7:7" x14ac:dyDescent="0.2">
      <c r="G388" s="10"/>
    </row>
    <row r="389" spans="7:7" x14ac:dyDescent="0.2">
      <c r="G389" s="10"/>
    </row>
    <row r="390" spans="7:7" x14ac:dyDescent="0.2">
      <c r="G390" s="10"/>
    </row>
    <row r="391" spans="7:7" x14ac:dyDescent="0.2">
      <c r="G391" s="10"/>
    </row>
    <row r="392" spans="7:7" x14ac:dyDescent="0.2">
      <c r="G392" s="10"/>
    </row>
    <row r="393" spans="7:7" x14ac:dyDescent="0.2">
      <c r="G393" s="10"/>
    </row>
    <row r="394" spans="7:7" x14ac:dyDescent="0.2">
      <c r="G394" s="10"/>
    </row>
    <row r="395" spans="7:7" x14ac:dyDescent="0.2">
      <c r="G395" s="10"/>
    </row>
    <row r="396" spans="7:7" x14ac:dyDescent="0.2">
      <c r="G396" s="10"/>
    </row>
    <row r="397" spans="7:7" x14ac:dyDescent="0.2">
      <c r="G397" s="10"/>
    </row>
    <row r="398" spans="7:7" x14ac:dyDescent="0.2">
      <c r="G398" s="10"/>
    </row>
    <row r="399" spans="7:7" x14ac:dyDescent="0.2">
      <c r="G399" s="10"/>
    </row>
    <row r="400" spans="7:7" x14ac:dyDescent="0.2">
      <c r="G400" s="10"/>
    </row>
    <row r="401" spans="7:7" x14ac:dyDescent="0.2">
      <c r="G401" s="10"/>
    </row>
    <row r="402" spans="7:7" x14ac:dyDescent="0.2">
      <c r="G402" s="10"/>
    </row>
    <row r="403" spans="7:7" x14ac:dyDescent="0.2">
      <c r="G403" s="10"/>
    </row>
    <row r="404" spans="7:7" x14ac:dyDescent="0.2">
      <c r="G404" s="10"/>
    </row>
    <row r="405" spans="7:7" x14ac:dyDescent="0.2">
      <c r="G405" s="10"/>
    </row>
    <row r="406" spans="7:7" x14ac:dyDescent="0.2">
      <c r="G406" s="10"/>
    </row>
    <row r="407" spans="7:7" x14ac:dyDescent="0.2">
      <c r="G407" s="10"/>
    </row>
    <row r="408" spans="7:7" x14ac:dyDescent="0.2">
      <c r="G408" s="10"/>
    </row>
    <row r="409" spans="7:7" x14ac:dyDescent="0.2">
      <c r="G409" s="10"/>
    </row>
    <row r="410" spans="7:7" x14ac:dyDescent="0.2">
      <c r="G410" s="10"/>
    </row>
    <row r="411" spans="7:7" x14ac:dyDescent="0.2">
      <c r="G411" s="10"/>
    </row>
    <row r="412" spans="7:7" x14ac:dyDescent="0.2">
      <c r="G412" s="10"/>
    </row>
    <row r="413" spans="7:7" x14ac:dyDescent="0.2">
      <c r="G413" s="10"/>
    </row>
    <row r="414" spans="7:7" x14ac:dyDescent="0.2">
      <c r="G414" s="10"/>
    </row>
    <row r="415" spans="7:7" x14ac:dyDescent="0.2">
      <c r="G415" s="10"/>
    </row>
    <row r="416" spans="7:7" x14ac:dyDescent="0.2">
      <c r="G416" s="10"/>
    </row>
    <row r="417" spans="7:7" x14ac:dyDescent="0.2">
      <c r="G417" s="10"/>
    </row>
    <row r="418" spans="7:7" x14ac:dyDescent="0.2">
      <c r="G418" s="10"/>
    </row>
    <row r="419" spans="7:7" x14ac:dyDescent="0.2">
      <c r="G419" s="10"/>
    </row>
    <row r="420" spans="7:7" x14ac:dyDescent="0.2">
      <c r="G420" s="10"/>
    </row>
    <row r="421" spans="7:7" x14ac:dyDescent="0.2">
      <c r="G421" s="10"/>
    </row>
    <row r="422" spans="7:7" x14ac:dyDescent="0.2">
      <c r="G422" s="10"/>
    </row>
    <row r="423" spans="7:7" x14ac:dyDescent="0.2">
      <c r="G423" s="10"/>
    </row>
    <row r="424" spans="7:7" x14ac:dyDescent="0.2">
      <c r="G424" s="10"/>
    </row>
    <row r="425" spans="7:7" x14ac:dyDescent="0.2">
      <c r="G425" s="10"/>
    </row>
    <row r="426" spans="7:7" x14ac:dyDescent="0.2">
      <c r="G426" s="10"/>
    </row>
    <row r="427" spans="7:7" x14ac:dyDescent="0.2">
      <c r="G427" s="10"/>
    </row>
    <row r="428" spans="7:7" x14ac:dyDescent="0.2">
      <c r="G428" s="10"/>
    </row>
    <row r="429" spans="7:7" x14ac:dyDescent="0.2">
      <c r="G429" s="10"/>
    </row>
    <row r="430" spans="7:7" x14ac:dyDescent="0.2">
      <c r="G430" s="10"/>
    </row>
    <row r="431" spans="7:7" x14ac:dyDescent="0.2">
      <c r="G431" s="10"/>
    </row>
    <row r="432" spans="7:7" x14ac:dyDescent="0.2">
      <c r="G432" s="10"/>
    </row>
    <row r="433" spans="7:7" x14ac:dyDescent="0.2">
      <c r="G433" s="10"/>
    </row>
    <row r="434" spans="7:7" x14ac:dyDescent="0.2">
      <c r="G434" s="10"/>
    </row>
    <row r="435" spans="7:7" x14ac:dyDescent="0.2">
      <c r="G435" s="10"/>
    </row>
    <row r="436" spans="7:7" x14ac:dyDescent="0.2">
      <c r="G436" s="10"/>
    </row>
    <row r="437" spans="7:7" x14ac:dyDescent="0.2">
      <c r="G437" s="10"/>
    </row>
    <row r="438" spans="7:7" x14ac:dyDescent="0.2">
      <c r="G438" s="10"/>
    </row>
    <row r="439" spans="7:7" x14ac:dyDescent="0.2">
      <c r="G439" s="10"/>
    </row>
    <row r="440" spans="7:7" x14ac:dyDescent="0.2">
      <c r="G440" s="10"/>
    </row>
    <row r="441" spans="7:7" x14ac:dyDescent="0.2">
      <c r="G441" s="10"/>
    </row>
    <row r="442" spans="7:7" x14ac:dyDescent="0.2">
      <c r="G442" s="10"/>
    </row>
    <row r="443" spans="7:7" x14ac:dyDescent="0.2">
      <c r="G443" s="10"/>
    </row>
    <row r="444" spans="7:7" x14ac:dyDescent="0.2">
      <c r="G444" s="10"/>
    </row>
    <row r="445" spans="7:7" x14ac:dyDescent="0.2">
      <c r="G445" s="10"/>
    </row>
    <row r="446" spans="7:7" x14ac:dyDescent="0.2">
      <c r="G446" s="10"/>
    </row>
    <row r="447" spans="7:7" x14ac:dyDescent="0.2">
      <c r="G447" s="10"/>
    </row>
    <row r="448" spans="7:7" x14ac:dyDescent="0.2">
      <c r="G448" s="10"/>
    </row>
    <row r="449" spans="7:7" x14ac:dyDescent="0.2">
      <c r="G449" s="10"/>
    </row>
    <row r="450" spans="7:7" x14ac:dyDescent="0.2">
      <c r="G450" s="10"/>
    </row>
    <row r="451" spans="7:7" x14ac:dyDescent="0.2">
      <c r="G451" s="10"/>
    </row>
    <row r="452" spans="7:7" x14ac:dyDescent="0.2">
      <c r="G452" s="10"/>
    </row>
    <row r="453" spans="7:7" x14ac:dyDescent="0.2">
      <c r="G453" s="10"/>
    </row>
    <row r="454" spans="7:7" x14ac:dyDescent="0.2">
      <c r="G454" s="10"/>
    </row>
    <row r="455" spans="7:7" x14ac:dyDescent="0.2">
      <c r="G455" s="10"/>
    </row>
    <row r="456" spans="7:7" x14ac:dyDescent="0.2">
      <c r="G456" s="10"/>
    </row>
    <row r="457" spans="7:7" x14ac:dyDescent="0.2">
      <c r="G457" s="10"/>
    </row>
    <row r="458" spans="7:7" x14ac:dyDescent="0.2">
      <c r="G458" s="10"/>
    </row>
    <row r="459" spans="7:7" x14ac:dyDescent="0.2">
      <c r="G459" s="10"/>
    </row>
    <row r="460" spans="7:7" x14ac:dyDescent="0.2">
      <c r="G460" s="10"/>
    </row>
    <row r="461" spans="7:7" x14ac:dyDescent="0.2">
      <c r="G461" s="10"/>
    </row>
    <row r="462" spans="7:7" x14ac:dyDescent="0.2">
      <c r="G462" s="10"/>
    </row>
    <row r="463" spans="7:7" x14ac:dyDescent="0.2">
      <c r="G463" s="10"/>
    </row>
    <row r="464" spans="7:7" x14ac:dyDescent="0.2">
      <c r="G464" s="10"/>
    </row>
    <row r="465" spans="7:7" x14ac:dyDescent="0.2">
      <c r="G465" s="10"/>
    </row>
    <row r="466" spans="7:7" x14ac:dyDescent="0.2">
      <c r="G466" s="10"/>
    </row>
    <row r="467" spans="7:7" x14ac:dyDescent="0.2">
      <c r="G467" s="10"/>
    </row>
    <row r="468" spans="7:7" x14ac:dyDescent="0.2">
      <c r="G468" s="10"/>
    </row>
    <row r="469" spans="7:7" x14ac:dyDescent="0.2">
      <c r="G469" s="10"/>
    </row>
    <row r="470" spans="7:7" x14ac:dyDescent="0.2">
      <c r="G470" s="10"/>
    </row>
    <row r="471" spans="7:7" x14ac:dyDescent="0.2">
      <c r="G471" s="10"/>
    </row>
    <row r="472" spans="7:7" x14ac:dyDescent="0.2">
      <c r="G472" s="10"/>
    </row>
    <row r="473" spans="7:7" x14ac:dyDescent="0.2">
      <c r="G473" s="10"/>
    </row>
    <row r="474" spans="7:7" x14ac:dyDescent="0.2">
      <c r="G474" s="10"/>
    </row>
    <row r="475" spans="7:7" x14ac:dyDescent="0.2">
      <c r="G475" s="10"/>
    </row>
    <row r="476" spans="7:7" x14ac:dyDescent="0.2">
      <c r="G476" s="10"/>
    </row>
    <row r="477" spans="7:7" x14ac:dyDescent="0.2">
      <c r="G477" s="10"/>
    </row>
    <row r="478" spans="7:7" x14ac:dyDescent="0.2">
      <c r="G478" s="10"/>
    </row>
    <row r="479" spans="7:7" x14ac:dyDescent="0.2">
      <c r="G479" s="10"/>
    </row>
    <row r="480" spans="7:7" x14ac:dyDescent="0.2">
      <c r="G480" s="10"/>
    </row>
    <row r="481" spans="7:7" x14ac:dyDescent="0.2">
      <c r="G481" s="10"/>
    </row>
    <row r="482" spans="7:7" x14ac:dyDescent="0.2">
      <c r="G482" s="10"/>
    </row>
    <row r="483" spans="7:7" x14ac:dyDescent="0.2">
      <c r="G483" s="10"/>
    </row>
    <row r="484" spans="7:7" x14ac:dyDescent="0.2">
      <c r="G484" s="10"/>
    </row>
    <row r="485" spans="7:7" x14ac:dyDescent="0.2">
      <c r="G485" s="10"/>
    </row>
    <row r="486" spans="7:7" x14ac:dyDescent="0.2">
      <c r="G486" s="10"/>
    </row>
    <row r="487" spans="7:7" x14ac:dyDescent="0.2">
      <c r="G487" s="10"/>
    </row>
    <row r="488" spans="7:7" x14ac:dyDescent="0.2">
      <c r="G488" s="10"/>
    </row>
    <row r="489" spans="7:7" x14ac:dyDescent="0.2">
      <c r="G489" s="10"/>
    </row>
    <row r="490" spans="7:7" x14ac:dyDescent="0.2">
      <c r="G490" s="10"/>
    </row>
    <row r="491" spans="7:7" x14ac:dyDescent="0.2">
      <c r="G491" s="10"/>
    </row>
    <row r="492" spans="7:7" x14ac:dyDescent="0.2">
      <c r="G492" s="10"/>
    </row>
    <row r="493" spans="7:7" x14ac:dyDescent="0.2">
      <c r="G493" s="10"/>
    </row>
    <row r="494" spans="7:7" x14ac:dyDescent="0.2">
      <c r="G494" s="10"/>
    </row>
    <row r="495" spans="7:7" x14ac:dyDescent="0.2">
      <c r="G495" s="10"/>
    </row>
    <row r="496" spans="7:7" x14ac:dyDescent="0.2">
      <c r="G496" s="10"/>
    </row>
    <row r="497" spans="7:7" x14ac:dyDescent="0.2">
      <c r="G497" s="10"/>
    </row>
    <row r="498" spans="7:7" x14ac:dyDescent="0.2">
      <c r="G498" s="10"/>
    </row>
    <row r="499" spans="7:7" x14ac:dyDescent="0.2">
      <c r="G499" s="10"/>
    </row>
    <row r="500" spans="7:7" x14ac:dyDescent="0.2">
      <c r="G500" s="10"/>
    </row>
    <row r="501" spans="7:7" x14ac:dyDescent="0.2">
      <c r="G501" s="10"/>
    </row>
    <row r="502" spans="7:7" x14ac:dyDescent="0.2">
      <c r="G502" s="10"/>
    </row>
    <row r="503" spans="7:7" x14ac:dyDescent="0.2">
      <c r="G503" s="10"/>
    </row>
    <row r="504" spans="7:7" x14ac:dyDescent="0.2">
      <c r="G504" s="10"/>
    </row>
    <row r="505" spans="7:7" x14ac:dyDescent="0.2">
      <c r="G505" s="10"/>
    </row>
    <row r="506" spans="7:7" x14ac:dyDescent="0.2">
      <c r="G506" s="10"/>
    </row>
    <row r="507" spans="7:7" x14ac:dyDescent="0.2">
      <c r="G507" s="10"/>
    </row>
    <row r="508" spans="7:7" x14ac:dyDescent="0.2">
      <c r="G508" s="10"/>
    </row>
    <row r="509" spans="7:7" x14ac:dyDescent="0.2">
      <c r="G509" s="10"/>
    </row>
    <row r="510" spans="7:7" x14ac:dyDescent="0.2">
      <c r="G510" s="10"/>
    </row>
    <row r="511" spans="7:7" x14ac:dyDescent="0.2">
      <c r="G511" s="10"/>
    </row>
    <row r="512" spans="7:7" x14ac:dyDescent="0.2">
      <c r="G512" s="10"/>
    </row>
    <row r="513" spans="7:7" x14ac:dyDescent="0.2">
      <c r="G513" s="10"/>
    </row>
    <row r="514" spans="7:7" x14ac:dyDescent="0.2">
      <c r="G514" s="10"/>
    </row>
    <row r="515" spans="7:7" x14ac:dyDescent="0.2">
      <c r="G515" s="10"/>
    </row>
    <row r="516" spans="7:7" x14ac:dyDescent="0.2">
      <c r="G516" s="10"/>
    </row>
    <row r="517" spans="7:7" x14ac:dyDescent="0.2">
      <c r="G517" s="10"/>
    </row>
    <row r="518" spans="7:7" x14ac:dyDescent="0.2">
      <c r="G518" s="10"/>
    </row>
    <row r="519" spans="7:7" x14ac:dyDescent="0.2">
      <c r="G519" s="10"/>
    </row>
    <row r="520" spans="7:7" x14ac:dyDescent="0.2">
      <c r="G520" s="10"/>
    </row>
    <row r="521" spans="7:7" x14ac:dyDescent="0.2">
      <c r="G521" s="10"/>
    </row>
    <row r="522" spans="7:7" x14ac:dyDescent="0.2">
      <c r="G522" s="10"/>
    </row>
    <row r="523" spans="7:7" x14ac:dyDescent="0.2">
      <c r="G523" s="10"/>
    </row>
    <row r="524" spans="7:7" x14ac:dyDescent="0.2">
      <c r="G524" s="10"/>
    </row>
    <row r="525" spans="7:7" x14ac:dyDescent="0.2">
      <c r="G525" s="10"/>
    </row>
    <row r="526" spans="7:7" x14ac:dyDescent="0.2">
      <c r="G526" s="10"/>
    </row>
    <row r="527" spans="7:7" x14ac:dyDescent="0.2">
      <c r="G527" s="10"/>
    </row>
    <row r="528" spans="7:7" x14ac:dyDescent="0.2">
      <c r="G528" s="10"/>
    </row>
    <row r="529" spans="7:7" x14ac:dyDescent="0.2">
      <c r="G529" s="10"/>
    </row>
    <row r="530" spans="7:7" x14ac:dyDescent="0.2">
      <c r="G530" s="10"/>
    </row>
    <row r="531" spans="7:7" x14ac:dyDescent="0.2">
      <c r="G531" s="10"/>
    </row>
    <row r="532" spans="7:7" x14ac:dyDescent="0.2">
      <c r="G532" s="10"/>
    </row>
    <row r="533" spans="7:7" x14ac:dyDescent="0.2">
      <c r="G533" s="10"/>
    </row>
    <row r="534" spans="7:7" x14ac:dyDescent="0.2">
      <c r="G534" s="10"/>
    </row>
    <row r="535" spans="7:7" x14ac:dyDescent="0.2">
      <c r="G535" s="10"/>
    </row>
    <row r="536" spans="7:7" x14ac:dyDescent="0.2">
      <c r="G536" s="10"/>
    </row>
    <row r="537" spans="7:7" x14ac:dyDescent="0.2">
      <c r="G537" s="10"/>
    </row>
    <row r="538" spans="7:7" x14ac:dyDescent="0.2">
      <c r="G538" s="10"/>
    </row>
    <row r="539" spans="7:7" x14ac:dyDescent="0.2">
      <c r="G539" s="10"/>
    </row>
    <row r="540" spans="7:7" x14ac:dyDescent="0.2">
      <c r="G540" s="10"/>
    </row>
    <row r="541" spans="7:7" x14ac:dyDescent="0.2">
      <c r="G541" s="10"/>
    </row>
    <row r="542" spans="7:7" x14ac:dyDescent="0.2">
      <c r="G542" s="10"/>
    </row>
    <row r="543" spans="7:7" x14ac:dyDescent="0.2">
      <c r="G543" s="10"/>
    </row>
    <row r="544" spans="7:7" x14ac:dyDescent="0.2">
      <c r="G544" s="10"/>
    </row>
    <row r="545" spans="7:7" x14ac:dyDescent="0.2">
      <c r="G545" s="10"/>
    </row>
    <row r="546" spans="7:7" x14ac:dyDescent="0.2">
      <c r="G546" s="10"/>
    </row>
    <row r="547" spans="7:7" x14ac:dyDescent="0.2">
      <c r="G547" s="10"/>
    </row>
    <row r="548" spans="7:7" x14ac:dyDescent="0.2">
      <c r="G548" s="10"/>
    </row>
    <row r="549" spans="7:7" x14ac:dyDescent="0.2">
      <c r="G549" s="10"/>
    </row>
    <row r="550" spans="7:7" x14ac:dyDescent="0.2">
      <c r="G550" s="10"/>
    </row>
    <row r="551" spans="7:7" x14ac:dyDescent="0.2">
      <c r="G551" s="10"/>
    </row>
    <row r="552" spans="7:7" x14ac:dyDescent="0.2">
      <c r="G552" s="10"/>
    </row>
    <row r="553" spans="7:7" x14ac:dyDescent="0.2">
      <c r="G553" s="10"/>
    </row>
    <row r="554" spans="7:7" x14ac:dyDescent="0.2">
      <c r="G554" s="10"/>
    </row>
    <row r="555" spans="7:7" x14ac:dyDescent="0.2">
      <c r="G555" s="10"/>
    </row>
    <row r="556" spans="7:7" x14ac:dyDescent="0.2">
      <c r="G556" s="10"/>
    </row>
    <row r="557" spans="7:7" x14ac:dyDescent="0.2">
      <c r="G557" s="10"/>
    </row>
    <row r="558" spans="7:7" x14ac:dyDescent="0.2">
      <c r="G558" s="10"/>
    </row>
    <row r="559" spans="7:7" x14ac:dyDescent="0.2">
      <c r="G559" s="10"/>
    </row>
    <row r="560" spans="7:7" x14ac:dyDescent="0.2">
      <c r="G560" s="10"/>
    </row>
    <row r="561" spans="7:7" x14ac:dyDescent="0.2">
      <c r="G561" s="10"/>
    </row>
    <row r="562" spans="7:7" x14ac:dyDescent="0.2">
      <c r="G562" s="10"/>
    </row>
    <row r="563" spans="7:7" x14ac:dyDescent="0.2">
      <c r="G563" s="10"/>
    </row>
    <row r="564" spans="7:7" x14ac:dyDescent="0.2">
      <c r="G564" s="10"/>
    </row>
    <row r="565" spans="7:7" x14ac:dyDescent="0.2">
      <c r="G565" s="10"/>
    </row>
    <row r="566" spans="7:7" x14ac:dyDescent="0.2">
      <c r="G566" s="10"/>
    </row>
    <row r="567" spans="7:7" x14ac:dyDescent="0.2">
      <c r="G567" s="10"/>
    </row>
    <row r="568" spans="7:7" x14ac:dyDescent="0.2">
      <c r="G568" s="10"/>
    </row>
    <row r="569" spans="7:7" x14ac:dyDescent="0.2">
      <c r="G569" s="10"/>
    </row>
    <row r="570" spans="7:7" x14ac:dyDescent="0.2">
      <c r="G570" s="10"/>
    </row>
    <row r="571" spans="7:7" x14ac:dyDescent="0.2">
      <c r="G571" s="10"/>
    </row>
    <row r="572" spans="7:7" x14ac:dyDescent="0.2">
      <c r="G572" s="10"/>
    </row>
    <row r="573" spans="7:7" x14ac:dyDescent="0.2">
      <c r="G573" s="10"/>
    </row>
    <row r="574" spans="7:7" x14ac:dyDescent="0.2">
      <c r="G574" s="10"/>
    </row>
    <row r="575" spans="7:7" x14ac:dyDescent="0.2">
      <c r="G575" s="10"/>
    </row>
    <row r="576" spans="7:7" x14ac:dyDescent="0.2">
      <c r="G576" s="10"/>
    </row>
    <row r="577" spans="7:7" x14ac:dyDescent="0.2">
      <c r="G577" s="10"/>
    </row>
    <row r="578" spans="7:7" x14ac:dyDescent="0.2">
      <c r="G578" s="10"/>
    </row>
    <row r="579" spans="7:7" x14ac:dyDescent="0.2">
      <c r="G579" s="10"/>
    </row>
    <row r="580" spans="7:7" x14ac:dyDescent="0.2">
      <c r="G580" s="10"/>
    </row>
    <row r="581" spans="7:7" x14ac:dyDescent="0.2">
      <c r="G581" s="10"/>
    </row>
    <row r="582" spans="7:7" x14ac:dyDescent="0.2">
      <c r="G582" s="10"/>
    </row>
    <row r="583" spans="7:7" x14ac:dyDescent="0.2">
      <c r="G583" s="10"/>
    </row>
    <row r="584" spans="7:7" x14ac:dyDescent="0.2">
      <c r="G584" s="10"/>
    </row>
    <row r="585" spans="7:7" x14ac:dyDescent="0.2">
      <c r="G585" s="10"/>
    </row>
    <row r="586" spans="7:7" x14ac:dyDescent="0.2">
      <c r="G586" s="10"/>
    </row>
    <row r="587" spans="7:7" x14ac:dyDescent="0.2">
      <c r="G587" s="10"/>
    </row>
    <row r="588" spans="7:7" x14ac:dyDescent="0.2">
      <c r="G588" s="10"/>
    </row>
    <row r="589" spans="7:7" x14ac:dyDescent="0.2">
      <c r="G589" s="10"/>
    </row>
    <row r="590" spans="7:7" x14ac:dyDescent="0.2">
      <c r="G590" s="10"/>
    </row>
    <row r="591" spans="7:7" x14ac:dyDescent="0.2">
      <c r="G591" s="10"/>
    </row>
    <row r="592" spans="7:7" x14ac:dyDescent="0.2">
      <c r="G592" s="10"/>
    </row>
    <row r="593" spans="7:7" x14ac:dyDescent="0.2">
      <c r="G593" s="10"/>
    </row>
    <row r="594" spans="7:7" x14ac:dyDescent="0.2">
      <c r="G594" s="10"/>
    </row>
    <row r="595" spans="7:7" x14ac:dyDescent="0.2">
      <c r="G595" s="10"/>
    </row>
    <row r="596" spans="7:7" x14ac:dyDescent="0.2">
      <c r="G596" s="10"/>
    </row>
    <row r="597" spans="7:7" x14ac:dyDescent="0.2">
      <c r="G597" s="10"/>
    </row>
    <row r="598" spans="7:7" x14ac:dyDescent="0.2">
      <c r="G598" s="10"/>
    </row>
    <row r="599" spans="7:7" x14ac:dyDescent="0.2">
      <c r="G599" s="10"/>
    </row>
    <row r="600" spans="7:7" x14ac:dyDescent="0.2">
      <c r="G600" s="10"/>
    </row>
    <row r="601" spans="7:7" x14ac:dyDescent="0.2">
      <c r="G601" s="10"/>
    </row>
    <row r="602" spans="7:7" x14ac:dyDescent="0.2">
      <c r="G602" s="10"/>
    </row>
    <row r="603" spans="7:7" x14ac:dyDescent="0.2">
      <c r="G603" s="10"/>
    </row>
    <row r="604" spans="7:7" x14ac:dyDescent="0.2">
      <c r="G604" s="10"/>
    </row>
    <row r="605" spans="7:7" x14ac:dyDescent="0.2">
      <c r="G605" s="10"/>
    </row>
    <row r="606" spans="7:7" x14ac:dyDescent="0.2">
      <c r="G606" s="10"/>
    </row>
    <row r="607" spans="7:7" x14ac:dyDescent="0.2">
      <c r="G607" s="10"/>
    </row>
    <row r="608" spans="7:7" x14ac:dyDescent="0.2">
      <c r="G608" s="10"/>
    </row>
    <row r="609" spans="7:7" x14ac:dyDescent="0.2">
      <c r="G609" s="10"/>
    </row>
    <row r="610" spans="7:7" x14ac:dyDescent="0.2">
      <c r="G610" s="10"/>
    </row>
    <row r="611" spans="7:7" x14ac:dyDescent="0.2">
      <c r="G611" s="10"/>
    </row>
    <row r="612" spans="7:7" x14ac:dyDescent="0.2">
      <c r="G612" s="10"/>
    </row>
    <row r="613" spans="7:7" x14ac:dyDescent="0.2">
      <c r="G613" s="10"/>
    </row>
    <row r="614" spans="7:7" x14ac:dyDescent="0.2">
      <c r="G614" s="10"/>
    </row>
    <row r="615" spans="7:7" x14ac:dyDescent="0.2">
      <c r="G615" s="10"/>
    </row>
    <row r="616" spans="7:7" x14ac:dyDescent="0.2">
      <c r="G616" s="10"/>
    </row>
    <row r="617" spans="7:7" x14ac:dyDescent="0.2">
      <c r="G617" s="10"/>
    </row>
    <row r="618" spans="7:7" x14ac:dyDescent="0.2">
      <c r="G618" s="10"/>
    </row>
    <row r="619" spans="7:7" x14ac:dyDescent="0.2">
      <c r="G619" s="10"/>
    </row>
    <row r="620" spans="7:7" x14ac:dyDescent="0.2">
      <c r="G620" s="10"/>
    </row>
    <row r="621" spans="7:7" x14ac:dyDescent="0.2">
      <c r="G621" s="10"/>
    </row>
    <row r="622" spans="7:7" x14ac:dyDescent="0.2">
      <c r="G622" s="10"/>
    </row>
    <row r="623" spans="7:7" x14ac:dyDescent="0.2">
      <c r="G623" s="10"/>
    </row>
    <row r="624" spans="7:7" x14ac:dyDescent="0.2">
      <c r="G624" s="10"/>
    </row>
    <row r="625" spans="7:7" x14ac:dyDescent="0.2">
      <c r="G625" s="10"/>
    </row>
    <row r="626" spans="7:7" x14ac:dyDescent="0.2">
      <c r="G626" s="10"/>
    </row>
    <row r="627" spans="7:7" x14ac:dyDescent="0.2">
      <c r="G627" s="10"/>
    </row>
    <row r="628" spans="7:7" x14ac:dyDescent="0.2">
      <c r="G628" s="10"/>
    </row>
    <row r="629" spans="7:7" x14ac:dyDescent="0.2">
      <c r="G629" s="10"/>
    </row>
    <row r="630" spans="7:7" x14ac:dyDescent="0.2">
      <c r="G630" s="10"/>
    </row>
    <row r="631" spans="7:7" x14ac:dyDescent="0.2">
      <c r="G631" s="10"/>
    </row>
    <row r="632" spans="7:7" x14ac:dyDescent="0.2">
      <c r="G632" s="10"/>
    </row>
    <row r="633" spans="7:7" x14ac:dyDescent="0.2">
      <c r="G633" s="10"/>
    </row>
    <row r="634" spans="7:7" x14ac:dyDescent="0.2">
      <c r="G634" s="10"/>
    </row>
    <row r="635" spans="7:7" x14ac:dyDescent="0.2">
      <c r="G635" s="10"/>
    </row>
    <row r="636" spans="7:7" x14ac:dyDescent="0.2">
      <c r="G636" s="10"/>
    </row>
    <row r="637" spans="7:7" x14ac:dyDescent="0.2">
      <c r="G637" s="10"/>
    </row>
    <row r="638" spans="7:7" x14ac:dyDescent="0.2">
      <c r="G638" s="10"/>
    </row>
    <row r="639" spans="7:7" x14ac:dyDescent="0.2">
      <c r="G639" s="10"/>
    </row>
    <row r="640" spans="7:7" x14ac:dyDescent="0.2">
      <c r="G640" s="10"/>
    </row>
    <row r="641" spans="7:7" x14ac:dyDescent="0.2">
      <c r="G641" s="10"/>
    </row>
    <row r="642" spans="7:7" x14ac:dyDescent="0.2">
      <c r="G642" s="10"/>
    </row>
    <row r="643" spans="7:7" x14ac:dyDescent="0.2">
      <c r="G643" s="10"/>
    </row>
    <row r="644" spans="7:7" x14ac:dyDescent="0.2">
      <c r="G644" s="10"/>
    </row>
    <row r="645" spans="7:7" x14ac:dyDescent="0.2">
      <c r="G645" s="10"/>
    </row>
    <row r="646" spans="7:7" x14ac:dyDescent="0.2">
      <c r="G646" s="10"/>
    </row>
    <row r="647" spans="7:7" x14ac:dyDescent="0.2">
      <c r="G647" s="10"/>
    </row>
    <row r="648" spans="7:7" x14ac:dyDescent="0.2">
      <c r="G648" s="10"/>
    </row>
    <row r="649" spans="7:7" x14ac:dyDescent="0.2">
      <c r="G649" s="10"/>
    </row>
    <row r="650" spans="7:7" x14ac:dyDescent="0.2">
      <c r="G650" s="10"/>
    </row>
    <row r="651" spans="7:7" x14ac:dyDescent="0.2">
      <c r="G651" s="10"/>
    </row>
    <row r="652" spans="7:7" x14ac:dyDescent="0.2">
      <c r="G652" s="10"/>
    </row>
    <row r="653" spans="7:7" x14ac:dyDescent="0.2">
      <c r="G653" s="10"/>
    </row>
    <row r="654" spans="7:7" x14ac:dyDescent="0.2">
      <c r="G654" s="10"/>
    </row>
    <row r="655" spans="7:7" x14ac:dyDescent="0.2">
      <c r="G655" s="10"/>
    </row>
    <row r="656" spans="7:7" x14ac:dyDescent="0.2">
      <c r="G656" s="10"/>
    </row>
    <row r="657" spans="7:7" x14ac:dyDescent="0.2">
      <c r="G657" s="10"/>
    </row>
    <row r="658" spans="7:7" x14ac:dyDescent="0.2">
      <c r="G658" s="10"/>
    </row>
    <row r="659" spans="7:7" x14ac:dyDescent="0.2">
      <c r="G659" s="10"/>
    </row>
    <row r="660" spans="7:7" x14ac:dyDescent="0.2">
      <c r="G660" s="10"/>
    </row>
    <row r="661" spans="7:7" x14ac:dyDescent="0.2">
      <c r="G661" s="10"/>
    </row>
    <row r="662" spans="7:7" x14ac:dyDescent="0.2">
      <c r="G662" s="10"/>
    </row>
    <row r="663" spans="7:7" x14ac:dyDescent="0.2">
      <c r="G663" s="10"/>
    </row>
  </sheetData>
  <phoneticPr fontId="2" type="noConversion"/>
  <dataValidations count="2">
    <dataValidation type="list" allowBlank="1" showInputMessage="1" showErrorMessage="1" sqref="I4 I6 L4 L6">
      <formula1>$I$124:$I$125</formula1>
    </dataValidation>
    <dataValidation type="list" allowBlank="1" showInputMessage="1" showErrorMessage="1" sqref="F10 L10 I10">
      <formula1>$I$143:$I$148</formula1>
    </dataValidation>
  </dataValidations>
  <pageMargins left="0.75" right="0.75" top="1" bottom="1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tabColor indexed="41"/>
  </sheetPr>
  <dimension ref="A2:N25"/>
  <sheetViews>
    <sheetView topLeftCell="A10" workbookViewId="0">
      <selection activeCell="G15" sqref="G15"/>
    </sheetView>
  </sheetViews>
  <sheetFormatPr defaultColWidth="11.42578125" defaultRowHeight="12.75" x14ac:dyDescent="0.2"/>
  <cols>
    <col min="1" max="2" width="11.42578125" customWidth="1"/>
    <col min="3" max="14" width="15.140625" customWidth="1"/>
  </cols>
  <sheetData>
    <row r="2" spans="1:14" ht="15.75" x14ac:dyDescent="0.25">
      <c r="A2" s="80" t="s">
        <v>7</v>
      </c>
      <c r="B2" s="1"/>
      <c r="F2" s="2"/>
    </row>
    <row r="3" spans="1:14" ht="13.5" thickBot="1" x14ac:dyDescent="0.25"/>
    <row r="4" spans="1:14" ht="20.25" customHeight="1" thickBot="1" x14ac:dyDescent="0.25">
      <c r="B4" s="3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</row>
    <row r="5" spans="1:14" ht="78" customHeight="1" thickBot="1" x14ac:dyDescent="0.25">
      <c r="B5" s="4" t="s">
        <v>9</v>
      </c>
      <c r="C5" s="81" t="str">
        <f>HLOOKUP(C16,'Experiment Parameters'!$R$124:$DI$126,3,0)</f>
        <v>reference</v>
      </c>
      <c r="D5" s="81" t="str">
        <f>HLOOKUP(D16,'Experiment Parameters'!$R$124:$DI$126,3,0)</f>
        <v>reference</v>
      </c>
      <c r="E5" s="81" t="str">
        <f>HLOOKUP(E16,'Experiment Parameters'!$R$124:$DI$126,3,0)</f>
        <v>reference</v>
      </c>
      <c r="F5" s="81" t="str">
        <f>HLOOKUP(F16,'Experiment Parameters'!$R$124:$DI$126,3,0)</f>
        <v>10 mM Succinate; 50 μM Metal</v>
      </c>
      <c r="G5" s="81" t="str">
        <f>HLOOKUP(G16,'Experiment Parameters'!$R$124:$DI$126,3,0)</f>
        <v>10 mM Succinate; 50 μM Metal</v>
      </c>
      <c r="H5" s="81" t="str">
        <f>HLOOKUP(H16,'Experiment Parameters'!$R$124:$DI$126,3,0)</f>
        <v>10 mM Succinate; 50 μM Metal</v>
      </c>
      <c r="I5" s="81" t="str">
        <f>HLOOKUP(I16,'Experiment Parameters'!$R$124:$DI$126,3,0)</f>
        <v/>
      </c>
      <c r="J5" s="81" t="str">
        <f>HLOOKUP(J16,'Experiment Parameters'!$R$124:$DI$126,3,0)</f>
        <v/>
      </c>
      <c r="K5" s="81" t="str">
        <f>HLOOKUP(K16,'Experiment Parameters'!$R$124:$DI$126,3,0)</f>
        <v/>
      </c>
      <c r="L5" s="81" t="str">
        <f>HLOOKUP(L16,'Experiment Parameters'!$R$124:$DI$126,3,0)</f>
        <v/>
      </c>
      <c r="M5" s="81" t="str">
        <f>HLOOKUP(M16,'Experiment Parameters'!$R$124:$DI$126,3,0)</f>
        <v/>
      </c>
      <c r="N5" s="81" t="str">
        <f>HLOOKUP(N16,'Experiment Parameters'!$R$124:$DI$126,3,0)</f>
        <v/>
      </c>
    </row>
    <row r="6" spans="1:14" ht="78" customHeight="1" thickBot="1" x14ac:dyDescent="0.25">
      <c r="B6" s="4" t="s">
        <v>10</v>
      </c>
      <c r="C6" s="81" t="str">
        <f>HLOOKUP(C17,'Experiment Parameters'!$R$124:$DI$126,3,0)</f>
        <v>10 mM Fumarate; 50 μM Metal</v>
      </c>
      <c r="D6" s="81" t="str">
        <f>HLOOKUP(D17,'Experiment Parameters'!$R$124:$DI$126,3,0)</f>
        <v>10 mM Fumarate; 50 μM Metal</v>
      </c>
      <c r="E6" s="81" t="str">
        <f>HLOOKUP(E17,'Experiment Parameters'!$R$124:$DI$126,3,0)</f>
        <v>10 mM Fumarate; 50 μM Metal</v>
      </c>
      <c r="F6" s="81" t="str">
        <f>HLOOKUP(F17,'Experiment Parameters'!$R$124:$DI$126,3,0)</f>
        <v>10 mM L-Malate; 50 μM Metal</v>
      </c>
      <c r="G6" s="81" t="str">
        <f>HLOOKUP(G17,'Experiment Parameters'!$R$124:$DI$126,3,0)</f>
        <v>10 mM L-Malate; 50 μM Metal</v>
      </c>
      <c r="H6" s="81" t="str">
        <f>HLOOKUP(H17,'Experiment Parameters'!$R$124:$DI$126,3,0)</f>
        <v>10 mM L-Malate; 50 μM Metal</v>
      </c>
      <c r="I6" s="81" t="str">
        <f>HLOOKUP(I17,'Experiment Parameters'!$R$124:$DI$126,3,0)</f>
        <v/>
      </c>
      <c r="J6" s="81" t="str">
        <f>HLOOKUP(J17,'Experiment Parameters'!$R$124:$DI$126,3,0)</f>
        <v/>
      </c>
      <c r="K6" s="81" t="str">
        <f>HLOOKUP(K17,'Experiment Parameters'!$R$124:$DI$126,3,0)</f>
        <v/>
      </c>
      <c r="L6" s="81" t="str">
        <f>HLOOKUP(L17,'Experiment Parameters'!$R$124:$DI$126,3,0)</f>
        <v/>
      </c>
      <c r="M6" s="81" t="str">
        <f>HLOOKUP(M17,'Experiment Parameters'!$R$124:$DI$126,3,0)</f>
        <v/>
      </c>
      <c r="N6" s="81" t="str">
        <f>HLOOKUP(N17,'Experiment Parameters'!$R$124:$DI$126,3,0)</f>
        <v/>
      </c>
    </row>
    <row r="7" spans="1:14" ht="78" customHeight="1" thickBot="1" x14ac:dyDescent="0.25">
      <c r="B7" s="4" t="s">
        <v>11</v>
      </c>
      <c r="C7" s="81" t="str">
        <f>HLOOKUP(C18,'Experiment Parameters'!$R$124:$DI$126,3,0)</f>
        <v>10 mM Oxaloacetate; 50 μM Metal</v>
      </c>
      <c r="D7" s="81" t="str">
        <f>HLOOKUP(D18,'Experiment Parameters'!$R$124:$DI$126,3,0)</f>
        <v>10 mM Oxaloacetate; 50 μM Metal</v>
      </c>
      <c r="E7" s="81" t="str">
        <f>HLOOKUP(E18,'Experiment Parameters'!$R$124:$DI$126,3,0)</f>
        <v>10 mM Oxaloacetate; 50 μM Metal</v>
      </c>
      <c r="F7" s="81" t="str">
        <f>HLOOKUP(F18,'Experiment Parameters'!$R$124:$DI$126,3,0)</f>
        <v>10 mM Pyruvate; 50 μM Metal</v>
      </c>
      <c r="G7" s="81" t="str">
        <f>HLOOKUP(G18,'Experiment Parameters'!$R$124:$DI$126,3,0)</f>
        <v>10 mM Pyruvate; 50 μM Metal</v>
      </c>
      <c r="H7" s="81" t="str">
        <f>HLOOKUP(H18,'Experiment Parameters'!$R$124:$DI$126,3,0)</f>
        <v>10 mM Pyruvate; 50 μM Metal</v>
      </c>
      <c r="I7" s="81" t="str">
        <f>HLOOKUP(I18,'Experiment Parameters'!$R$124:$DI$126,3,0)</f>
        <v/>
      </c>
      <c r="J7" s="81" t="str">
        <f>HLOOKUP(J18,'Experiment Parameters'!$R$124:$DI$126,3,0)</f>
        <v/>
      </c>
      <c r="K7" s="81" t="str">
        <f>HLOOKUP(K18,'Experiment Parameters'!$R$124:$DI$126,3,0)</f>
        <v/>
      </c>
      <c r="L7" s="81" t="str">
        <f>HLOOKUP(L18,'Experiment Parameters'!$R$124:$DI$126,3,0)</f>
        <v/>
      </c>
      <c r="M7" s="81" t="str">
        <f>HLOOKUP(M18,'Experiment Parameters'!$R$124:$DI$126,3,0)</f>
        <v/>
      </c>
      <c r="N7" s="81" t="str">
        <f>HLOOKUP(N18,'Experiment Parameters'!$R$124:$DI$126,3,0)</f>
        <v/>
      </c>
    </row>
    <row r="8" spans="1:14" ht="78" customHeight="1" thickBot="1" x14ac:dyDescent="0.25">
      <c r="B8" s="4" t="s">
        <v>12</v>
      </c>
      <c r="C8" s="81" t="str">
        <f>HLOOKUP(C19,'Experiment Parameters'!$R$124:$DI$126,3,0)</f>
        <v>10 mM NOG; 50 μM Metal</v>
      </c>
      <c r="D8" s="81" t="str">
        <f>HLOOKUP(D19,'Experiment Parameters'!$R$124:$DI$126,3,0)</f>
        <v>10 mM NOG; 50 μM Metal</v>
      </c>
      <c r="E8" s="81" t="str">
        <f>HLOOKUP(E19,'Experiment Parameters'!$R$124:$DI$126,3,0)</f>
        <v>10 mM NOG; 50 μM Metal</v>
      </c>
      <c r="F8" s="81" t="str">
        <f>HLOOKUP(F19,'Experiment Parameters'!$R$124:$DI$126,3,0)</f>
        <v>10 mM Citrate; 50 μM Metal</v>
      </c>
      <c r="G8" s="81" t="str">
        <f>HLOOKUP(G19,'Experiment Parameters'!$R$124:$DI$126,3,0)</f>
        <v>10 mM Citrate; 50 μM Metal</v>
      </c>
      <c r="H8" s="81" t="str">
        <f>HLOOKUP(H19,'Experiment Parameters'!$R$124:$DI$126,3,0)</f>
        <v>10 mM Citrate; 50 μM Metal</v>
      </c>
      <c r="I8" s="81" t="str">
        <f>HLOOKUP(I19,'Experiment Parameters'!$R$124:$DI$126,3,0)</f>
        <v/>
      </c>
      <c r="J8" s="81" t="str">
        <f>HLOOKUP(J19,'Experiment Parameters'!$R$124:$DI$126,3,0)</f>
        <v/>
      </c>
      <c r="K8" s="81" t="str">
        <f>HLOOKUP(K19,'Experiment Parameters'!$R$124:$DI$126,3,0)</f>
        <v/>
      </c>
      <c r="L8" s="81" t="str">
        <f>HLOOKUP(L19,'Experiment Parameters'!$R$124:$DI$126,3,0)</f>
        <v/>
      </c>
      <c r="M8" s="81" t="str">
        <f>HLOOKUP(M19,'Experiment Parameters'!$R$124:$DI$126,3,0)</f>
        <v/>
      </c>
      <c r="N8" s="81" t="str">
        <f>HLOOKUP(N19,'Experiment Parameters'!$R$124:$DI$126,3,0)</f>
        <v/>
      </c>
    </row>
    <row r="9" spans="1:14" ht="78" customHeight="1" thickBot="1" x14ac:dyDescent="0.25">
      <c r="B9" s="4" t="s">
        <v>13</v>
      </c>
      <c r="C9" s="81" t="str">
        <f>HLOOKUP(C20,'Experiment Parameters'!$R$124:$DI$126,3,0)</f>
        <v>10 mM cis-Aconitate; 50 μM Metal</v>
      </c>
      <c r="D9" s="81" t="str">
        <f>HLOOKUP(D20,'Experiment Parameters'!$R$124:$DI$126,3,0)</f>
        <v>10 mM cis-Aconitate; 50 μM Metal</v>
      </c>
      <c r="E9" s="81" t="str">
        <f>HLOOKUP(E20,'Experiment Parameters'!$R$124:$DI$126,3,0)</f>
        <v>10 mM cis-Aconitate; 50 μM Metal</v>
      </c>
      <c r="F9" s="81" t="str">
        <f>HLOOKUP(F20,'Experiment Parameters'!$R$124:$DI$126,3,0)</f>
        <v>10 mM trans-Aconitate; 50 μM Metal</v>
      </c>
      <c r="G9" s="81" t="str">
        <f>HLOOKUP(G20,'Experiment Parameters'!$R$124:$DI$126,3,0)</f>
        <v>10 mM trans-Aconitate; 50 μM Metal</v>
      </c>
      <c r="H9" s="81" t="str">
        <f>HLOOKUP(H20,'Experiment Parameters'!$R$124:$DI$126,3,0)</f>
        <v>10 mM trans-Aconitate; 50 μM Metal</v>
      </c>
      <c r="I9" s="81" t="str">
        <f>HLOOKUP(I20,'Experiment Parameters'!$R$124:$DI$126,3,0)</f>
        <v/>
      </c>
      <c r="J9" s="81" t="str">
        <f>HLOOKUP(J20,'Experiment Parameters'!$R$124:$DI$126,3,0)</f>
        <v/>
      </c>
      <c r="K9" s="81" t="str">
        <f>HLOOKUP(K20,'Experiment Parameters'!$R$124:$DI$126,3,0)</f>
        <v/>
      </c>
      <c r="L9" s="81" t="str">
        <f>HLOOKUP(L20,'Experiment Parameters'!$R$124:$DI$126,3,0)</f>
        <v/>
      </c>
      <c r="M9" s="81" t="str">
        <f>HLOOKUP(M20,'Experiment Parameters'!$R$124:$DI$126,3,0)</f>
        <v/>
      </c>
      <c r="N9" s="81" t="str">
        <f>HLOOKUP(N20,'Experiment Parameters'!$R$124:$DI$126,3,0)</f>
        <v/>
      </c>
    </row>
    <row r="10" spans="1:14" ht="78" customHeight="1" thickBot="1" x14ac:dyDescent="0.25">
      <c r="B10" s="4" t="s">
        <v>14</v>
      </c>
      <c r="C10" s="81" t="str">
        <f>HLOOKUP(C21,'Experiment Parameters'!$R$124:$DI$126,3,0)</f>
        <v>10 mM DL-Isocitrate; 50 μM Metal</v>
      </c>
      <c r="D10" s="81" t="str">
        <f>HLOOKUP(D21,'Experiment Parameters'!$R$124:$DI$126,3,0)</f>
        <v>10 mM DL-Isocitrate; 50 μM Metal</v>
      </c>
      <c r="E10" s="81" t="str">
        <f>HLOOKUP(E21,'Experiment Parameters'!$R$124:$DI$126,3,0)</f>
        <v>10 mM DL-Isocitrate; 50 μM Metal</v>
      </c>
      <c r="F10" s="81" t="str">
        <f>HLOOKUP(F21,'Experiment Parameters'!$R$124:$DI$126,3,0)</f>
        <v>10 mM 2OG; 50 μM Metal</v>
      </c>
      <c r="G10" s="81" t="str">
        <f>HLOOKUP(G21,'Experiment Parameters'!$R$124:$DI$126,3,0)</f>
        <v>10 mM 2OG; 50 μM Metal</v>
      </c>
      <c r="H10" s="81" t="str">
        <f>HLOOKUP(H21,'Experiment Parameters'!$R$124:$DI$126,3,0)</f>
        <v>10 mM 2OG; 50 μM Metal</v>
      </c>
      <c r="I10" s="81" t="str">
        <f>HLOOKUP(I21,'Experiment Parameters'!$R$124:$DI$126,3,0)</f>
        <v/>
      </c>
      <c r="J10" s="81" t="str">
        <f>HLOOKUP(J21,'Experiment Parameters'!$R$124:$DI$126,3,0)</f>
        <v/>
      </c>
      <c r="K10" s="81" t="str">
        <f>HLOOKUP(K21,'Experiment Parameters'!$R$124:$DI$126,3,0)</f>
        <v/>
      </c>
      <c r="L10" s="81" t="str">
        <f>HLOOKUP(L21,'Experiment Parameters'!$R$124:$DI$126,3,0)</f>
        <v/>
      </c>
      <c r="M10" s="81" t="str">
        <f>HLOOKUP(M21,'Experiment Parameters'!$R$124:$DI$126,3,0)</f>
        <v/>
      </c>
      <c r="N10" s="81" t="str">
        <f>HLOOKUP(N21,'Experiment Parameters'!$R$124:$DI$126,3,0)</f>
        <v/>
      </c>
    </row>
    <row r="11" spans="1:14" ht="78" customHeight="1" thickBot="1" x14ac:dyDescent="0.25">
      <c r="B11" s="4" t="s">
        <v>15</v>
      </c>
      <c r="C11" s="81" t="str">
        <f>HLOOKUP(C22,'Experiment Parameters'!$R$124:$DI$126,3,0)</f>
        <v>10 mM L-2-Hydroxyglutarate; 50 μM Metal</v>
      </c>
      <c r="D11" s="81" t="str">
        <f>HLOOKUP(D22,'Experiment Parameters'!$R$124:$DI$126,3,0)</f>
        <v>10 mM L-2-Hydroxyglutarate; 50 μM Metal</v>
      </c>
      <c r="E11" s="81" t="str">
        <f>HLOOKUP(E22,'Experiment Parameters'!$R$124:$DI$126,3,0)</f>
        <v>10 mM L-2-Hydroxyglutarate; 50 μM Metal</v>
      </c>
      <c r="F11" s="81" t="str">
        <f>HLOOKUP(F22,'Experiment Parameters'!$R$124:$DI$126,3,0)</f>
        <v>10 mM D-2-Hydroxyglutarate; 50 μM Metal</v>
      </c>
      <c r="G11" s="81" t="str">
        <f>HLOOKUP(G22,'Experiment Parameters'!$R$124:$DI$126,3,0)</f>
        <v>10 mM D-2-Hydroxyglutarate; 50 μM Metal</v>
      </c>
      <c r="H11" s="81" t="str">
        <f>HLOOKUP(H22,'Experiment Parameters'!$R$124:$DI$126,3,0)</f>
        <v>10 mM D-2-Hydroxyglutarate; 50 μM Metal</v>
      </c>
      <c r="I11" s="81" t="str">
        <f>HLOOKUP(I22,'Experiment Parameters'!$R$124:$DI$126,3,0)</f>
        <v/>
      </c>
      <c r="J11" s="81" t="str">
        <f>HLOOKUP(J22,'Experiment Parameters'!$R$124:$DI$126,3,0)</f>
        <v/>
      </c>
      <c r="K11" s="81" t="str">
        <f>HLOOKUP(K22,'Experiment Parameters'!$R$124:$DI$126,3,0)</f>
        <v/>
      </c>
      <c r="L11" s="81" t="str">
        <f>HLOOKUP(L22,'Experiment Parameters'!$R$124:$DI$126,3,0)</f>
        <v/>
      </c>
      <c r="M11" s="81" t="str">
        <f>HLOOKUP(M22,'Experiment Parameters'!$R$124:$DI$126,3,0)</f>
        <v/>
      </c>
      <c r="N11" s="81" t="str">
        <f>HLOOKUP(N22,'Experiment Parameters'!$R$124:$DI$126,3,0)</f>
        <v/>
      </c>
    </row>
    <row r="12" spans="1:14" ht="78" customHeight="1" thickBot="1" x14ac:dyDescent="0.25">
      <c r="B12" s="4" t="s">
        <v>16</v>
      </c>
      <c r="C12" s="81" t="str">
        <f>HLOOKUP(C23,'Experiment Parameters'!$R$124:$DI$126,3,0)</f>
        <v>10 mM 2,4-PDCA; 50 μM Metal</v>
      </c>
      <c r="D12" s="81" t="str">
        <f>HLOOKUP(D23,'Experiment Parameters'!$R$124:$DI$126,3,0)</f>
        <v>10 mM 2,4-PDCA; 50 μM Metal</v>
      </c>
      <c r="E12" s="81" t="str">
        <f>HLOOKUP(E23,'Experiment Parameters'!$R$124:$DI$126,3,0)</f>
        <v>10 mM 2,4-PDCA; 50 μM Metal</v>
      </c>
      <c r="F12" s="81" t="str">
        <f>HLOOKUP(F23,'Experiment Parameters'!$R$124:$DI$126,3,0)</f>
        <v>0.002 mM Enz only (without metal)</v>
      </c>
      <c r="G12" s="81" t="str">
        <f>HLOOKUP(G23,'Experiment Parameters'!$R$124:$DI$126,3,0)</f>
        <v>0.002 mM Enz only (without metal)</v>
      </c>
      <c r="H12" s="81" t="str">
        <f>HLOOKUP(H23,'Experiment Parameters'!$R$124:$DI$126,3,0)</f>
        <v>0.002 mM Enz only (without metal)</v>
      </c>
      <c r="I12" s="81" t="str">
        <f>HLOOKUP(I23,'Experiment Parameters'!$R$124:$DI$126,3,0)</f>
        <v/>
      </c>
      <c r="J12" s="81" t="str">
        <f>HLOOKUP(J23,'Experiment Parameters'!$R$124:$DI$126,3,0)</f>
        <v/>
      </c>
      <c r="K12" s="81" t="str">
        <f>HLOOKUP(K23,'Experiment Parameters'!$R$124:$DI$126,3,0)</f>
        <v/>
      </c>
      <c r="L12" s="81" t="str">
        <f>HLOOKUP(L23,'Experiment Parameters'!$R$124:$DI$126,3,0)</f>
        <v/>
      </c>
      <c r="M12" s="81" t="str">
        <f>HLOOKUP(M23,'Experiment Parameters'!$R$124:$DI$126,3,0)</f>
        <v/>
      </c>
      <c r="N12" s="81" t="str">
        <f>HLOOKUP(N23,'Experiment Parameters'!$R$124:$DI$126,3,0)</f>
        <v/>
      </c>
    </row>
    <row r="16" spans="1:14" x14ac:dyDescent="0.2">
      <c r="C16" s="32">
        <v>1</v>
      </c>
      <c r="D16" s="32">
        <f>1+C16</f>
        <v>2</v>
      </c>
      <c r="E16" s="32">
        <f t="shared" ref="E16:N16" si="0">1+D16</f>
        <v>3</v>
      </c>
      <c r="F16" s="32">
        <f t="shared" si="0"/>
        <v>4</v>
      </c>
      <c r="G16" s="32">
        <f t="shared" si="0"/>
        <v>5</v>
      </c>
      <c r="H16" s="32">
        <f t="shared" si="0"/>
        <v>6</v>
      </c>
      <c r="I16" s="32">
        <f t="shared" si="0"/>
        <v>7</v>
      </c>
      <c r="J16" s="32">
        <f t="shared" si="0"/>
        <v>8</v>
      </c>
      <c r="K16" s="32">
        <f t="shared" si="0"/>
        <v>9</v>
      </c>
      <c r="L16" s="32">
        <f t="shared" si="0"/>
        <v>10</v>
      </c>
      <c r="M16" s="32">
        <f t="shared" si="0"/>
        <v>11</v>
      </c>
      <c r="N16" s="32">
        <f t="shared" si="0"/>
        <v>12</v>
      </c>
    </row>
    <row r="17" spans="3:14" x14ac:dyDescent="0.2">
      <c r="C17" s="32">
        <f t="shared" ref="C17:C23" si="1">C16+12</f>
        <v>13</v>
      </c>
      <c r="D17" s="32">
        <f t="shared" ref="D17:N17" si="2">D16+12</f>
        <v>14</v>
      </c>
      <c r="E17" s="32">
        <f t="shared" si="2"/>
        <v>15</v>
      </c>
      <c r="F17" s="32">
        <f t="shared" si="2"/>
        <v>16</v>
      </c>
      <c r="G17" s="32">
        <f t="shared" si="2"/>
        <v>17</v>
      </c>
      <c r="H17" s="32">
        <f t="shared" si="2"/>
        <v>18</v>
      </c>
      <c r="I17" s="32">
        <f t="shared" si="2"/>
        <v>19</v>
      </c>
      <c r="J17" s="32">
        <f t="shared" si="2"/>
        <v>20</v>
      </c>
      <c r="K17" s="32">
        <f t="shared" si="2"/>
        <v>21</v>
      </c>
      <c r="L17" s="32">
        <f t="shared" si="2"/>
        <v>22</v>
      </c>
      <c r="M17" s="32">
        <f t="shared" si="2"/>
        <v>23</v>
      </c>
      <c r="N17" s="32">
        <f t="shared" si="2"/>
        <v>24</v>
      </c>
    </row>
    <row r="18" spans="3:14" x14ac:dyDescent="0.2">
      <c r="C18" s="32">
        <f t="shared" si="1"/>
        <v>25</v>
      </c>
      <c r="D18" s="32">
        <f t="shared" ref="D18:N23" si="3">D17+12</f>
        <v>26</v>
      </c>
      <c r="E18" s="32">
        <f t="shared" si="3"/>
        <v>27</v>
      </c>
      <c r="F18" s="32">
        <f t="shared" si="3"/>
        <v>28</v>
      </c>
      <c r="G18" s="32">
        <f t="shared" si="3"/>
        <v>29</v>
      </c>
      <c r="H18" s="32">
        <f t="shared" si="3"/>
        <v>30</v>
      </c>
      <c r="I18" s="32">
        <f t="shared" si="3"/>
        <v>31</v>
      </c>
      <c r="J18" s="32">
        <f t="shared" si="3"/>
        <v>32</v>
      </c>
      <c r="K18" s="32">
        <f t="shared" si="3"/>
        <v>33</v>
      </c>
      <c r="L18" s="32">
        <f t="shared" si="3"/>
        <v>34</v>
      </c>
      <c r="M18" s="32">
        <f t="shared" si="3"/>
        <v>35</v>
      </c>
      <c r="N18" s="32">
        <f t="shared" si="3"/>
        <v>36</v>
      </c>
    </row>
    <row r="19" spans="3:14" x14ac:dyDescent="0.2">
      <c r="C19" s="32">
        <f t="shared" si="1"/>
        <v>37</v>
      </c>
      <c r="D19" s="32">
        <f t="shared" si="3"/>
        <v>38</v>
      </c>
      <c r="E19" s="32">
        <f t="shared" si="3"/>
        <v>39</v>
      </c>
      <c r="F19" s="32">
        <f t="shared" si="3"/>
        <v>40</v>
      </c>
      <c r="G19" s="32">
        <f t="shared" si="3"/>
        <v>41</v>
      </c>
      <c r="H19" s="32">
        <f t="shared" si="3"/>
        <v>42</v>
      </c>
      <c r="I19" s="32">
        <f t="shared" si="3"/>
        <v>43</v>
      </c>
      <c r="J19" s="32">
        <f t="shared" si="3"/>
        <v>44</v>
      </c>
      <c r="K19" s="32">
        <f t="shared" si="3"/>
        <v>45</v>
      </c>
      <c r="L19" s="32">
        <f t="shared" si="3"/>
        <v>46</v>
      </c>
      <c r="M19" s="32">
        <f t="shared" si="3"/>
        <v>47</v>
      </c>
      <c r="N19" s="32">
        <f t="shared" si="3"/>
        <v>48</v>
      </c>
    </row>
    <row r="20" spans="3:14" x14ac:dyDescent="0.2">
      <c r="C20" s="32">
        <f t="shared" si="1"/>
        <v>49</v>
      </c>
      <c r="D20" s="32">
        <f t="shared" si="3"/>
        <v>50</v>
      </c>
      <c r="E20" s="32">
        <f t="shared" si="3"/>
        <v>51</v>
      </c>
      <c r="F20" s="32">
        <f t="shared" si="3"/>
        <v>52</v>
      </c>
      <c r="G20" s="32">
        <f t="shared" si="3"/>
        <v>53</v>
      </c>
      <c r="H20" s="32">
        <f t="shared" si="3"/>
        <v>54</v>
      </c>
      <c r="I20" s="32">
        <f t="shared" si="3"/>
        <v>55</v>
      </c>
      <c r="J20" s="32">
        <f t="shared" si="3"/>
        <v>56</v>
      </c>
      <c r="K20" s="32">
        <f t="shared" si="3"/>
        <v>57</v>
      </c>
      <c r="L20" s="32">
        <f t="shared" si="3"/>
        <v>58</v>
      </c>
      <c r="M20" s="32">
        <f t="shared" si="3"/>
        <v>59</v>
      </c>
      <c r="N20" s="32">
        <f t="shared" si="3"/>
        <v>60</v>
      </c>
    </row>
    <row r="21" spans="3:14" x14ac:dyDescent="0.2">
      <c r="C21" s="32">
        <f t="shared" si="1"/>
        <v>61</v>
      </c>
      <c r="D21" s="32">
        <f t="shared" si="3"/>
        <v>62</v>
      </c>
      <c r="E21" s="32">
        <f t="shared" si="3"/>
        <v>63</v>
      </c>
      <c r="F21" s="32">
        <f t="shared" si="3"/>
        <v>64</v>
      </c>
      <c r="G21" s="32">
        <f t="shared" si="3"/>
        <v>65</v>
      </c>
      <c r="H21" s="32">
        <f t="shared" si="3"/>
        <v>66</v>
      </c>
      <c r="I21" s="32">
        <f t="shared" si="3"/>
        <v>67</v>
      </c>
      <c r="J21" s="32">
        <f t="shared" si="3"/>
        <v>68</v>
      </c>
      <c r="K21" s="32">
        <f t="shared" si="3"/>
        <v>69</v>
      </c>
      <c r="L21" s="32">
        <f t="shared" si="3"/>
        <v>70</v>
      </c>
      <c r="M21" s="32">
        <f t="shared" si="3"/>
        <v>71</v>
      </c>
      <c r="N21" s="32">
        <f t="shared" si="3"/>
        <v>72</v>
      </c>
    </row>
    <row r="22" spans="3:14" x14ac:dyDescent="0.2">
      <c r="C22" s="32">
        <f t="shared" si="1"/>
        <v>73</v>
      </c>
      <c r="D22" s="32">
        <f t="shared" si="3"/>
        <v>74</v>
      </c>
      <c r="E22" s="32">
        <f t="shared" si="3"/>
        <v>75</v>
      </c>
      <c r="F22" s="32">
        <f t="shared" si="3"/>
        <v>76</v>
      </c>
      <c r="G22" s="32">
        <f t="shared" si="3"/>
        <v>77</v>
      </c>
      <c r="H22" s="32">
        <f t="shared" si="3"/>
        <v>78</v>
      </c>
      <c r="I22" s="32">
        <f t="shared" si="3"/>
        <v>79</v>
      </c>
      <c r="J22" s="32">
        <f t="shared" si="3"/>
        <v>80</v>
      </c>
      <c r="K22" s="32">
        <f t="shared" si="3"/>
        <v>81</v>
      </c>
      <c r="L22" s="32">
        <f t="shared" si="3"/>
        <v>82</v>
      </c>
      <c r="M22" s="32">
        <f t="shared" si="3"/>
        <v>83</v>
      </c>
      <c r="N22" s="32">
        <f t="shared" si="3"/>
        <v>84</v>
      </c>
    </row>
    <row r="23" spans="3:14" x14ac:dyDescent="0.2">
      <c r="C23" s="32">
        <f t="shared" si="1"/>
        <v>85</v>
      </c>
      <c r="D23" s="32">
        <f t="shared" si="3"/>
        <v>86</v>
      </c>
      <c r="E23" s="32">
        <f t="shared" si="3"/>
        <v>87</v>
      </c>
      <c r="F23" s="32">
        <f t="shared" si="3"/>
        <v>88</v>
      </c>
      <c r="G23" s="32">
        <f t="shared" si="3"/>
        <v>89</v>
      </c>
      <c r="H23" s="32">
        <f t="shared" si="3"/>
        <v>90</v>
      </c>
      <c r="I23" s="32">
        <f t="shared" si="3"/>
        <v>91</v>
      </c>
      <c r="J23" s="32">
        <f t="shared" si="3"/>
        <v>92</v>
      </c>
      <c r="K23" s="32">
        <f t="shared" si="3"/>
        <v>93</v>
      </c>
      <c r="L23" s="32">
        <f t="shared" si="3"/>
        <v>94</v>
      </c>
      <c r="M23" s="32">
        <f t="shared" si="3"/>
        <v>95</v>
      </c>
      <c r="N23" s="32">
        <f t="shared" si="3"/>
        <v>96</v>
      </c>
    </row>
    <row r="24" spans="3:14" x14ac:dyDescent="0.2"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</row>
    <row r="25" spans="3:14" x14ac:dyDescent="0.2">
      <c r="C25" s="32" t="s">
        <v>123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</row>
  </sheetData>
  <phoneticPr fontId="2" type="noConversion"/>
  <conditionalFormatting sqref="C5:N12">
    <cfRule type="cellIs" dxfId="5" priority="1" stopIfTrue="1" operator="equal">
      <formula>$C$25</formula>
    </cfRule>
  </conditionalFormatting>
  <pageMargins left="0.75" right="0.75" top="1" bottom="1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>
    <tabColor theme="3" tint="0.39997558519241921"/>
  </sheetPr>
  <dimension ref="A3:CT109"/>
  <sheetViews>
    <sheetView topLeftCell="BM3" workbookViewId="0">
      <selection activeCell="CI19" sqref="CI19:CN56"/>
    </sheetView>
  </sheetViews>
  <sheetFormatPr defaultRowHeight="12.75" x14ac:dyDescent="0.2"/>
  <cols>
    <col min="2" max="2" width="12.5703125" customWidth="1"/>
    <col min="5" max="5" width="11.28515625" customWidth="1"/>
  </cols>
  <sheetData>
    <row r="3" spans="1:98" x14ac:dyDescent="0.2">
      <c r="B3" s="111" t="s">
        <v>259</v>
      </c>
    </row>
    <row r="5" spans="1:98" ht="38.25" x14ac:dyDescent="0.2">
      <c r="B5" s="112" t="s">
        <v>260</v>
      </c>
      <c r="C5" s="93">
        <f>'[1]Data Sheet MiniOpticon'!D6</f>
        <v>25</v>
      </c>
      <c r="D5" s="8"/>
      <c r="E5" s="9" t="s">
        <v>261</v>
      </c>
      <c r="F5" s="93">
        <v>95</v>
      </c>
    </row>
    <row r="7" spans="1:98" ht="18" customHeight="1" x14ac:dyDescent="0.2">
      <c r="C7" t="s">
        <v>262</v>
      </c>
    </row>
    <row r="8" spans="1:98" ht="25.5" x14ac:dyDescent="0.2">
      <c r="A8" s="112" t="s">
        <v>263</v>
      </c>
      <c r="B8" s="112" t="s">
        <v>264</v>
      </c>
      <c r="C8">
        <v>1</v>
      </c>
      <c r="D8">
        <f>1+C8</f>
        <v>2</v>
      </c>
      <c r="E8">
        <f t="shared" ref="E8:BP8" si="0">1+D8</f>
        <v>3</v>
      </c>
      <c r="F8">
        <f t="shared" si="0"/>
        <v>4</v>
      </c>
      <c r="G8">
        <f t="shared" si="0"/>
        <v>5</v>
      </c>
      <c r="H8">
        <f t="shared" si="0"/>
        <v>6</v>
      </c>
      <c r="I8">
        <f t="shared" si="0"/>
        <v>7</v>
      </c>
      <c r="J8">
        <f t="shared" si="0"/>
        <v>8</v>
      </c>
      <c r="K8">
        <f t="shared" si="0"/>
        <v>9</v>
      </c>
      <c r="L8">
        <f t="shared" si="0"/>
        <v>10</v>
      </c>
      <c r="M8">
        <f t="shared" si="0"/>
        <v>11</v>
      </c>
      <c r="N8">
        <f t="shared" si="0"/>
        <v>12</v>
      </c>
      <c r="O8">
        <f t="shared" si="0"/>
        <v>13</v>
      </c>
      <c r="P8">
        <f t="shared" si="0"/>
        <v>14</v>
      </c>
      <c r="Q8">
        <f t="shared" si="0"/>
        <v>15</v>
      </c>
      <c r="R8">
        <f t="shared" si="0"/>
        <v>16</v>
      </c>
      <c r="S8">
        <f t="shared" si="0"/>
        <v>17</v>
      </c>
      <c r="T8">
        <f t="shared" si="0"/>
        <v>18</v>
      </c>
      <c r="U8">
        <f t="shared" si="0"/>
        <v>19</v>
      </c>
      <c r="V8">
        <f t="shared" si="0"/>
        <v>20</v>
      </c>
      <c r="W8">
        <f t="shared" si="0"/>
        <v>21</v>
      </c>
      <c r="X8">
        <f t="shared" si="0"/>
        <v>22</v>
      </c>
      <c r="Y8">
        <f t="shared" si="0"/>
        <v>23</v>
      </c>
      <c r="Z8">
        <f t="shared" si="0"/>
        <v>24</v>
      </c>
      <c r="AA8">
        <f t="shared" si="0"/>
        <v>25</v>
      </c>
      <c r="AB8">
        <f t="shared" si="0"/>
        <v>26</v>
      </c>
      <c r="AC8">
        <f t="shared" si="0"/>
        <v>27</v>
      </c>
      <c r="AD8">
        <f t="shared" si="0"/>
        <v>28</v>
      </c>
      <c r="AE8">
        <f t="shared" si="0"/>
        <v>29</v>
      </c>
      <c r="AF8">
        <f t="shared" si="0"/>
        <v>30</v>
      </c>
      <c r="AG8">
        <f t="shared" si="0"/>
        <v>31</v>
      </c>
      <c r="AH8">
        <f t="shared" si="0"/>
        <v>32</v>
      </c>
      <c r="AI8">
        <f t="shared" si="0"/>
        <v>33</v>
      </c>
      <c r="AJ8">
        <f t="shared" si="0"/>
        <v>34</v>
      </c>
      <c r="AK8">
        <f t="shared" si="0"/>
        <v>35</v>
      </c>
      <c r="AL8">
        <f t="shared" si="0"/>
        <v>36</v>
      </c>
      <c r="AM8">
        <f t="shared" si="0"/>
        <v>37</v>
      </c>
      <c r="AN8">
        <f t="shared" si="0"/>
        <v>38</v>
      </c>
      <c r="AO8">
        <f t="shared" si="0"/>
        <v>39</v>
      </c>
      <c r="AP8">
        <f t="shared" si="0"/>
        <v>40</v>
      </c>
      <c r="AQ8">
        <f t="shared" si="0"/>
        <v>41</v>
      </c>
      <c r="AR8">
        <f t="shared" si="0"/>
        <v>42</v>
      </c>
      <c r="AS8">
        <f t="shared" si="0"/>
        <v>43</v>
      </c>
      <c r="AT8">
        <f t="shared" si="0"/>
        <v>44</v>
      </c>
      <c r="AU8">
        <f t="shared" si="0"/>
        <v>45</v>
      </c>
      <c r="AV8">
        <f t="shared" si="0"/>
        <v>46</v>
      </c>
      <c r="AW8">
        <f t="shared" si="0"/>
        <v>47</v>
      </c>
      <c r="AX8">
        <f t="shared" si="0"/>
        <v>48</v>
      </c>
      <c r="AY8">
        <f t="shared" si="0"/>
        <v>49</v>
      </c>
      <c r="AZ8">
        <f t="shared" si="0"/>
        <v>50</v>
      </c>
      <c r="BA8">
        <f t="shared" si="0"/>
        <v>51</v>
      </c>
      <c r="BB8">
        <f t="shared" si="0"/>
        <v>52</v>
      </c>
      <c r="BC8">
        <f t="shared" si="0"/>
        <v>53</v>
      </c>
      <c r="BD8">
        <f t="shared" si="0"/>
        <v>54</v>
      </c>
      <c r="BE8">
        <f t="shared" si="0"/>
        <v>55</v>
      </c>
      <c r="BF8">
        <f t="shared" si="0"/>
        <v>56</v>
      </c>
      <c r="BG8">
        <f t="shared" si="0"/>
        <v>57</v>
      </c>
      <c r="BH8">
        <f t="shared" si="0"/>
        <v>58</v>
      </c>
      <c r="BI8">
        <f t="shared" si="0"/>
        <v>59</v>
      </c>
      <c r="BJ8">
        <f t="shared" si="0"/>
        <v>60</v>
      </c>
      <c r="BK8">
        <f t="shared" si="0"/>
        <v>61</v>
      </c>
      <c r="BL8">
        <f t="shared" si="0"/>
        <v>62</v>
      </c>
      <c r="BM8">
        <f t="shared" si="0"/>
        <v>63</v>
      </c>
      <c r="BN8">
        <f t="shared" si="0"/>
        <v>64</v>
      </c>
      <c r="BO8">
        <f t="shared" si="0"/>
        <v>65</v>
      </c>
      <c r="BP8">
        <f t="shared" si="0"/>
        <v>66</v>
      </c>
      <c r="BQ8">
        <f t="shared" ref="BQ8:BY8" si="1">1+BP8</f>
        <v>67</v>
      </c>
      <c r="BR8">
        <f t="shared" si="1"/>
        <v>68</v>
      </c>
      <c r="BS8">
        <f t="shared" si="1"/>
        <v>69</v>
      </c>
      <c r="BT8">
        <f t="shared" si="1"/>
        <v>70</v>
      </c>
      <c r="BU8">
        <f t="shared" si="1"/>
        <v>71</v>
      </c>
      <c r="BV8">
        <f t="shared" si="1"/>
        <v>72</v>
      </c>
      <c r="BW8">
        <f t="shared" si="1"/>
        <v>73</v>
      </c>
      <c r="BX8">
        <f t="shared" si="1"/>
        <v>74</v>
      </c>
      <c r="BY8">
        <f t="shared" si="1"/>
        <v>75</v>
      </c>
      <c r="BZ8">
        <f>1+BY8</f>
        <v>76</v>
      </c>
      <c r="CA8">
        <f t="shared" ref="CA8:CT8" si="2">1+BZ8</f>
        <v>77</v>
      </c>
      <c r="CB8">
        <f t="shared" si="2"/>
        <v>78</v>
      </c>
      <c r="CC8">
        <f t="shared" si="2"/>
        <v>79</v>
      </c>
      <c r="CD8">
        <f t="shared" si="2"/>
        <v>80</v>
      </c>
      <c r="CE8">
        <f t="shared" si="2"/>
        <v>81</v>
      </c>
      <c r="CF8">
        <f t="shared" si="2"/>
        <v>82</v>
      </c>
      <c r="CG8">
        <f t="shared" si="2"/>
        <v>83</v>
      </c>
      <c r="CH8">
        <f t="shared" si="2"/>
        <v>84</v>
      </c>
      <c r="CI8">
        <f t="shared" si="2"/>
        <v>85</v>
      </c>
      <c r="CJ8">
        <f t="shared" si="2"/>
        <v>86</v>
      </c>
      <c r="CK8">
        <f t="shared" si="2"/>
        <v>87</v>
      </c>
      <c r="CL8">
        <f t="shared" si="2"/>
        <v>88</v>
      </c>
      <c r="CM8">
        <f t="shared" si="2"/>
        <v>89</v>
      </c>
      <c r="CN8">
        <f t="shared" si="2"/>
        <v>90</v>
      </c>
      <c r="CO8">
        <f t="shared" si="2"/>
        <v>91</v>
      </c>
      <c r="CP8">
        <f t="shared" si="2"/>
        <v>92</v>
      </c>
      <c r="CQ8">
        <f t="shared" si="2"/>
        <v>93</v>
      </c>
      <c r="CR8">
        <f t="shared" si="2"/>
        <v>94</v>
      </c>
      <c r="CS8">
        <f t="shared" si="2"/>
        <v>95</v>
      </c>
      <c r="CT8">
        <f t="shared" si="2"/>
        <v>96</v>
      </c>
    </row>
    <row r="9" spans="1:98" x14ac:dyDescent="0.2">
      <c r="A9">
        <v>1</v>
      </c>
      <c r="B9" s="113">
        <f>C5</f>
        <v>25</v>
      </c>
      <c r="C9">
        <f>IF('[1]Data Sheet MiniOpticon'!E6="","",IF(ISNUMBER(VALUE(TRIM('[1]Data Sheet MiniOpticon'!E6))),VALUE(TRIM('[1]Data Sheet MiniOpticon'!E6)),'[1]Data Sheet MiniOpticon'!E6))</f>
        <v>4.3200000000000002E-2</v>
      </c>
      <c r="D9">
        <f>IF('[1]Data Sheet MiniOpticon'!F6="","",IF(ISNUMBER(VALUE(TRIM('[1]Data Sheet MiniOpticon'!F6))),VALUE(TRIM('[1]Data Sheet MiniOpticon'!F6)),'[1]Data Sheet MiniOpticon'!F6))</f>
        <v>4.8500000000000001E-2</v>
      </c>
      <c r="E9">
        <f>IF('[1]Data Sheet MiniOpticon'!G6="","",IF(ISNUMBER(VALUE(TRIM('[1]Data Sheet MiniOpticon'!G6))),VALUE(TRIM('[1]Data Sheet MiniOpticon'!G6)),'[1]Data Sheet MiniOpticon'!G6))</f>
        <v>5.5899999999999998E-2</v>
      </c>
      <c r="F9">
        <f>IF('[1]Data Sheet MiniOpticon'!H6="","",IF(ISNUMBER(VALUE(TRIM('[1]Data Sheet MiniOpticon'!H6))),VALUE(TRIM('[1]Data Sheet MiniOpticon'!H6)),'[1]Data Sheet MiniOpticon'!H6))</f>
        <v>4.5100000000000001E-2</v>
      </c>
      <c r="G9">
        <f>IF('[1]Data Sheet MiniOpticon'!I6="","",IF(ISNUMBER(VALUE(TRIM('[1]Data Sheet MiniOpticon'!I6))),VALUE(TRIM('[1]Data Sheet MiniOpticon'!I6)),'[1]Data Sheet MiniOpticon'!I6))</f>
        <v>2.81E-2</v>
      </c>
      <c r="H9">
        <f>IF('[1]Data Sheet MiniOpticon'!J6="","",IF(ISNUMBER(VALUE(TRIM('[1]Data Sheet MiniOpticon'!J6))),VALUE(TRIM('[1]Data Sheet MiniOpticon'!J6)),'[1]Data Sheet MiniOpticon'!J6))</f>
        <v>1.6799999999999999E-2</v>
      </c>
      <c r="O9">
        <f>IF('[1]Data Sheet MiniOpticon'!K6="","",IF(ISNUMBER(VALUE(TRIM('[1]Data Sheet MiniOpticon'!K6))),VALUE(TRIM('[1]Data Sheet MiniOpticon'!K6)),'[1]Data Sheet MiniOpticon'!K6))</f>
        <v>1.6400000000000001E-2</v>
      </c>
      <c r="P9">
        <f>IF('[1]Data Sheet MiniOpticon'!L6="","",IF(ISNUMBER(VALUE(TRIM('[1]Data Sheet MiniOpticon'!L6))),VALUE(TRIM('[1]Data Sheet MiniOpticon'!L6)),'[1]Data Sheet MiniOpticon'!L6))</f>
        <v>4.6600000000000003E-2</v>
      </c>
      <c r="Q9">
        <f>IF('[1]Data Sheet MiniOpticon'!M6="","",IF(ISNUMBER(VALUE(TRIM('[1]Data Sheet MiniOpticon'!M6))),VALUE(TRIM('[1]Data Sheet MiniOpticon'!M6)),'[1]Data Sheet MiniOpticon'!M6))</f>
        <v>5.0299999999999997E-2</v>
      </c>
      <c r="R9">
        <f>IF('[1]Data Sheet MiniOpticon'!N6="","",IF(ISNUMBER(VALUE(TRIM('[1]Data Sheet MiniOpticon'!N6))),VALUE(TRIM('[1]Data Sheet MiniOpticon'!N6)),'[1]Data Sheet MiniOpticon'!N6))</f>
        <v>5.1299999999999998E-2</v>
      </c>
      <c r="S9">
        <f>IF('[1]Data Sheet MiniOpticon'!O6="","",IF(ISNUMBER(VALUE(TRIM('[1]Data Sheet MiniOpticon'!O6))),VALUE(TRIM('[1]Data Sheet MiniOpticon'!O6)),'[1]Data Sheet MiniOpticon'!O6))</f>
        <v>3.8199999999999998E-2</v>
      </c>
      <c r="T9">
        <f>IF('[1]Data Sheet MiniOpticon'!P6="","",IF(ISNUMBER(VALUE(TRIM('[1]Data Sheet MiniOpticon'!P6))),VALUE(TRIM('[1]Data Sheet MiniOpticon'!P6)),'[1]Data Sheet MiniOpticon'!P6))</f>
        <v>4.5699999999999998E-2</v>
      </c>
      <c r="AA9">
        <f>IF('[1]Data Sheet MiniOpticon'!Q6="","",IF(ISNUMBER(VALUE(TRIM('[1]Data Sheet MiniOpticon'!Q6))),VALUE(TRIM('[1]Data Sheet MiniOpticon'!Q6)),'[1]Data Sheet MiniOpticon'!Q6))</f>
        <v>4.1099999999999998E-2</v>
      </c>
      <c r="AB9">
        <f>IF('[1]Data Sheet MiniOpticon'!R6="","",IF(ISNUMBER(VALUE(TRIM('[1]Data Sheet MiniOpticon'!R6))),VALUE(TRIM('[1]Data Sheet MiniOpticon'!R6)),'[1]Data Sheet MiniOpticon'!R6))</f>
        <v>6.1800000000000001E-2</v>
      </c>
      <c r="AC9">
        <f>IF('[1]Data Sheet MiniOpticon'!S6="","",IF(ISNUMBER(VALUE(TRIM('[1]Data Sheet MiniOpticon'!S6))),VALUE(TRIM('[1]Data Sheet MiniOpticon'!S6)),'[1]Data Sheet MiniOpticon'!S6))</f>
        <v>5.4199999999999998E-2</v>
      </c>
      <c r="AD9">
        <f>IF('[1]Data Sheet MiniOpticon'!T6="","",IF(ISNUMBER(VALUE(TRIM('[1]Data Sheet MiniOpticon'!T6))),VALUE(TRIM('[1]Data Sheet MiniOpticon'!T6)),'[1]Data Sheet MiniOpticon'!T6))</f>
        <v>0.1467</v>
      </c>
      <c r="AE9">
        <f>IF('[1]Data Sheet MiniOpticon'!U6="","",IF(ISNUMBER(VALUE(TRIM('[1]Data Sheet MiniOpticon'!U6))),VALUE(TRIM('[1]Data Sheet MiniOpticon'!U6)),'[1]Data Sheet MiniOpticon'!U6))</f>
        <v>0.1313</v>
      </c>
      <c r="AF9">
        <f>IF('[1]Data Sheet MiniOpticon'!V6="","",IF(ISNUMBER(VALUE(TRIM('[1]Data Sheet MiniOpticon'!V6))),VALUE(TRIM('[1]Data Sheet MiniOpticon'!V6)),'[1]Data Sheet MiniOpticon'!V6))</f>
        <v>0.1273</v>
      </c>
      <c r="AM9">
        <f>IF('[1]Data Sheet MiniOpticon'!W6="","",IF(ISNUMBER(VALUE(TRIM('[1]Data Sheet MiniOpticon'!W6))),VALUE(TRIM('[1]Data Sheet MiniOpticon'!W6)),'[1]Data Sheet MiniOpticon'!W6))</f>
        <v>0.10580000000000001</v>
      </c>
      <c r="AN9">
        <f>IF('[1]Data Sheet MiniOpticon'!X6="","",IF(ISNUMBER(VALUE(TRIM('[1]Data Sheet MiniOpticon'!X6))),VALUE(TRIM('[1]Data Sheet MiniOpticon'!X6)),'[1]Data Sheet MiniOpticon'!X6))</f>
        <v>0.1099</v>
      </c>
      <c r="AO9">
        <f>IF('[1]Data Sheet MiniOpticon'!Y6="","",IF(ISNUMBER(VALUE(TRIM('[1]Data Sheet MiniOpticon'!Y6))),VALUE(TRIM('[1]Data Sheet MiniOpticon'!Y6)),'[1]Data Sheet MiniOpticon'!Y6))</f>
        <v>0.12180000000000001</v>
      </c>
      <c r="AP9">
        <f>IF('[1]Data Sheet MiniOpticon'!Z6="","",IF(ISNUMBER(VALUE(TRIM('[1]Data Sheet MiniOpticon'!Z6))),VALUE(TRIM('[1]Data Sheet MiniOpticon'!Z6)),'[1]Data Sheet MiniOpticon'!Z6))</f>
        <v>0.1608</v>
      </c>
      <c r="AQ9">
        <f>IF('[1]Data Sheet MiniOpticon'!AA6="","",IF(ISNUMBER(VALUE(TRIM('[1]Data Sheet MiniOpticon'!AA6))),VALUE(TRIM('[1]Data Sheet MiniOpticon'!AA6)),'[1]Data Sheet MiniOpticon'!AA6))</f>
        <v>0.11559999999999999</v>
      </c>
      <c r="AR9">
        <f>IF('[1]Data Sheet MiniOpticon'!AB6="","",IF(ISNUMBER(VALUE(TRIM('[1]Data Sheet MiniOpticon'!AB6))),VALUE(TRIM('[1]Data Sheet MiniOpticon'!AB6)),'[1]Data Sheet MiniOpticon'!AB6))</f>
        <v>0.1399</v>
      </c>
      <c r="AY9">
        <f>IF('[1]Data Sheet MiniOpticon'!AC6="","",IF(ISNUMBER(VALUE(TRIM('[1]Data Sheet MiniOpticon'!AC6))),VALUE(TRIM('[1]Data Sheet MiniOpticon'!AC6)),'[1]Data Sheet MiniOpticon'!AC6))</f>
        <v>0.1507</v>
      </c>
      <c r="AZ9">
        <f>IF('[1]Data Sheet MiniOpticon'!AD6="","",IF(ISNUMBER(VALUE(TRIM('[1]Data Sheet MiniOpticon'!AD6))),VALUE(TRIM('[1]Data Sheet MiniOpticon'!AD6)),'[1]Data Sheet MiniOpticon'!AD6))</f>
        <v>0.14169999999999999</v>
      </c>
      <c r="BA9">
        <f>IF('[1]Data Sheet MiniOpticon'!AE6="","",IF(ISNUMBER(VALUE(TRIM('[1]Data Sheet MiniOpticon'!AE6))),VALUE(TRIM('[1]Data Sheet MiniOpticon'!AE6)),'[1]Data Sheet MiniOpticon'!AE6))</f>
        <v>0.1459</v>
      </c>
      <c r="BB9">
        <f>IF('[1]Data Sheet MiniOpticon'!AF6="","",IF(ISNUMBER(VALUE(TRIM('[1]Data Sheet MiniOpticon'!AF6))),VALUE(TRIM('[1]Data Sheet MiniOpticon'!AF6)),'[1]Data Sheet MiniOpticon'!AF6))</f>
        <v>0.12839999999999999</v>
      </c>
      <c r="BC9">
        <f>IF('[1]Data Sheet MiniOpticon'!AG6="","",IF(ISNUMBER(VALUE(TRIM('[1]Data Sheet MiniOpticon'!AG6))),VALUE(TRIM('[1]Data Sheet MiniOpticon'!AG6)),'[1]Data Sheet MiniOpticon'!AG6))</f>
        <v>0.13950000000000001</v>
      </c>
      <c r="BD9">
        <f>IF('[1]Data Sheet MiniOpticon'!AH6="","",IF(ISNUMBER(VALUE(TRIM('[1]Data Sheet MiniOpticon'!AH6))),VALUE(TRIM('[1]Data Sheet MiniOpticon'!AH6)),'[1]Data Sheet MiniOpticon'!AH6))</f>
        <v>0.16719999999999999</v>
      </c>
      <c r="BK9">
        <f>IF('[1]Data Sheet MiniOpticon'!AI6="","",IF(ISNUMBER(VALUE(TRIM('[1]Data Sheet MiniOpticon'!AI6))),VALUE(TRIM('[1]Data Sheet MiniOpticon'!AI6)),'[1]Data Sheet MiniOpticon'!AI6))</f>
        <v>4.3999999999999997E-2</v>
      </c>
      <c r="BL9">
        <f>IF('[1]Data Sheet MiniOpticon'!AJ6="","",IF(ISNUMBER(VALUE(TRIM('[1]Data Sheet MiniOpticon'!AJ6))),VALUE(TRIM('[1]Data Sheet MiniOpticon'!AJ6)),'[1]Data Sheet MiniOpticon'!AJ6))</f>
        <v>5.9499999999999997E-2</v>
      </c>
      <c r="BM9">
        <f>IF('[1]Data Sheet MiniOpticon'!AK6="","",IF(ISNUMBER(VALUE(TRIM('[1]Data Sheet MiniOpticon'!AK6))),VALUE(TRIM('[1]Data Sheet MiniOpticon'!AK6)),'[1]Data Sheet MiniOpticon'!AK6))</f>
        <v>7.6200000000000004E-2</v>
      </c>
      <c r="BN9">
        <f>IF('[1]Data Sheet MiniOpticon'!AL6="","",IF(ISNUMBER(VALUE(TRIM('[1]Data Sheet MiniOpticon'!AL6))),VALUE(TRIM('[1]Data Sheet MiniOpticon'!AL6)),'[1]Data Sheet MiniOpticon'!AL6))</f>
        <v>4.8899999999999999E-2</v>
      </c>
      <c r="BO9">
        <f>IF('[1]Data Sheet MiniOpticon'!AM6="","",IF(ISNUMBER(VALUE(TRIM('[1]Data Sheet MiniOpticon'!AM6))),VALUE(TRIM('[1]Data Sheet MiniOpticon'!AM6)),'[1]Data Sheet MiniOpticon'!AM6))</f>
        <v>4.1300000000000003E-2</v>
      </c>
      <c r="BP9">
        <f>IF('[1]Data Sheet MiniOpticon'!AN6="","",IF(ISNUMBER(VALUE(TRIM('[1]Data Sheet MiniOpticon'!AN6))),VALUE(TRIM('[1]Data Sheet MiniOpticon'!AN6)),'[1]Data Sheet MiniOpticon'!AN6))</f>
        <v>7.46E-2</v>
      </c>
      <c r="BW9">
        <f>IF('[1]Data Sheet MiniOpticon'!AO6="","",IF(ISNUMBER(VALUE(TRIM('[1]Data Sheet MiniOpticon'!AO6))),VALUE(TRIM('[1]Data Sheet MiniOpticon'!AO6)),'[1]Data Sheet MiniOpticon'!AO6))</f>
        <v>5.9499999999999997E-2</v>
      </c>
      <c r="BX9">
        <f>IF('[1]Data Sheet MiniOpticon'!AP6="","",IF(ISNUMBER(VALUE(TRIM('[1]Data Sheet MiniOpticon'!AP6))),VALUE(TRIM('[1]Data Sheet MiniOpticon'!AP6)),'[1]Data Sheet MiniOpticon'!AP6))</f>
        <v>6.5699999999999995E-2</v>
      </c>
      <c r="BY9">
        <f>IF('[1]Data Sheet MiniOpticon'!AQ6="","",IF(ISNUMBER(VALUE(TRIM('[1]Data Sheet MiniOpticon'!AQ6))),VALUE(TRIM('[1]Data Sheet MiniOpticon'!AQ6)),'[1]Data Sheet MiniOpticon'!AQ6))</f>
        <v>8.8200000000000001E-2</v>
      </c>
      <c r="BZ9">
        <f>IF('[1]Data Sheet MiniOpticon'!AR6="","",IF(ISNUMBER(VALUE(TRIM('[1]Data Sheet MiniOpticon'!AR6))),VALUE(TRIM('[1]Data Sheet MiniOpticon'!AR6)),'[1]Data Sheet MiniOpticon'!AR6))</f>
        <v>8.3799999999999999E-2</v>
      </c>
      <c r="CA9">
        <f>IF('[1]Data Sheet MiniOpticon'!AS6="","",IF(ISNUMBER(VALUE(TRIM('[1]Data Sheet MiniOpticon'!AS6))),VALUE(TRIM('[1]Data Sheet MiniOpticon'!AS6)),'[1]Data Sheet MiniOpticon'!AS6))</f>
        <v>8.7999999999999995E-2</v>
      </c>
      <c r="CB9">
        <f>IF('[1]Data Sheet MiniOpticon'!AT6="","",IF(ISNUMBER(VALUE(TRIM('[1]Data Sheet MiniOpticon'!AT6))),VALUE(TRIM('[1]Data Sheet MiniOpticon'!AT6)),'[1]Data Sheet MiniOpticon'!AT6))</f>
        <v>8.3500000000000005E-2</v>
      </c>
      <c r="CI9">
        <f>IF('[1]Data Sheet MiniOpticon'!AU6="","",IF(ISNUMBER(VALUE(TRIM('[1]Data Sheet MiniOpticon'!AU6))),VALUE(TRIM('[1]Data Sheet MiniOpticon'!AU6)),'[1]Data Sheet MiniOpticon'!AU6))</f>
        <v>9.0499999999999997E-2</v>
      </c>
      <c r="CJ9">
        <f>IF('[1]Data Sheet MiniOpticon'!AV6="","",IF(ISNUMBER(VALUE(TRIM('[1]Data Sheet MiniOpticon'!AV6))),VALUE(TRIM('[1]Data Sheet MiniOpticon'!AV6)),'[1]Data Sheet MiniOpticon'!AV6))</f>
        <v>6.5600000000000006E-2</v>
      </c>
      <c r="CK9">
        <f>IF('[1]Data Sheet MiniOpticon'!AW6="","",IF(ISNUMBER(VALUE(TRIM('[1]Data Sheet MiniOpticon'!AW6))),VALUE(TRIM('[1]Data Sheet MiniOpticon'!AW6)),'[1]Data Sheet MiniOpticon'!AW6))</f>
        <v>7.7899999999999997E-2</v>
      </c>
      <c r="CL9">
        <f>IF('[1]Data Sheet MiniOpticon'!AX6="","",IF(ISNUMBER(VALUE(TRIM('[1]Data Sheet MiniOpticon'!AX6))),VALUE(TRIM('[1]Data Sheet MiniOpticon'!AX6)),'[1]Data Sheet MiniOpticon'!AX6))</f>
        <v>2.2800000000000001E-2</v>
      </c>
      <c r="CM9">
        <f>IF('[1]Data Sheet MiniOpticon'!AY6="","",IF(ISNUMBER(VALUE(TRIM('[1]Data Sheet MiniOpticon'!AY6))),VALUE(TRIM('[1]Data Sheet MiniOpticon'!AY6)),'[1]Data Sheet MiniOpticon'!AY6))</f>
        <v>3.1800000000000002E-2</v>
      </c>
      <c r="CN9">
        <f>IF('[1]Data Sheet MiniOpticon'!AZ6="","",IF(ISNUMBER(VALUE(TRIM('[1]Data Sheet MiniOpticon'!AZ6))),VALUE(TRIM('[1]Data Sheet MiniOpticon'!AZ6)),'[1]Data Sheet MiniOpticon'!AZ6))</f>
        <v>3.0099999999999998E-2</v>
      </c>
    </row>
    <row r="10" spans="1:98" x14ac:dyDescent="0.2">
      <c r="A10">
        <v>2</v>
      </c>
      <c r="B10" s="113">
        <f>IF(B9="","",IF(B9+1&lt;F$5+1,B9+1,""))</f>
        <v>26</v>
      </c>
      <c r="C10">
        <f>IF(C9="","",IF('[1]Data Sheet MiniOpticon'!E7="","",IF(ISNUMBER(VALUE(TRIM('[1]Data Sheet MiniOpticon'!E7))),VALUE(TRIM('[1]Data Sheet MiniOpticon'!E7)),'[1]Data Sheet MiniOpticon'!E7)))</f>
        <v>3.5900000000000001E-2</v>
      </c>
      <c r="D10">
        <f>IF(D9="","",IF('[1]Data Sheet MiniOpticon'!F7="","",IF(ISNUMBER(VALUE(TRIM('[1]Data Sheet MiniOpticon'!F7))),VALUE(TRIM('[1]Data Sheet MiniOpticon'!F7)),'[1]Data Sheet MiniOpticon'!F7)))</f>
        <v>4.1300000000000003E-2</v>
      </c>
      <c r="E10">
        <f>IF(E9="","",IF('[1]Data Sheet MiniOpticon'!G7="","",IF(ISNUMBER(VALUE(TRIM('[1]Data Sheet MiniOpticon'!G7))),VALUE(TRIM('[1]Data Sheet MiniOpticon'!G7)),'[1]Data Sheet MiniOpticon'!G7)))</f>
        <v>4.8300000000000003E-2</v>
      </c>
      <c r="F10">
        <f>IF(F9="","",IF('[1]Data Sheet MiniOpticon'!H7="","",IF(ISNUMBER(VALUE(TRIM('[1]Data Sheet MiniOpticon'!H7))),VALUE(TRIM('[1]Data Sheet MiniOpticon'!H7)),'[1]Data Sheet MiniOpticon'!H7)))</f>
        <v>4.0399999999999998E-2</v>
      </c>
      <c r="G10">
        <f>IF(G9="","",IF('[1]Data Sheet MiniOpticon'!I7="","",IF(ISNUMBER(VALUE(TRIM('[1]Data Sheet MiniOpticon'!I7))),VALUE(TRIM('[1]Data Sheet MiniOpticon'!I7)),'[1]Data Sheet MiniOpticon'!I7)))</f>
        <v>2.29E-2</v>
      </c>
      <c r="H10">
        <f>IF(H9="","",IF('[1]Data Sheet MiniOpticon'!J7="","",IF(ISNUMBER(VALUE(TRIM('[1]Data Sheet MiniOpticon'!J7))),VALUE(TRIM('[1]Data Sheet MiniOpticon'!J7)),'[1]Data Sheet MiniOpticon'!J7)))</f>
        <v>1.24E-2</v>
      </c>
      <c r="O10">
        <f>IF(O9="","",IF('[1]Data Sheet MiniOpticon'!K7="","",IF(ISNUMBER(VALUE(TRIM('[1]Data Sheet MiniOpticon'!K7))),VALUE(TRIM('[1]Data Sheet MiniOpticon'!K7)),'[1]Data Sheet MiniOpticon'!K7)))</f>
        <v>1.2999999999999999E-2</v>
      </c>
      <c r="P10">
        <f>IF(P9="","",IF('[1]Data Sheet MiniOpticon'!L7="","",IF(ISNUMBER(VALUE(TRIM('[1]Data Sheet MiniOpticon'!L7))),VALUE(TRIM('[1]Data Sheet MiniOpticon'!L7)),'[1]Data Sheet MiniOpticon'!L7)))</f>
        <v>4.1200000000000001E-2</v>
      </c>
      <c r="Q10">
        <f>IF(Q9="","",IF('[1]Data Sheet MiniOpticon'!M7="","",IF(ISNUMBER(VALUE(TRIM('[1]Data Sheet MiniOpticon'!M7))),VALUE(TRIM('[1]Data Sheet MiniOpticon'!M7)),'[1]Data Sheet MiniOpticon'!M7)))</f>
        <v>4.4200000000000003E-2</v>
      </c>
      <c r="R10">
        <f>IF(R9="","",IF('[1]Data Sheet MiniOpticon'!N7="","",IF(ISNUMBER(VALUE(TRIM('[1]Data Sheet MiniOpticon'!N7))),VALUE(TRIM('[1]Data Sheet MiniOpticon'!N7)),'[1]Data Sheet MiniOpticon'!N7)))</f>
        <v>4.4200000000000003E-2</v>
      </c>
      <c r="S10">
        <f>IF(S9="","",IF('[1]Data Sheet MiniOpticon'!O7="","",IF(ISNUMBER(VALUE(TRIM('[1]Data Sheet MiniOpticon'!O7))),VALUE(TRIM('[1]Data Sheet MiniOpticon'!O7)),'[1]Data Sheet MiniOpticon'!O7)))</f>
        <v>3.3000000000000002E-2</v>
      </c>
      <c r="T10">
        <f>IF(T9="","",IF('[1]Data Sheet MiniOpticon'!P7="","",IF(ISNUMBER(VALUE(TRIM('[1]Data Sheet MiniOpticon'!P7))),VALUE(TRIM('[1]Data Sheet MiniOpticon'!P7)),'[1]Data Sheet MiniOpticon'!P7)))</f>
        <v>3.7400000000000003E-2</v>
      </c>
      <c r="AA10">
        <f>IF(AA9="","",IF('[1]Data Sheet MiniOpticon'!Q7="","",IF(ISNUMBER(VALUE(TRIM('[1]Data Sheet MiniOpticon'!Q7))),VALUE(TRIM('[1]Data Sheet MiniOpticon'!Q7)),'[1]Data Sheet MiniOpticon'!Q7)))</f>
        <v>3.6499999999999998E-2</v>
      </c>
      <c r="AB10">
        <f>IF(AB9="","",IF('[1]Data Sheet MiniOpticon'!R7="","",IF(ISNUMBER(VALUE(TRIM('[1]Data Sheet MiniOpticon'!R7))),VALUE(TRIM('[1]Data Sheet MiniOpticon'!R7)),'[1]Data Sheet MiniOpticon'!R7)))</f>
        <v>5.5399999999999998E-2</v>
      </c>
      <c r="AC10">
        <f>IF(AC9="","",IF('[1]Data Sheet MiniOpticon'!S7="","",IF(ISNUMBER(VALUE(TRIM('[1]Data Sheet MiniOpticon'!S7))),VALUE(TRIM('[1]Data Sheet MiniOpticon'!S7)),'[1]Data Sheet MiniOpticon'!S7)))</f>
        <v>4.8300000000000003E-2</v>
      </c>
      <c r="AD10">
        <f>IF(AD9="","",IF('[1]Data Sheet MiniOpticon'!T7="","",IF(ISNUMBER(VALUE(TRIM('[1]Data Sheet MiniOpticon'!T7))),VALUE(TRIM('[1]Data Sheet MiniOpticon'!T7)),'[1]Data Sheet MiniOpticon'!T7)))</f>
        <v>0.13719999999999999</v>
      </c>
      <c r="AE10">
        <f>IF(AE9="","",IF('[1]Data Sheet MiniOpticon'!U7="","",IF(ISNUMBER(VALUE(TRIM('[1]Data Sheet MiniOpticon'!U7))),VALUE(TRIM('[1]Data Sheet MiniOpticon'!U7)),'[1]Data Sheet MiniOpticon'!U7)))</f>
        <v>0.11899999999999999</v>
      </c>
      <c r="AF10">
        <f>IF(AF9="","",IF('[1]Data Sheet MiniOpticon'!V7="","",IF(ISNUMBER(VALUE(TRIM('[1]Data Sheet MiniOpticon'!V7))),VALUE(TRIM('[1]Data Sheet MiniOpticon'!V7)),'[1]Data Sheet MiniOpticon'!V7)))</f>
        <v>0.1187</v>
      </c>
      <c r="AM10">
        <f>IF(AM9="","",IF('[1]Data Sheet MiniOpticon'!W7="","",IF(ISNUMBER(VALUE(TRIM('[1]Data Sheet MiniOpticon'!W7))),VALUE(TRIM('[1]Data Sheet MiniOpticon'!W7)),'[1]Data Sheet MiniOpticon'!W7)))</f>
        <v>9.8000000000000004E-2</v>
      </c>
      <c r="AN10">
        <f>IF(AN9="","",IF('[1]Data Sheet MiniOpticon'!X7="","",IF(ISNUMBER(VALUE(TRIM('[1]Data Sheet MiniOpticon'!X7))),VALUE(TRIM('[1]Data Sheet MiniOpticon'!X7)),'[1]Data Sheet MiniOpticon'!X7)))</f>
        <v>9.9299999999999999E-2</v>
      </c>
      <c r="AO10">
        <f>IF(AO9="","",IF('[1]Data Sheet MiniOpticon'!Y7="","",IF(ISNUMBER(VALUE(TRIM('[1]Data Sheet MiniOpticon'!Y7))),VALUE(TRIM('[1]Data Sheet MiniOpticon'!Y7)),'[1]Data Sheet MiniOpticon'!Y7)))</f>
        <v>0.1104</v>
      </c>
      <c r="AP10">
        <f>IF(AP9="","",IF('[1]Data Sheet MiniOpticon'!Z7="","",IF(ISNUMBER(VALUE(TRIM('[1]Data Sheet MiniOpticon'!Z7))),VALUE(TRIM('[1]Data Sheet MiniOpticon'!Z7)),'[1]Data Sheet MiniOpticon'!Z7)))</f>
        <v>0.14860000000000001</v>
      </c>
      <c r="AQ10">
        <f>IF(AQ9="","",IF('[1]Data Sheet MiniOpticon'!AA7="","",IF(ISNUMBER(VALUE(TRIM('[1]Data Sheet MiniOpticon'!AA7))),VALUE(TRIM('[1]Data Sheet MiniOpticon'!AA7)),'[1]Data Sheet MiniOpticon'!AA7)))</f>
        <v>0.1056</v>
      </c>
      <c r="AR10">
        <f>IF(AR9="","",IF('[1]Data Sheet MiniOpticon'!AB7="","",IF(ISNUMBER(VALUE(TRIM('[1]Data Sheet MiniOpticon'!AB7))),VALUE(TRIM('[1]Data Sheet MiniOpticon'!AB7)),'[1]Data Sheet MiniOpticon'!AB7)))</f>
        <v>0.12839999999999999</v>
      </c>
      <c r="AY10">
        <f>IF(AY9="","",IF('[1]Data Sheet MiniOpticon'!AC7="","",IF(ISNUMBER(VALUE(TRIM('[1]Data Sheet MiniOpticon'!AC7))),VALUE(TRIM('[1]Data Sheet MiniOpticon'!AC7)),'[1]Data Sheet MiniOpticon'!AC7)))</f>
        <v>0.13850000000000001</v>
      </c>
      <c r="AZ10">
        <f>IF(AZ9="","",IF('[1]Data Sheet MiniOpticon'!AD7="","",IF(ISNUMBER(VALUE(TRIM('[1]Data Sheet MiniOpticon'!AD7))),VALUE(TRIM('[1]Data Sheet MiniOpticon'!AD7)),'[1]Data Sheet MiniOpticon'!AD7)))</f>
        <v>0.13020000000000001</v>
      </c>
      <c r="BA10">
        <f>IF(BA9="","",IF('[1]Data Sheet MiniOpticon'!AE7="","",IF(ISNUMBER(VALUE(TRIM('[1]Data Sheet MiniOpticon'!AE7))),VALUE(TRIM('[1]Data Sheet MiniOpticon'!AE7)),'[1]Data Sheet MiniOpticon'!AE7)))</f>
        <v>0.1348</v>
      </c>
      <c r="BB10">
        <f>IF(BB9="","",IF('[1]Data Sheet MiniOpticon'!AF7="","",IF(ISNUMBER(VALUE(TRIM('[1]Data Sheet MiniOpticon'!AF7))),VALUE(TRIM('[1]Data Sheet MiniOpticon'!AF7)),'[1]Data Sheet MiniOpticon'!AF7)))</f>
        <v>0.1157</v>
      </c>
      <c r="BC10">
        <f>IF(BC9="","",IF('[1]Data Sheet MiniOpticon'!AG7="","",IF(ISNUMBER(VALUE(TRIM('[1]Data Sheet MiniOpticon'!AG7))),VALUE(TRIM('[1]Data Sheet MiniOpticon'!AG7)),'[1]Data Sheet MiniOpticon'!AG7)))</f>
        <v>0.12839999999999999</v>
      </c>
      <c r="BD10">
        <f>IF(BD9="","",IF('[1]Data Sheet MiniOpticon'!AH7="","",IF(ISNUMBER(VALUE(TRIM('[1]Data Sheet MiniOpticon'!AH7))),VALUE(TRIM('[1]Data Sheet MiniOpticon'!AH7)),'[1]Data Sheet MiniOpticon'!AH7)))</f>
        <v>0.15190000000000001</v>
      </c>
      <c r="BK10">
        <f>IF(BK9="","",IF('[1]Data Sheet MiniOpticon'!AI7="","",IF(ISNUMBER(VALUE(TRIM('[1]Data Sheet MiniOpticon'!AI7))),VALUE(TRIM('[1]Data Sheet MiniOpticon'!AI7)),'[1]Data Sheet MiniOpticon'!AI7)))</f>
        <v>3.6400000000000002E-2</v>
      </c>
      <c r="BL10">
        <f>IF(BL9="","",IF('[1]Data Sheet MiniOpticon'!AJ7="","",IF(ISNUMBER(VALUE(TRIM('[1]Data Sheet MiniOpticon'!AJ7))),VALUE(TRIM('[1]Data Sheet MiniOpticon'!AJ7)),'[1]Data Sheet MiniOpticon'!AJ7)))</f>
        <v>5.11E-2</v>
      </c>
      <c r="BM10">
        <f>IF(BM9="","",IF('[1]Data Sheet MiniOpticon'!AK7="","",IF(ISNUMBER(VALUE(TRIM('[1]Data Sheet MiniOpticon'!AK7))),VALUE(TRIM('[1]Data Sheet MiniOpticon'!AK7)),'[1]Data Sheet MiniOpticon'!AK7)))</f>
        <v>6.6400000000000001E-2</v>
      </c>
      <c r="BN10">
        <f>IF(BN9="","",IF('[1]Data Sheet MiniOpticon'!AL7="","",IF(ISNUMBER(VALUE(TRIM('[1]Data Sheet MiniOpticon'!AL7))),VALUE(TRIM('[1]Data Sheet MiniOpticon'!AL7)),'[1]Data Sheet MiniOpticon'!AL7)))</f>
        <v>4.0500000000000001E-2</v>
      </c>
      <c r="BO10">
        <f>IF(BO9="","",IF('[1]Data Sheet MiniOpticon'!AM7="","",IF(ISNUMBER(VALUE(TRIM('[1]Data Sheet MiniOpticon'!AM7))),VALUE(TRIM('[1]Data Sheet MiniOpticon'!AM7)),'[1]Data Sheet MiniOpticon'!AM7)))</f>
        <v>3.39E-2</v>
      </c>
      <c r="BP10">
        <f>IF(BP9="","",IF('[1]Data Sheet MiniOpticon'!AN7="","",IF(ISNUMBER(VALUE(TRIM('[1]Data Sheet MiniOpticon'!AN7))),VALUE(TRIM('[1]Data Sheet MiniOpticon'!AN7)),'[1]Data Sheet MiniOpticon'!AN7)))</f>
        <v>6.4699999999999994E-2</v>
      </c>
      <c r="BW10">
        <f>IF(BW9="","",IF('[1]Data Sheet MiniOpticon'!AO7="","",IF(ISNUMBER(VALUE(TRIM('[1]Data Sheet MiniOpticon'!AO7))),VALUE(TRIM('[1]Data Sheet MiniOpticon'!AO7)),'[1]Data Sheet MiniOpticon'!AO7)))</f>
        <v>5.0599999999999999E-2</v>
      </c>
      <c r="BX10">
        <f>IF(BX9="","",IF('[1]Data Sheet MiniOpticon'!AP7="","",IF(ISNUMBER(VALUE(TRIM('[1]Data Sheet MiniOpticon'!AP7))),VALUE(TRIM('[1]Data Sheet MiniOpticon'!AP7)),'[1]Data Sheet MiniOpticon'!AP7)))</f>
        <v>5.57E-2</v>
      </c>
      <c r="BY10">
        <f>IF(BY9="","",IF('[1]Data Sheet MiniOpticon'!AQ7="","",IF(ISNUMBER(VALUE(TRIM('[1]Data Sheet MiniOpticon'!AQ7))),VALUE(TRIM('[1]Data Sheet MiniOpticon'!AQ7)),'[1]Data Sheet MiniOpticon'!AQ7)))</f>
        <v>7.5499999999999998E-2</v>
      </c>
      <c r="BZ10">
        <f>IF(BZ9="","",IF('[1]Data Sheet MiniOpticon'!AR7="","",IF(ISNUMBER(VALUE(TRIM('[1]Data Sheet MiniOpticon'!AR7))),VALUE(TRIM('[1]Data Sheet MiniOpticon'!AR7)),'[1]Data Sheet MiniOpticon'!AR7)))</f>
        <v>7.1900000000000006E-2</v>
      </c>
      <c r="CA10">
        <f>IF(CA9="","",IF('[1]Data Sheet MiniOpticon'!AS7="","",IF(ISNUMBER(VALUE(TRIM('[1]Data Sheet MiniOpticon'!AS7))),VALUE(TRIM('[1]Data Sheet MiniOpticon'!AS7)),'[1]Data Sheet MiniOpticon'!AS7)))</f>
        <v>7.5700000000000003E-2</v>
      </c>
      <c r="CB10">
        <f>IF(CB9="","",IF('[1]Data Sheet MiniOpticon'!AT7="","",IF(ISNUMBER(VALUE(TRIM('[1]Data Sheet MiniOpticon'!AT7))),VALUE(TRIM('[1]Data Sheet MiniOpticon'!AT7)),'[1]Data Sheet MiniOpticon'!AT7)))</f>
        <v>7.0800000000000002E-2</v>
      </c>
      <c r="CI10">
        <f>IF(CI9="","",IF('[1]Data Sheet MiniOpticon'!AU7="","",IF(ISNUMBER(VALUE(TRIM('[1]Data Sheet MiniOpticon'!AU7))),VALUE(TRIM('[1]Data Sheet MiniOpticon'!AU7)),'[1]Data Sheet MiniOpticon'!AU7)))</f>
        <v>8.0399999999999999E-2</v>
      </c>
      <c r="CJ10">
        <f>IF(CJ9="","",IF('[1]Data Sheet MiniOpticon'!AV7="","",IF(ISNUMBER(VALUE(TRIM('[1]Data Sheet MiniOpticon'!AV7))),VALUE(TRIM('[1]Data Sheet MiniOpticon'!AV7)),'[1]Data Sheet MiniOpticon'!AV7)))</f>
        <v>5.4100000000000002E-2</v>
      </c>
      <c r="CK10">
        <f>IF(CK9="","",IF('[1]Data Sheet MiniOpticon'!AW7="","",IF(ISNUMBER(VALUE(TRIM('[1]Data Sheet MiniOpticon'!AW7))),VALUE(TRIM('[1]Data Sheet MiniOpticon'!AW7)),'[1]Data Sheet MiniOpticon'!AW7)))</f>
        <v>6.7000000000000004E-2</v>
      </c>
      <c r="CL10">
        <f>IF(CL9="","",IF('[1]Data Sheet MiniOpticon'!AX7="","",IF(ISNUMBER(VALUE(TRIM('[1]Data Sheet MiniOpticon'!AX7))),VALUE(TRIM('[1]Data Sheet MiniOpticon'!AX7)),'[1]Data Sheet MiniOpticon'!AX7)))</f>
        <v>2.0799999999999999E-2</v>
      </c>
      <c r="CM10">
        <f>IF(CM9="","",IF('[1]Data Sheet MiniOpticon'!AY7="","",IF(ISNUMBER(VALUE(TRIM('[1]Data Sheet MiniOpticon'!AY7))),VALUE(TRIM('[1]Data Sheet MiniOpticon'!AY7)),'[1]Data Sheet MiniOpticon'!AY7)))</f>
        <v>2.9600000000000001E-2</v>
      </c>
      <c r="CN10">
        <f>IF(CN9="","",IF('[1]Data Sheet MiniOpticon'!AZ7="","",IF(ISNUMBER(VALUE(TRIM('[1]Data Sheet MiniOpticon'!AZ7))),VALUE(TRIM('[1]Data Sheet MiniOpticon'!AZ7)),'[1]Data Sheet MiniOpticon'!AZ7)))</f>
        <v>2.7099999999999999E-2</v>
      </c>
    </row>
    <row r="11" spans="1:98" x14ac:dyDescent="0.2">
      <c r="A11">
        <v>3</v>
      </c>
      <c r="B11" s="113">
        <f t="shared" ref="B11:B74" si="3">IF(B10="","",IF(B10+1&lt;F$5+1,B10+1,""))</f>
        <v>27</v>
      </c>
      <c r="C11">
        <f>IF(C10="","",IF('[1]Data Sheet MiniOpticon'!E8="","",IF(ISNUMBER(VALUE(TRIM('[1]Data Sheet MiniOpticon'!E8))),VALUE(TRIM('[1]Data Sheet MiniOpticon'!E8)),'[1]Data Sheet MiniOpticon'!E8)))</f>
        <v>3.0700000000000002E-2</v>
      </c>
      <c r="D11">
        <f>IF(D10="","",IF('[1]Data Sheet MiniOpticon'!F8="","",IF(ISNUMBER(VALUE(TRIM('[1]Data Sheet MiniOpticon'!F8))),VALUE(TRIM('[1]Data Sheet MiniOpticon'!F8)),'[1]Data Sheet MiniOpticon'!F8)))</f>
        <v>3.5400000000000001E-2</v>
      </c>
      <c r="E11">
        <f>IF(E10="","",IF('[1]Data Sheet MiniOpticon'!G8="","",IF(ISNUMBER(VALUE(TRIM('[1]Data Sheet MiniOpticon'!G8))),VALUE(TRIM('[1]Data Sheet MiniOpticon'!G8)),'[1]Data Sheet MiniOpticon'!G8)))</f>
        <v>4.2500000000000003E-2</v>
      </c>
      <c r="F11">
        <f>IF(F10="","",IF('[1]Data Sheet MiniOpticon'!H8="","",IF(ISNUMBER(VALUE(TRIM('[1]Data Sheet MiniOpticon'!H8))),VALUE(TRIM('[1]Data Sheet MiniOpticon'!H8)),'[1]Data Sheet MiniOpticon'!H8)))</f>
        <v>3.56E-2</v>
      </c>
      <c r="G11">
        <f>IF(G10="","",IF('[1]Data Sheet MiniOpticon'!I8="","",IF(ISNUMBER(VALUE(TRIM('[1]Data Sheet MiniOpticon'!I8))),VALUE(TRIM('[1]Data Sheet MiniOpticon'!I8)),'[1]Data Sheet MiniOpticon'!I8)))</f>
        <v>1.9099999999999999E-2</v>
      </c>
      <c r="H11">
        <f>IF(H10="","",IF('[1]Data Sheet MiniOpticon'!J8="","",IF(ISNUMBER(VALUE(TRIM('[1]Data Sheet MiniOpticon'!J8))),VALUE(TRIM('[1]Data Sheet MiniOpticon'!J8)),'[1]Data Sheet MiniOpticon'!J8)))</f>
        <v>9.9000000000000008E-3</v>
      </c>
      <c r="O11">
        <f>IF(O10="","",IF('[1]Data Sheet MiniOpticon'!K8="","",IF(ISNUMBER(VALUE(TRIM('[1]Data Sheet MiniOpticon'!K8))),VALUE(TRIM('[1]Data Sheet MiniOpticon'!K8)),'[1]Data Sheet MiniOpticon'!K8)))</f>
        <v>1.1299999999999999E-2</v>
      </c>
      <c r="P11">
        <f>IF(P10="","",IF('[1]Data Sheet MiniOpticon'!L8="","",IF(ISNUMBER(VALUE(TRIM('[1]Data Sheet MiniOpticon'!L8))),VALUE(TRIM('[1]Data Sheet MiniOpticon'!L8)),'[1]Data Sheet MiniOpticon'!L8)))</f>
        <v>3.6299999999999999E-2</v>
      </c>
      <c r="Q11">
        <f>IF(Q10="","",IF('[1]Data Sheet MiniOpticon'!M8="","",IF(ISNUMBER(VALUE(TRIM('[1]Data Sheet MiniOpticon'!M8))),VALUE(TRIM('[1]Data Sheet MiniOpticon'!M8)),'[1]Data Sheet MiniOpticon'!M8)))</f>
        <v>3.9E-2</v>
      </c>
      <c r="R11">
        <f>IF(R10="","",IF('[1]Data Sheet MiniOpticon'!N8="","",IF(ISNUMBER(VALUE(TRIM('[1]Data Sheet MiniOpticon'!N8))),VALUE(TRIM('[1]Data Sheet MiniOpticon'!N8)),'[1]Data Sheet MiniOpticon'!N8)))</f>
        <v>3.8300000000000001E-2</v>
      </c>
      <c r="S11">
        <f>IF(S10="","",IF('[1]Data Sheet MiniOpticon'!O8="","",IF(ISNUMBER(VALUE(TRIM('[1]Data Sheet MiniOpticon'!O8))),VALUE(TRIM('[1]Data Sheet MiniOpticon'!O8)),'[1]Data Sheet MiniOpticon'!O8)))</f>
        <v>2.8500000000000001E-2</v>
      </c>
      <c r="T11">
        <f>IF(T10="","",IF('[1]Data Sheet MiniOpticon'!P8="","",IF(ISNUMBER(VALUE(TRIM('[1]Data Sheet MiniOpticon'!P8))),VALUE(TRIM('[1]Data Sheet MiniOpticon'!P8)),'[1]Data Sheet MiniOpticon'!P8)))</f>
        <v>3.0800000000000001E-2</v>
      </c>
      <c r="AA11">
        <f>IF(AA10="","",IF('[1]Data Sheet MiniOpticon'!Q8="","",IF(ISNUMBER(VALUE(TRIM('[1]Data Sheet MiniOpticon'!Q8))),VALUE(TRIM('[1]Data Sheet MiniOpticon'!Q8)),'[1]Data Sheet MiniOpticon'!Q8)))</f>
        <v>3.1699999999999999E-2</v>
      </c>
      <c r="AB11">
        <f>IF(AB10="","",IF('[1]Data Sheet MiniOpticon'!R8="","",IF(ISNUMBER(VALUE(TRIM('[1]Data Sheet MiniOpticon'!R8))),VALUE(TRIM('[1]Data Sheet MiniOpticon'!R8)),'[1]Data Sheet MiniOpticon'!R8)))</f>
        <v>4.8800000000000003E-2</v>
      </c>
      <c r="AC11">
        <f>IF(AC10="","",IF('[1]Data Sheet MiniOpticon'!S8="","",IF(ISNUMBER(VALUE(TRIM('[1]Data Sheet MiniOpticon'!S8))),VALUE(TRIM('[1]Data Sheet MiniOpticon'!S8)),'[1]Data Sheet MiniOpticon'!S8)))</f>
        <v>4.2700000000000002E-2</v>
      </c>
      <c r="AD11">
        <f>IF(AD10="","",IF('[1]Data Sheet MiniOpticon'!T8="","",IF(ISNUMBER(VALUE(TRIM('[1]Data Sheet MiniOpticon'!T8))),VALUE(TRIM('[1]Data Sheet MiniOpticon'!T8)),'[1]Data Sheet MiniOpticon'!T8)))</f>
        <v>0.12709999999999999</v>
      </c>
      <c r="AE11">
        <f>IF(AE10="","",IF('[1]Data Sheet MiniOpticon'!U8="","",IF(ISNUMBER(VALUE(TRIM('[1]Data Sheet MiniOpticon'!U8))),VALUE(TRIM('[1]Data Sheet MiniOpticon'!U8)),'[1]Data Sheet MiniOpticon'!U8)))</f>
        <v>0.1066</v>
      </c>
      <c r="AF11">
        <f>IF(AF10="","",IF('[1]Data Sheet MiniOpticon'!V8="","",IF(ISNUMBER(VALUE(TRIM('[1]Data Sheet MiniOpticon'!V8))),VALUE(TRIM('[1]Data Sheet MiniOpticon'!V8)),'[1]Data Sheet MiniOpticon'!V8)))</f>
        <v>0.1087</v>
      </c>
      <c r="AM11">
        <f>IF(AM10="","",IF('[1]Data Sheet MiniOpticon'!W8="","",IF(ISNUMBER(VALUE(TRIM('[1]Data Sheet MiniOpticon'!W8))),VALUE(TRIM('[1]Data Sheet MiniOpticon'!W8)),'[1]Data Sheet MiniOpticon'!W8)))</f>
        <v>9.1700000000000004E-2</v>
      </c>
      <c r="AN11">
        <f>IF(AN10="","",IF('[1]Data Sheet MiniOpticon'!X8="","",IF(ISNUMBER(VALUE(TRIM('[1]Data Sheet MiniOpticon'!X8))),VALUE(TRIM('[1]Data Sheet MiniOpticon'!X8)),'[1]Data Sheet MiniOpticon'!X8)))</f>
        <v>8.9200000000000002E-2</v>
      </c>
      <c r="AO11">
        <f>IF(AO10="","",IF('[1]Data Sheet MiniOpticon'!Y8="","",IF(ISNUMBER(VALUE(TRIM('[1]Data Sheet MiniOpticon'!Y8))),VALUE(TRIM('[1]Data Sheet MiniOpticon'!Y8)),'[1]Data Sheet MiniOpticon'!Y8)))</f>
        <v>9.8699999999999996E-2</v>
      </c>
      <c r="AP11">
        <f>IF(AP10="","",IF('[1]Data Sheet MiniOpticon'!Z8="","",IF(ISNUMBER(VALUE(TRIM('[1]Data Sheet MiniOpticon'!Z8))),VALUE(TRIM('[1]Data Sheet MiniOpticon'!Z8)),'[1]Data Sheet MiniOpticon'!Z8)))</f>
        <v>0.1353</v>
      </c>
      <c r="AQ11">
        <f>IF(AQ10="","",IF('[1]Data Sheet MiniOpticon'!AA8="","",IF(ISNUMBER(VALUE(TRIM('[1]Data Sheet MiniOpticon'!AA8))),VALUE(TRIM('[1]Data Sheet MiniOpticon'!AA8)),'[1]Data Sheet MiniOpticon'!AA8)))</f>
        <v>9.5200000000000007E-2</v>
      </c>
      <c r="AR11">
        <f>IF(AR10="","",IF('[1]Data Sheet MiniOpticon'!AB8="","",IF(ISNUMBER(VALUE(TRIM('[1]Data Sheet MiniOpticon'!AB8))),VALUE(TRIM('[1]Data Sheet MiniOpticon'!AB8)),'[1]Data Sheet MiniOpticon'!AB8)))</f>
        <v>0.1173</v>
      </c>
      <c r="AY11">
        <f>IF(AY10="","",IF('[1]Data Sheet MiniOpticon'!AC8="","",IF(ISNUMBER(VALUE(TRIM('[1]Data Sheet MiniOpticon'!AC8))),VALUE(TRIM('[1]Data Sheet MiniOpticon'!AC8)),'[1]Data Sheet MiniOpticon'!AC8)))</f>
        <v>0.12659999999999999</v>
      </c>
      <c r="AZ11">
        <f>IF(AZ10="","",IF('[1]Data Sheet MiniOpticon'!AD8="","",IF(ISNUMBER(VALUE(TRIM('[1]Data Sheet MiniOpticon'!AD8))),VALUE(TRIM('[1]Data Sheet MiniOpticon'!AD8)),'[1]Data Sheet MiniOpticon'!AD8)))</f>
        <v>0.11849999999999999</v>
      </c>
      <c r="BA11">
        <f>IF(BA10="","",IF('[1]Data Sheet MiniOpticon'!AE8="","",IF(ISNUMBER(VALUE(TRIM('[1]Data Sheet MiniOpticon'!AE8))),VALUE(TRIM('[1]Data Sheet MiniOpticon'!AE8)),'[1]Data Sheet MiniOpticon'!AE8)))</f>
        <v>0.1231</v>
      </c>
      <c r="BB11">
        <f>IF(BB10="","",IF('[1]Data Sheet MiniOpticon'!AF8="","",IF(ISNUMBER(VALUE(TRIM('[1]Data Sheet MiniOpticon'!AF8))),VALUE(TRIM('[1]Data Sheet MiniOpticon'!AF8)),'[1]Data Sheet MiniOpticon'!AF8)))</f>
        <v>0.1036</v>
      </c>
      <c r="BC11">
        <f>IF(BC10="","",IF('[1]Data Sheet MiniOpticon'!AG8="","",IF(ISNUMBER(VALUE(TRIM('[1]Data Sheet MiniOpticon'!AG8))),VALUE(TRIM('[1]Data Sheet MiniOpticon'!AG8)),'[1]Data Sheet MiniOpticon'!AG8)))</f>
        <v>0.1158</v>
      </c>
      <c r="BD11">
        <f>IF(BD10="","",IF('[1]Data Sheet MiniOpticon'!AH8="","",IF(ISNUMBER(VALUE(TRIM('[1]Data Sheet MiniOpticon'!AH8))),VALUE(TRIM('[1]Data Sheet MiniOpticon'!AH8)),'[1]Data Sheet MiniOpticon'!AH8)))</f>
        <v>0.1376</v>
      </c>
      <c r="BK11">
        <f>IF(BK10="","",IF('[1]Data Sheet MiniOpticon'!AI8="","",IF(ISNUMBER(VALUE(TRIM('[1]Data Sheet MiniOpticon'!AI8))),VALUE(TRIM('[1]Data Sheet MiniOpticon'!AI8)),'[1]Data Sheet MiniOpticon'!AI8)))</f>
        <v>2.9899999999999999E-2</v>
      </c>
      <c r="BL11">
        <f>IF(BL10="","",IF('[1]Data Sheet MiniOpticon'!AJ8="","",IF(ISNUMBER(VALUE(TRIM('[1]Data Sheet MiniOpticon'!AJ8))),VALUE(TRIM('[1]Data Sheet MiniOpticon'!AJ8)),'[1]Data Sheet MiniOpticon'!AJ8)))</f>
        <v>4.3099999999999999E-2</v>
      </c>
      <c r="BM11">
        <f>IF(BM10="","",IF('[1]Data Sheet MiniOpticon'!AK8="","",IF(ISNUMBER(VALUE(TRIM('[1]Data Sheet MiniOpticon'!AK8))),VALUE(TRIM('[1]Data Sheet MiniOpticon'!AK8)),'[1]Data Sheet MiniOpticon'!AK8)))</f>
        <v>5.62E-2</v>
      </c>
      <c r="BN11">
        <f>IF(BN10="","",IF('[1]Data Sheet MiniOpticon'!AL8="","",IF(ISNUMBER(VALUE(TRIM('[1]Data Sheet MiniOpticon'!AL8))),VALUE(TRIM('[1]Data Sheet MiniOpticon'!AL8)),'[1]Data Sheet MiniOpticon'!AL8)))</f>
        <v>3.3000000000000002E-2</v>
      </c>
      <c r="BO11">
        <f>IF(BO10="","",IF('[1]Data Sheet MiniOpticon'!AM8="","",IF(ISNUMBER(VALUE(TRIM('[1]Data Sheet MiniOpticon'!AM8))),VALUE(TRIM('[1]Data Sheet MiniOpticon'!AM8)),'[1]Data Sheet MiniOpticon'!AM8)))</f>
        <v>2.75E-2</v>
      </c>
      <c r="BP11">
        <f>IF(BP10="","",IF('[1]Data Sheet MiniOpticon'!AN8="","",IF(ISNUMBER(VALUE(TRIM('[1]Data Sheet MiniOpticon'!AN8))),VALUE(TRIM('[1]Data Sheet MiniOpticon'!AN8)),'[1]Data Sheet MiniOpticon'!AN8)))</f>
        <v>5.5899999999999998E-2</v>
      </c>
      <c r="BW11">
        <f>IF(BW10="","",IF('[1]Data Sheet MiniOpticon'!AO8="","",IF(ISNUMBER(VALUE(TRIM('[1]Data Sheet MiniOpticon'!AO8))),VALUE(TRIM('[1]Data Sheet MiniOpticon'!AO8)),'[1]Data Sheet MiniOpticon'!AO8)))</f>
        <v>4.3200000000000002E-2</v>
      </c>
      <c r="BX11">
        <f>IF(BX10="","",IF('[1]Data Sheet MiniOpticon'!AP8="","",IF(ISNUMBER(VALUE(TRIM('[1]Data Sheet MiniOpticon'!AP8))),VALUE(TRIM('[1]Data Sheet MiniOpticon'!AP8)),'[1]Data Sheet MiniOpticon'!AP8)))</f>
        <v>4.7800000000000002E-2</v>
      </c>
      <c r="BY11">
        <f>IF(BY10="","",IF('[1]Data Sheet MiniOpticon'!AQ8="","",IF(ISNUMBER(VALUE(TRIM('[1]Data Sheet MiniOpticon'!AQ8))),VALUE(TRIM('[1]Data Sheet MiniOpticon'!AQ8)),'[1]Data Sheet MiniOpticon'!AQ8)))</f>
        <v>6.4799999999999996E-2</v>
      </c>
      <c r="BZ11">
        <f>IF(BZ10="","",IF('[1]Data Sheet MiniOpticon'!AR8="","",IF(ISNUMBER(VALUE(TRIM('[1]Data Sheet MiniOpticon'!AR8))),VALUE(TRIM('[1]Data Sheet MiniOpticon'!AR8)),'[1]Data Sheet MiniOpticon'!AR8)))</f>
        <v>6.1600000000000002E-2</v>
      </c>
      <c r="CA11">
        <f>IF(CA10="","",IF('[1]Data Sheet MiniOpticon'!AS8="","",IF(ISNUMBER(VALUE(TRIM('[1]Data Sheet MiniOpticon'!AS8))),VALUE(TRIM('[1]Data Sheet MiniOpticon'!AS8)),'[1]Data Sheet MiniOpticon'!AS8)))</f>
        <v>6.4899999999999999E-2</v>
      </c>
      <c r="CB11">
        <f>IF(CB10="","",IF('[1]Data Sheet MiniOpticon'!AT8="","",IF(ISNUMBER(VALUE(TRIM('[1]Data Sheet MiniOpticon'!AT8))),VALUE(TRIM('[1]Data Sheet MiniOpticon'!AT8)),'[1]Data Sheet MiniOpticon'!AT8)))</f>
        <v>6.0900000000000003E-2</v>
      </c>
      <c r="CI11">
        <f>IF(CI10="","",IF('[1]Data Sheet MiniOpticon'!AU8="","",IF(ISNUMBER(VALUE(TRIM('[1]Data Sheet MiniOpticon'!AU8))),VALUE(TRIM('[1]Data Sheet MiniOpticon'!AU8)),'[1]Data Sheet MiniOpticon'!AU8)))</f>
        <v>7.1599999999999997E-2</v>
      </c>
      <c r="CJ11">
        <f>IF(CJ10="","",IF('[1]Data Sheet MiniOpticon'!AV8="","",IF(ISNUMBER(VALUE(TRIM('[1]Data Sheet MiniOpticon'!AV8))),VALUE(TRIM('[1]Data Sheet MiniOpticon'!AV8)),'[1]Data Sheet MiniOpticon'!AV8)))</f>
        <v>4.5999999999999999E-2</v>
      </c>
      <c r="CK11">
        <f>IF(CK10="","",IF('[1]Data Sheet MiniOpticon'!AW8="","",IF(ISNUMBER(VALUE(TRIM('[1]Data Sheet MiniOpticon'!AW8))),VALUE(TRIM('[1]Data Sheet MiniOpticon'!AW8)),'[1]Data Sheet MiniOpticon'!AW8)))</f>
        <v>5.8799999999999998E-2</v>
      </c>
      <c r="CL11">
        <f>IF(CL10="","",IF('[1]Data Sheet MiniOpticon'!AX8="","",IF(ISNUMBER(VALUE(TRIM('[1]Data Sheet MiniOpticon'!AX8))),VALUE(TRIM('[1]Data Sheet MiniOpticon'!AX8)),'[1]Data Sheet MiniOpticon'!AX8)))</f>
        <v>1.9099999999999999E-2</v>
      </c>
      <c r="CM11">
        <f>IF(CM10="","",IF('[1]Data Sheet MiniOpticon'!AY8="","",IF(ISNUMBER(VALUE(TRIM('[1]Data Sheet MiniOpticon'!AY8))),VALUE(TRIM('[1]Data Sheet MiniOpticon'!AY8)),'[1]Data Sheet MiniOpticon'!AY8)))</f>
        <v>2.7699999999999999E-2</v>
      </c>
      <c r="CN11">
        <f>IF(CN10="","",IF('[1]Data Sheet MiniOpticon'!AZ8="","",IF(ISNUMBER(VALUE(TRIM('[1]Data Sheet MiniOpticon'!AZ8))),VALUE(TRIM('[1]Data Sheet MiniOpticon'!AZ8)),'[1]Data Sheet MiniOpticon'!AZ8)))</f>
        <v>2.52E-2</v>
      </c>
    </row>
    <row r="12" spans="1:98" x14ac:dyDescent="0.2">
      <c r="A12">
        <v>4</v>
      </c>
      <c r="B12" s="113">
        <f t="shared" si="3"/>
        <v>28</v>
      </c>
      <c r="C12">
        <f>IF(C11="","",IF('[1]Data Sheet MiniOpticon'!E9="","",IF(ISNUMBER(VALUE(TRIM('[1]Data Sheet MiniOpticon'!E9))),VALUE(TRIM('[1]Data Sheet MiniOpticon'!E9)),'[1]Data Sheet MiniOpticon'!E9)))</f>
        <v>2.5499999999999998E-2</v>
      </c>
      <c r="D12">
        <f>IF(D11="","",IF('[1]Data Sheet MiniOpticon'!F9="","",IF(ISNUMBER(VALUE(TRIM('[1]Data Sheet MiniOpticon'!F9))),VALUE(TRIM('[1]Data Sheet MiniOpticon'!F9)),'[1]Data Sheet MiniOpticon'!F9)))</f>
        <v>2.9499999999999998E-2</v>
      </c>
      <c r="E12">
        <f>IF(E11="","",IF('[1]Data Sheet MiniOpticon'!G9="","",IF(ISNUMBER(VALUE(TRIM('[1]Data Sheet MiniOpticon'!G9))),VALUE(TRIM('[1]Data Sheet MiniOpticon'!G9)),'[1]Data Sheet MiniOpticon'!G9)))</f>
        <v>3.6799999999999999E-2</v>
      </c>
      <c r="F12">
        <f>IF(F11="","",IF('[1]Data Sheet MiniOpticon'!H9="","",IF(ISNUMBER(VALUE(TRIM('[1]Data Sheet MiniOpticon'!H9))),VALUE(TRIM('[1]Data Sheet MiniOpticon'!H9)),'[1]Data Sheet MiniOpticon'!H9)))</f>
        <v>3.15E-2</v>
      </c>
      <c r="G12">
        <f>IF(G11="","",IF('[1]Data Sheet MiniOpticon'!I9="","",IF(ISNUMBER(VALUE(TRIM('[1]Data Sheet MiniOpticon'!I9))),VALUE(TRIM('[1]Data Sheet MiniOpticon'!I9)),'[1]Data Sheet MiniOpticon'!I9)))</f>
        <v>1.54E-2</v>
      </c>
      <c r="H12">
        <f>IF(H11="","",IF('[1]Data Sheet MiniOpticon'!J9="","",IF(ISNUMBER(VALUE(TRIM('[1]Data Sheet MiniOpticon'!J9))),VALUE(TRIM('[1]Data Sheet MiniOpticon'!J9)),'[1]Data Sheet MiniOpticon'!J9)))</f>
        <v>7.4999999999999997E-3</v>
      </c>
      <c r="O12">
        <f>IF(O11="","",IF('[1]Data Sheet MiniOpticon'!K9="","",IF(ISNUMBER(VALUE(TRIM('[1]Data Sheet MiniOpticon'!K9))),VALUE(TRIM('[1]Data Sheet MiniOpticon'!K9)),'[1]Data Sheet MiniOpticon'!K9)))</f>
        <v>9.1999999999999998E-3</v>
      </c>
      <c r="P12">
        <f>IF(P11="","",IF('[1]Data Sheet MiniOpticon'!L9="","",IF(ISNUMBER(VALUE(TRIM('[1]Data Sheet MiniOpticon'!L9))),VALUE(TRIM('[1]Data Sheet MiniOpticon'!L9)),'[1]Data Sheet MiniOpticon'!L9)))</f>
        <v>3.09E-2</v>
      </c>
      <c r="Q12">
        <f>IF(Q11="","",IF('[1]Data Sheet MiniOpticon'!M9="","",IF(ISNUMBER(VALUE(TRIM('[1]Data Sheet MiniOpticon'!M9))),VALUE(TRIM('[1]Data Sheet MiniOpticon'!M9)),'[1]Data Sheet MiniOpticon'!M9)))</f>
        <v>3.4099999999999998E-2</v>
      </c>
      <c r="R12">
        <f>IF(R11="","",IF('[1]Data Sheet MiniOpticon'!N9="","",IF(ISNUMBER(VALUE(TRIM('[1]Data Sheet MiniOpticon'!N9))),VALUE(TRIM('[1]Data Sheet MiniOpticon'!N9)),'[1]Data Sheet MiniOpticon'!N9)))</f>
        <v>3.1800000000000002E-2</v>
      </c>
      <c r="S12">
        <f>IF(S11="","",IF('[1]Data Sheet MiniOpticon'!O9="","",IF(ISNUMBER(VALUE(TRIM('[1]Data Sheet MiniOpticon'!O9))),VALUE(TRIM('[1]Data Sheet MiniOpticon'!O9)),'[1]Data Sheet MiniOpticon'!O9)))</f>
        <v>2.3699999999999999E-2</v>
      </c>
      <c r="T12">
        <f>IF(T11="","",IF('[1]Data Sheet MiniOpticon'!P9="","",IF(ISNUMBER(VALUE(TRIM('[1]Data Sheet MiniOpticon'!P9))),VALUE(TRIM('[1]Data Sheet MiniOpticon'!P9)),'[1]Data Sheet MiniOpticon'!P9)))</f>
        <v>2.4299999999999999E-2</v>
      </c>
      <c r="AA12">
        <f>IF(AA11="","",IF('[1]Data Sheet MiniOpticon'!Q9="","",IF(ISNUMBER(VALUE(TRIM('[1]Data Sheet MiniOpticon'!Q9))),VALUE(TRIM('[1]Data Sheet MiniOpticon'!Q9)),'[1]Data Sheet MiniOpticon'!Q9)))</f>
        <v>2.7799999999999998E-2</v>
      </c>
      <c r="AB12">
        <f>IF(AB11="","",IF('[1]Data Sheet MiniOpticon'!R9="","",IF(ISNUMBER(VALUE(TRIM('[1]Data Sheet MiniOpticon'!R9))),VALUE(TRIM('[1]Data Sheet MiniOpticon'!R9)),'[1]Data Sheet MiniOpticon'!R9)))</f>
        <v>4.3099999999999999E-2</v>
      </c>
      <c r="AC12">
        <f>IF(AC11="","",IF('[1]Data Sheet MiniOpticon'!S9="","",IF(ISNUMBER(VALUE(TRIM('[1]Data Sheet MiniOpticon'!S9))),VALUE(TRIM('[1]Data Sheet MiniOpticon'!S9)),'[1]Data Sheet MiniOpticon'!S9)))</f>
        <v>3.7199999999999997E-2</v>
      </c>
      <c r="AD12">
        <f>IF(AD11="","",IF('[1]Data Sheet MiniOpticon'!T9="","",IF(ISNUMBER(VALUE(TRIM('[1]Data Sheet MiniOpticon'!T9))),VALUE(TRIM('[1]Data Sheet MiniOpticon'!T9)),'[1]Data Sheet MiniOpticon'!T9)))</f>
        <v>0.1159</v>
      </c>
      <c r="AE12">
        <f>IF(AE11="","",IF('[1]Data Sheet MiniOpticon'!U9="","",IF(ISNUMBER(VALUE(TRIM('[1]Data Sheet MiniOpticon'!U9))),VALUE(TRIM('[1]Data Sheet MiniOpticon'!U9)),'[1]Data Sheet MiniOpticon'!U9)))</f>
        <v>9.4100000000000003E-2</v>
      </c>
      <c r="AF12">
        <f>IF(AF11="","",IF('[1]Data Sheet MiniOpticon'!V9="","",IF(ISNUMBER(VALUE(TRIM('[1]Data Sheet MiniOpticon'!V9))),VALUE(TRIM('[1]Data Sheet MiniOpticon'!V9)),'[1]Data Sheet MiniOpticon'!V9)))</f>
        <v>9.8500000000000004E-2</v>
      </c>
      <c r="AM12">
        <f>IF(AM11="","",IF('[1]Data Sheet MiniOpticon'!W9="","",IF(ISNUMBER(VALUE(TRIM('[1]Data Sheet MiniOpticon'!W9))),VALUE(TRIM('[1]Data Sheet MiniOpticon'!W9)),'[1]Data Sheet MiniOpticon'!W9)))</f>
        <v>8.3299999999999999E-2</v>
      </c>
      <c r="AN12">
        <f>IF(AN11="","",IF('[1]Data Sheet MiniOpticon'!X9="","",IF(ISNUMBER(VALUE(TRIM('[1]Data Sheet MiniOpticon'!X9))),VALUE(TRIM('[1]Data Sheet MiniOpticon'!X9)),'[1]Data Sheet MiniOpticon'!X9)))</f>
        <v>7.9399999999999998E-2</v>
      </c>
      <c r="AO12">
        <f>IF(AO11="","",IF('[1]Data Sheet MiniOpticon'!Y9="","",IF(ISNUMBER(VALUE(TRIM('[1]Data Sheet MiniOpticon'!Y9))),VALUE(TRIM('[1]Data Sheet MiniOpticon'!Y9)),'[1]Data Sheet MiniOpticon'!Y9)))</f>
        <v>8.77E-2</v>
      </c>
      <c r="AP12">
        <f>IF(AP11="","",IF('[1]Data Sheet MiniOpticon'!Z9="","",IF(ISNUMBER(VALUE(TRIM('[1]Data Sheet MiniOpticon'!Z9))),VALUE(TRIM('[1]Data Sheet MiniOpticon'!Z9)),'[1]Data Sheet MiniOpticon'!Z9)))</f>
        <v>0.1217</v>
      </c>
      <c r="AQ12">
        <f>IF(AQ11="","",IF('[1]Data Sheet MiniOpticon'!AA9="","",IF(ISNUMBER(VALUE(TRIM('[1]Data Sheet MiniOpticon'!AA9))),VALUE(TRIM('[1]Data Sheet MiniOpticon'!AA9)),'[1]Data Sheet MiniOpticon'!AA9)))</f>
        <v>8.5500000000000007E-2</v>
      </c>
      <c r="AR12">
        <f>IF(AR11="","",IF('[1]Data Sheet MiniOpticon'!AB9="","",IF(ISNUMBER(VALUE(TRIM('[1]Data Sheet MiniOpticon'!AB9))),VALUE(TRIM('[1]Data Sheet MiniOpticon'!AB9)),'[1]Data Sheet MiniOpticon'!AB9)))</f>
        <v>0.1051</v>
      </c>
      <c r="AY12">
        <f>IF(AY11="","",IF('[1]Data Sheet MiniOpticon'!AC9="","",IF(ISNUMBER(VALUE(TRIM('[1]Data Sheet MiniOpticon'!AC9))),VALUE(TRIM('[1]Data Sheet MiniOpticon'!AC9)),'[1]Data Sheet MiniOpticon'!AC9)))</f>
        <v>0.1149</v>
      </c>
      <c r="AZ12">
        <f>IF(AZ11="","",IF('[1]Data Sheet MiniOpticon'!AD9="","",IF(ISNUMBER(VALUE(TRIM('[1]Data Sheet MiniOpticon'!AD9))),VALUE(TRIM('[1]Data Sheet MiniOpticon'!AD9)),'[1]Data Sheet MiniOpticon'!AD9)))</f>
        <v>0.1061</v>
      </c>
      <c r="BA12">
        <f>IF(BA11="","",IF('[1]Data Sheet MiniOpticon'!AE9="","",IF(ISNUMBER(VALUE(TRIM('[1]Data Sheet MiniOpticon'!AE9))),VALUE(TRIM('[1]Data Sheet MiniOpticon'!AE9)),'[1]Data Sheet MiniOpticon'!AE9)))</f>
        <v>0.1104</v>
      </c>
      <c r="BB12">
        <f>IF(BB11="","",IF('[1]Data Sheet MiniOpticon'!AF9="","",IF(ISNUMBER(VALUE(TRIM('[1]Data Sheet MiniOpticon'!AF9))),VALUE(TRIM('[1]Data Sheet MiniOpticon'!AF9)),'[1]Data Sheet MiniOpticon'!AF9)))</f>
        <v>9.1899999999999996E-2</v>
      </c>
      <c r="BC12">
        <f>IF(BC11="","",IF('[1]Data Sheet MiniOpticon'!AG9="","",IF(ISNUMBER(VALUE(TRIM('[1]Data Sheet MiniOpticon'!AG9))),VALUE(TRIM('[1]Data Sheet MiniOpticon'!AG9)),'[1]Data Sheet MiniOpticon'!AG9)))</f>
        <v>0.1032</v>
      </c>
      <c r="BD12">
        <f>IF(BD11="","",IF('[1]Data Sheet MiniOpticon'!AH9="","",IF(ISNUMBER(VALUE(TRIM('[1]Data Sheet MiniOpticon'!AH9))),VALUE(TRIM('[1]Data Sheet MiniOpticon'!AH9)),'[1]Data Sheet MiniOpticon'!AH9)))</f>
        <v>0.123</v>
      </c>
      <c r="BK12">
        <f>IF(BK11="","",IF('[1]Data Sheet MiniOpticon'!AI9="","",IF(ISNUMBER(VALUE(TRIM('[1]Data Sheet MiniOpticon'!AI9))),VALUE(TRIM('[1]Data Sheet MiniOpticon'!AI9)),'[1]Data Sheet MiniOpticon'!AI9)))</f>
        <v>2.46E-2</v>
      </c>
      <c r="BL12">
        <f>IF(BL11="","",IF('[1]Data Sheet MiniOpticon'!AJ9="","",IF(ISNUMBER(VALUE(TRIM('[1]Data Sheet MiniOpticon'!AJ9))),VALUE(TRIM('[1]Data Sheet MiniOpticon'!AJ9)),'[1]Data Sheet MiniOpticon'!AJ9)))</f>
        <v>3.5499999999999997E-2</v>
      </c>
      <c r="BM12">
        <f>IF(BM11="","",IF('[1]Data Sheet MiniOpticon'!AK9="","",IF(ISNUMBER(VALUE(TRIM('[1]Data Sheet MiniOpticon'!AK9))),VALUE(TRIM('[1]Data Sheet MiniOpticon'!AK9)),'[1]Data Sheet MiniOpticon'!AK9)))</f>
        <v>4.7399999999999998E-2</v>
      </c>
      <c r="BN12">
        <f>IF(BN11="","",IF('[1]Data Sheet MiniOpticon'!AL9="","",IF(ISNUMBER(VALUE(TRIM('[1]Data Sheet MiniOpticon'!AL9))),VALUE(TRIM('[1]Data Sheet MiniOpticon'!AL9)),'[1]Data Sheet MiniOpticon'!AL9)))</f>
        <v>2.6499999999999999E-2</v>
      </c>
      <c r="BO12">
        <f>IF(BO11="","",IF('[1]Data Sheet MiniOpticon'!AM9="","",IF(ISNUMBER(VALUE(TRIM('[1]Data Sheet MiniOpticon'!AM9))),VALUE(TRIM('[1]Data Sheet MiniOpticon'!AM9)),'[1]Data Sheet MiniOpticon'!AM9)))</f>
        <v>2.1399999999999999E-2</v>
      </c>
      <c r="BP12">
        <f>IF(BP11="","",IF('[1]Data Sheet MiniOpticon'!AN9="","",IF(ISNUMBER(VALUE(TRIM('[1]Data Sheet MiniOpticon'!AN9))),VALUE(TRIM('[1]Data Sheet MiniOpticon'!AN9)),'[1]Data Sheet MiniOpticon'!AN9)))</f>
        <v>4.7600000000000003E-2</v>
      </c>
      <c r="BW12">
        <f>IF(BW11="","",IF('[1]Data Sheet MiniOpticon'!AO9="","",IF(ISNUMBER(VALUE(TRIM('[1]Data Sheet MiniOpticon'!AO9))),VALUE(TRIM('[1]Data Sheet MiniOpticon'!AO9)),'[1]Data Sheet MiniOpticon'!AO9)))</f>
        <v>3.6200000000000003E-2</v>
      </c>
      <c r="BX12">
        <f>IF(BX11="","",IF('[1]Data Sheet MiniOpticon'!AP9="","",IF(ISNUMBER(VALUE(TRIM('[1]Data Sheet MiniOpticon'!AP9))),VALUE(TRIM('[1]Data Sheet MiniOpticon'!AP9)),'[1]Data Sheet MiniOpticon'!AP9)))</f>
        <v>0.04</v>
      </c>
      <c r="BY12">
        <f>IF(BY11="","",IF('[1]Data Sheet MiniOpticon'!AQ9="","",IF(ISNUMBER(VALUE(TRIM('[1]Data Sheet MiniOpticon'!AQ9))),VALUE(TRIM('[1]Data Sheet MiniOpticon'!AQ9)),'[1]Data Sheet MiniOpticon'!AQ9)))</f>
        <v>5.5599999999999997E-2</v>
      </c>
      <c r="BZ12">
        <f>IF(BZ11="","",IF('[1]Data Sheet MiniOpticon'!AR9="","",IF(ISNUMBER(VALUE(TRIM('[1]Data Sheet MiniOpticon'!AR9))),VALUE(TRIM('[1]Data Sheet MiniOpticon'!AR9)),'[1]Data Sheet MiniOpticon'!AR9)))</f>
        <v>5.2400000000000002E-2</v>
      </c>
      <c r="CA12">
        <f>IF(CA11="","",IF('[1]Data Sheet MiniOpticon'!AS9="","",IF(ISNUMBER(VALUE(TRIM('[1]Data Sheet MiniOpticon'!AS9))),VALUE(TRIM('[1]Data Sheet MiniOpticon'!AS9)),'[1]Data Sheet MiniOpticon'!AS9)))</f>
        <v>5.4600000000000003E-2</v>
      </c>
      <c r="CB12">
        <f>IF(CB11="","",IF('[1]Data Sheet MiniOpticon'!AT9="","",IF(ISNUMBER(VALUE(TRIM('[1]Data Sheet MiniOpticon'!AT9))),VALUE(TRIM('[1]Data Sheet MiniOpticon'!AT9)),'[1]Data Sheet MiniOpticon'!AT9)))</f>
        <v>5.1900000000000002E-2</v>
      </c>
      <c r="CI12">
        <f>IF(CI11="","",IF('[1]Data Sheet MiniOpticon'!AU9="","",IF(ISNUMBER(VALUE(TRIM('[1]Data Sheet MiniOpticon'!AU9))),VALUE(TRIM('[1]Data Sheet MiniOpticon'!AU9)),'[1]Data Sheet MiniOpticon'!AU9)))</f>
        <v>6.3100000000000003E-2</v>
      </c>
      <c r="CJ12">
        <f>IF(CJ11="","",IF('[1]Data Sheet MiniOpticon'!AV9="","",IF(ISNUMBER(VALUE(TRIM('[1]Data Sheet MiniOpticon'!AV9))),VALUE(TRIM('[1]Data Sheet MiniOpticon'!AV9)),'[1]Data Sheet MiniOpticon'!AV9)))</f>
        <v>3.7999999999999999E-2</v>
      </c>
      <c r="CK12">
        <f>IF(CK11="","",IF('[1]Data Sheet MiniOpticon'!AW9="","",IF(ISNUMBER(VALUE(TRIM('[1]Data Sheet MiniOpticon'!AW9))),VALUE(TRIM('[1]Data Sheet MiniOpticon'!AW9)),'[1]Data Sheet MiniOpticon'!AW9)))</f>
        <v>5.11E-2</v>
      </c>
      <c r="CL12">
        <f>IF(CL11="","",IF('[1]Data Sheet MiniOpticon'!AX9="","",IF(ISNUMBER(VALUE(TRIM('[1]Data Sheet MiniOpticon'!AX9))),VALUE(TRIM('[1]Data Sheet MiniOpticon'!AX9)),'[1]Data Sheet MiniOpticon'!AX9)))</f>
        <v>1.77E-2</v>
      </c>
      <c r="CM12">
        <f>IF(CM11="","",IF('[1]Data Sheet MiniOpticon'!AY9="","",IF(ISNUMBER(VALUE(TRIM('[1]Data Sheet MiniOpticon'!AY9))),VALUE(TRIM('[1]Data Sheet MiniOpticon'!AY9)),'[1]Data Sheet MiniOpticon'!AY9)))</f>
        <v>2.6499999999999999E-2</v>
      </c>
      <c r="CN12">
        <f>IF(CN11="","",IF('[1]Data Sheet MiniOpticon'!AZ9="","",IF(ISNUMBER(VALUE(TRIM('[1]Data Sheet MiniOpticon'!AZ9))),VALUE(TRIM('[1]Data Sheet MiniOpticon'!AZ9)),'[1]Data Sheet MiniOpticon'!AZ9)))</f>
        <v>2.3199999999999998E-2</v>
      </c>
    </row>
    <row r="13" spans="1:98" x14ac:dyDescent="0.2">
      <c r="A13">
        <v>5</v>
      </c>
      <c r="B13" s="113">
        <f t="shared" si="3"/>
        <v>29</v>
      </c>
      <c r="C13">
        <f>IF(C12="","",IF('[1]Data Sheet MiniOpticon'!E10="","",IF(ISNUMBER(VALUE(TRIM('[1]Data Sheet MiniOpticon'!E10))),VALUE(TRIM('[1]Data Sheet MiniOpticon'!E10)),'[1]Data Sheet MiniOpticon'!E10)))</f>
        <v>2.1299999999999999E-2</v>
      </c>
      <c r="D13">
        <f>IF(D12="","",IF('[1]Data Sheet MiniOpticon'!F10="","",IF(ISNUMBER(VALUE(TRIM('[1]Data Sheet MiniOpticon'!F10))),VALUE(TRIM('[1]Data Sheet MiniOpticon'!F10)),'[1]Data Sheet MiniOpticon'!F10)))</f>
        <v>2.4500000000000001E-2</v>
      </c>
      <c r="E13">
        <f>IF(E12="","",IF('[1]Data Sheet MiniOpticon'!G10="","",IF(ISNUMBER(VALUE(TRIM('[1]Data Sheet MiniOpticon'!G10))),VALUE(TRIM('[1]Data Sheet MiniOpticon'!G10)),'[1]Data Sheet MiniOpticon'!G10)))</f>
        <v>3.1800000000000002E-2</v>
      </c>
      <c r="F13">
        <f>IF(F12="","",IF('[1]Data Sheet MiniOpticon'!H10="","",IF(ISNUMBER(VALUE(TRIM('[1]Data Sheet MiniOpticon'!H10))),VALUE(TRIM('[1]Data Sheet MiniOpticon'!H10)),'[1]Data Sheet MiniOpticon'!H10)))</f>
        <v>2.76E-2</v>
      </c>
      <c r="G13">
        <f>IF(G12="","",IF('[1]Data Sheet MiniOpticon'!I10="","",IF(ISNUMBER(VALUE(TRIM('[1]Data Sheet MiniOpticon'!I10))),VALUE(TRIM('[1]Data Sheet MiniOpticon'!I10)),'[1]Data Sheet MiniOpticon'!I10)))</f>
        <v>1.23E-2</v>
      </c>
      <c r="H13">
        <f>IF(H12="","",IF('[1]Data Sheet MiniOpticon'!J10="","",IF(ISNUMBER(VALUE(TRIM('[1]Data Sheet MiniOpticon'!J10))),VALUE(TRIM('[1]Data Sheet MiniOpticon'!J10)),'[1]Data Sheet MiniOpticon'!J10)))</f>
        <v>5.7999999999999996E-3</v>
      </c>
      <c r="O13">
        <f>IF(O12="","",IF('[1]Data Sheet MiniOpticon'!K10="","",IF(ISNUMBER(VALUE(TRIM('[1]Data Sheet MiniOpticon'!K10))),VALUE(TRIM('[1]Data Sheet MiniOpticon'!K10)),'[1]Data Sheet MiniOpticon'!K10)))</f>
        <v>8.3000000000000001E-3</v>
      </c>
      <c r="P13">
        <f>IF(P12="","",IF('[1]Data Sheet MiniOpticon'!L10="","",IF(ISNUMBER(VALUE(TRIM('[1]Data Sheet MiniOpticon'!L10))),VALUE(TRIM('[1]Data Sheet MiniOpticon'!L10)),'[1]Data Sheet MiniOpticon'!L10)))</f>
        <v>2.6200000000000001E-2</v>
      </c>
      <c r="Q13">
        <f>IF(Q12="","",IF('[1]Data Sheet MiniOpticon'!M10="","",IF(ISNUMBER(VALUE(TRIM('[1]Data Sheet MiniOpticon'!M10))),VALUE(TRIM('[1]Data Sheet MiniOpticon'!M10)),'[1]Data Sheet MiniOpticon'!M10)))</f>
        <v>2.86E-2</v>
      </c>
      <c r="R13">
        <f>IF(R12="","",IF('[1]Data Sheet MiniOpticon'!N10="","",IF(ISNUMBER(VALUE(TRIM('[1]Data Sheet MiniOpticon'!N10))),VALUE(TRIM('[1]Data Sheet MiniOpticon'!N10)),'[1]Data Sheet MiniOpticon'!N10)))</f>
        <v>2.6200000000000001E-2</v>
      </c>
      <c r="S13">
        <f>IF(S12="","",IF('[1]Data Sheet MiniOpticon'!O10="","",IF(ISNUMBER(VALUE(TRIM('[1]Data Sheet MiniOpticon'!O10))),VALUE(TRIM('[1]Data Sheet MiniOpticon'!O10)),'[1]Data Sheet MiniOpticon'!O10)))</f>
        <v>2.01E-2</v>
      </c>
      <c r="T13">
        <f>IF(T12="","",IF('[1]Data Sheet MiniOpticon'!P10="","",IF(ISNUMBER(VALUE(TRIM('[1]Data Sheet MiniOpticon'!P10))),VALUE(TRIM('[1]Data Sheet MiniOpticon'!P10)),'[1]Data Sheet MiniOpticon'!P10)))</f>
        <v>1.9900000000000001E-2</v>
      </c>
      <c r="AA13">
        <f>IF(AA12="","",IF('[1]Data Sheet MiniOpticon'!Q10="","",IF(ISNUMBER(VALUE(TRIM('[1]Data Sheet MiniOpticon'!Q10))),VALUE(TRIM('[1]Data Sheet MiniOpticon'!Q10)),'[1]Data Sheet MiniOpticon'!Q10)))</f>
        <v>2.41E-2</v>
      </c>
      <c r="AB13">
        <f>IF(AB12="","",IF('[1]Data Sheet MiniOpticon'!R10="","",IF(ISNUMBER(VALUE(TRIM('[1]Data Sheet MiniOpticon'!R10))),VALUE(TRIM('[1]Data Sheet MiniOpticon'!R10)),'[1]Data Sheet MiniOpticon'!R10)))</f>
        <v>3.73E-2</v>
      </c>
      <c r="AC13">
        <f>IF(AC12="","",IF('[1]Data Sheet MiniOpticon'!S10="","",IF(ISNUMBER(VALUE(TRIM('[1]Data Sheet MiniOpticon'!S10))),VALUE(TRIM('[1]Data Sheet MiniOpticon'!S10)),'[1]Data Sheet MiniOpticon'!S10)))</f>
        <v>3.2399999999999998E-2</v>
      </c>
      <c r="AD13">
        <f>IF(AD12="","",IF('[1]Data Sheet MiniOpticon'!T10="","",IF(ISNUMBER(VALUE(TRIM('[1]Data Sheet MiniOpticon'!T10))),VALUE(TRIM('[1]Data Sheet MiniOpticon'!T10)),'[1]Data Sheet MiniOpticon'!T10)))</f>
        <v>0.1041</v>
      </c>
      <c r="AE13">
        <f>IF(AE12="","",IF('[1]Data Sheet MiniOpticon'!U10="","",IF(ISNUMBER(VALUE(TRIM('[1]Data Sheet MiniOpticon'!U10))),VALUE(TRIM('[1]Data Sheet MiniOpticon'!U10)),'[1]Data Sheet MiniOpticon'!U10)))</f>
        <v>8.2199999999999995E-2</v>
      </c>
      <c r="AF13">
        <f>IF(AF12="","",IF('[1]Data Sheet MiniOpticon'!V10="","",IF(ISNUMBER(VALUE(TRIM('[1]Data Sheet MiniOpticon'!V10))),VALUE(TRIM('[1]Data Sheet MiniOpticon'!V10)),'[1]Data Sheet MiniOpticon'!V10)))</f>
        <v>8.8400000000000006E-2</v>
      </c>
      <c r="AM13">
        <f>IF(AM12="","",IF('[1]Data Sheet MiniOpticon'!W10="","",IF(ISNUMBER(VALUE(TRIM('[1]Data Sheet MiniOpticon'!W10))),VALUE(TRIM('[1]Data Sheet MiniOpticon'!W10)),'[1]Data Sheet MiniOpticon'!W10)))</f>
        <v>7.5700000000000003E-2</v>
      </c>
      <c r="AN13">
        <f>IF(AN12="","",IF('[1]Data Sheet MiniOpticon'!X10="","",IF(ISNUMBER(VALUE(TRIM('[1]Data Sheet MiniOpticon'!X10))),VALUE(TRIM('[1]Data Sheet MiniOpticon'!X10)),'[1]Data Sheet MiniOpticon'!X10)))</f>
        <v>6.9599999999999995E-2</v>
      </c>
      <c r="AO13">
        <f>IF(AO12="","",IF('[1]Data Sheet MiniOpticon'!Y10="","",IF(ISNUMBER(VALUE(TRIM('[1]Data Sheet MiniOpticon'!Y10))),VALUE(TRIM('[1]Data Sheet MiniOpticon'!Y10)),'[1]Data Sheet MiniOpticon'!Y10)))</f>
        <v>7.5800000000000006E-2</v>
      </c>
      <c r="AP13">
        <f>IF(AP12="","",IF('[1]Data Sheet MiniOpticon'!Z10="","",IF(ISNUMBER(VALUE(TRIM('[1]Data Sheet MiniOpticon'!Z10))),VALUE(TRIM('[1]Data Sheet MiniOpticon'!Z10)),'[1]Data Sheet MiniOpticon'!Z10)))</f>
        <v>0.108</v>
      </c>
      <c r="AQ13">
        <f>IF(AQ12="","",IF('[1]Data Sheet MiniOpticon'!AA10="","",IF(ISNUMBER(VALUE(TRIM('[1]Data Sheet MiniOpticon'!AA10))),VALUE(TRIM('[1]Data Sheet MiniOpticon'!AA10)),'[1]Data Sheet MiniOpticon'!AA10)))</f>
        <v>7.5399999999999995E-2</v>
      </c>
      <c r="AR13">
        <f>IF(AR12="","",IF('[1]Data Sheet MiniOpticon'!AB10="","",IF(ISNUMBER(VALUE(TRIM('[1]Data Sheet MiniOpticon'!AB10))),VALUE(TRIM('[1]Data Sheet MiniOpticon'!AB10)),'[1]Data Sheet MiniOpticon'!AB10)))</f>
        <v>9.3799999999999994E-2</v>
      </c>
      <c r="AY13">
        <f>IF(AY12="","",IF('[1]Data Sheet MiniOpticon'!AC10="","",IF(ISNUMBER(VALUE(TRIM('[1]Data Sheet MiniOpticon'!AC10))),VALUE(TRIM('[1]Data Sheet MiniOpticon'!AC10)),'[1]Data Sheet MiniOpticon'!AC10)))</f>
        <v>0.1027</v>
      </c>
      <c r="AZ13">
        <f>IF(AZ12="","",IF('[1]Data Sheet MiniOpticon'!AD10="","",IF(ISNUMBER(VALUE(TRIM('[1]Data Sheet MiniOpticon'!AD10))),VALUE(TRIM('[1]Data Sheet MiniOpticon'!AD10)),'[1]Data Sheet MiniOpticon'!AD10)))</f>
        <v>9.4399999999999998E-2</v>
      </c>
      <c r="BA13">
        <f>IF(BA12="","",IF('[1]Data Sheet MiniOpticon'!AE10="","",IF(ISNUMBER(VALUE(TRIM('[1]Data Sheet MiniOpticon'!AE10))),VALUE(TRIM('[1]Data Sheet MiniOpticon'!AE10)),'[1]Data Sheet MiniOpticon'!AE10)))</f>
        <v>9.7799999999999998E-2</v>
      </c>
      <c r="BB13">
        <f>IF(BB12="","",IF('[1]Data Sheet MiniOpticon'!AF10="","",IF(ISNUMBER(VALUE(TRIM('[1]Data Sheet MiniOpticon'!AF10))),VALUE(TRIM('[1]Data Sheet MiniOpticon'!AF10)),'[1]Data Sheet MiniOpticon'!AF10)))</f>
        <v>7.9500000000000001E-2</v>
      </c>
      <c r="BC13">
        <f>IF(BC12="","",IF('[1]Data Sheet MiniOpticon'!AG10="","",IF(ISNUMBER(VALUE(TRIM('[1]Data Sheet MiniOpticon'!AG10))),VALUE(TRIM('[1]Data Sheet MiniOpticon'!AG10)),'[1]Data Sheet MiniOpticon'!AG10)))</f>
        <v>9.0800000000000006E-2</v>
      </c>
      <c r="BD13">
        <f>IF(BD12="","",IF('[1]Data Sheet MiniOpticon'!AH10="","",IF(ISNUMBER(VALUE(TRIM('[1]Data Sheet MiniOpticon'!AH10))),VALUE(TRIM('[1]Data Sheet MiniOpticon'!AH10)),'[1]Data Sheet MiniOpticon'!AH10)))</f>
        <v>0.1089</v>
      </c>
      <c r="BK13">
        <f>IF(BK12="","",IF('[1]Data Sheet MiniOpticon'!AI10="","",IF(ISNUMBER(VALUE(TRIM('[1]Data Sheet MiniOpticon'!AI10))),VALUE(TRIM('[1]Data Sheet MiniOpticon'!AI10)),'[1]Data Sheet MiniOpticon'!AI10)))</f>
        <v>1.9800000000000002E-2</v>
      </c>
      <c r="BL13">
        <f>IF(BL12="","",IF('[1]Data Sheet MiniOpticon'!AJ10="","",IF(ISNUMBER(VALUE(TRIM('[1]Data Sheet MiniOpticon'!AJ10))),VALUE(TRIM('[1]Data Sheet MiniOpticon'!AJ10)),'[1]Data Sheet MiniOpticon'!AJ10)))</f>
        <v>2.86E-2</v>
      </c>
      <c r="BM13">
        <f>IF(BM12="","",IF('[1]Data Sheet MiniOpticon'!AK10="","",IF(ISNUMBER(VALUE(TRIM('[1]Data Sheet MiniOpticon'!AK10))),VALUE(TRIM('[1]Data Sheet MiniOpticon'!AK10)),'[1]Data Sheet MiniOpticon'!AK10)))</f>
        <v>3.9800000000000002E-2</v>
      </c>
      <c r="BN13">
        <f>IF(BN12="","",IF('[1]Data Sheet MiniOpticon'!AL10="","",IF(ISNUMBER(VALUE(TRIM('[1]Data Sheet MiniOpticon'!AL10))),VALUE(TRIM('[1]Data Sheet MiniOpticon'!AL10)),'[1]Data Sheet MiniOpticon'!AL10)))</f>
        <v>2.0299999999999999E-2</v>
      </c>
      <c r="BO13">
        <f>IF(BO12="","",IF('[1]Data Sheet MiniOpticon'!AM10="","",IF(ISNUMBER(VALUE(TRIM('[1]Data Sheet MiniOpticon'!AM10))),VALUE(TRIM('[1]Data Sheet MiniOpticon'!AM10)),'[1]Data Sheet MiniOpticon'!AM10)))</f>
        <v>1.61E-2</v>
      </c>
      <c r="BP13">
        <f>IF(BP12="","",IF('[1]Data Sheet MiniOpticon'!AN10="","",IF(ISNUMBER(VALUE(TRIM('[1]Data Sheet MiniOpticon'!AN10))),VALUE(TRIM('[1]Data Sheet MiniOpticon'!AN10)),'[1]Data Sheet MiniOpticon'!AN10)))</f>
        <v>3.9699999999999999E-2</v>
      </c>
      <c r="BW13">
        <f>IF(BW12="","",IF('[1]Data Sheet MiniOpticon'!AO10="","",IF(ISNUMBER(VALUE(TRIM('[1]Data Sheet MiniOpticon'!AO10))),VALUE(TRIM('[1]Data Sheet MiniOpticon'!AO10)),'[1]Data Sheet MiniOpticon'!AO10)))</f>
        <v>2.98E-2</v>
      </c>
      <c r="BX13">
        <f>IF(BX12="","",IF('[1]Data Sheet MiniOpticon'!AP10="","",IF(ISNUMBER(VALUE(TRIM('[1]Data Sheet MiniOpticon'!AP10))),VALUE(TRIM('[1]Data Sheet MiniOpticon'!AP10)),'[1]Data Sheet MiniOpticon'!AP10)))</f>
        <v>3.3300000000000003E-2</v>
      </c>
      <c r="BY13">
        <f>IF(BY12="","",IF('[1]Data Sheet MiniOpticon'!AQ10="","",IF(ISNUMBER(VALUE(TRIM('[1]Data Sheet MiniOpticon'!AQ10))),VALUE(TRIM('[1]Data Sheet MiniOpticon'!AQ10)),'[1]Data Sheet MiniOpticon'!AQ10)))</f>
        <v>4.6300000000000001E-2</v>
      </c>
      <c r="BZ13">
        <f>IF(BZ12="","",IF('[1]Data Sheet MiniOpticon'!AR10="","",IF(ISNUMBER(VALUE(TRIM('[1]Data Sheet MiniOpticon'!AR10))),VALUE(TRIM('[1]Data Sheet MiniOpticon'!AR10)),'[1]Data Sheet MiniOpticon'!AR10)))</f>
        <v>4.3700000000000003E-2</v>
      </c>
      <c r="CA13">
        <f>IF(CA12="","",IF('[1]Data Sheet MiniOpticon'!AS10="","",IF(ISNUMBER(VALUE(TRIM('[1]Data Sheet MiniOpticon'!AS10))),VALUE(TRIM('[1]Data Sheet MiniOpticon'!AS10)),'[1]Data Sheet MiniOpticon'!AS10)))</f>
        <v>4.5199999999999997E-2</v>
      </c>
      <c r="CB13">
        <f>IF(CB12="","",IF('[1]Data Sheet MiniOpticon'!AT10="","",IF(ISNUMBER(VALUE(TRIM('[1]Data Sheet MiniOpticon'!AT10))),VALUE(TRIM('[1]Data Sheet MiniOpticon'!AT10)),'[1]Data Sheet MiniOpticon'!AT10)))</f>
        <v>4.3900000000000002E-2</v>
      </c>
      <c r="CI13">
        <f>IF(CI12="","",IF('[1]Data Sheet MiniOpticon'!AU10="","",IF(ISNUMBER(VALUE(TRIM('[1]Data Sheet MiniOpticon'!AU10))),VALUE(TRIM('[1]Data Sheet MiniOpticon'!AU10)),'[1]Data Sheet MiniOpticon'!AU10)))</f>
        <v>5.5E-2</v>
      </c>
      <c r="CJ13">
        <f>IF(CJ12="","",IF('[1]Data Sheet MiniOpticon'!AV10="","",IF(ISNUMBER(VALUE(TRIM('[1]Data Sheet MiniOpticon'!AV10))),VALUE(TRIM('[1]Data Sheet MiniOpticon'!AV10)),'[1]Data Sheet MiniOpticon'!AV10)))</f>
        <v>3.1099999999999999E-2</v>
      </c>
      <c r="CK13">
        <f>IF(CK12="","",IF('[1]Data Sheet MiniOpticon'!AW10="","",IF(ISNUMBER(VALUE(TRIM('[1]Data Sheet MiniOpticon'!AW10))),VALUE(TRIM('[1]Data Sheet MiniOpticon'!AW10)),'[1]Data Sheet MiniOpticon'!AW10)))</f>
        <v>4.4400000000000002E-2</v>
      </c>
      <c r="CL13">
        <f>IF(CL12="","",IF('[1]Data Sheet MiniOpticon'!AX10="","",IF(ISNUMBER(VALUE(TRIM('[1]Data Sheet MiniOpticon'!AX10))),VALUE(TRIM('[1]Data Sheet MiniOpticon'!AX10)),'[1]Data Sheet MiniOpticon'!AX10)))</f>
        <v>1.67E-2</v>
      </c>
      <c r="CM13">
        <f>IF(CM12="","",IF('[1]Data Sheet MiniOpticon'!AY10="","",IF(ISNUMBER(VALUE(TRIM('[1]Data Sheet MiniOpticon'!AY10))),VALUE(TRIM('[1]Data Sheet MiniOpticon'!AY10)),'[1]Data Sheet MiniOpticon'!AY10)))</f>
        <v>2.52E-2</v>
      </c>
      <c r="CN13">
        <f>IF(CN12="","",IF('[1]Data Sheet MiniOpticon'!AZ10="","",IF(ISNUMBER(VALUE(TRIM('[1]Data Sheet MiniOpticon'!AZ10))),VALUE(TRIM('[1]Data Sheet MiniOpticon'!AZ10)),'[1]Data Sheet MiniOpticon'!AZ10)))</f>
        <v>2.1999999999999999E-2</v>
      </c>
    </row>
    <row r="14" spans="1:98" x14ac:dyDescent="0.2">
      <c r="A14">
        <v>6</v>
      </c>
      <c r="B14" s="113">
        <f t="shared" si="3"/>
        <v>30</v>
      </c>
      <c r="C14">
        <f>IF(C13="","",IF('[1]Data Sheet MiniOpticon'!E11="","",IF(ISNUMBER(VALUE(TRIM('[1]Data Sheet MiniOpticon'!E11))),VALUE(TRIM('[1]Data Sheet MiniOpticon'!E11)),'[1]Data Sheet MiniOpticon'!E11)))</f>
        <v>1.67E-2</v>
      </c>
      <c r="D14">
        <f>IF(D13="","",IF('[1]Data Sheet MiniOpticon'!F11="","",IF(ISNUMBER(VALUE(TRIM('[1]Data Sheet MiniOpticon'!F11))),VALUE(TRIM('[1]Data Sheet MiniOpticon'!F11)),'[1]Data Sheet MiniOpticon'!F11)))</f>
        <v>1.9E-2</v>
      </c>
      <c r="E14">
        <f>IF(E13="","",IF('[1]Data Sheet MiniOpticon'!G11="","",IF(ISNUMBER(VALUE(TRIM('[1]Data Sheet MiniOpticon'!G11))),VALUE(TRIM('[1]Data Sheet MiniOpticon'!G11)),'[1]Data Sheet MiniOpticon'!G11)))</f>
        <v>2.6599999999999999E-2</v>
      </c>
      <c r="F14">
        <f>IF(F13="","",IF('[1]Data Sheet MiniOpticon'!H11="","",IF(ISNUMBER(VALUE(TRIM('[1]Data Sheet MiniOpticon'!H11))),VALUE(TRIM('[1]Data Sheet MiniOpticon'!H11)),'[1]Data Sheet MiniOpticon'!H11)))</f>
        <v>2.3400000000000001E-2</v>
      </c>
      <c r="G14">
        <f>IF(G13="","",IF('[1]Data Sheet MiniOpticon'!I11="","",IF(ISNUMBER(VALUE(TRIM('[1]Data Sheet MiniOpticon'!I11))),VALUE(TRIM('[1]Data Sheet MiniOpticon'!I11)),'[1]Data Sheet MiniOpticon'!I11)))</f>
        <v>9.1000000000000004E-3</v>
      </c>
      <c r="H14">
        <f>IF(H13="","",IF('[1]Data Sheet MiniOpticon'!J11="","",IF(ISNUMBER(VALUE(TRIM('[1]Data Sheet MiniOpticon'!J11))),VALUE(TRIM('[1]Data Sheet MiniOpticon'!J11)),'[1]Data Sheet MiniOpticon'!J11)))</f>
        <v>3.7000000000000002E-3</v>
      </c>
      <c r="O14">
        <f>IF(O13="","",IF('[1]Data Sheet MiniOpticon'!K11="","",IF(ISNUMBER(VALUE(TRIM('[1]Data Sheet MiniOpticon'!K11))),VALUE(TRIM('[1]Data Sheet MiniOpticon'!K11)),'[1]Data Sheet MiniOpticon'!K11)))</f>
        <v>7.1000000000000004E-3</v>
      </c>
      <c r="P14">
        <f>IF(P13="","",IF('[1]Data Sheet MiniOpticon'!L11="","",IF(ISNUMBER(VALUE(TRIM('[1]Data Sheet MiniOpticon'!L11))),VALUE(TRIM('[1]Data Sheet MiniOpticon'!L11)),'[1]Data Sheet MiniOpticon'!L11)))</f>
        <v>2.1000000000000001E-2</v>
      </c>
      <c r="Q14">
        <f>IF(Q13="","",IF('[1]Data Sheet MiniOpticon'!M11="","",IF(ISNUMBER(VALUE(TRIM('[1]Data Sheet MiniOpticon'!M11))),VALUE(TRIM('[1]Data Sheet MiniOpticon'!M11)),'[1]Data Sheet MiniOpticon'!M11)))</f>
        <v>2.2800000000000001E-2</v>
      </c>
      <c r="R14">
        <f>IF(R13="","",IF('[1]Data Sheet MiniOpticon'!N11="","",IF(ISNUMBER(VALUE(TRIM('[1]Data Sheet MiniOpticon'!N11))),VALUE(TRIM('[1]Data Sheet MiniOpticon'!N11)),'[1]Data Sheet MiniOpticon'!N11)))</f>
        <v>2.0500000000000001E-2</v>
      </c>
      <c r="S14">
        <f>IF(S13="","",IF('[1]Data Sheet MiniOpticon'!O11="","",IF(ISNUMBER(VALUE(TRIM('[1]Data Sheet MiniOpticon'!O11))),VALUE(TRIM('[1]Data Sheet MiniOpticon'!O11)),'[1]Data Sheet MiniOpticon'!O11)))</f>
        <v>1.5800000000000002E-2</v>
      </c>
      <c r="T14">
        <f>IF(T13="","",IF('[1]Data Sheet MiniOpticon'!P11="","",IF(ISNUMBER(VALUE(TRIM('[1]Data Sheet MiniOpticon'!P11))),VALUE(TRIM('[1]Data Sheet MiniOpticon'!P11)),'[1]Data Sheet MiniOpticon'!P11)))</f>
        <v>1.5100000000000001E-2</v>
      </c>
      <c r="AA14">
        <f>IF(AA13="","",IF('[1]Data Sheet MiniOpticon'!Q11="","",IF(ISNUMBER(VALUE(TRIM('[1]Data Sheet MiniOpticon'!Q11))),VALUE(TRIM('[1]Data Sheet MiniOpticon'!Q11)),'[1]Data Sheet MiniOpticon'!Q11)))</f>
        <v>1.9699999999999999E-2</v>
      </c>
      <c r="AB14">
        <f>IF(AB13="","",IF('[1]Data Sheet MiniOpticon'!R11="","",IF(ISNUMBER(VALUE(TRIM('[1]Data Sheet MiniOpticon'!R11))),VALUE(TRIM('[1]Data Sheet MiniOpticon'!R11)),'[1]Data Sheet MiniOpticon'!R11)))</f>
        <v>3.2099999999999997E-2</v>
      </c>
      <c r="AC14">
        <f>IF(AC13="","",IF('[1]Data Sheet MiniOpticon'!S11="","",IF(ISNUMBER(VALUE(TRIM('[1]Data Sheet MiniOpticon'!S11))),VALUE(TRIM('[1]Data Sheet MiniOpticon'!S11)),'[1]Data Sheet MiniOpticon'!S11)))</f>
        <v>2.7199999999999998E-2</v>
      </c>
      <c r="AD14">
        <f>IF(AD13="","",IF('[1]Data Sheet MiniOpticon'!T11="","",IF(ISNUMBER(VALUE(TRIM('[1]Data Sheet MiniOpticon'!T11))),VALUE(TRIM('[1]Data Sheet MiniOpticon'!T11)),'[1]Data Sheet MiniOpticon'!T11)))</f>
        <v>9.0899999999999995E-2</v>
      </c>
      <c r="AE14">
        <f>IF(AE13="","",IF('[1]Data Sheet MiniOpticon'!U11="","",IF(ISNUMBER(VALUE(TRIM('[1]Data Sheet MiniOpticon'!U11))),VALUE(TRIM('[1]Data Sheet MiniOpticon'!U11)),'[1]Data Sheet MiniOpticon'!U11)))</f>
        <v>6.8900000000000003E-2</v>
      </c>
      <c r="AF14">
        <f>IF(AF13="","",IF('[1]Data Sheet MiniOpticon'!V11="","",IF(ISNUMBER(VALUE(TRIM('[1]Data Sheet MiniOpticon'!V11))),VALUE(TRIM('[1]Data Sheet MiniOpticon'!V11)),'[1]Data Sheet MiniOpticon'!V11)))</f>
        <v>7.7100000000000002E-2</v>
      </c>
      <c r="AM14">
        <f>IF(AM13="","",IF('[1]Data Sheet MiniOpticon'!W11="","",IF(ISNUMBER(VALUE(TRIM('[1]Data Sheet MiniOpticon'!W11))),VALUE(TRIM('[1]Data Sheet MiniOpticon'!W11)),'[1]Data Sheet MiniOpticon'!W11)))</f>
        <v>6.7299999999999999E-2</v>
      </c>
      <c r="AN14">
        <f>IF(AN13="","",IF('[1]Data Sheet MiniOpticon'!X11="","",IF(ISNUMBER(VALUE(TRIM('[1]Data Sheet MiniOpticon'!X11))),VALUE(TRIM('[1]Data Sheet MiniOpticon'!X11)),'[1]Data Sheet MiniOpticon'!X11)))</f>
        <v>5.9700000000000003E-2</v>
      </c>
      <c r="AO14">
        <f>IF(AO13="","",IF('[1]Data Sheet MiniOpticon'!Y11="","",IF(ISNUMBER(VALUE(TRIM('[1]Data Sheet MiniOpticon'!Y11))),VALUE(TRIM('[1]Data Sheet MiniOpticon'!Y11)),'[1]Data Sheet MiniOpticon'!Y11)))</f>
        <v>6.3799999999999996E-2</v>
      </c>
      <c r="AP14">
        <f>IF(AP13="","",IF('[1]Data Sheet MiniOpticon'!Z11="","",IF(ISNUMBER(VALUE(TRIM('[1]Data Sheet MiniOpticon'!Z11))),VALUE(TRIM('[1]Data Sheet MiniOpticon'!Z11)),'[1]Data Sheet MiniOpticon'!Z11)))</f>
        <v>9.3100000000000002E-2</v>
      </c>
      <c r="AQ14">
        <f>IF(AQ13="","",IF('[1]Data Sheet MiniOpticon'!AA11="","",IF(ISNUMBER(VALUE(TRIM('[1]Data Sheet MiniOpticon'!AA11))),VALUE(TRIM('[1]Data Sheet MiniOpticon'!AA11)),'[1]Data Sheet MiniOpticon'!AA11)))</f>
        <v>6.5000000000000002E-2</v>
      </c>
      <c r="AR14">
        <f>IF(AR13="","",IF('[1]Data Sheet MiniOpticon'!AB11="","",IF(ISNUMBER(VALUE(TRIM('[1]Data Sheet MiniOpticon'!AB11))),VALUE(TRIM('[1]Data Sheet MiniOpticon'!AB11)),'[1]Data Sheet MiniOpticon'!AB11)))</f>
        <v>8.1500000000000003E-2</v>
      </c>
      <c r="AY14">
        <f>IF(AY13="","",IF('[1]Data Sheet MiniOpticon'!AC11="","",IF(ISNUMBER(VALUE(TRIM('[1]Data Sheet MiniOpticon'!AC11))),VALUE(TRIM('[1]Data Sheet MiniOpticon'!AC11)),'[1]Data Sheet MiniOpticon'!AC11)))</f>
        <v>8.9300000000000004E-2</v>
      </c>
      <c r="AZ14">
        <f>IF(AZ13="","",IF('[1]Data Sheet MiniOpticon'!AD11="","",IF(ISNUMBER(VALUE(TRIM('[1]Data Sheet MiniOpticon'!AD11))),VALUE(TRIM('[1]Data Sheet MiniOpticon'!AD11)),'[1]Data Sheet MiniOpticon'!AD11)))</f>
        <v>8.1799999999999998E-2</v>
      </c>
      <c r="BA14">
        <f>IF(BA13="","",IF('[1]Data Sheet MiniOpticon'!AE11="","",IF(ISNUMBER(VALUE(TRIM('[1]Data Sheet MiniOpticon'!AE11))),VALUE(TRIM('[1]Data Sheet MiniOpticon'!AE11)),'[1]Data Sheet MiniOpticon'!AE11)))</f>
        <v>8.5000000000000006E-2</v>
      </c>
      <c r="BB14">
        <f>IF(BB13="","",IF('[1]Data Sheet MiniOpticon'!AF11="","",IF(ISNUMBER(VALUE(TRIM('[1]Data Sheet MiniOpticon'!AF11))),VALUE(TRIM('[1]Data Sheet MiniOpticon'!AF11)),'[1]Data Sheet MiniOpticon'!AF11)))</f>
        <v>6.7599999999999993E-2</v>
      </c>
      <c r="BC14">
        <f>IF(BC13="","",IF('[1]Data Sheet MiniOpticon'!AG11="","",IF(ISNUMBER(VALUE(TRIM('[1]Data Sheet MiniOpticon'!AG11))),VALUE(TRIM('[1]Data Sheet MiniOpticon'!AG11)),'[1]Data Sheet MiniOpticon'!AG11)))</f>
        <v>7.8299999999999995E-2</v>
      </c>
      <c r="BD14">
        <f>IF(BD13="","",IF('[1]Data Sheet MiniOpticon'!AH11="","",IF(ISNUMBER(VALUE(TRIM('[1]Data Sheet MiniOpticon'!AH11))),VALUE(TRIM('[1]Data Sheet MiniOpticon'!AH11)),'[1]Data Sheet MiniOpticon'!AH11)))</f>
        <v>9.4399999999999998E-2</v>
      </c>
      <c r="BK14">
        <f>IF(BK13="","",IF('[1]Data Sheet MiniOpticon'!AI11="","",IF(ISNUMBER(VALUE(TRIM('[1]Data Sheet MiniOpticon'!AI11))),VALUE(TRIM('[1]Data Sheet MiniOpticon'!AI11)),'[1]Data Sheet MiniOpticon'!AI11)))</f>
        <v>1.5100000000000001E-2</v>
      </c>
      <c r="BL14">
        <f>IF(BL13="","",IF('[1]Data Sheet MiniOpticon'!AJ11="","",IF(ISNUMBER(VALUE(TRIM('[1]Data Sheet MiniOpticon'!AJ11))),VALUE(TRIM('[1]Data Sheet MiniOpticon'!AJ11)),'[1]Data Sheet MiniOpticon'!AJ11)))</f>
        <v>2.2100000000000002E-2</v>
      </c>
      <c r="BM14">
        <f>IF(BM13="","",IF('[1]Data Sheet MiniOpticon'!AK11="","",IF(ISNUMBER(VALUE(TRIM('[1]Data Sheet MiniOpticon'!AK11))),VALUE(TRIM('[1]Data Sheet MiniOpticon'!AK11)),'[1]Data Sheet MiniOpticon'!AK11)))</f>
        <v>3.1300000000000001E-2</v>
      </c>
      <c r="BN14">
        <f>IF(BN13="","",IF('[1]Data Sheet MiniOpticon'!AL11="","",IF(ISNUMBER(VALUE(TRIM('[1]Data Sheet MiniOpticon'!AL11))),VALUE(TRIM('[1]Data Sheet MiniOpticon'!AL11)),'[1]Data Sheet MiniOpticon'!AL11)))</f>
        <v>1.46E-2</v>
      </c>
      <c r="BO14">
        <f>IF(BO13="","",IF('[1]Data Sheet MiniOpticon'!AM11="","",IF(ISNUMBER(VALUE(TRIM('[1]Data Sheet MiniOpticon'!AM11))),VALUE(TRIM('[1]Data Sheet MiniOpticon'!AM11)),'[1]Data Sheet MiniOpticon'!AM11)))</f>
        <v>1.1299999999999999E-2</v>
      </c>
      <c r="BP14">
        <f>IF(BP13="","",IF('[1]Data Sheet MiniOpticon'!AN11="","",IF(ISNUMBER(VALUE(TRIM('[1]Data Sheet MiniOpticon'!AN11))),VALUE(TRIM('[1]Data Sheet MiniOpticon'!AN11)),'[1]Data Sheet MiniOpticon'!AN11)))</f>
        <v>3.1800000000000002E-2</v>
      </c>
      <c r="BW14">
        <f>IF(BW13="","",IF('[1]Data Sheet MiniOpticon'!AO11="","",IF(ISNUMBER(VALUE(TRIM('[1]Data Sheet MiniOpticon'!AO11))),VALUE(TRIM('[1]Data Sheet MiniOpticon'!AO11)),'[1]Data Sheet MiniOpticon'!AO11)))</f>
        <v>2.3400000000000001E-2</v>
      </c>
      <c r="BX14">
        <f>IF(BX13="","",IF('[1]Data Sheet MiniOpticon'!AP11="","",IF(ISNUMBER(VALUE(TRIM('[1]Data Sheet MiniOpticon'!AP11))),VALUE(TRIM('[1]Data Sheet MiniOpticon'!AP11)),'[1]Data Sheet MiniOpticon'!AP11)))</f>
        <v>2.6599999999999999E-2</v>
      </c>
      <c r="BY14">
        <f>IF(BY13="","",IF('[1]Data Sheet MiniOpticon'!AQ11="","",IF(ISNUMBER(VALUE(TRIM('[1]Data Sheet MiniOpticon'!AQ11))),VALUE(TRIM('[1]Data Sheet MiniOpticon'!AQ11)),'[1]Data Sheet MiniOpticon'!AQ11)))</f>
        <v>3.7600000000000001E-2</v>
      </c>
      <c r="BZ14">
        <f>IF(BZ13="","",IF('[1]Data Sheet MiniOpticon'!AR11="","",IF(ISNUMBER(VALUE(TRIM('[1]Data Sheet MiniOpticon'!AR11))),VALUE(TRIM('[1]Data Sheet MiniOpticon'!AR11)),'[1]Data Sheet MiniOpticon'!AR11)))</f>
        <v>3.56E-2</v>
      </c>
      <c r="CA14">
        <f>IF(CA13="","",IF('[1]Data Sheet MiniOpticon'!AS11="","",IF(ISNUMBER(VALUE(TRIM('[1]Data Sheet MiniOpticon'!AS11))),VALUE(TRIM('[1]Data Sheet MiniOpticon'!AS11)),'[1]Data Sheet MiniOpticon'!AS11)))</f>
        <v>3.5799999999999998E-2</v>
      </c>
      <c r="CB14">
        <f>IF(CB13="","",IF('[1]Data Sheet MiniOpticon'!AT11="","",IF(ISNUMBER(VALUE(TRIM('[1]Data Sheet MiniOpticon'!AT11))),VALUE(TRIM('[1]Data Sheet MiniOpticon'!AT11)),'[1]Data Sheet MiniOpticon'!AT11)))</f>
        <v>3.5900000000000001E-2</v>
      </c>
      <c r="CI14">
        <f>IF(CI13="","",IF('[1]Data Sheet MiniOpticon'!AU11="","",IF(ISNUMBER(VALUE(TRIM('[1]Data Sheet MiniOpticon'!AU11))),VALUE(TRIM('[1]Data Sheet MiniOpticon'!AU11)),'[1]Data Sheet MiniOpticon'!AU11)))</f>
        <v>4.65E-2</v>
      </c>
      <c r="CJ14">
        <f>IF(CJ13="","",IF('[1]Data Sheet MiniOpticon'!AV11="","",IF(ISNUMBER(VALUE(TRIM('[1]Data Sheet MiniOpticon'!AV11))),VALUE(TRIM('[1]Data Sheet MiniOpticon'!AV11)),'[1]Data Sheet MiniOpticon'!AV11)))</f>
        <v>2.5100000000000001E-2</v>
      </c>
      <c r="CK14">
        <f>IF(CK13="","",IF('[1]Data Sheet MiniOpticon'!AW11="","",IF(ISNUMBER(VALUE(TRIM('[1]Data Sheet MiniOpticon'!AW11))),VALUE(TRIM('[1]Data Sheet MiniOpticon'!AW11)),'[1]Data Sheet MiniOpticon'!AW11)))</f>
        <v>3.8100000000000002E-2</v>
      </c>
      <c r="CL14">
        <f>IF(CL13="","",IF('[1]Data Sheet MiniOpticon'!AX11="","",IF(ISNUMBER(VALUE(TRIM('[1]Data Sheet MiniOpticon'!AX11))),VALUE(TRIM('[1]Data Sheet MiniOpticon'!AX11)),'[1]Data Sheet MiniOpticon'!AX11)))</f>
        <v>1.55E-2</v>
      </c>
      <c r="CM14">
        <f>IF(CM13="","",IF('[1]Data Sheet MiniOpticon'!AY11="","",IF(ISNUMBER(VALUE(TRIM('[1]Data Sheet MiniOpticon'!AY11))),VALUE(TRIM('[1]Data Sheet MiniOpticon'!AY11)),'[1]Data Sheet MiniOpticon'!AY11)))</f>
        <v>2.3900000000000001E-2</v>
      </c>
      <c r="CN14">
        <f>IF(CN13="","",IF('[1]Data Sheet MiniOpticon'!AZ11="","",IF(ISNUMBER(VALUE(TRIM('[1]Data Sheet MiniOpticon'!AZ11))),VALUE(TRIM('[1]Data Sheet MiniOpticon'!AZ11)),'[1]Data Sheet MiniOpticon'!AZ11)))</f>
        <v>2.0299999999999999E-2</v>
      </c>
    </row>
    <row r="15" spans="1:98" x14ac:dyDescent="0.2">
      <c r="A15">
        <v>7</v>
      </c>
      <c r="B15" s="113">
        <f t="shared" si="3"/>
        <v>31</v>
      </c>
      <c r="C15">
        <f>IF(C14="","",IF('[1]Data Sheet MiniOpticon'!E12="","",IF(ISNUMBER(VALUE(TRIM('[1]Data Sheet MiniOpticon'!E12))),VALUE(TRIM('[1]Data Sheet MiniOpticon'!E12)),'[1]Data Sheet MiniOpticon'!E12)))</f>
        <v>1.32E-2</v>
      </c>
      <c r="D15">
        <f>IF(D14="","",IF('[1]Data Sheet MiniOpticon'!F12="","",IF(ISNUMBER(VALUE(TRIM('[1]Data Sheet MiniOpticon'!F12))),VALUE(TRIM('[1]Data Sheet MiniOpticon'!F12)),'[1]Data Sheet MiniOpticon'!F12)))</f>
        <v>1.4800000000000001E-2</v>
      </c>
      <c r="E15">
        <f>IF(E14="","",IF('[1]Data Sheet MiniOpticon'!G12="","",IF(ISNUMBER(VALUE(TRIM('[1]Data Sheet MiniOpticon'!G12))),VALUE(TRIM('[1]Data Sheet MiniOpticon'!G12)),'[1]Data Sheet MiniOpticon'!G12)))</f>
        <v>2.0799999999999999E-2</v>
      </c>
      <c r="F15">
        <f>IF(F14="","",IF('[1]Data Sheet MiniOpticon'!H12="","",IF(ISNUMBER(VALUE(TRIM('[1]Data Sheet MiniOpticon'!H12))),VALUE(TRIM('[1]Data Sheet MiniOpticon'!H12)),'[1]Data Sheet MiniOpticon'!H12)))</f>
        <v>1.9699999999999999E-2</v>
      </c>
      <c r="G15">
        <f>IF(G14="","",IF('[1]Data Sheet MiniOpticon'!I12="","",IF(ISNUMBER(VALUE(TRIM('[1]Data Sheet MiniOpticon'!I12))),VALUE(TRIM('[1]Data Sheet MiniOpticon'!I12)),'[1]Data Sheet MiniOpticon'!I12)))</f>
        <v>6.6E-3</v>
      </c>
      <c r="H15">
        <f>IF(H14="","",IF('[1]Data Sheet MiniOpticon'!J12="","",IF(ISNUMBER(VALUE(TRIM('[1]Data Sheet MiniOpticon'!J12))),VALUE(TRIM('[1]Data Sheet MiniOpticon'!J12)),'[1]Data Sheet MiniOpticon'!J12)))</f>
        <v>2.0999999999999999E-3</v>
      </c>
      <c r="O15">
        <f>IF(O14="","",IF('[1]Data Sheet MiniOpticon'!K12="","",IF(ISNUMBER(VALUE(TRIM('[1]Data Sheet MiniOpticon'!K12))),VALUE(TRIM('[1]Data Sheet MiniOpticon'!K12)),'[1]Data Sheet MiniOpticon'!K12)))</f>
        <v>5.8999999999999999E-3</v>
      </c>
      <c r="P15">
        <f>IF(P14="","",IF('[1]Data Sheet MiniOpticon'!L12="","",IF(ISNUMBER(VALUE(TRIM('[1]Data Sheet MiniOpticon'!L12))),VALUE(TRIM('[1]Data Sheet MiniOpticon'!L12)),'[1]Data Sheet MiniOpticon'!L12)))</f>
        <v>1.6400000000000001E-2</v>
      </c>
      <c r="Q15">
        <f>IF(Q14="","",IF('[1]Data Sheet MiniOpticon'!M12="","",IF(ISNUMBER(VALUE(TRIM('[1]Data Sheet MiniOpticon'!M12))),VALUE(TRIM('[1]Data Sheet MiniOpticon'!M12)),'[1]Data Sheet MiniOpticon'!M12)))</f>
        <v>1.7600000000000001E-2</v>
      </c>
      <c r="R15">
        <f>IF(R14="","",IF('[1]Data Sheet MiniOpticon'!N12="","",IF(ISNUMBER(VALUE(TRIM('[1]Data Sheet MiniOpticon'!N12))),VALUE(TRIM('[1]Data Sheet MiniOpticon'!N12)),'[1]Data Sheet MiniOpticon'!N12)))</f>
        <v>1.5599999999999999E-2</v>
      </c>
      <c r="S15">
        <f>IF(S14="","",IF('[1]Data Sheet MiniOpticon'!O12="","",IF(ISNUMBER(VALUE(TRIM('[1]Data Sheet MiniOpticon'!O12))),VALUE(TRIM('[1]Data Sheet MiniOpticon'!O12)),'[1]Data Sheet MiniOpticon'!O12)))</f>
        <v>1.21E-2</v>
      </c>
      <c r="T15">
        <f>IF(T14="","",IF('[1]Data Sheet MiniOpticon'!P12="","",IF(ISNUMBER(VALUE(TRIM('[1]Data Sheet MiniOpticon'!P12))),VALUE(TRIM('[1]Data Sheet MiniOpticon'!P12)),'[1]Data Sheet MiniOpticon'!P12)))</f>
        <v>1.14E-2</v>
      </c>
      <c r="AA15">
        <f>IF(AA14="","",IF('[1]Data Sheet MiniOpticon'!Q12="","",IF(ISNUMBER(VALUE(TRIM('[1]Data Sheet MiniOpticon'!Q12))),VALUE(TRIM('[1]Data Sheet MiniOpticon'!Q12)),'[1]Data Sheet MiniOpticon'!Q12)))</f>
        <v>1.6199999999999999E-2</v>
      </c>
      <c r="AB15">
        <f>IF(AB14="","",IF('[1]Data Sheet MiniOpticon'!R12="","",IF(ISNUMBER(VALUE(TRIM('[1]Data Sheet MiniOpticon'!R12))),VALUE(TRIM('[1]Data Sheet MiniOpticon'!R12)),'[1]Data Sheet MiniOpticon'!R12)))</f>
        <v>2.7300000000000001E-2</v>
      </c>
      <c r="AC15">
        <f>IF(AC14="","",IF('[1]Data Sheet MiniOpticon'!S12="","",IF(ISNUMBER(VALUE(TRIM('[1]Data Sheet MiniOpticon'!S12))),VALUE(TRIM('[1]Data Sheet MiniOpticon'!S12)),'[1]Data Sheet MiniOpticon'!S12)))</f>
        <v>2.2499999999999999E-2</v>
      </c>
      <c r="AD15">
        <f>IF(AD14="","",IF('[1]Data Sheet MiniOpticon'!T12="","",IF(ISNUMBER(VALUE(TRIM('[1]Data Sheet MiniOpticon'!T12))),VALUE(TRIM('[1]Data Sheet MiniOpticon'!T12)),'[1]Data Sheet MiniOpticon'!T12)))</f>
        <v>7.6600000000000001E-2</v>
      </c>
      <c r="AE15">
        <f>IF(AE14="","",IF('[1]Data Sheet MiniOpticon'!U12="","",IF(ISNUMBER(VALUE(TRIM('[1]Data Sheet MiniOpticon'!U12))),VALUE(TRIM('[1]Data Sheet MiniOpticon'!U12)),'[1]Data Sheet MiniOpticon'!U12)))</f>
        <v>5.7099999999999998E-2</v>
      </c>
      <c r="AF15">
        <f>IF(AF14="","",IF('[1]Data Sheet MiniOpticon'!V12="","",IF(ISNUMBER(VALUE(TRIM('[1]Data Sheet MiniOpticon'!V12))),VALUE(TRIM('[1]Data Sheet MiniOpticon'!V12)),'[1]Data Sheet MiniOpticon'!V12)))</f>
        <v>6.6799999999999998E-2</v>
      </c>
      <c r="AM15">
        <f>IF(AM14="","",IF('[1]Data Sheet MiniOpticon'!W12="","",IF(ISNUMBER(VALUE(TRIM('[1]Data Sheet MiniOpticon'!W12))),VALUE(TRIM('[1]Data Sheet MiniOpticon'!W12)),'[1]Data Sheet MiniOpticon'!W12)))</f>
        <v>5.8700000000000002E-2</v>
      </c>
      <c r="AN15">
        <f>IF(AN14="","",IF('[1]Data Sheet MiniOpticon'!X12="","",IF(ISNUMBER(VALUE(TRIM('[1]Data Sheet MiniOpticon'!X12))),VALUE(TRIM('[1]Data Sheet MiniOpticon'!X12)),'[1]Data Sheet MiniOpticon'!X12)))</f>
        <v>5.0500000000000003E-2</v>
      </c>
      <c r="AO15">
        <f>IF(AO14="","",IF('[1]Data Sheet MiniOpticon'!Y12="","",IF(ISNUMBER(VALUE(TRIM('[1]Data Sheet MiniOpticon'!Y12))),VALUE(TRIM('[1]Data Sheet MiniOpticon'!Y12)),'[1]Data Sheet MiniOpticon'!Y12)))</f>
        <v>5.3199999999999997E-2</v>
      </c>
      <c r="AP15">
        <f>IF(AP14="","",IF('[1]Data Sheet MiniOpticon'!Z12="","",IF(ISNUMBER(VALUE(TRIM('[1]Data Sheet MiniOpticon'!Z12))),VALUE(TRIM('[1]Data Sheet MiniOpticon'!Z12)),'[1]Data Sheet MiniOpticon'!Z12)))</f>
        <v>7.9100000000000004E-2</v>
      </c>
      <c r="AQ15">
        <f>IF(AQ14="","",IF('[1]Data Sheet MiniOpticon'!AA12="","",IF(ISNUMBER(VALUE(TRIM('[1]Data Sheet MiniOpticon'!AA12))),VALUE(TRIM('[1]Data Sheet MiniOpticon'!AA12)),'[1]Data Sheet MiniOpticon'!AA12)))</f>
        <v>5.4899999999999997E-2</v>
      </c>
      <c r="AR15">
        <f>IF(AR14="","",IF('[1]Data Sheet MiniOpticon'!AB12="","",IF(ISNUMBER(VALUE(TRIM('[1]Data Sheet MiniOpticon'!AB12))),VALUE(TRIM('[1]Data Sheet MiniOpticon'!AB12)),'[1]Data Sheet MiniOpticon'!AB12)))</f>
        <v>7.0000000000000007E-2</v>
      </c>
      <c r="AY15">
        <f>IF(AY14="","",IF('[1]Data Sheet MiniOpticon'!AC12="","",IF(ISNUMBER(VALUE(TRIM('[1]Data Sheet MiniOpticon'!AC12))),VALUE(TRIM('[1]Data Sheet MiniOpticon'!AC12)),'[1]Data Sheet MiniOpticon'!AC12)))</f>
        <v>7.6700000000000004E-2</v>
      </c>
      <c r="AZ15">
        <f>IF(AZ14="","",IF('[1]Data Sheet MiniOpticon'!AD12="","",IF(ISNUMBER(VALUE(TRIM('[1]Data Sheet MiniOpticon'!AD12))),VALUE(TRIM('[1]Data Sheet MiniOpticon'!AD12)),'[1]Data Sheet MiniOpticon'!AD12)))</f>
        <v>6.93E-2</v>
      </c>
      <c r="BA15">
        <f>IF(BA14="","",IF('[1]Data Sheet MiniOpticon'!AE12="","",IF(ISNUMBER(VALUE(TRIM('[1]Data Sheet MiniOpticon'!AE12))),VALUE(TRIM('[1]Data Sheet MiniOpticon'!AE12)),'[1]Data Sheet MiniOpticon'!AE12)))</f>
        <v>7.2099999999999997E-2</v>
      </c>
      <c r="BB15">
        <f>IF(BB14="","",IF('[1]Data Sheet MiniOpticon'!AF12="","",IF(ISNUMBER(VALUE(TRIM('[1]Data Sheet MiniOpticon'!AF12))),VALUE(TRIM('[1]Data Sheet MiniOpticon'!AF12)),'[1]Data Sheet MiniOpticon'!AF12)))</f>
        <v>5.5800000000000002E-2</v>
      </c>
      <c r="BC15">
        <f>IF(BC14="","",IF('[1]Data Sheet MiniOpticon'!AG12="","",IF(ISNUMBER(VALUE(TRIM('[1]Data Sheet MiniOpticon'!AG12))),VALUE(TRIM('[1]Data Sheet MiniOpticon'!AG12)),'[1]Data Sheet MiniOpticon'!AG12)))</f>
        <v>6.6299999999999998E-2</v>
      </c>
      <c r="BD15">
        <f>IF(BD14="","",IF('[1]Data Sheet MiniOpticon'!AH12="","",IF(ISNUMBER(VALUE(TRIM('[1]Data Sheet MiniOpticon'!AH12))),VALUE(TRIM('[1]Data Sheet MiniOpticon'!AH12)),'[1]Data Sheet MiniOpticon'!AH12)))</f>
        <v>8.1100000000000005E-2</v>
      </c>
      <c r="BK15">
        <f>IF(BK14="","",IF('[1]Data Sheet MiniOpticon'!AI12="","",IF(ISNUMBER(VALUE(TRIM('[1]Data Sheet MiniOpticon'!AI12))),VALUE(TRIM('[1]Data Sheet MiniOpticon'!AI12)),'[1]Data Sheet MiniOpticon'!AI12)))</f>
        <v>1.06E-2</v>
      </c>
      <c r="BL15">
        <f>IF(BL14="","",IF('[1]Data Sheet MiniOpticon'!AJ12="","",IF(ISNUMBER(VALUE(TRIM('[1]Data Sheet MiniOpticon'!AJ12))),VALUE(TRIM('[1]Data Sheet MiniOpticon'!AJ12)),'[1]Data Sheet MiniOpticon'!AJ12)))</f>
        <v>1.6500000000000001E-2</v>
      </c>
      <c r="BM15">
        <f>IF(BM14="","",IF('[1]Data Sheet MiniOpticon'!AK12="","",IF(ISNUMBER(VALUE(TRIM('[1]Data Sheet MiniOpticon'!AK12))),VALUE(TRIM('[1]Data Sheet MiniOpticon'!AK12)),'[1]Data Sheet MiniOpticon'!AK12)))</f>
        <v>2.4299999999999999E-2</v>
      </c>
      <c r="BN15">
        <f>IF(BN14="","",IF('[1]Data Sheet MiniOpticon'!AL12="","",IF(ISNUMBER(VALUE(TRIM('[1]Data Sheet MiniOpticon'!AL12))),VALUE(TRIM('[1]Data Sheet MiniOpticon'!AL12)),'[1]Data Sheet MiniOpticon'!AL12)))</f>
        <v>9.9000000000000008E-3</v>
      </c>
      <c r="BO15">
        <f>IF(BO14="","",IF('[1]Data Sheet MiniOpticon'!AM12="","",IF(ISNUMBER(VALUE(TRIM('[1]Data Sheet MiniOpticon'!AM12))),VALUE(TRIM('[1]Data Sheet MiniOpticon'!AM12)),'[1]Data Sheet MiniOpticon'!AM12)))</f>
        <v>7.1999999999999998E-3</v>
      </c>
      <c r="BP15">
        <f>IF(BP14="","",IF('[1]Data Sheet MiniOpticon'!AN12="","",IF(ISNUMBER(VALUE(TRIM('[1]Data Sheet MiniOpticon'!AN12))),VALUE(TRIM('[1]Data Sheet MiniOpticon'!AN12)),'[1]Data Sheet MiniOpticon'!AN12)))</f>
        <v>2.5100000000000001E-2</v>
      </c>
      <c r="BW15">
        <f>IF(BW14="","",IF('[1]Data Sheet MiniOpticon'!AO12="","",IF(ISNUMBER(VALUE(TRIM('[1]Data Sheet MiniOpticon'!AO12))),VALUE(TRIM('[1]Data Sheet MiniOpticon'!AO12)),'[1]Data Sheet MiniOpticon'!AO12)))</f>
        <v>1.7600000000000001E-2</v>
      </c>
      <c r="BX15">
        <f>IF(BX14="","",IF('[1]Data Sheet MiniOpticon'!AP12="","",IF(ISNUMBER(VALUE(TRIM('[1]Data Sheet MiniOpticon'!AP12))),VALUE(TRIM('[1]Data Sheet MiniOpticon'!AP12)),'[1]Data Sheet MiniOpticon'!AP12)))</f>
        <v>2.0799999999999999E-2</v>
      </c>
      <c r="BY15">
        <f>IF(BY14="","",IF('[1]Data Sheet MiniOpticon'!AQ12="","",IF(ISNUMBER(VALUE(TRIM('[1]Data Sheet MiniOpticon'!AQ12))),VALUE(TRIM('[1]Data Sheet MiniOpticon'!AQ12)),'[1]Data Sheet MiniOpticon'!AQ12)))</f>
        <v>2.9499999999999998E-2</v>
      </c>
      <c r="BZ15">
        <f>IF(BZ14="","",IF('[1]Data Sheet MiniOpticon'!AR12="","",IF(ISNUMBER(VALUE(TRIM('[1]Data Sheet MiniOpticon'!AR12))),VALUE(TRIM('[1]Data Sheet MiniOpticon'!AR12)),'[1]Data Sheet MiniOpticon'!AR12)))</f>
        <v>2.8400000000000002E-2</v>
      </c>
      <c r="CA15">
        <f>IF(CA14="","",IF('[1]Data Sheet MiniOpticon'!AS12="","",IF(ISNUMBER(VALUE(TRIM('[1]Data Sheet MiniOpticon'!AS12))),VALUE(TRIM('[1]Data Sheet MiniOpticon'!AS12)),'[1]Data Sheet MiniOpticon'!AS12)))</f>
        <v>2.7799999999999998E-2</v>
      </c>
      <c r="CB15">
        <f>IF(CB14="","",IF('[1]Data Sheet MiniOpticon'!AT12="","",IF(ISNUMBER(VALUE(TRIM('[1]Data Sheet MiniOpticon'!AT12))),VALUE(TRIM('[1]Data Sheet MiniOpticon'!AT12)),'[1]Data Sheet MiniOpticon'!AT12)))</f>
        <v>2.9100000000000001E-2</v>
      </c>
      <c r="CI15">
        <f>IF(CI14="","",IF('[1]Data Sheet MiniOpticon'!AU12="","",IF(ISNUMBER(VALUE(TRIM('[1]Data Sheet MiniOpticon'!AU12))),VALUE(TRIM('[1]Data Sheet MiniOpticon'!AU12)),'[1]Data Sheet MiniOpticon'!AU12)))</f>
        <v>3.8699999999999998E-2</v>
      </c>
      <c r="CJ15">
        <f>IF(CJ14="","",IF('[1]Data Sheet MiniOpticon'!AV12="","",IF(ISNUMBER(VALUE(TRIM('[1]Data Sheet MiniOpticon'!AV12))),VALUE(TRIM('[1]Data Sheet MiniOpticon'!AV12)),'[1]Data Sheet MiniOpticon'!AV12)))</f>
        <v>1.9E-2</v>
      </c>
      <c r="CK15">
        <f>IF(CK14="","",IF('[1]Data Sheet MiniOpticon'!AW12="","",IF(ISNUMBER(VALUE(TRIM('[1]Data Sheet MiniOpticon'!AW12))),VALUE(TRIM('[1]Data Sheet MiniOpticon'!AW12)),'[1]Data Sheet MiniOpticon'!AW12)))</f>
        <v>2.41E-2</v>
      </c>
      <c r="CL15">
        <f>IF(CL14="","",IF('[1]Data Sheet MiniOpticon'!AX12="","",IF(ISNUMBER(VALUE(TRIM('[1]Data Sheet MiniOpticon'!AX12))),VALUE(TRIM('[1]Data Sheet MiniOpticon'!AX12)),'[1]Data Sheet MiniOpticon'!AX12)))</f>
        <v>1.47E-2</v>
      </c>
      <c r="CM15">
        <f>IF(CM14="","",IF('[1]Data Sheet MiniOpticon'!AY12="","",IF(ISNUMBER(VALUE(TRIM('[1]Data Sheet MiniOpticon'!AY12))),VALUE(TRIM('[1]Data Sheet MiniOpticon'!AY12)),'[1]Data Sheet MiniOpticon'!AY12)))</f>
        <v>2.3099999999999999E-2</v>
      </c>
      <c r="CN15">
        <f>IF(CN14="","",IF('[1]Data Sheet MiniOpticon'!AZ12="","",IF(ISNUMBER(VALUE(TRIM('[1]Data Sheet MiniOpticon'!AZ12))),VALUE(TRIM('[1]Data Sheet MiniOpticon'!AZ12)),'[1]Data Sheet MiniOpticon'!AZ12)))</f>
        <v>1.9300000000000001E-2</v>
      </c>
    </row>
    <row r="16" spans="1:98" x14ac:dyDescent="0.2">
      <c r="A16">
        <v>8</v>
      </c>
      <c r="B16" s="113">
        <f t="shared" si="3"/>
        <v>32</v>
      </c>
      <c r="C16">
        <f>IF(C15="","",IF('[1]Data Sheet MiniOpticon'!E13="","",IF(ISNUMBER(VALUE(TRIM('[1]Data Sheet MiniOpticon'!E13))),VALUE(TRIM('[1]Data Sheet MiniOpticon'!E13)),'[1]Data Sheet MiniOpticon'!E13)))</f>
        <v>9.1000000000000004E-3</v>
      </c>
      <c r="D16">
        <f>IF(D15="","",IF('[1]Data Sheet MiniOpticon'!F13="","",IF(ISNUMBER(VALUE(TRIM('[1]Data Sheet MiniOpticon'!F13))),VALUE(TRIM('[1]Data Sheet MiniOpticon'!F13)),'[1]Data Sheet MiniOpticon'!F13)))</f>
        <v>1.0500000000000001E-2</v>
      </c>
      <c r="E16">
        <f>IF(E15="","",IF('[1]Data Sheet MiniOpticon'!G13="","",IF(ISNUMBER(VALUE(TRIM('[1]Data Sheet MiniOpticon'!G13))),VALUE(TRIM('[1]Data Sheet MiniOpticon'!G13)),'[1]Data Sheet MiniOpticon'!G13)))</f>
        <v>1.47E-2</v>
      </c>
      <c r="F16">
        <f>IF(F15="","",IF('[1]Data Sheet MiniOpticon'!H13="","",IF(ISNUMBER(VALUE(TRIM('[1]Data Sheet MiniOpticon'!H13))),VALUE(TRIM('[1]Data Sheet MiniOpticon'!H13)),'[1]Data Sheet MiniOpticon'!H13)))</f>
        <v>1.4999999999999999E-2</v>
      </c>
      <c r="G16">
        <f>IF(G15="","",IF('[1]Data Sheet MiniOpticon'!I13="","",IF(ISNUMBER(VALUE(TRIM('[1]Data Sheet MiniOpticon'!I13))),VALUE(TRIM('[1]Data Sheet MiniOpticon'!I13)),'[1]Data Sheet MiniOpticon'!I13)))</f>
        <v>4.4999999999999997E-3</v>
      </c>
      <c r="H16">
        <f>IF(H15="","",IF('[1]Data Sheet MiniOpticon'!J13="","",IF(ISNUMBER(VALUE(TRIM('[1]Data Sheet MiniOpticon'!J13))),VALUE(TRIM('[1]Data Sheet MiniOpticon'!J13)),'[1]Data Sheet MiniOpticon'!J13)))</f>
        <v>1.1000000000000001E-3</v>
      </c>
      <c r="O16">
        <f>IF(O15="","",IF('[1]Data Sheet MiniOpticon'!K13="","",IF(ISNUMBER(VALUE(TRIM('[1]Data Sheet MiniOpticon'!K13))),VALUE(TRIM('[1]Data Sheet MiniOpticon'!K13)),'[1]Data Sheet MiniOpticon'!K13)))</f>
        <v>5.0000000000000001E-3</v>
      </c>
      <c r="P16">
        <f>IF(P15="","",IF('[1]Data Sheet MiniOpticon'!L13="","",IF(ISNUMBER(VALUE(TRIM('[1]Data Sheet MiniOpticon'!L13))),VALUE(TRIM('[1]Data Sheet MiniOpticon'!L13)),'[1]Data Sheet MiniOpticon'!L13)))</f>
        <v>1.21E-2</v>
      </c>
      <c r="Q16">
        <f>IF(Q15="","",IF('[1]Data Sheet MiniOpticon'!M13="","",IF(ISNUMBER(VALUE(TRIM('[1]Data Sheet MiniOpticon'!M13))),VALUE(TRIM('[1]Data Sheet MiniOpticon'!M13)),'[1]Data Sheet MiniOpticon'!M13)))</f>
        <v>1.2999999999999999E-2</v>
      </c>
      <c r="R16">
        <f>IF(R15="","",IF('[1]Data Sheet MiniOpticon'!N13="","",IF(ISNUMBER(VALUE(TRIM('[1]Data Sheet MiniOpticon'!N13))),VALUE(TRIM('[1]Data Sheet MiniOpticon'!N13)),'[1]Data Sheet MiniOpticon'!N13)))</f>
        <v>1.06E-2</v>
      </c>
      <c r="S16">
        <f>IF(S15="","",IF('[1]Data Sheet MiniOpticon'!O13="","",IF(ISNUMBER(VALUE(TRIM('[1]Data Sheet MiniOpticon'!O13))),VALUE(TRIM('[1]Data Sheet MiniOpticon'!O13)),'[1]Data Sheet MiniOpticon'!O13)))</f>
        <v>8.6E-3</v>
      </c>
      <c r="T16">
        <f>IF(T15="","",IF('[1]Data Sheet MiniOpticon'!P13="","",IF(ISNUMBER(VALUE(TRIM('[1]Data Sheet MiniOpticon'!P13))),VALUE(TRIM('[1]Data Sheet MiniOpticon'!P13)),'[1]Data Sheet MiniOpticon'!P13)))</f>
        <v>7.7999999999999996E-3</v>
      </c>
      <c r="AA16">
        <f>IF(AA15="","",IF('[1]Data Sheet MiniOpticon'!Q13="","",IF(ISNUMBER(VALUE(TRIM('[1]Data Sheet MiniOpticon'!Q13))),VALUE(TRIM('[1]Data Sheet MiniOpticon'!Q13)),'[1]Data Sheet MiniOpticon'!Q13)))</f>
        <v>1.17E-2</v>
      </c>
      <c r="AB16">
        <f>IF(AB15="","",IF('[1]Data Sheet MiniOpticon'!R13="","",IF(ISNUMBER(VALUE(TRIM('[1]Data Sheet MiniOpticon'!R13))),VALUE(TRIM('[1]Data Sheet MiniOpticon'!R13)),'[1]Data Sheet MiniOpticon'!R13)))</f>
        <v>2.1999999999999999E-2</v>
      </c>
      <c r="AC16">
        <f>IF(AC15="","",IF('[1]Data Sheet MiniOpticon'!S13="","",IF(ISNUMBER(VALUE(TRIM('[1]Data Sheet MiniOpticon'!S13))),VALUE(TRIM('[1]Data Sheet MiniOpticon'!S13)),'[1]Data Sheet MiniOpticon'!S13)))</f>
        <v>1.72E-2</v>
      </c>
      <c r="AD16">
        <f>IF(AD15="","",IF('[1]Data Sheet MiniOpticon'!T13="","",IF(ISNUMBER(VALUE(TRIM('[1]Data Sheet MiniOpticon'!T13))),VALUE(TRIM('[1]Data Sheet MiniOpticon'!T13)),'[1]Data Sheet MiniOpticon'!T13)))</f>
        <v>6.1899999999999997E-2</v>
      </c>
      <c r="AE16">
        <f>IF(AE15="","",IF('[1]Data Sheet MiniOpticon'!U13="","",IF(ISNUMBER(VALUE(TRIM('[1]Data Sheet MiniOpticon'!U13))),VALUE(TRIM('[1]Data Sheet MiniOpticon'!U13)),'[1]Data Sheet MiniOpticon'!U13)))</f>
        <v>4.5499999999999999E-2</v>
      </c>
      <c r="AF16">
        <f>IF(AF15="","",IF('[1]Data Sheet MiniOpticon'!V13="","",IF(ISNUMBER(VALUE(TRIM('[1]Data Sheet MiniOpticon'!V13))),VALUE(TRIM('[1]Data Sheet MiniOpticon'!V13)),'[1]Data Sheet MiniOpticon'!V13)))</f>
        <v>5.5300000000000002E-2</v>
      </c>
      <c r="AM16">
        <f>IF(AM15="","",IF('[1]Data Sheet MiniOpticon'!W13="","",IF(ISNUMBER(VALUE(TRIM('[1]Data Sheet MiniOpticon'!W13))),VALUE(TRIM('[1]Data Sheet MiniOpticon'!W13)),'[1]Data Sheet MiniOpticon'!W13)))</f>
        <v>4.87E-2</v>
      </c>
      <c r="AN16">
        <f>IF(AN15="","",IF('[1]Data Sheet MiniOpticon'!X13="","",IF(ISNUMBER(VALUE(TRIM('[1]Data Sheet MiniOpticon'!X13))),VALUE(TRIM('[1]Data Sheet MiniOpticon'!X13)),'[1]Data Sheet MiniOpticon'!X13)))</f>
        <v>4.1200000000000001E-2</v>
      </c>
      <c r="AO16">
        <f>IF(AO15="","",IF('[1]Data Sheet MiniOpticon'!Y13="","",IF(ISNUMBER(VALUE(TRIM('[1]Data Sheet MiniOpticon'!Y13))),VALUE(TRIM('[1]Data Sheet MiniOpticon'!Y13)),'[1]Data Sheet MiniOpticon'!Y13)))</f>
        <v>4.2299999999999997E-2</v>
      </c>
      <c r="AP16">
        <f>IF(AP15="","",IF('[1]Data Sheet MiniOpticon'!Z13="","",IF(ISNUMBER(VALUE(TRIM('[1]Data Sheet MiniOpticon'!Z13))),VALUE(TRIM('[1]Data Sheet MiniOpticon'!Z13)),'[1]Data Sheet MiniOpticon'!Z13)))</f>
        <v>6.4799999999999996E-2</v>
      </c>
      <c r="AQ16">
        <f>IF(AQ15="","",IF('[1]Data Sheet MiniOpticon'!AA13="","",IF(ISNUMBER(VALUE(TRIM('[1]Data Sheet MiniOpticon'!AA13))),VALUE(TRIM('[1]Data Sheet MiniOpticon'!AA13)),'[1]Data Sheet MiniOpticon'!AA13)))</f>
        <v>4.4499999999999998E-2</v>
      </c>
      <c r="AR16">
        <f>IF(AR15="","",IF('[1]Data Sheet MiniOpticon'!AB13="","",IF(ISNUMBER(VALUE(TRIM('[1]Data Sheet MiniOpticon'!AB13))),VALUE(TRIM('[1]Data Sheet MiniOpticon'!AB13)),'[1]Data Sheet MiniOpticon'!AB13)))</f>
        <v>5.8900000000000001E-2</v>
      </c>
      <c r="AY16">
        <f>IF(AY15="","",IF('[1]Data Sheet MiniOpticon'!AC13="","",IF(ISNUMBER(VALUE(TRIM('[1]Data Sheet MiniOpticon'!AC13))),VALUE(TRIM('[1]Data Sheet MiniOpticon'!AC13)),'[1]Data Sheet MiniOpticon'!AC13)))</f>
        <v>6.3299999999999995E-2</v>
      </c>
      <c r="AZ16">
        <f>IF(AZ15="","",IF('[1]Data Sheet MiniOpticon'!AD13="","",IF(ISNUMBER(VALUE(TRIM('[1]Data Sheet MiniOpticon'!AD13))),VALUE(TRIM('[1]Data Sheet MiniOpticon'!AD13)),'[1]Data Sheet MiniOpticon'!AD13)))</f>
        <v>5.7200000000000001E-2</v>
      </c>
      <c r="BA16">
        <f>IF(BA15="","",IF('[1]Data Sheet MiniOpticon'!AE13="","",IF(ISNUMBER(VALUE(TRIM('[1]Data Sheet MiniOpticon'!AE13))),VALUE(TRIM('[1]Data Sheet MiniOpticon'!AE13)),'[1]Data Sheet MiniOpticon'!AE13)))</f>
        <v>5.9900000000000002E-2</v>
      </c>
      <c r="BB16">
        <f>IF(BB15="","",IF('[1]Data Sheet MiniOpticon'!AF13="","",IF(ISNUMBER(VALUE(TRIM('[1]Data Sheet MiniOpticon'!AF13))),VALUE(TRIM('[1]Data Sheet MiniOpticon'!AF13)),'[1]Data Sheet MiniOpticon'!AF13)))</f>
        <v>4.4499999999999998E-2</v>
      </c>
      <c r="BC16">
        <f>IF(BC15="","",IF('[1]Data Sheet MiniOpticon'!AG13="","",IF(ISNUMBER(VALUE(TRIM('[1]Data Sheet MiniOpticon'!AG13))),VALUE(TRIM('[1]Data Sheet MiniOpticon'!AG13)),'[1]Data Sheet MiniOpticon'!AG13)))</f>
        <v>5.4600000000000003E-2</v>
      </c>
      <c r="BD16">
        <f>IF(BD15="","",IF('[1]Data Sheet MiniOpticon'!AH13="","",IF(ISNUMBER(VALUE(TRIM('[1]Data Sheet MiniOpticon'!AH13))),VALUE(TRIM('[1]Data Sheet MiniOpticon'!AH13)),'[1]Data Sheet MiniOpticon'!AH13)))</f>
        <v>6.8099999999999994E-2</v>
      </c>
      <c r="BK16">
        <f>IF(BK15="","",IF('[1]Data Sheet MiniOpticon'!AI13="","",IF(ISNUMBER(VALUE(TRIM('[1]Data Sheet MiniOpticon'!AI13))),VALUE(TRIM('[1]Data Sheet MiniOpticon'!AI13)),'[1]Data Sheet MiniOpticon'!AI13)))</f>
        <v>7.1000000000000004E-3</v>
      </c>
      <c r="BL16">
        <f>IF(BL15="","",IF('[1]Data Sheet MiniOpticon'!AJ13="","",IF(ISNUMBER(VALUE(TRIM('[1]Data Sheet MiniOpticon'!AJ13))),VALUE(TRIM('[1]Data Sheet MiniOpticon'!AJ13)),'[1]Data Sheet MiniOpticon'!AJ13)))</f>
        <v>1.11E-2</v>
      </c>
      <c r="BM16">
        <f>IF(BM15="","",IF('[1]Data Sheet MiniOpticon'!AK13="","",IF(ISNUMBER(VALUE(TRIM('[1]Data Sheet MiniOpticon'!AK13))),VALUE(TRIM('[1]Data Sheet MiniOpticon'!AK13)),'[1]Data Sheet MiniOpticon'!AK13)))</f>
        <v>1.72E-2</v>
      </c>
      <c r="BN16">
        <f>IF(BN15="","",IF('[1]Data Sheet MiniOpticon'!AL13="","",IF(ISNUMBER(VALUE(TRIM('[1]Data Sheet MiniOpticon'!AL13))),VALUE(TRIM('[1]Data Sheet MiniOpticon'!AL13)),'[1]Data Sheet MiniOpticon'!AL13)))</f>
        <v>5.5999999999999999E-3</v>
      </c>
      <c r="BO16">
        <f>IF(BO15="","",IF('[1]Data Sheet MiniOpticon'!AM13="","",IF(ISNUMBER(VALUE(TRIM('[1]Data Sheet MiniOpticon'!AM13))),VALUE(TRIM('[1]Data Sheet MiniOpticon'!AM13)),'[1]Data Sheet MiniOpticon'!AM13)))</f>
        <v>3.7000000000000002E-3</v>
      </c>
      <c r="BP16">
        <f>IF(BP15="","",IF('[1]Data Sheet MiniOpticon'!AN13="","",IF(ISNUMBER(VALUE(TRIM('[1]Data Sheet MiniOpticon'!AN13))),VALUE(TRIM('[1]Data Sheet MiniOpticon'!AN13)),'[1]Data Sheet MiniOpticon'!AN13)))</f>
        <v>1.8100000000000002E-2</v>
      </c>
      <c r="BW16">
        <f>IF(BW15="","",IF('[1]Data Sheet MiniOpticon'!AO13="","",IF(ISNUMBER(VALUE(TRIM('[1]Data Sheet MiniOpticon'!AO13))),VALUE(TRIM('[1]Data Sheet MiniOpticon'!AO13)),'[1]Data Sheet MiniOpticon'!AO13)))</f>
        <v>1.21E-2</v>
      </c>
      <c r="BX16">
        <f>IF(BX15="","",IF('[1]Data Sheet MiniOpticon'!AP13="","",IF(ISNUMBER(VALUE(TRIM('[1]Data Sheet MiniOpticon'!AP13))),VALUE(TRIM('[1]Data Sheet MiniOpticon'!AP13)),'[1]Data Sheet MiniOpticon'!AP13)))</f>
        <v>1.5100000000000001E-2</v>
      </c>
      <c r="BY16">
        <f>IF(BY15="","",IF('[1]Data Sheet MiniOpticon'!AQ13="","",IF(ISNUMBER(VALUE(TRIM('[1]Data Sheet MiniOpticon'!AQ13))),VALUE(TRIM('[1]Data Sheet MiniOpticon'!AQ13)),'[1]Data Sheet MiniOpticon'!AQ13)))</f>
        <v>2.1600000000000001E-2</v>
      </c>
      <c r="BZ16">
        <f>IF(BZ15="","",IF('[1]Data Sheet MiniOpticon'!AR13="","",IF(ISNUMBER(VALUE(TRIM('[1]Data Sheet MiniOpticon'!AR13))),VALUE(TRIM('[1]Data Sheet MiniOpticon'!AR13)),'[1]Data Sheet MiniOpticon'!AR13)))</f>
        <v>2.0899999999999998E-2</v>
      </c>
      <c r="CA16">
        <f>IF(CA15="","",IF('[1]Data Sheet MiniOpticon'!AS13="","",IF(ISNUMBER(VALUE(TRIM('[1]Data Sheet MiniOpticon'!AS13))),VALUE(TRIM('[1]Data Sheet MiniOpticon'!AS13)),'[1]Data Sheet MiniOpticon'!AS13)))</f>
        <v>2.01E-2</v>
      </c>
      <c r="CB16">
        <f>IF(CB15="","",IF('[1]Data Sheet MiniOpticon'!AT13="","",IF(ISNUMBER(VALUE(TRIM('[1]Data Sheet MiniOpticon'!AT13))),VALUE(TRIM('[1]Data Sheet MiniOpticon'!AT13)),'[1]Data Sheet MiniOpticon'!AT13)))</f>
        <v>2.1999999999999999E-2</v>
      </c>
      <c r="CI16">
        <f>IF(CI15="","",IF('[1]Data Sheet MiniOpticon'!AU13="","",IF(ISNUMBER(VALUE(TRIM('[1]Data Sheet MiniOpticon'!AU13))),VALUE(TRIM('[1]Data Sheet MiniOpticon'!AU13)),'[1]Data Sheet MiniOpticon'!AU13)))</f>
        <v>3.0700000000000002E-2</v>
      </c>
      <c r="CJ16">
        <f>IF(CJ15="","",IF('[1]Data Sheet MiniOpticon'!AV13="","",IF(ISNUMBER(VALUE(TRIM('[1]Data Sheet MiniOpticon'!AV13))),VALUE(TRIM('[1]Data Sheet MiniOpticon'!AV13)),'[1]Data Sheet MiniOpticon'!AV13)))</f>
        <v>1.44E-2</v>
      </c>
      <c r="CK16">
        <f>IF(CK15="","",IF('[1]Data Sheet MiniOpticon'!AW13="","",IF(ISNUMBER(VALUE(TRIM('[1]Data Sheet MiniOpticon'!AW13))),VALUE(TRIM('[1]Data Sheet MiniOpticon'!AW13)),'[1]Data Sheet MiniOpticon'!AW13)))</f>
        <v>1.8499999999999999E-2</v>
      </c>
      <c r="CL16">
        <f>IF(CL15="","",IF('[1]Data Sheet MiniOpticon'!AX13="","",IF(ISNUMBER(VALUE(TRIM('[1]Data Sheet MiniOpticon'!AX13))),VALUE(TRIM('[1]Data Sheet MiniOpticon'!AX13)),'[1]Data Sheet MiniOpticon'!AX13)))</f>
        <v>1.3599999999999999E-2</v>
      </c>
      <c r="CM16">
        <f>IF(CM15="","",IF('[1]Data Sheet MiniOpticon'!AY13="","",IF(ISNUMBER(VALUE(TRIM('[1]Data Sheet MiniOpticon'!AY13))),VALUE(TRIM('[1]Data Sheet MiniOpticon'!AY13)),'[1]Data Sheet MiniOpticon'!AY13)))</f>
        <v>2.1999999999999999E-2</v>
      </c>
      <c r="CN16">
        <f>IF(CN15="","",IF('[1]Data Sheet MiniOpticon'!AZ13="","",IF(ISNUMBER(VALUE(TRIM('[1]Data Sheet MiniOpticon'!AZ13))),VALUE(TRIM('[1]Data Sheet MiniOpticon'!AZ13)),'[1]Data Sheet MiniOpticon'!AZ13)))</f>
        <v>1.8200000000000001E-2</v>
      </c>
    </row>
    <row r="17" spans="1:92" x14ac:dyDescent="0.2">
      <c r="A17">
        <v>9</v>
      </c>
      <c r="B17" s="113">
        <f t="shared" si="3"/>
        <v>33</v>
      </c>
      <c r="C17">
        <f>IF(C16="","",IF('[1]Data Sheet MiniOpticon'!E14="","",IF(ISNUMBER(VALUE(TRIM('[1]Data Sheet MiniOpticon'!E14))),VALUE(TRIM('[1]Data Sheet MiniOpticon'!E14)),'[1]Data Sheet MiniOpticon'!E14)))</f>
        <v>5.7000000000000002E-3</v>
      </c>
      <c r="D17">
        <f>IF(D16="","",IF('[1]Data Sheet MiniOpticon'!F14="","",IF(ISNUMBER(VALUE(TRIM('[1]Data Sheet MiniOpticon'!F14))),VALUE(TRIM('[1]Data Sheet MiniOpticon'!F14)),'[1]Data Sheet MiniOpticon'!F14)))</f>
        <v>6.3E-3</v>
      </c>
      <c r="E17">
        <f>IF(E16="","",IF('[1]Data Sheet MiniOpticon'!G14="","",IF(ISNUMBER(VALUE(TRIM('[1]Data Sheet MiniOpticon'!G14))),VALUE(TRIM('[1]Data Sheet MiniOpticon'!G14)),'[1]Data Sheet MiniOpticon'!G14)))</f>
        <v>8.8999999999999999E-3</v>
      </c>
      <c r="F17">
        <f>IF(F16="","",IF('[1]Data Sheet MiniOpticon'!H14="","",IF(ISNUMBER(VALUE(TRIM('[1]Data Sheet MiniOpticon'!H14))),VALUE(TRIM('[1]Data Sheet MiniOpticon'!H14)),'[1]Data Sheet MiniOpticon'!H14)))</f>
        <v>1.0500000000000001E-2</v>
      </c>
      <c r="G17">
        <f>IF(G16="","",IF('[1]Data Sheet MiniOpticon'!I14="","",IF(ISNUMBER(VALUE(TRIM('[1]Data Sheet MiniOpticon'!I14))),VALUE(TRIM('[1]Data Sheet MiniOpticon'!I14)),'[1]Data Sheet MiniOpticon'!I14)))</f>
        <v>2.8E-3</v>
      </c>
      <c r="H17">
        <f>IF(H16="","",IF('[1]Data Sheet MiniOpticon'!J14="","",IF(ISNUMBER(VALUE(TRIM('[1]Data Sheet MiniOpticon'!J14))),VALUE(TRIM('[1]Data Sheet MiniOpticon'!J14)),'[1]Data Sheet MiniOpticon'!J14)))</f>
        <v>2.0000000000000001E-4</v>
      </c>
      <c r="O17">
        <f>IF(O16="","",IF('[1]Data Sheet MiniOpticon'!K14="","",IF(ISNUMBER(VALUE(TRIM('[1]Data Sheet MiniOpticon'!K14))),VALUE(TRIM('[1]Data Sheet MiniOpticon'!K14)),'[1]Data Sheet MiniOpticon'!K14)))</f>
        <v>3.0000000000000001E-3</v>
      </c>
      <c r="P17">
        <f>IF(P16="","",IF('[1]Data Sheet MiniOpticon'!L14="","",IF(ISNUMBER(VALUE(TRIM('[1]Data Sheet MiniOpticon'!L14))),VALUE(TRIM('[1]Data Sheet MiniOpticon'!L14)),'[1]Data Sheet MiniOpticon'!L14)))</f>
        <v>7.4999999999999997E-3</v>
      </c>
      <c r="Q17">
        <f>IF(Q16="","",IF('[1]Data Sheet MiniOpticon'!M14="","",IF(ISNUMBER(VALUE(TRIM('[1]Data Sheet MiniOpticon'!M14))),VALUE(TRIM('[1]Data Sheet MiniOpticon'!M14)),'[1]Data Sheet MiniOpticon'!M14)))</f>
        <v>7.9000000000000008E-3</v>
      </c>
      <c r="R17">
        <f>IF(R16="","",IF('[1]Data Sheet MiniOpticon'!N14="","",IF(ISNUMBER(VALUE(TRIM('[1]Data Sheet MiniOpticon'!N14))),VALUE(TRIM('[1]Data Sheet MiniOpticon'!N14)),'[1]Data Sheet MiniOpticon'!N14)))</f>
        <v>6.6E-3</v>
      </c>
      <c r="S17">
        <f>IF(S16="","",IF('[1]Data Sheet MiniOpticon'!O14="","",IF(ISNUMBER(VALUE(TRIM('[1]Data Sheet MiniOpticon'!O14))),VALUE(TRIM('[1]Data Sheet MiniOpticon'!O14)),'[1]Data Sheet MiniOpticon'!O14)))</f>
        <v>5.3E-3</v>
      </c>
      <c r="T17">
        <f>IF(T16="","",IF('[1]Data Sheet MiniOpticon'!P14="","",IF(ISNUMBER(VALUE(TRIM('[1]Data Sheet MiniOpticon'!P14))),VALUE(TRIM('[1]Data Sheet MiniOpticon'!P14)),'[1]Data Sheet MiniOpticon'!P14)))</f>
        <v>5.5999999999999999E-3</v>
      </c>
      <c r="AA17">
        <f>IF(AA16="","",IF('[1]Data Sheet MiniOpticon'!Q14="","",IF(ISNUMBER(VALUE(TRIM('[1]Data Sheet MiniOpticon'!Q14))),VALUE(TRIM('[1]Data Sheet MiniOpticon'!Q14)),'[1]Data Sheet MiniOpticon'!Q14)))</f>
        <v>7.9000000000000008E-3</v>
      </c>
      <c r="AB17">
        <f>IF(AB16="","",IF('[1]Data Sheet MiniOpticon'!R14="","",IF(ISNUMBER(VALUE(TRIM('[1]Data Sheet MiniOpticon'!R14))),VALUE(TRIM('[1]Data Sheet MiniOpticon'!R14)),'[1]Data Sheet MiniOpticon'!R14)))</f>
        <v>1.72E-2</v>
      </c>
      <c r="AC17">
        <f>IF(AC16="","",IF('[1]Data Sheet MiniOpticon'!S14="","",IF(ISNUMBER(VALUE(TRIM('[1]Data Sheet MiniOpticon'!S14))),VALUE(TRIM('[1]Data Sheet MiniOpticon'!S14)),'[1]Data Sheet MiniOpticon'!S14)))</f>
        <v>1.24E-2</v>
      </c>
      <c r="AD17">
        <f>IF(AD16="","",IF('[1]Data Sheet MiniOpticon'!T14="","",IF(ISNUMBER(VALUE(TRIM('[1]Data Sheet MiniOpticon'!T14))),VALUE(TRIM('[1]Data Sheet MiniOpticon'!T14)),'[1]Data Sheet MiniOpticon'!T14)))</f>
        <v>4.7100000000000003E-2</v>
      </c>
      <c r="AE17">
        <f>IF(AE16="","",IF('[1]Data Sheet MiniOpticon'!U14="","",IF(ISNUMBER(VALUE(TRIM('[1]Data Sheet MiniOpticon'!U14))),VALUE(TRIM('[1]Data Sheet MiniOpticon'!U14)),'[1]Data Sheet MiniOpticon'!U14)))</f>
        <v>3.3799999999999997E-2</v>
      </c>
      <c r="AF17">
        <f>IF(AF16="","",IF('[1]Data Sheet MiniOpticon'!V14="","",IF(ISNUMBER(VALUE(TRIM('[1]Data Sheet MiniOpticon'!V14))),VALUE(TRIM('[1]Data Sheet MiniOpticon'!V14)),'[1]Data Sheet MiniOpticon'!V14)))</f>
        <v>4.3499999999999997E-2</v>
      </c>
      <c r="AM17">
        <f>IF(AM16="","",IF('[1]Data Sheet MiniOpticon'!W14="","",IF(ISNUMBER(VALUE(TRIM('[1]Data Sheet MiniOpticon'!W14))),VALUE(TRIM('[1]Data Sheet MiniOpticon'!W14)),'[1]Data Sheet MiniOpticon'!W14)))</f>
        <v>3.8899999999999997E-2</v>
      </c>
      <c r="AN17">
        <f>IF(AN16="","",IF('[1]Data Sheet MiniOpticon'!X14="","",IF(ISNUMBER(VALUE(TRIM('[1]Data Sheet MiniOpticon'!X14))),VALUE(TRIM('[1]Data Sheet MiniOpticon'!X14)),'[1]Data Sheet MiniOpticon'!X14)))</f>
        <v>3.2500000000000001E-2</v>
      </c>
      <c r="AO17">
        <f>IF(AO16="","",IF('[1]Data Sheet MiniOpticon'!Y14="","",IF(ISNUMBER(VALUE(TRIM('[1]Data Sheet MiniOpticon'!Y14))),VALUE(TRIM('[1]Data Sheet MiniOpticon'!Y14)),'[1]Data Sheet MiniOpticon'!Y14)))</f>
        <v>3.2399999999999998E-2</v>
      </c>
      <c r="AP17">
        <f>IF(AP16="","",IF('[1]Data Sheet MiniOpticon'!Z14="","",IF(ISNUMBER(VALUE(TRIM('[1]Data Sheet MiniOpticon'!Z14))),VALUE(TRIM('[1]Data Sheet MiniOpticon'!Z14)),'[1]Data Sheet MiniOpticon'!Z14)))</f>
        <v>5.11E-2</v>
      </c>
      <c r="AQ17">
        <f>IF(AQ16="","",IF('[1]Data Sheet MiniOpticon'!AA14="","",IF(ISNUMBER(VALUE(TRIM('[1]Data Sheet MiniOpticon'!AA14))),VALUE(TRIM('[1]Data Sheet MiniOpticon'!AA14)),'[1]Data Sheet MiniOpticon'!AA14)))</f>
        <v>3.4700000000000002E-2</v>
      </c>
      <c r="AR17">
        <f>IF(AR16="","",IF('[1]Data Sheet MiniOpticon'!AB14="","",IF(ISNUMBER(VALUE(TRIM('[1]Data Sheet MiniOpticon'!AB14))),VALUE(TRIM('[1]Data Sheet MiniOpticon'!AB14)),'[1]Data Sheet MiniOpticon'!AB14)))</f>
        <v>4.7E-2</v>
      </c>
      <c r="AY17">
        <f>IF(AY16="","",IF('[1]Data Sheet MiniOpticon'!AC14="","",IF(ISNUMBER(VALUE(TRIM('[1]Data Sheet MiniOpticon'!AC14))),VALUE(TRIM('[1]Data Sheet MiniOpticon'!AC14)),'[1]Data Sheet MiniOpticon'!AC14)))</f>
        <v>5.11E-2</v>
      </c>
      <c r="AZ17">
        <f>IF(AZ16="","",IF('[1]Data Sheet MiniOpticon'!AD14="","",IF(ISNUMBER(VALUE(TRIM('[1]Data Sheet MiniOpticon'!AD14))),VALUE(TRIM('[1]Data Sheet MiniOpticon'!AD14)),'[1]Data Sheet MiniOpticon'!AD14)))</f>
        <v>4.5400000000000003E-2</v>
      </c>
      <c r="BA17">
        <f>IF(BA16="","",IF('[1]Data Sheet MiniOpticon'!AE14="","",IF(ISNUMBER(VALUE(TRIM('[1]Data Sheet MiniOpticon'!AE14))),VALUE(TRIM('[1]Data Sheet MiniOpticon'!AE14)),'[1]Data Sheet MiniOpticon'!AE14)))</f>
        <v>4.82E-2</v>
      </c>
      <c r="BB17">
        <f>IF(BB16="","",IF('[1]Data Sheet MiniOpticon'!AF14="","",IF(ISNUMBER(VALUE(TRIM('[1]Data Sheet MiniOpticon'!AF14))),VALUE(TRIM('[1]Data Sheet MiniOpticon'!AF14)),'[1]Data Sheet MiniOpticon'!AF14)))</f>
        <v>3.39E-2</v>
      </c>
      <c r="BC17">
        <f>IF(BC16="","",IF('[1]Data Sheet MiniOpticon'!AG14="","",IF(ISNUMBER(VALUE(TRIM('[1]Data Sheet MiniOpticon'!AG14))),VALUE(TRIM('[1]Data Sheet MiniOpticon'!AG14)),'[1]Data Sheet MiniOpticon'!AG14)))</f>
        <v>4.3099999999999999E-2</v>
      </c>
      <c r="BD17">
        <f>IF(BD16="","",IF('[1]Data Sheet MiniOpticon'!AH14="","",IF(ISNUMBER(VALUE(TRIM('[1]Data Sheet MiniOpticon'!AH14))),VALUE(TRIM('[1]Data Sheet MiniOpticon'!AH14)),'[1]Data Sheet MiniOpticon'!AH14)))</f>
        <v>5.57E-2</v>
      </c>
      <c r="BK17">
        <f>IF(BK16="","",IF('[1]Data Sheet MiniOpticon'!AI14="","",IF(ISNUMBER(VALUE(TRIM('[1]Data Sheet MiniOpticon'!AI14))),VALUE(TRIM('[1]Data Sheet MiniOpticon'!AI14)),'[1]Data Sheet MiniOpticon'!AI14)))</f>
        <v>4.0000000000000001E-3</v>
      </c>
      <c r="BL17">
        <f>IF(BL16="","",IF('[1]Data Sheet MiniOpticon'!AJ14="","",IF(ISNUMBER(VALUE(TRIM('[1]Data Sheet MiniOpticon'!AJ14))),VALUE(TRIM('[1]Data Sheet MiniOpticon'!AJ14)),'[1]Data Sheet MiniOpticon'!AJ14)))</f>
        <v>6.7999999999999996E-3</v>
      </c>
      <c r="BM17">
        <f>IF(BM16="","",IF('[1]Data Sheet MiniOpticon'!AK14="","",IF(ISNUMBER(VALUE(TRIM('[1]Data Sheet MiniOpticon'!AK14))),VALUE(TRIM('[1]Data Sheet MiniOpticon'!AK14)),'[1]Data Sheet MiniOpticon'!AK14)))</f>
        <v>1.1299999999999999E-2</v>
      </c>
      <c r="BN17">
        <f>IF(BN16="","",IF('[1]Data Sheet MiniOpticon'!AL14="","",IF(ISNUMBER(VALUE(TRIM('[1]Data Sheet MiniOpticon'!AL14))),VALUE(TRIM('[1]Data Sheet MiniOpticon'!AL14)),'[1]Data Sheet MiniOpticon'!AL14)))</f>
        <v>2.5999999999999999E-3</v>
      </c>
      <c r="BO17">
        <f>IF(BO16="","",IF('[1]Data Sheet MiniOpticon'!AM14="","",IF(ISNUMBER(VALUE(TRIM('[1]Data Sheet MiniOpticon'!AM14))),VALUE(TRIM('[1]Data Sheet MiniOpticon'!AM14)),'[1]Data Sheet MiniOpticon'!AM14)))</f>
        <v>1.1000000000000001E-3</v>
      </c>
      <c r="BP17">
        <f>IF(BP16="","",IF('[1]Data Sheet MiniOpticon'!AN14="","",IF(ISNUMBER(VALUE(TRIM('[1]Data Sheet MiniOpticon'!AN14))),VALUE(TRIM('[1]Data Sheet MiniOpticon'!AN14)),'[1]Data Sheet MiniOpticon'!AN14)))</f>
        <v>1.21E-2</v>
      </c>
      <c r="BW17">
        <f>IF(BW16="","",IF('[1]Data Sheet MiniOpticon'!AO14="","",IF(ISNUMBER(VALUE(TRIM('[1]Data Sheet MiniOpticon'!AO14))),VALUE(TRIM('[1]Data Sheet MiniOpticon'!AO14)),'[1]Data Sheet MiniOpticon'!AO14)))</f>
        <v>7.4000000000000003E-3</v>
      </c>
      <c r="BX17">
        <f>IF(BX16="","",IF('[1]Data Sheet MiniOpticon'!AP14="","",IF(ISNUMBER(VALUE(TRIM('[1]Data Sheet MiniOpticon'!AP14))),VALUE(TRIM('[1]Data Sheet MiniOpticon'!AP14)),'[1]Data Sheet MiniOpticon'!AP14)))</f>
        <v>1.0200000000000001E-2</v>
      </c>
      <c r="BY17">
        <f>IF(BY16="","",IF('[1]Data Sheet MiniOpticon'!AQ14="","",IF(ISNUMBER(VALUE(TRIM('[1]Data Sheet MiniOpticon'!AQ14))),VALUE(TRIM('[1]Data Sheet MiniOpticon'!AQ14)),'[1]Data Sheet MiniOpticon'!AQ14)))</f>
        <v>1.47E-2</v>
      </c>
      <c r="BZ17">
        <f>IF(BZ16="","",IF('[1]Data Sheet MiniOpticon'!AR14="","",IF(ISNUMBER(VALUE(TRIM('[1]Data Sheet MiniOpticon'!AR14))),VALUE(TRIM('[1]Data Sheet MiniOpticon'!AR14)),'[1]Data Sheet MiniOpticon'!AR14)))</f>
        <v>1.46E-2</v>
      </c>
      <c r="CA17">
        <f>IF(CA16="","",IF('[1]Data Sheet MiniOpticon'!AS14="","",IF(ISNUMBER(VALUE(TRIM('[1]Data Sheet MiniOpticon'!AS14))),VALUE(TRIM('[1]Data Sheet MiniOpticon'!AS14)),'[1]Data Sheet MiniOpticon'!AS14)))</f>
        <v>1.29E-2</v>
      </c>
      <c r="CB17">
        <f>IF(CB16="","",IF('[1]Data Sheet MiniOpticon'!AT14="","",IF(ISNUMBER(VALUE(TRIM('[1]Data Sheet MiniOpticon'!AT14))),VALUE(TRIM('[1]Data Sheet MiniOpticon'!AT14)),'[1]Data Sheet MiniOpticon'!AT14)))</f>
        <v>1.5800000000000002E-2</v>
      </c>
      <c r="CI17">
        <f>IF(CI16="","",IF('[1]Data Sheet MiniOpticon'!AU14="","",IF(ISNUMBER(VALUE(TRIM('[1]Data Sheet MiniOpticon'!AU14))),VALUE(TRIM('[1]Data Sheet MiniOpticon'!AU14)),'[1]Data Sheet MiniOpticon'!AU14)))</f>
        <v>2.2599999999999999E-2</v>
      </c>
      <c r="CJ17">
        <f>IF(CJ16="","",IF('[1]Data Sheet MiniOpticon'!AV14="","",IF(ISNUMBER(VALUE(TRIM('[1]Data Sheet MiniOpticon'!AV14))),VALUE(TRIM('[1]Data Sheet MiniOpticon'!AV14)),'[1]Data Sheet MiniOpticon'!AV14)))</f>
        <v>0.01</v>
      </c>
      <c r="CK17">
        <f>IF(CK16="","",IF('[1]Data Sheet MiniOpticon'!AW14="","",IF(ISNUMBER(VALUE(TRIM('[1]Data Sheet MiniOpticon'!AW14))),VALUE(TRIM('[1]Data Sheet MiniOpticon'!AW14)),'[1]Data Sheet MiniOpticon'!AW14)))</f>
        <v>1.37E-2</v>
      </c>
      <c r="CL17">
        <f>IF(CL16="","",IF('[1]Data Sheet MiniOpticon'!AX14="","",IF(ISNUMBER(VALUE(TRIM('[1]Data Sheet MiniOpticon'!AX14))),VALUE(TRIM('[1]Data Sheet MiniOpticon'!AX14)),'[1]Data Sheet MiniOpticon'!AX14)))</f>
        <v>1.29E-2</v>
      </c>
      <c r="CM17">
        <f>IF(CM16="","",IF('[1]Data Sheet MiniOpticon'!AY14="","",IF(ISNUMBER(VALUE(TRIM('[1]Data Sheet MiniOpticon'!AY14))),VALUE(TRIM('[1]Data Sheet MiniOpticon'!AY14)),'[1]Data Sheet MiniOpticon'!AY14)))</f>
        <v>2.1399999999999999E-2</v>
      </c>
      <c r="CN17">
        <f>IF(CN16="","",IF('[1]Data Sheet MiniOpticon'!AZ14="","",IF(ISNUMBER(VALUE(TRIM('[1]Data Sheet MiniOpticon'!AZ14))),VALUE(TRIM('[1]Data Sheet MiniOpticon'!AZ14)),'[1]Data Sheet MiniOpticon'!AZ14)))</f>
        <v>1.7500000000000002E-2</v>
      </c>
    </row>
    <row r="18" spans="1:92" x14ac:dyDescent="0.2">
      <c r="A18">
        <v>10</v>
      </c>
      <c r="B18" s="113">
        <f t="shared" si="3"/>
        <v>34</v>
      </c>
      <c r="C18">
        <f>IF(C17="","",IF('[1]Data Sheet MiniOpticon'!E15="","",IF(ISNUMBER(VALUE(TRIM('[1]Data Sheet MiniOpticon'!E15))),VALUE(TRIM('[1]Data Sheet MiniOpticon'!E15)),'[1]Data Sheet MiniOpticon'!E15)))</f>
        <v>2.5999999999999999E-3</v>
      </c>
      <c r="D18">
        <f>IF(D17="","",IF('[1]Data Sheet MiniOpticon'!F15="","",IF(ISNUMBER(VALUE(TRIM('[1]Data Sheet MiniOpticon'!F15))),VALUE(TRIM('[1]Data Sheet MiniOpticon'!F15)),'[1]Data Sheet MiniOpticon'!F15)))</f>
        <v>3.3999999999999998E-3</v>
      </c>
      <c r="E18">
        <f>IF(E17="","",IF('[1]Data Sheet MiniOpticon'!G15="","",IF(ISNUMBER(VALUE(TRIM('[1]Data Sheet MiniOpticon'!G15))),VALUE(TRIM('[1]Data Sheet MiniOpticon'!G15)),'[1]Data Sheet MiniOpticon'!G15)))</f>
        <v>4.7000000000000002E-3</v>
      </c>
      <c r="F18">
        <f>IF(F17="","",IF('[1]Data Sheet MiniOpticon'!H15="","",IF(ISNUMBER(VALUE(TRIM('[1]Data Sheet MiniOpticon'!H15))),VALUE(TRIM('[1]Data Sheet MiniOpticon'!H15)),'[1]Data Sheet MiniOpticon'!H15)))</f>
        <v>6.1000000000000004E-3</v>
      </c>
      <c r="G18">
        <f>IF(G17="","",IF('[1]Data Sheet MiniOpticon'!I15="","",IF(ISNUMBER(VALUE(TRIM('[1]Data Sheet MiniOpticon'!I15))),VALUE(TRIM('[1]Data Sheet MiniOpticon'!I15)),'[1]Data Sheet MiniOpticon'!I15)))</f>
        <v>8.9999999999999998E-4</v>
      </c>
      <c r="H18">
        <f>IF(H17="","",IF('[1]Data Sheet MiniOpticon'!J15="","",IF(ISNUMBER(VALUE(TRIM('[1]Data Sheet MiniOpticon'!J15))),VALUE(TRIM('[1]Data Sheet MiniOpticon'!J15)),'[1]Data Sheet MiniOpticon'!J15)))</f>
        <v>0</v>
      </c>
      <c r="O18">
        <f>IF(O17="","",IF('[1]Data Sheet MiniOpticon'!K15="","",IF(ISNUMBER(VALUE(TRIM('[1]Data Sheet MiniOpticon'!K15))),VALUE(TRIM('[1]Data Sheet MiniOpticon'!K15)),'[1]Data Sheet MiniOpticon'!K15)))</f>
        <v>1E-3</v>
      </c>
      <c r="P18">
        <f>IF(P17="","",IF('[1]Data Sheet MiniOpticon'!L15="","",IF(ISNUMBER(VALUE(TRIM('[1]Data Sheet MiniOpticon'!L15))),VALUE(TRIM('[1]Data Sheet MiniOpticon'!L15)),'[1]Data Sheet MiniOpticon'!L15)))</f>
        <v>4.3E-3</v>
      </c>
      <c r="Q18">
        <f>IF(Q17="","",IF('[1]Data Sheet MiniOpticon'!M15="","",IF(ISNUMBER(VALUE(TRIM('[1]Data Sheet MiniOpticon'!M15))),VALUE(TRIM('[1]Data Sheet MiniOpticon'!M15)),'[1]Data Sheet MiniOpticon'!M15)))</f>
        <v>4.4000000000000003E-3</v>
      </c>
      <c r="R18">
        <f>IF(R17="","",IF('[1]Data Sheet MiniOpticon'!N15="","",IF(ISNUMBER(VALUE(TRIM('[1]Data Sheet MiniOpticon'!N15))),VALUE(TRIM('[1]Data Sheet MiniOpticon'!N15)),'[1]Data Sheet MiniOpticon'!N15)))</f>
        <v>4.1000000000000003E-3</v>
      </c>
      <c r="S18">
        <f>IF(S17="","",IF('[1]Data Sheet MiniOpticon'!O15="","",IF(ISNUMBER(VALUE(TRIM('[1]Data Sheet MiniOpticon'!O15))),VALUE(TRIM('[1]Data Sheet MiniOpticon'!O15)),'[1]Data Sheet MiniOpticon'!O15)))</f>
        <v>3.2000000000000002E-3</v>
      </c>
      <c r="T18">
        <f>IF(T17="","",IF('[1]Data Sheet MiniOpticon'!P15="","",IF(ISNUMBER(VALUE(TRIM('[1]Data Sheet MiniOpticon'!P15))),VALUE(TRIM('[1]Data Sheet MiniOpticon'!P15)),'[1]Data Sheet MiniOpticon'!P15)))</f>
        <v>3.5999999999999999E-3</v>
      </c>
      <c r="AA18">
        <f>IF(AA17="","",IF('[1]Data Sheet MiniOpticon'!Q15="","",IF(ISNUMBER(VALUE(TRIM('[1]Data Sheet MiniOpticon'!Q15))),VALUE(TRIM('[1]Data Sheet MiniOpticon'!Q15)),'[1]Data Sheet MiniOpticon'!Q15)))</f>
        <v>4.8999999999999998E-3</v>
      </c>
      <c r="AB18">
        <f>IF(AB17="","",IF('[1]Data Sheet MiniOpticon'!R15="","",IF(ISNUMBER(VALUE(TRIM('[1]Data Sheet MiniOpticon'!R15))),VALUE(TRIM('[1]Data Sheet MiniOpticon'!R15)),'[1]Data Sheet MiniOpticon'!R15)))</f>
        <v>1.2E-2</v>
      </c>
      <c r="AC18">
        <f>IF(AC17="","",IF('[1]Data Sheet MiniOpticon'!S15="","",IF(ISNUMBER(VALUE(TRIM('[1]Data Sheet MiniOpticon'!S15))),VALUE(TRIM('[1]Data Sheet MiniOpticon'!S15)),'[1]Data Sheet MiniOpticon'!S15)))</f>
        <v>8.0999999999999996E-3</v>
      </c>
      <c r="AD18">
        <f>IF(AD17="","",IF('[1]Data Sheet MiniOpticon'!T15="","",IF(ISNUMBER(VALUE(TRIM('[1]Data Sheet MiniOpticon'!T15))),VALUE(TRIM('[1]Data Sheet MiniOpticon'!T15)),'[1]Data Sheet MiniOpticon'!T15)))</f>
        <v>3.1899999999999998E-2</v>
      </c>
      <c r="AE18">
        <f>IF(AE17="","",IF('[1]Data Sheet MiniOpticon'!U15="","",IF(ISNUMBER(VALUE(TRIM('[1]Data Sheet MiniOpticon'!U15))),VALUE(TRIM('[1]Data Sheet MiniOpticon'!U15)),'[1]Data Sheet MiniOpticon'!U15)))</f>
        <v>2.3599999999999999E-2</v>
      </c>
      <c r="AF18">
        <f>IF(AF17="","",IF('[1]Data Sheet MiniOpticon'!V15="","",IF(ISNUMBER(VALUE(TRIM('[1]Data Sheet MiniOpticon'!V15))),VALUE(TRIM('[1]Data Sheet MiniOpticon'!V15)),'[1]Data Sheet MiniOpticon'!V15)))</f>
        <v>3.0300000000000001E-2</v>
      </c>
      <c r="AM18">
        <f>IF(AM17="","",IF('[1]Data Sheet MiniOpticon'!W15="","",IF(ISNUMBER(VALUE(TRIM('[1]Data Sheet MiniOpticon'!W15))),VALUE(TRIM('[1]Data Sheet MiniOpticon'!W15)),'[1]Data Sheet MiniOpticon'!W15)))</f>
        <v>2.9499999999999998E-2</v>
      </c>
      <c r="AN18">
        <f>IF(AN17="","",IF('[1]Data Sheet MiniOpticon'!X15="","",IF(ISNUMBER(VALUE(TRIM('[1]Data Sheet MiniOpticon'!X15))),VALUE(TRIM('[1]Data Sheet MiniOpticon'!X15)),'[1]Data Sheet MiniOpticon'!X15)))</f>
        <v>2.4400000000000002E-2</v>
      </c>
      <c r="AO18">
        <f>IF(AO17="","",IF('[1]Data Sheet MiniOpticon'!Y15="","",IF(ISNUMBER(VALUE(TRIM('[1]Data Sheet MiniOpticon'!Y15))),VALUE(TRIM('[1]Data Sheet MiniOpticon'!Y15)),'[1]Data Sheet MiniOpticon'!Y15)))</f>
        <v>2.3E-2</v>
      </c>
      <c r="AP18">
        <f>IF(AP17="","",IF('[1]Data Sheet MiniOpticon'!Z15="","",IF(ISNUMBER(VALUE(TRIM('[1]Data Sheet MiniOpticon'!Z15))),VALUE(TRIM('[1]Data Sheet MiniOpticon'!Z15)),'[1]Data Sheet MiniOpticon'!Z15)))</f>
        <v>3.7900000000000003E-2</v>
      </c>
      <c r="AQ18">
        <f>IF(AQ17="","",IF('[1]Data Sheet MiniOpticon'!AA15="","",IF(ISNUMBER(VALUE(TRIM('[1]Data Sheet MiniOpticon'!AA15))),VALUE(TRIM('[1]Data Sheet MiniOpticon'!AA15)),'[1]Data Sheet MiniOpticon'!AA15)))</f>
        <v>2.5600000000000001E-2</v>
      </c>
      <c r="AR18">
        <f>IF(AR17="","",IF('[1]Data Sheet MiniOpticon'!AB15="","",IF(ISNUMBER(VALUE(TRIM('[1]Data Sheet MiniOpticon'!AB15))),VALUE(TRIM('[1]Data Sheet MiniOpticon'!AB15)),'[1]Data Sheet MiniOpticon'!AB15)))</f>
        <v>3.5200000000000002E-2</v>
      </c>
      <c r="AY18">
        <f>IF(AY17="","",IF('[1]Data Sheet MiniOpticon'!AC15="","",IF(ISNUMBER(VALUE(TRIM('[1]Data Sheet MiniOpticon'!AC15))),VALUE(TRIM('[1]Data Sheet MiniOpticon'!AC15)),'[1]Data Sheet MiniOpticon'!AC15)))</f>
        <v>3.8800000000000001E-2</v>
      </c>
      <c r="AZ18">
        <f>IF(AZ17="","",IF('[1]Data Sheet MiniOpticon'!AD15="","",IF(ISNUMBER(VALUE(TRIM('[1]Data Sheet MiniOpticon'!AD15))),VALUE(TRIM('[1]Data Sheet MiniOpticon'!AD15)),'[1]Data Sheet MiniOpticon'!AD15)))</f>
        <v>3.3799999999999997E-2</v>
      </c>
      <c r="BA18">
        <f>IF(BA17="","",IF('[1]Data Sheet MiniOpticon'!AE15="","",IF(ISNUMBER(VALUE(TRIM('[1]Data Sheet MiniOpticon'!AE15))),VALUE(TRIM('[1]Data Sheet MiniOpticon'!AE15)),'[1]Data Sheet MiniOpticon'!AE15)))</f>
        <v>3.7100000000000001E-2</v>
      </c>
      <c r="BB18">
        <f>IF(BB17="","",IF('[1]Data Sheet MiniOpticon'!AF15="","",IF(ISNUMBER(VALUE(TRIM('[1]Data Sheet MiniOpticon'!AF15))),VALUE(TRIM('[1]Data Sheet MiniOpticon'!AF15)),'[1]Data Sheet MiniOpticon'!AF15)))</f>
        <v>2.3800000000000002E-2</v>
      </c>
      <c r="BC18">
        <f>IF(BC17="","",IF('[1]Data Sheet MiniOpticon'!AG15="","",IF(ISNUMBER(VALUE(TRIM('[1]Data Sheet MiniOpticon'!AG15))),VALUE(TRIM('[1]Data Sheet MiniOpticon'!AG15)),'[1]Data Sheet MiniOpticon'!AG15)))</f>
        <v>3.2399999999999998E-2</v>
      </c>
      <c r="BD18">
        <f>IF(BD17="","",IF('[1]Data Sheet MiniOpticon'!AH15="","",IF(ISNUMBER(VALUE(TRIM('[1]Data Sheet MiniOpticon'!AH15))),VALUE(TRIM('[1]Data Sheet MiniOpticon'!AH15)),'[1]Data Sheet MiniOpticon'!AH15)))</f>
        <v>4.36E-2</v>
      </c>
      <c r="BK18">
        <f>IF(BK17="","",IF('[1]Data Sheet MiniOpticon'!AI15="","",IF(ISNUMBER(VALUE(TRIM('[1]Data Sheet MiniOpticon'!AI15))),VALUE(TRIM('[1]Data Sheet MiniOpticon'!AI15)),'[1]Data Sheet MiniOpticon'!AI15)))</f>
        <v>2.3999999999999998E-3</v>
      </c>
      <c r="BL18">
        <f>IF(BL17="","",IF('[1]Data Sheet MiniOpticon'!AJ15="","",IF(ISNUMBER(VALUE(TRIM('[1]Data Sheet MiniOpticon'!AJ15))),VALUE(TRIM('[1]Data Sheet MiniOpticon'!AJ15)),'[1]Data Sheet MiniOpticon'!AJ15)))</f>
        <v>2.5999999999999999E-3</v>
      </c>
      <c r="BM18">
        <f>IF(BM17="","",IF('[1]Data Sheet MiniOpticon'!AK15="","",IF(ISNUMBER(VALUE(TRIM('[1]Data Sheet MiniOpticon'!AK15))),VALUE(TRIM('[1]Data Sheet MiniOpticon'!AK15)),'[1]Data Sheet MiniOpticon'!AK15)))</f>
        <v>6.0000000000000001E-3</v>
      </c>
      <c r="BN18">
        <f>IF(BN17="","",IF('[1]Data Sheet MiniOpticon'!AL15="","",IF(ISNUMBER(VALUE(TRIM('[1]Data Sheet MiniOpticon'!AL15))),VALUE(TRIM('[1]Data Sheet MiniOpticon'!AL15)),'[1]Data Sheet MiniOpticon'!AL15)))</f>
        <v>8.9999999999999998E-4</v>
      </c>
      <c r="BO18">
        <f>IF(BO17="","",IF('[1]Data Sheet MiniOpticon'!AM15="","",IF(ISNUMBER(VALUE(TRIM('[1]Data Sheet MiniOpticon'!AM15))),VALUE(TRIM('[1]Data Sheet MiniOpticon'!AM15)),'[1]Data Sheet MiniOpticon'!AM15)))</f>
        <v>0</v>
      </c>
      <c r="BP18">
        <f>IF(BP17="","",IF('[1]Data Sheet MiniOpticon'!AN15="","",IF(ISNUMBER(VALUE(TRIM('[1]Data Sheet MiniOpticon'!AN15))),VALUE(TRIM('[1]Data Sheet MiniOpticon'!AN15)),'[1]Data Sheet MiniOpticon'!AN15)))</f>
        <v>6.4999999999999997E-3</v>
      </c>
      <c r="BW18">
        <f>IF(BW17="","",IF('[1]Data Sheet MiniOpticon'!AO15="","",IF(ISNUMBER(VALUE(TRIM('[1]Data Sheet MiniOpticon'!AO15))),VALUE(TRIM('[1]Data Sheet MiniOpticon'!AO15)),'[1]Data Sheet MiniOpticon'!AO15)))</f>
        <v>3.5000000000000001E-3</v>
      </c>
      <c r="BX18">
        <f>IF(BX17="","",IF('[1]Data Sheet MiniOpticon'!AP15="","",IF(ISNUMBER(VALUE(TRIM('[1]Data Sheet MiniOpticon'!AP15))),VALUE(TRIM('[1]Data Sheet MiniOpticon'!AP15)),'[1]Data Sheet MiniOpticon'!AP15)))</f>
        <v>5.5999999999999999E-3</v>
      </c>
      <c r="BY18">
        <f>IF(BY17="","",IF('[1]Data Sheet MiniOpticon'!AQ15="","",IF(ISNUMBER(VALUE(TRIM('[1]Data Sheet MiniOpticon'!AQ15))),VALUE(TRIM('[1]Data Sheet MiniOpticon'!AQ15)),'[1]Data Sheet MiniOpticon'!AQ15)))</f>
        <v>8.6999999999999994E-3</v>
      </c>
      <c r="BZ18">
        <f>IF(BZ17="","",IF('[1]Data Sheet MiniOpticon'!AR15="","",IF(ISNUMBER(VALUE(TRIM('[1]Data Sheet MiniOpticon'!AR15))),VALUE(TRIM('[1]Data Sheet MiniOpticon'!AR15)),'[1]Data Sheet MiniOpticon'!AR15)))</f>
        <v>8.8999999999999999E-3</v>
      </c>
      <c r="CA18">
        <f>IF(CA17="","",IF('[1]Data Sheet MiniOpticon'!AS15="","",IF(ISNUMBER(VALUE(TRIM('[1]Data Sheet MiniOpticon'!AS15))),VALUE(TRIM('[1]Data Sheet MiniOpticon'!AS15)),'[1]Data Sheet MiniOpticon'!AS15)))</f>
        <v>7.0000000000000001E-3</v>
      </c>
      <c r="CB18">
        <f>IF(CB17="","",IF('[1]Data Sheet MiniOpticon'!AT15="","",IF(ISNUMBER(VALUE(TRIM('[1]Data Sheet MiniOpticon'!AT15))),VALUE(TRIM('[1]Data Sheet MiniOpticon'!AT15)),'[1]Data Sheet MiniOpticon'!AT15)))</f>
        <v>9.4000000000000004E-3</v>
      </c>
      <c r="CI18">
        <f>IF(CI17="","",IF('[1]Data Sheet MiniOpticon'!AU15="","",IF(ISNUMBER(VALUE(TRIM('[1]Data Sheet MiniOpticon'!AU15))),VALUE(TRIM('[1]Data Sheet MiniOpticon'!AU15)),'[1]Data Sheet MiniOpticon'!AU15)))</f>
        <v>1.5900000000000001E-2</v>
      </c>
      <c r="CJ18">
        <f>IF(CJ17="","",IF('[1]Data Sheet MiniOpticon'!AV15="","",IF(ISNUMBER(VALUE(TRIM('[1]Data Sheet MiniOpticon'!AV15))),VALUE(TRIM('[1]Data Sheet MiniOpticon'!AV15)),'[1]Data Sheet MiniOpticon'!AV15)))</f>
        <v>5.7000000000000002E-3</v>
      </c>
      <c r="CK18">
        <f>IF(CK17="","",IF('[1]Data Sheet MiniOpticon'!AW15="","",IF(ISNUMBER(VALUE(TRIM('[1]Data Sheet MiniOpticon'!AW15))),VALUE(TRIM('[1]Data Sheet MiniOpticon'!AW15)),'[1]Data Sheet MiniOpticon'!AW15)))</f>
        <v>8.8999999999999999E-3</v>
      </c>
      <c r="CL18">
        <f>IF(CL17="","",IF('[1]Data Sheet MiniOpticon'!AX15="","",IF(ISNUMBER(VALUE(TRIM('[1]Data Sheet MiniOpticon'!AX15))),VALUE(TRIM('[1]Data Sheet MiniOpticon'!AX15)),'[1]Data Sheet MiniOpticon'!AX15)))</f>
        <v>1.2500000000000001E-2</v>
      </c>
      <c r="CM18">
        <f>IF(CM17="","",IF('[1]Data Sheet MiniOpticon'!AY15="","",IF(ISNUMBER(VALUE(TRIM('[1]Data Sheet MiniOpticon'!AY15))),VALUE(TRIM('[1]Data Sheet MiniOpticon'!AY15)),'[1]Data Sheet MiniOpticon'!AY15)))</f>
        <v>2.0400000000000001E-2</v>
      </c>
      <c r="CN18">
        <f>IF(CN17="","",IF('[1]Data Sheet MiniOpticon'!AZ15="","",IF(ISNUMBER(VALUE(TRIM('[1]Data Sheet MiniOpticon'!AZ15))),VALUE(TRIM('[1]Data Sheet MiniOpticon'!AZ15)),'[1]Data Sheet MiniOpticon'!AZ15)))</f>
        <v>1.6299999999999999E-2</v>
      </c>
    </row>
    <row r="19" spans="1:92" x14ac:dyDescent="0.2">
      <c r="A19">
        <v>11</v>
      </c>
      <c r="B19" s="113">
        <f t="shared" si="3"/>
        <v>35</v>
      </c>
      <c r="C19">
        <f>IF(C18="","",IF('[1]Data Sheet MiniOpticon'!E16="","",IF(ISNUMBER(VALUE(TRIM('[1]Data Sheet MiniOpticon'!E16))),VALUE(TRIM('[1]Data Sheet MiniOpticon'!E16)),'[1]Data Sheet MiniOpticon'!E16)))</f>
        <v>6.9999999999999999E-4</v>
      </c>
      <c r="D19">
        <f>IF(D18="","",IF('[1]Data Sheet MiniOpticon'!F16="","",IF(ISNUMBER(VALUE(TRIM('[1]Data Sheet MiniOpticon'!F16))),VALUE(TRIM('[1]Data Sheet MiniOpticon'!F16)),'[1]Data Sheet MiniOpticon'!F16)))</f>
        <v>6.9999999999999999E-4</v>
      </c>
      <c r="E19">
        <f>IF(E18="","",IF('[1]Data Sheet MiniOpticon'!G16="","",IF(ISNUMBER(VALUE(TRIM('[1]Data Sheet MiniOpticon'!G16))),VALUE(TRIM('[1]Data Sheet MiniOpticon'!G16)),'[1]Data Sheet MiniOpticon'!G16)))</f>
        <v>1.4E-3</v>
      </c>
      <c r="F19">
        <f>IF(F18="","",IF('[1]Data Sheet MiniOpticon'!H16="","",IF(ISNUMBER(VALUE(TRIM('[1]Data Sheet MiniOpticon'!H16))),VALUE(TRIM('[1]Data Sheet MiniOpticon'!H16)),'[1]Data Sheet MiniOpticon'!H16)))</f>
        <v>3.0000000000000001E-3</v>
      </c>
      <c r="G19">
        <f>IF(G18="","",IF('[1]Data Sheet MiniOpticon'!I16="","",IF(ISNUMBER(VALUE(TRIM('[1]Data Sheet MiniOpticon'!I16))),VALUE(TRIM('[1]Data Sheet MiniOpticon'!I16)),'[1]Data Sheet MiniOpticon'!I16)))</f>
        <v>0</v>
      </c>
      <c r="H19">
        <f>IF(H18="","",IF('[1]Data Sheet MiniOpticon'!J16="","",IF(ISNUMBER(VALUE(TRIM('[1]Data Sheet MiniOpticon'!J16))),VALUE(TRIM('[1]Data Sheet MiniOpticon'!J16)),'[1]Data Sheet MiniOpticon'!J16)))</f>
        <v>2.0000000000000001E-4</v>
      </c>
      <c r="O19">
        <f>IF(O18="","",IF('[1]Data Sheet MiniOpticon'!K16="","",IF(ISNUMBER(VALUE(TRIM('[1]Data Sheet MiniOpticon'!K16))),VALUE(TRIM('[1]Data Sheet MiniOpticon'!K16)),'[1]Data Sheet MiniOpticon'!K16)))</f>
        <v>0</v>
      </c>
      <c r="P19">
        <f>IF(P18="","",IF('[1]Data Sheet MiniOpticon'!L16="","",IF(ISNUMBER(VALUE(TRIM('[1]Data Sheet MiniOpticon'!L16))),VALUE(TRIM('[1]Data Sheet MiniOpticon'!L16)),'[1]Data Sheet MiniOpticon'!L16)))</f>
        <v>1E-3</v>
      </c>
      <c r="Q19">
        <f>IF(Q18="","",IF('[1]Data Sheet MiniOpticon'!M16="","",IF(ISNUMBER(VALUE(TRIM('[1]Data Sheet MiniOpticon'!M16))),VALUE(TRIM('[1]Data Sheet MiniOpticon'!M16)),'[1]Data Sheet MiniOpticon'!M16)))</f>
        <v>1.4E-3</v>
      </c>
      <c r="R19">
        <f>IF(R18="","",IF('[1]Data Sheet MiniOpticon'!N16="","",IF(ISNUMBER(VALUE(TRIM('[1]Data Sheet MiniOpticon'!N16))),VALUE(TRIM('[1]Data Sheet MiniOpticon'!N16)),'[1]Data Sheet MiniOpticon'!N16)))</f>
        <v>8.0000000000000004E-4</v>
      </c>
      <c r="S19">
        <f>IF(S18="","",IF('[1]Data Sheet MiniOpticon'!O16="","",IF(ISNUMBER(VALUE(TRIM('[1]Data Sheet MiniOpticon'!O16))),VALUE(TRIM('[1]Data Sheet MiniOpticon'!O16)),'[1]Data Sheet MiniOpticon'!O16)))</f>
        <v>1E-3</v>
      </c>
      <c r="T19">
        <f>IF(T18="","",IF('[1]Data Sheet MiniOpticon'!P16="","",IF(ISNUMBER(VALUE(TRIM('[1]Data Sheet MiniOpticon'!P16))),VALUE(TRIM('[1]Data Sheet MiniOpticon'!P16)),'[1]Data Sheet MiniOpticon'!P16)))</f>
        <v>1.6000000000000001E-3</v>
      </c>
      <c r="AA19">
        <f>IF(AA18="","",IF('[1]Data Sheet MiniOpticon'!Q16="","",IF(ISNUMBER(VALUE(TRIM('[1]Data Sheet MiniOpticon'!Q16))),VALUE(TRIM('[1]Data Sheet MiniOpticon'!Q16)),'[1]Data Sheet MiniOpticon'!Q16)))</f>
        <v>1.8E-3</v>
      </c>
      <c r="AB19">
        <f>IF(AB18="","",IF('[1]Data Sheet MiniOpticon'!R16="","",IF(ISNUMBER(VALUE(TRIM('[1]Data Sheet MiniOpticon'!R16))),VALUE(TRIM('[1]Data Sheet MiniOpticon'!R16)),'[1]Data Sheet MiniOpticon'!R16)))</f>
        <v>6.4000000000000003E-3</v>
      </c>
      <c r="AC19">
        <f>IF(AC18="","",IF('[1]Data Sheet MiniOpticon'!S16="","",IF(ISNUMBER(VALUE(TRIM('[1]Data Sheet MiniOpticon'!S16))),VALUE(TRIM('[1]Data Sheet MiniOpticon'!S16)),'[1]Data Sheet MiniOpticon'!S16)))</f>
        <v>4.3E-3</v>
      </c>
      <c r="AD19">
        <f>IF(AD18="","",IF('[1]Data Sheet MiniOpticon'!T16="","",IF(ISNUMBER(VALUE(TRIM('[1]Data Sheet MiniOpticon'!T16))),VALUE(TRIM('[1]Data Sheet MiniOpticon'!T16)),'[1]Data Sheet MiniOpticon'!T16)))</f>
        <v>1.7399999999999999E-2</v>
      </c>
      <c r="AE19">
        <f>IF(AE18="","",IF('[1]Data Sheet MiniOpticon'!U16="","",IF(ISNUMBER(VALUE(TRIM('[1]Data Sheet MiniOpticon'!U16))),VALUE(TRIM('[1]Data Sheet MiniOpticon'!U16)),'[1]Data Sheet MiniOpticon'!U16)))</f>
        <v>1.38E-2</v>
      </c>
      <c r="AF19">
        <f>IF(AF18="","",IF('[1]Data Sheet MiniOpticon'!V16="","",IF(ISNUMBER(VALUE(TRIM('[1]Data Sheet MiniOpticon'!V16))),VALUE(TRIM('[1]Data Sheet MiniOpticon'!V16)),'[1]Data Sheet MiniOpticon'!V16)))</f>
        <v>1.8599999999999998E-2</v>
      </c>
      <c r="AM19">
        <f>IF(AM18="","",IF('[1]Data Sheet MiniOpticon'!W16="","",IF(ISNUMBER(VALUE(TRIM('[1]Data Sheet MiniOpticon'!W16))),VALUE(TRIM('[1]Data Sheet MiniOpticon'!W16)),'[1]Data Sheet MiniOpticon'!W16)))</f>
        <v>2.0199999999999999E-2</v>
      </c>
      <c r="AN19">
        <f>IF(AN18="","",IF('[1]Data Sheet MiniOpticon'!X16="","",IF(ISNUMBER(VALUE(TRIM('[1]Data Sheet MiniOpticon'!X16))),VALUE(TRIM('[1]Data Sheet MiniOpticon'!X16)),'[1]Data Sheet MiniOpticon'!X16)))</f>
        <v>1.6299999999999999E-2</v>
      </c>
      <c r="AO19">
        <f>IF(AO18="","",IF('[1]Data Sheet MiniOpticon'!Y16="","",IF(ISNUMBER(VALUE(TRIM('[1]Data Sheet MiniOpticon'!Y16))),VALUE(TRIM('[1]Data Sheet MiniOpticon'!Y16)),'[1]Data Sheet MiniOpticon'!Y16)))</f>
        <v>1.44E-2</v>
      </c>
      <c r="AP19">
        <f>IF(AP18="","",IF('[1]Data Sheet MiniOpticon'!Z16="","",IF(ISNUMBER(VALUE(TRIM('[1]Data Sheet MiniOpticon'!Z16))),VALUE(TRIM('[1]Data Sheet MiniOpticon'!Z16)),'[1]Data Sheet MiniOpticon'!Z16)))</f>
        <v>2.5999999999999999E-2</v>
      </c>
      <c r="AQ19">
        <f>IF(AQ18="","",IF('[1]Data Sheet MiniOpticon'!AA16="","",IF(ISNUMBER(VALUE(TRIM('[1]Data Sheet MiniOpticon'!AA16))),VALUE(TRIM('[1]Data Sheet MiniOpticon'!AA16)),'[1]Data Sheet MiniOpticon'!AA16)))</f>
        <v>1.72E-2</v>
      </c>
      <c r="AR19">
        <f>IF(AR18="","",IF('[1]Data Sheet MiniOpticon'!AB16="","",IF(ISNUMBER(VALUE(TRIM('[1]Data Sheet MiniOpticon'!AB16))),VALUE(TRIM('[1]Data Sheet MiniOpticon'!AB16)),'[1]Data Sheet MiniOpticon'!AB16)))</f>
        <v>2.3400000000000001E-2</v>
      </c>
      <c r="AY19">
        <f>IF(AY18="","",IF('[1]Data Sheet MiniOpticon'!AC16="","",IF(ISNUMBER(VALUE(TRIM('[1]Data Sheet MiniOpticon'!AC16))),VALUE(TRIM('[1]Data Sheet MiniOpticon'!AC16)),'[1]Data Sheet MiniOpticon'!AC16)))</f>
        <v>2.76E-2</v>
      </c>
      <c r="AZ19">
        <f>IF(AZ18="","",IF('[1]Data Sheet MiniOpticon'!AD16="","",IF(ISNUMBER(VALUE(TRIM('[1]Data Sheet MiniOpticon'!AD16))),VALUE(TRIM('[1]Data Sheet MiniOpticon'!AD16)),'[1]Data Sheet MiniOpticon'!AD16)))</f>
        <v>2.2499999999999999E-2</v>
      </c>
      <c r="BA19">
        <f>IF(BA18="","",IF('[1]Data Sheet MiniOpticon'!AE16="","",IF(ISNUMBER(VALUE(TRIM('[1]Data Sheet MiniOpticon'!AE16))),VALUE(TRIM('[1]Data Sheet MiniOpticon'!AE16)),'[1]Data Sheet MiniOpticon'!AE16)))</f>
        <v>2.6100000000000002E-2</v>
      </c>
      <c r="BB19">
        <f>IF(BB18="","",IF('[1]Data Sheet MiniOpticon'!AF16="","",IF(ISNUMBER(VALUE(TRIM('[1]Data Sheet MiniOpticon'!AF16))),VALUE(TRIM('[1]Data Sheet MiniOpticon'!AF16)),'[1]Data Sheet MiniOpticon'!AF16)))</f>
        <v>1.52E-2</v>
      </c>
      <c r="BC19">
        <f>IF(BC18="","",IF('[1]Data Sheet MiniOpticon'!AG16="","",IF(ISNUMBER(VALUE(TRIM('[1]Data Sheet MiniOpticon'!AG16))),VALUE(TRIM('[1]Data Sheet MiniOpticon'!AG16)),'[1]Data Sheet MiniOpticon'!AG16)))</f>
        <v>2.1499999999999998E-2</v>
      </c>
      <c r="BD19">
        <f>IF(BD18="","",IF('[1]Data Sheet MiniOpticon'!AH16="","",IF(ISNUMBER(VALUE(TRIM('[1]Data Sheet MiniOpticon'!AH16))),VALUE(TRIM('[1]Data Sheet MiniOpticon'!AH16)),'[1]Data Sheet MiniOpticon'!AH16)))</f>
        <v>3.15E-2</v>
      </c>
      <c r="BK19">
        <f>IF(BK18="","",IF('[1]Data Sheet MiniOpticon'!AI16="","",IF(ISNUMBER(VALUE(TRIM('[1]Data Sheet MiniOpticon'!AI16))),VALUE(TRIM('[1]Data Sheet MiniOpticon'!AI16)),'[1]Data Sheet MiniOpticon'!AI16)))</f>
        <v>0</v>
      </c>
      <c r="BL19">
        <f>IF(BL18="","",IF('[1]Data Sheet MiniOpticon'!AJ16="","",IF(ISNUMBER(VALUE(TRIM('[1]Data Sheet MiniOpticon'!AJ16))),VALUE(TRIM('[1]Data Sheet MiniOpticon'!AJ16)),'[1]Data Sheet MiniOpticon'!AJ16)))</f>
        <v>2.0000000000000001E-4</v>
      </c>
      <c r="BM19">
        <f>IF(BM18="","",IF('[1]Data Sheet MiniOpticon'!AK16="","",IF(ISNUMBER(VALUE(TRIM('[1]Data Sheet MiniOpticon'!AK16))),VALUE(TRIM('[1]Data Sheet MiniOpticon'!AK16)),'[1]Data Sheet MiniOpticon'!AK16)))</f>
        <v>1.5E-3</v>
      </c>
      <c r="BN19">
        <f>IF(BN18="","",IF('[1]Data Sheet MiniOpticon'!AL16="","",IF(ISNUMBER(VALUE(TRIM('[1]Data Sheet MiniOpticon'!AL16))),VALUE(TRIM('[1]Data Sheet MiniOpticon'!AL16)),'[1]Data Sheet MiniOpticon'!AL16)))</f>
        <v>0</v>
      </c>
      <c r="BO19">
        <f>IF(BO18="","",IF('[1]Data Sheet MiniOpticon'!AM16="","",IF(ISNUMBER(VALUE(TRIM('[1]Data Sheet MiniOpticon'!AM16))),VALUE(TRIM('[1]Data Sheet MiniOpticon'!AM16)),'[1]Data Sheet MiniOpticon'!AM16)))</f>
        <v>0</v>
      </c>
      <c r="BP19">
        <f>IF(BP18="","",IF('[1]Data Sheet MiniOpticon'!AN16="","",IF(ISNUMBER(VALUE(TRIM('[1]Data Sheet MiniOpticon'!AN16))),VALUE(TRIM('[1]Data Sheet MiniOpticon'!AN16)),'[1]Data Sheet MiniOpticon'!AN16)))</f>
        <v>2.0999999999999999E-3</v>
      </c>
      <c r="BW19">
        <f>IF(BW18="","",IF('[1]Data Sheet MiniOpticon'!AO16="","",IF(ISNUMBER(VALUE(TRIM('[1]Data Sheet MiniOpticon'!AO16))),VALUE(TRIM('[1]Data Sheet MiniOpticon'!AO16)),'[1]Data Sheet MiniOpticon'!AO16)))</f>
        <v>1E-3</v>
      </c>
      <c r="BX19">
        <f>IF(BX18="","",IF('[1]Data Sheet MiniOpticon'!AP16="","",IF(ISNUMBER(VALUE(TRIM('[1]Data Sheet MiniOpticon'!AP16))),VALUE(TRIM('[1]Data Sheet MiniOpticon'!AP16)),'[1]Data Sheet MiniOpticon'!AP16)))</f>
        <v>2.0999999999999999E-3</v>
      </c>
      <c r="BY19">
        <f>IF(BY18="","",IF('[1]Data Sheet MiniOpticon'!AQ16="","",IF(ISNUMBER(VALUE(TRIM('[1]Data Sheet MiniOpticon'!AQ16))),VALUE(TRIM('[1]Data Sheet MiniOpticon'!AQ16)),'[1]Data Sheet MiniOpticon'!AQ16)))</f>
        <v>3.8E-3</v>
      </c>
      <c r="BZ19">
        <f>IF(BZ18="","",IF('[1]Data Sheet MiniOpticon'!AR16="","",IF(ISNUMBER(VALUE(TRIM('[1]Data Sheet MiniOpticon'!AR16))),VALUE(TRIM('[1]Data Sheet MiniOpticon'!AR16)),'[1]Data Sheet MiniOpticon'!AR16)))</f>
        <v>4.1000000000000003E-3</v>
      </c>
      <c r="CA19">
        <f>IF(CA18="","",IF('[1]Data Sheet MiniOpticon'!AS16="","",IF(ISNUMBER(VALUE(TRIM('[1]Data Sheet MiniOpticon'!AS16))),VALUE(TRIM('[1]Data Sheet MiniOpticon'!AS16)),'[1]Data Sheet MiniOpticon'!AS16)))</f>
        <v>2.7000000000000001E-3</v>
      </c>
      <c r="CB19">
        <f>IF(CB18="","",IF('[1]Data Sheet MiniOpticon'!AT16="","",IF(ISNUMBER(VALUE(TRIM('[1]Data Sheet MiniOpticon'!AT16))),VALUE(TRIM('[1]Data Sheet MiniOpticon'!AT16)),'[1]Data Sheet MiniOpticon'!AT16)))</f>
        <v>4.8999999999999998E-3</v>
      </c>
      <c r="CI19">
        <f>IF(CI18="","",IF('[1]Data Sheet MiniOpticon'!AU16="","",IF(ISNUMBER(VALUE(TRIM('[1]Data Sheet MiniOpticon'!AU16))),VALUE(TRIM('[1]Data Sheet MiniOpticon'!AU16)),'[1]Data Sheet MiniOpticon'!AU16)))</f>
        <v>9.1999999999999998E-3</v>
      </c>
      <c r="CJ19">
        <f>IF(CJ18="","",IF('[1]Data Sheet MiniOpticon'!AV16="","",IF(ISNUMBER(VALUE(TRIM('[1]Data Sheet MiniOpticon'!AV16))),VALUE(TRIM('[1]Data Sheet MiniOpticon'!AV16)),'[1]Data Sheet MiniOpticon'!AV16)))</f>
        <v>2.3E-3</v>
      </c>
      <c r="CK19">
        <f>IF(CK18="","",IF('[1]Data Sheet MiniOpticon'!AW16="","",IF(ISNUMBER(VALUE(TRIM('[1]Data Sheet MiniOpticon'!AW16))),VALUE(TRIM('[1]Data Sheet MiniOpticon'!AW16)),'[1]Data Sheet MiniOpticon'!AW16)))</f>
        <v>4.5999999999999999E-3</v>
      </c>
      <c r="CL19">
        <f>IF(CL18="","",IF('[1]Data Sheet MiniOpticon'!AX16="","",IF(ISNUMBER(VALUE(TRIM('[1]Data Sheet MiniOpticon'!AX16))),VALUE(TRIM('[1]Data Sheet MiniOpticon'!AX16)),'[1]Data Sheet MiniOpticon'!AX16)))</f>
        <v>1.1299999999999999E-2</v>
      </c>
      <c r="CM19">
        <f>IF(CM18="","",IF('[1]Data Sheet MiniOpticon'!AY16="","",IF(ISNUMBER(VALUE(TRIM('[1]Data Sheet MiniOpticon'!AY16))),VALUE(TRIM('[1]Data Sheet MiniOpticon'!AY16)),'[1]Data Sheet MiniOpticon'!AY16)))</f>
        <v>1.9800000000000002E-2</v>
      </c>
      <c r="CN19">
        <f>IF(CN18="","",IF('[1]Data Sheet MiniOpticon'!AZ16="","",IF(ISNUMBER(VALUE(TRIM('[1]Data Sheet MiniOpticon'!AZ16))),VALUE(TRIM('[1]Data Sheet MiniOpticon'!AZ16)),'[1]Data Sheet MiniOpticon'!AZ16)))</f>
        <v>1.55E-2</v>
      </c>
    </row>
    <row r="20" spans="1:92" x14ac:dyDescent="0.2">
      <c r="A20">
        <v>12</v>
      </c>
      <c r="B20" s="113">
        <f t="shared" si="3"/>
        <v>36</v>
      </c>
      <c r="C20">
        <f>IF(C19="","",IF('[1]Data Sheet MiniOpticon'!E17="","",IF(ISNUMBER(VALUE(TRIM('[1]Data Sheet MiniOpticon'!E17))),VALUE(TRIM('[1]Data Sheet MiniOpticon'!E17)),'[1]Data Sheet MiniOpticon'!E17)))</f>
        <v>0</v>
      </c>
      <c r="D20">
        <f>IF(D19="","",IF('[1]Data Sheet MiniOpticon'!F17="","",IF(ISNUMBER(VALUE(TRIM('[1]Data Sheet MiniOpticon'!F17))),VALUE(TRIM('[1]Data Sheet MiniOpticon'!F17)),'[1]Data Sheet MiniOpticon'!F17)))</f>
        <v>0</v>
      </c>
      <c r="E20">
        <f>IF(E19="","",IF('[1]Data Sheet MiniOpticon'!G17="","",IF(ISNUMBER(VALUE(TRIM('[1]Data Sheet MiniOpticon'!G17))),VALUE(TRIM('[1]Data Sheet MiniOpticon'!G17)),'[1]Data Sheet MiniOpticon'!G17)))</f>
        <v>0</v>
      </c>
      <c r="F20">
        <f>IF(F19="","",IF('[1]Data Sheet MiniOpticon'!H17="","",IF(ISNUMBER(VALUE(TRIM('[1]Data Sheet MiniOpticon'!H17))),VALUE(TRIM('[1]Data Sheet MiniOpticon'!H17)),'[1]Data Sheet MiniOpticon'!H17)))</f>
        <v>5.0000000000000001E-4</v>
      </c>
      <c r="G20">
        <f>IF(G19="","",IF('[1]Data Sheet MiniOpticon'!I17="","",IF(ISNUMBER(VALUE(TRIM('[1]Data Sheet MiniOpticon'!I17))),VALUE(TRIM('[1]Data Sheet MiniOpticon'!I17)),'[1]Data Sheet MiniOpticon'!I17)))</f>
        <v>8.9999999999999998E-4</v>
      </c>
      <c r="H20">
        <f>IF(H19="","",IF('[1]Data Sheet MiniOpticon'!J17="","",IF(ISNUMBER(VALUE(TRIM('[1]Data Sheet MiniOpticon'!J17))),VALUE(TRIM('[1]Data Sheet MiniOpticon'!J17)),'[1]Data Sheet MiniOpticon'!J17)))</f>
        <v>1.8E-3</v>
      </c>
      <c r="O20">
        <f>IF(O19="","",IF('[1]Data Sheet MiniOpticon'!K17="","",IF(ISNUMBER(VALUE(TRIM('[1]Data Sheet MiniOpticon'!K17))),VALUE(TRIM('[1]Data Sheet MiniOpticon'!K17)),'[1]Data Sheet MiniOpticon'!K17)))</f>
        <v>8.0000000000000004E-4</v>
      </c>
      <c r="P20">
        <f>IF(P19="","",IF('[1]Data Sheet MiniOpticon'!L17="","",IF(ISNUMBER(VALUE(TRIM('[1]Data Sheet MiniOpticon'!L17))),VALUE(TRIM('[1]Data Sheet MiniOpticon'!L17)),'[1]Data Sheet MiniOpticon'!L17)))</f>
        <v>0</v>
      </c>
      <c r="Q20">
        <f>IF(Q19="","",IF('[1]Data Sheet MiniOpticon'!M17="","",IF(ISNUMBER(VALUE(TRIM('[1]Data Sheet MiniOpticon'!M17))),VALUE(TRIM('[1]Data Sheet MiniOpticon'!M17)),'[1]Data Sheet MiniOpticon'!M17)))</f>
        <v>0</v>
      </c>
      <c r="R20">
        <f>IF(R19="","",IF('[1]Data Sheet MiniOpticon'!N17="","",IF(ISNUMBER(VALUE(TRIM('[1]Data Sheet MiniOpticon'!N17))),VALUE(TRIM('[1]Data Sheet MiniOpticon'!N17)),'[1]Data Sheet MiniOpticon'!N17)))</f>
        <v>0</v>
      </c>
      <c r="S20">
        <f>IF(S19="","",IF('[1]Data Sheet MiniOpticon'!O17="","",IF(ISNUMBER(VALUE(TRIM('[1]Data Sheet MiniOpticon'!O17))),VALUE(TRIM('[1]Data Sheet MiniOpticon'!O17)),'[1]Data Sheet MiniOpticon'!O17)))</f>
        <v>0</v>
      </c>
      <c r="T20">
        <f>IF(T19="","",IF('[1]Data Sheet MiniOpticon'!P17="","",IF(ISNUMBER(VALUE(TRIM('[1]Data Sheet MiniOpticon'!P17))),VALUE(TRIM('[1]Data Sheet MiniOpticon'!P17)),'[1]Data Sheet MiniOpticon'!P17)))</f>
        <v>2.0000000000000001E-4</v>
      </c>
      <c r="AA20">
        <f>IF(AA19="","",IF('[1]Data Sheet MiniOpticon'!Q17="","",IF(ISNUMBER(VALUE(TRIM('[1]Data Sheet MiniOpticon'!Q17))),VALUE(TRIM('[1]Data Sheet MiniOpticon'!Q17)),'[1]Data Sheet MiniOpticon'!Q17)))</f>
        <v>5.0000000000000001E-4</v>
      </c>
      <c r="AB20">
        <f>IF(AB19="","",IF('[1]Data Sheet MiniOpticon'!R17="","",IF(ISNUMBER(VALUE(TRIM('[1]Data Sheet MiniOpticon'!R17))),VALUE(TRIM('[1]Data Sheet MiniOpticon'!R17)),'[1]Data Sheet MiniOpticon'!R17)))</f>
        <v>2.8E-3</v>
      </c>
      <c r="AC20">
        <f>IF(AC19="","",IF('[1]Data Sheet MiniOpticon'!S17="","",IF(ISNUMBER(VALUE(TRIM('[1]Data Sheet MiniOpticon'!S17))),VALUE(TRIM('[1]Data Sheet MiniOpticon'!S17)),'[1]Data Sheet MiniOpticon'!S17)))</f>
        <v>1.4E-3</v>
      </c>
      <c r="AD20">
        <f>IF(AD19="","",IF('[1]Data Sheet MiniOpticon'!T17="","",IF(ISNUMBER(VALUE(TRIM('[1]Data Sheet MiniOpticon'!T17))),VALUE(TRIM('[1]Data Sheet MiniOpticon'!T17)),'[1]Data Sheet MiniOpticon'!T17)))</f>
        <v>7.3000000000000001E-3</v>
      </c>
      <c r="AE20">
        <f>IF(AE19="","",IF('[1]Data Sheet MiniOpticon'!U17="","",IF(ISNUMBER(VALUE(TRIM('[1]Data Sheet MiniOpticon'!U17))),VALUE(TRIM('[1]Data Sheet MiniOpticon'!U17)),'[1]Data Sheet MiniOpticon'!U17)))</f>
        <v>7.0000000000000001E-3</v>
      </c>
      <c r="AF20">
        <f>IF(AF19="","",IF('[1]Data Sheet MiniOpticon'!V17="","",IF(ISNUMBER(VALUE(TRIM('[1]Data Sheet MiniOpticon'!V17))),VALUE(TRIM('[1]Data Sheet MiniOpticon'!V17)),'[1]Data Sheet MiniOpticon'!V17)))</f>
        <v>9.1999999999999998E-3</v>
      </c>
      <c r="AM20">
        <f>IF(AM19="","",IF('[1]Data Sheet MiniOpticon'!W17="","",IF(ISNUMBER(VALUE(TRIM('[1]Data Sheet MiniOpticon'!W17))),VALUE(TRIM('[1]Data Sheet MiniOpticon'!W17)),'[1]Data Sheet MiniOpticon'!W17)))</f>
        <v>1.1900000000000001E-2</v>
      </c>
      <c r="AN20">
        <f>IF(AN19="","",IF('[1]Data Sheet MiniOpticon'!X17="","",IF(ISNUMBER(VALUE(TRIM('[1]Data Sheet MiniOpticon'!X17))),VALUE(TRIM('[1]Data Sheet MiniOpticon'!X17)),'[1]Data Sheet MiniOpticon'!X17)))</f>
        <v>9.1999999999999998E-3</v>
      </c>
      <c r="AO20">
        <f>IF(AO19="","",IF('[1]Data Sheet MiniOpticon'!Y17="","",IF(ISNUMBER(VALUE(TRIM('[1]Data Sheet MiniOpticon'!Y17))),VALUE(TRIM('[1]Data Sheet MiniOpticon'!Y17)),'[1]Data Sheet MiniOpticon'!Y17)))</f>
        <v>7.4000000000000003E-3</v>
      </c>
      <c r="AP20">
        <f>IF(AP19="","",IF('[1]Data Sheet MiniOpticon'!Z17="","",IF(ISNUMBER(VALUE(TRIM('[1]Data Sheet MiniOpticon'!Z17))),VALUE(TRIM('[1]Data Sheet MiniOpticon'!Z17)),'[1]Data Sheet MiniOpticon'!Z17)))</f>
        <v>1.5800000000000002E-2</v>
      </c>
      <c r="AQ20">
        <f>IF(AQ19="","",IF('[1]Data Sheet MiniOpticon'!AA17="","",IF(ISNUMBER(VALUE(TRIM('[1]Data Sheet MiniOpticon'!AA17))),VALUE(TRIM('[1]Data Sheet MiniOpticon'!AA17)),'[1]Data Sheet MiniOpticon'!AA17)))</f>
        <v>9.5999999999999992E-3</v>
      </c>
      <c r="AR20">
        <f>IF(AR19="","",IF('[1]Data Sheet MiniOpticon'!AB17="","",IF(ISNUMBER(VALUE(TRIM('[1]Data Sheet MiniOpticon'!AB17))),VALUE(TRIM('[1]Data Sheet MiniOpticon'!AB17)),'[1]Data Sheet MiniOpticon'!AB17)))</f>
        <v>1.46E-2</v>
      </c>
      <c r="AY20">
        <f>IF(AY19="","",IF('[1]Data Sheet MiniOpticon'!AC17="","",IF(ISNUMBER(VALUE(TRIM('[1]Data Sheet MiniOpticon'!AC17))),VALUE(TRIM('[1]Data Sheet MiniOpticon'!AC17)),'[1]Data Sheet MiniOpticon'!AC17)))</f>
        <v>1.7399999999999999E-2</v>
      </c>
      <c r="AZ20">
        <f>IF(AZ19="","",IF('[1]Data Sheet MiniOpticon'!AD17="","",IF(ISNUMBER(VALUE(TRIM('[1]Data Sheet MiniOpticon'!AD17))),VALUE(TRIM('[1]Data Sheet MiniOpticon'!AD17)),'[1]Data Sheet MiniOpticon'!AD17)))</f>
        <v>1.34E-2</v>
      </c>
      <c r="BA20">
        <f>IF(BA19="","",IF('[1]Data Sheet MiniOpticon'!AE17="","",IF(ISNUMBER(VALUE(TRIM('[1]Data Sheet MiniOpticon'!AE17))),VALUE(TRIM('[1]Data Sheet MiniOpticon'!AE17)),'[1]Data Sheet MiniOpticon'!AE17)))</f>
        <v>1.7000000000000001E-2</v>
      </c>
      <c r="BB20">
        <f>IF(BB19="","",IF('[1]Data Sheet MiniOpticon'!AF17="","",IF(ISNUMBER(VALUE(TRIM('[1]Data Sheet MiniOpticon'!AF17))),VALUE(TRIM('[1]Data Sheet MiniOpticon'!AF17)),'[1]Data Sheet MiniOpticon'!AF17)))</f>
        <v>8.0000000000000002E-3</v>
      </c>
      <c r="BC20">
        <f>IF(BC19="","",IF('[1]Data Sheet MiniOpticon'!AG17="","",IF(ISNUMBER(VALUE(TRIM('[1]Data Sheet MiniOpticon'!AG17))),VALUE(TRIM('[1]Data Sheet MiniOpticon'!AG17)),'[1]Data Sheet MiniOpticon'!AG17)))</f>
        <v>1.24E-2</v>
      </c>
      <c r="BD20">
        <f>IF(BD19="","",IF('[1]Data Sheet MiniOpticon'!AH17="","",IF(ISNUMBER(VALUE(TRIM('[1]Data Sheet MiniOpticon'!AH17))),VALUE(TRIM('[1]Data Sheet MiniOpticon'!AH17)),'[1]Data Sheet MiniOpticon'!AH17)))</f>
        <v>2.1499999999999998E-2</v>
      </c>
      <c r="BK20">
        <f>IF(BK19="","",IF('[1]Data Sheet MiniOpticon'!AI17="","",IF(ISNUMBER(VALUE(TRIM('[1]Data Sheet MiniOpticon'!AI17))),VALUE(TRIM('[1]Data Sheet MiniOpticon'!AI17)),'[1]Data Sheet MiniOpticon'!AI17)))</f>
        <v>8.0000000000000004E-4</v>
      </c>
      <c r="BL20">
        <f>IF(BL19="","",IF('[1]Data Sheet MiniOpticon'!AJ17="","",IF(ISNUMBER(VALUE(TRIM('[1]Data Sheet MiniOpticon'!AJ17))),VALUE(TRIM('[1]Data Sheet MiniOpticon'!AJ17)),'[1]Data Sheet MiniOpticon'!AJ17)))</f>
        <v>0</v>
      </c>
      <c r="BM20">
        <f>IF(BM19="","",IF('[1]Data Sheet MiniOpticon'!AK17="","",IF(ISNUMBER(VALUE(TRIM('[1]Data Sheet MiniOpticon'!AK17))),VALUE(TRIM('[1]Data Sheet MiniOpticon'!AK17)),'[1]Data Sheet MiniOpticon'!AK17)))</f>
        <v>0</v>
      </c>
      <c r="BN20">
        <f>IF(BN19="","",IF('[1]Data Sheet MiniOpticon'!AL17="","",IF(ISNUMBER(VALUE(TRIM('[1]Data Sheet MiniOpticon'!AL17))),VALUE(TRIM('[1]Data Sheet MiniOpticon'!AL17)),'[1]Data Sheet MiniOpticon'!AL17)))</f>
        <v>2.8E-3</v>
      </c>
      <c r="BO20">
        <f>IF(BO19="","",IF('[1]Data Sheet MiniOpticon'!AM17="","",IF(ISNUMBER(VALUE(TRIM('[1]Data Sheet MiniOpticon'!AM17))),VALUE(TRIM('[1]Data Sheet MiniOpticon'!AM17)),'[1]Data Sheet MiniOpticon'!AM17)))</f>
        <v>3.2000000000000002E-3</v>
      </c>
      <c r="BP20">
        <f>IF(BP19="","",IF('[1]Data Sheet MiniOpticon'!AN17="","",IF(ISNUMBER(VALUE(TRIM('[1]Data Sheet MiniOpticon'!AN17))),VALUE(TRIM('[1]Data Sheet MiniOpticon'!AN17)),'[1]Data Sheet MiniOpticon'!AN17)))</f>
        <v>0</v>
      </c>
      <c r="BW20">
        <f>IF(BW19="","",IF('[1]Data Sheet MiniOpticon'!AO17="","",IF(ISNUMBER(VALUE(TRIM('[1]Data Sheet MiniOpticon'!AO17))),VALUE(TRIM('[1]Data Sheet MiniOpticon'!AO17)),'[1]Data Sheet MiniOpticon'!AO17)))</f>
        <v>0</v>
      </c>
      <c r="BX20">
        <f>IF(BX19="","",IF('[1]Data Sheet MiniOpticon'!AP17="","",IF(ISNUMBER(VALUE(TRIM('[1]Data Sheet MiniOpticon'!AP17))),VALUE(TRIM('[1]Data Sheet MiniOpticon'!AP17)),'[1]Data Sheet MiniOpticon'!AP17)))</f>
        <v>0</v>
      </c>
      <c r="BY20">
        <f>IF(BY19="","",IF('[1]Data Sheet MiniOpticon'!AQ17="","",IF(ISNUMBER(VALUE(TRIM('[1]Data Sheet MiniOpticon'!AQ17))),VALUE(TRIM('[1]Data Sheet MiniOpticon'!AQ17)),'[1]Data Sheet MiniOpticon'!AQ17)))</f>
        <v>4.0000000000000002E-4</v>
      </c>
      <c r="BZ20">
        <f>IF(BZ19="","",IF('[1]Data Sheet MiniOpticon'!AR17="","",IF(ISNUMBER(VALUE(TRIM('[1]Data Sheet MiniOpticon'!AR17))),VALUE(TRIM('[1]Data Sheet MiniOpticon'!AR17)),'[1]Data Sheet MiniOpticon'!AR17)))</f>
        <v>1.1000000000000001E-3</v>
      </c>
      <c r="CA20">
        <f>IF(CA19="","",IF('[1]Data Sheet MiniOpticon'!AS17="","",IF(ISNUMBER(VALUE(TRIM('[1]Data Sheet MiniOpticon'!AS17))),VALUE(TRIM('[1]Data Sheet MiniOpticon'!AS17)),'[1]Data Sheet MiniOpticon'!AS17)))</f>
        <v>0</v>
      </c>
      <c r="CB20">
        <f>IF(CB19="","",IF('[1]Data Sheet MiniOpticon'!AT17="","",IF(ISNUMBER(VALUE(TRIM('[1]Data Sheet MiniOpticon'!AT17))),VALUE(TRIM('[1]Data Sheet MiniOpticon'!AT17)),'[1]Data Sheet MiniOpticon'!AT17)))</f>
        <v>1.5E-3</v>
      </c>
      <c r="CI20">
        <f>IF(CI19="","",IF('[1]Data Sheet MiniOpticon'!AU17="","",IF(ISNUMBER(VALUE(TRIM('[1]Data Sheet MiniOpticon'!AU17))),VALUE(TRIM('[1]Data Sheet MiniOpticon'!AU17)),'[1]Data Sheet MiniOpticon'!AU17)))</f>
        <v>3.8E-3</v>
      </c>
      <c r="CJ20">
        <f>IF(CJ19="","",IF('[1]Data Sheet MiniOpticon'!AV17="","",IF(ISNUMBER(VALUE(TRIM('[1]Data Sheet MiniOpticon'!AV17))),VALUE(TRIM('[1]Data Sheet MiniOpticon'!AV17)),'[1]Data Sheet MiniOpticon'!AV17)))</f>
        <v>8.0000000000000004E-4</v>
      </c>
      <c r="CK20">
        <f>IF(CK19="","",IF('[1]Data Sheet MiniOpticon'!AW17="","",IF(ISNUMBER(VALUE(TRIM('[1]Data Sheet MiniOpticon'!AW17))),VALUE(TRIM('[1]Data Sheet MiniOpticon'!AW17)),'[1]Data Sheet MiniOpticon'!AW17)))</f>
        <v>1.6999999999999999E-3</v>
      </c>
      <c r="CL20">
        <f>IF(CL19="","",IF('[1]Data Sheet MiniOpticon'!AX17="","",IF(ISNUMBER(VALUE(TRIM('[1]Data Sheet MiniOpticon'!AX17))),VALUE(TRIM('[1]Data Sheet MiniOpticon'!AX17)),'[1]Data Sheet MiniOpticon'!AX17)))</f>
        <v>1.11E-2</v>
      </c>
      <c r="CM20">
        <f>IF(CM19="","",IF('[1]Data Sheet MiniOpticon'!AY17="","",IF(ISNUMBER(VALUE(TRIM('[1]Data Sheet MiniOpticon'!AY17))),VALUE(TRIM('[1]Data Sheet MiniOpticon'!AY17)),'[1]Data Sheet MiniOpticon'!AY17)))</f>
        <v>1.9099999999999999E-2</v>
      </c>
      <c r="CN20">
        <f>IF(CN19="","",IF('[1]Data Sheet MiniOpticon'!AZ17="","",IF(ISNUMBER(VALUE(TRIM('[1]Data Sheet MiniOpticon'!AZ17))),VALUE(TRIM('[1]Data Sheet MiniOpticon'!AZ17)),'[1]Data Sheet MiniOpticon'!AZ17)))</f>
        <v>1.5100000000000001E-2</v>
      </c>
    </row>
    <row r="21" spans="1:92" x14ac:dyDescent="0.2">
      <c r="A21">
        <v>13</v>
      </c>
      <c r="B21" s="113">
        <f t="shared" si="3"/>
        <v>37</v>
      </c>
      <c r="C21">
        <f>IF(C20="","",IF('[1]Data Sheet MiniOpticon'!E18="","",IF(ISNUMBER(VALUE(TRIM('[1]Data Sheet MiniOpticon'!E18))),VALUE(TRIM('[1]Data Sheet MiniOpticon'!E18)),'[1]Data Sheet MiniOpticon'!E18)))</f>
        <v>1.6999999999999999E-3</v>
      </c>
      <c r="D21">
        <f>IF(D20="","",IF('[1]Data Sheet MiniOpticon'!F18="","",IF(ISNUMBER(VALUE(TRIM('[1]Data Sheet MiniOpticon'!F18))),VALUE(TRIM('[1]Data Sheet MiniOpticon'!F18)),'[1]Data Sheet MiniOpticon'!F18)))</f>
        <v>1E-3</v>
      </c>
      <c r="E21">
        <f>IF(E20="","",IF('[1]Data Sheet MiniOpticon'!G18="","",IF(ISNUMBER(VALUE(TRIM('[1]Data Sheet MiniOpticon'!G18))),VALUE(TRIM('[1]Data Sheet MiniOpticon'!G18)),'[1]Data Sheet MiniOpticon'!G18)))</f>
        <v>1E-4</v>
      </c>
      <c r="F21">
        <f>IF(F20="","",IF('[1]Data Sheet MiniOpticon'!H18="","",IF(ISNUMBER(VALUE(TRIM('[1]Data Sheet MiniOpticon'!H18))),VALUE(TRIM('[1]Data Sheet MiniOpticon'!H18)),'[1]Data Sheet MiniOpticon'!H18)))</f>
        <v>0</v>
      </c>
      <c r="G21">
        <f>IF(G20="","",IF('[1]Data Sheet MiniOpticon'!I18="","",IF(ISNUMBER(VALUE(TRIM('[1]Data Sheet MiniOpticon'!I18))),VALUE(TRIM('[1]Data Sheet MiniOpticon'!I18)),'[1]Data Sheet MiniOpticon'!I18)))</f>
        <v>2.7000000000000001E-3</v>
      </c>
      <c r="H21">
        <f>IF(H20="","",IF('[1]Data Sheet MiniOpticon'!J18="","",IF(ISNUMBER(VALUE(TRIM('[1]Data Sheet MiniOpticon'!J18))),VALUE(TRIM('[1]Data Sheet MiniOpticon'!J18)),'[1]Data Sheet MiniOpticon'!J18)))</f>
        <v>4.8999999999999998E-3</v>
      </c>
      <c r="O21">
        <f>IF(O20="","",IF('[1]Data Sheet MiniOpticon'!K18="","",IF(ISNUMBER(VALUE(TRIM('[1]Data Sheet MiniOpticon'!K18))),VALUE(TRIM('[1]Data Sheet MiniOpticon'!K18)),'[1]Data Sheet MiniOpticon'!K18)))</f>
        <v>3.5999999999999999E-3</v>
      </c>
      <c r="P21">
        <f>IF(P20="","",IF('[1]Data Sheet MiniOpticon'!L18="","",IF(ISNUMBER(VALUE(TRIM('[1]Data Sheet MiniOpticon'!L18))),VALUE(TRIM('[1]Data Sheet MiniOpticon'!L18)),'[1]Data Sheet MiniOpticon'!L18)))</f>
        <v>4.0000000000000002E-4</v>
      </c>
      <c r="Q21">
        <f>IF(Q20="","",IF('[1]Data Sheet MiniOpticon'!M18="","",IF(ISNUMBER(VALUE(TRIM('[1]Data Sheet MiniOpticon'!M18))),VALUE(TRIM('[1]Data Sheet MiniOpticon'!M18)),'[1]Data Sheet MiniOpticon'!M18)))</f>
        <v>2.9999999999999997E-4</v>
      </c>
      <c r="R21">
        <f>IF(R20="","",IF('[1]Data Sheet MiniOpticon'!N18="","",IF(ISNUMBER(VALUE(TRIM('[1]Data Sheet MiniOpticon'!N18))),VALUE(TRIM('[1]Data Sheet MiniOpticon'!N18)),'[1]Data Sheet MiniOpticon'!N18)))</f>
        <v>4.0000000000000002E-4</v>
      </c>
      <c r="S21">
        <f>IF(S20="","",IF('[1]Data Sheet MiniOpticon'!O18="","",IF(ISNUMBER(VALUE(TRIM('[1]Data Sheet MiniOpticon'!O18))),VALUE(TRIM('[1]Data Sheet MiniOpticon'!O18)),'[1]Data Sheet MiniOpticon'!O18)))</f>
        <v>6.9999999999999999E-4</v>
      </c>
      <c r="T21">
        <f>IF(T20="","",IF('[1]Data Sheet MiniOpticon'!P18="","",IF(ISNUMBER(VALUE(TRIM('[1]Data Sheet MiniOpticon'!P18))),VALUE(TRIM('[1]Data Sheet MiniOpticon'!P18)),'[1]Data Sheet MiniOpticon'!P18)))</f>
        <v>0</v>
      </c>
      <c r="AA21">
        <f>IF(AA20="","",IF('[1]Data Sheet MiniOpticon'!Q18="","",IF(ISNUMBER(VALUE(TRIM('[1]Data Sheet MiniOpticon'!Q18))),VALUE(TRIM('[1]Data Sheet MiniOpticon'!Q18)),'[1]Data Sheet MiniOpticon'!Q18)))</f>
        <v>0</v>
      </c>
      <c r="AB21">
        <f>IF(AB20="","",IF('[1]Data Sheet MiniOpticon'!R18="","",IF(ISNUMBER(VALUE(TRIM('[1]Data Sheet MiniOpticon'!R18))),VALUE(TRIM('[1]Data Sheet MiniOpticon'!R18)),'[1]Data Sheet MiniOpticon'!R18)))</f>
        <v>5.9999999999999995E-4</v>
      </c>
      <c r="AC21">
        <f>IF(AC20="","",IF('[1]Data Sheet MiniOpticon'!S18="","",IF(ISNUMBER(VALUE(TRIM('[1]Data Sheet MiniOpticon'!S18))),VALUE(TRIM('[1]Data Sheet MiniOpticon'!S18)),'[1]Data Sheet MiniOpticon'!S18)))</f>
        <v>0</v>
      </c>
      <c r="AD21">
        <f>IF(AD20="","",IF('[1]Data Sheet MiniOpticon'!T18="","",IF(ISNUMBER(VALUE(TRIM('[1]Data Sheet MiniOpticon'!T18))),VALUE(TRIM('[1]Data Sheet MiniOpticon'!T18)),'[1]Data Sheet MiniOpticon'!T18)))</f>
        <v>1.4E-3</v>
      </c>
      <c r="AE21">
        <f>IF(AE20="","",IF('[1]Data Sheet MiniOpticon'!U18="","",IF(ISNUMBER(VALUE(TRIM('[1]Data Sheet MiniOpticon'!U18))),VALUE(TRIM('[1]Data Sheet MiniOpticon'!U18)),'[1]Data Sheet MiniOpticon'!U18)))</f>
        <v>2E-3</v>
      </c>
      <c r="AF21">
        <f>IF(AF20="","",IF('[1]Data Sheet MiniOpticon'!V18="","",IF(ISNUMBER(VALUE(TRIM('[1]Data Sheet MiniOpticon'!V18))),VALUE(TRIM('[1]Data Sheet MiniOpticon'!V18)),'[1]Data Sheet MiniOpticon'!V18)))</f>
        <v>3.8E-3</v>
      </c>
      <c r="AM21">
        <f>IF(AM20="","",IF('[1]Data Sheet MiniOpticon'!W18="","",IF(ISNUMBER(VALUE(TRIM('[1]Data Sheet MiniOpticon'!W18))),VALUE(TRIM('[1]Data Sheet MiniOpticon'!W18)),'[1]Data Sheet MiniOpticon'!W18)))</f>
        <v>5.3E-3</v>
      </c>
      <c r="AN21">
        <f>IF(AN20="","",IF('[1]Data Sheet MiniOpticon'!X18="","",IF(ISNUMBER(VALUE(TRIM('[1]Data Sheet MiniOpticon'!X18))),VALUE(TRIM('[1]Data Sheet MiniOpticon'!X18)),'[1]Data Sheet MiniOpticon'!X18)))</f>
        <v>3.8999999999999998E-3</v>
      </c>
      <c r="AO21">
        <f>IF(AO20="","",IF('[1]Data Sheet MiniOpticon'!Y18="","",IF(ISNUMBER(VALUE(TRIM('[1]Data Sheet MiniOpticon'!Y18))),VALUE(TRIM('[1]Data Sheet MiniOpticon'!Y18)),'[1]Data Sheet MiniOpticon'!Y18)))</f>
        <v>2.3E-3</v>
      </c>
      <c r="AP21">
        <f>IF(AP20="","",IF('[1]Data Sheet MiniOpticon'!Z18="","",IF(ISNUMBER(VALUE(TRIM('[1]Data Sheet MiniOpticon'!Z18))),VALUE(TRIM('[1]Data Sheet MiniOpticon'!Z18)),'[1]Data Sheet MiniOpticon'!Z18)))</f>
        <v>7.3000000000000001E-3</v>
      </c>
      <c r="AQ21">
        <f>IF(AQ20="","",IF('[1]Data Sheet MiniOpticon'!AA18="","",IF(ISNUMBER(VALUE(TRIM('[1]Data Sheet MiniOpticon'!AA18))),VALUE(TRIM('[1]Data Sheet MiniOpticon'!AA18)),'[1]Data Sheet MiniOpticon'!AA18)))</f>
        <v>3.8E-3</v>
      </c>
      <c r="AR21">
        <f>IF(AR20="","",IF('[1]Data Sheet MiniOpticon'!AB18="","",IF(ISNUMBER(VALUE(TRIM('[1]Data Sheet MiniOpticon'!AB18))),VALUE(TRIM('[1]Data Sheet MiniOpticon'!AB18)),'[1]Data Sheet MiniOpticon'!AB18)))</f>
        <v>6.1999999999999998E-3</v>
      </c>
      <c r="AY21">
        <f>IF(AY20="","",IF('[1]Data Sheet MiniOpticon'!AC18="","",IF(ISNUMBER(VALUE(TRIM('[1]Data Sheet MiniOpticon'!AC18))),VALUE(TRIM('[1]Data Sheet MiniOpticon'!AC18)),'[1]Data Sheet MiniOpticon'!AC18)))</f>
        <v>9.4999999999999998E-3</v>
      </c>
      <c r="AZ21">
        <f>IF(AZ20="","",IF('[1]Data Sheet MiniOpticon'!AD18="","",IF(ISNUMBER(VALUE(TRIM('[1]Data Sheet MiniOpticon'!AD18))),VALUE(TRIM('[1]Data Sheet MiniOpticon'!AD18)),'[1]Data Sheet MiniOpticon'!AD18)))</f>
        <v>5.5999999999999999E-3</v>
      </c>
      <c r="BA21">
        <f>IF(BA20="","",IF('[1]Data Sheet MiniOpticon'!AE18="","",IF(ISNUMBER(VALUE(TRIM('[1]Data Sheet MiniOpticon'!AE18))),VALUE(TRIM('[1]Data Sheet MiniOpticon'!AE18)),'[1]Data Sheet MiniOpticon'!AE18)))</f>
        <v>8.6999999999999994E-3</v>
      </c>
      <c r="BB21">
        <f>IF(BB20="","",IF('[1]Data Sheet MiniOpticon'!AF18="","",IF(ISNUMBER(VALUE(TRIM('[1]Data Sheet MiniOpticon'!AF18))),VALUE(TRIM('[1]Data Sheet MiniOpticon'!AF18)),'[1]Data Sheet MiniOpticon'!AF18)))</f>
        <v>2.3E-3</v>
      </c>
      <c r="BC21">
        <f>IF(BC20="","",IF('[1]Data Sheet MiniOpticon'!AG18="","",IF(ISNUMBER(VALUE(TRIM('[1]Data Sheet MiniOpticon'!AG18))),VALUE(TRIM('[1]Data Sheet MiniOpticon'!AG18)),'[1]Data Sheet MiniOpticon'!AG18)))</f>
        <v>5.4000000000000003E-3</v>
      </c>
      <c r="BD21">
        <f>IF(BD20="","",IF('[1]Data Sheet MiniOpticon'!AH18="","",IF(ISNUMBER(VALUE(TRIM('[1]Data Sheet MiniOpticon'!AH18))),VALUE(TRIM('[1]Data Sheet MiniOpticon'!AH18)),'[1]Data Sheet MiniOpticon'!AH18)))</f>
        <v>1.23E-2</v>
      </c>
      <c r="BK21">
        <f>IF(BK20="","",IF('[1]Data Sheet MiniOpticon'!AI18="","",IF(ISNUMBER(VALUE(TRIM('[1]Data Sheet MiniOpticon'!AI18))),VALUE(TRIM('[1]Data Sheet MiniOpticon'!AI18)),'[1]Data Sheet MiniOpticon'!AI18)))</f>
        <v>5.1000000000000004E-3</v>
      </c>
      <c r="BL21">
        <f>IF(BL20="","",IF('[1]Data Sheet MiniOpticon'!AJ18="","",IF(ISNUMBER(VALUE(TRIM('[1]Data Sheet MiniOpticon'!AJ18))),VALUE(TRIM('[1]Data Sheet MiniOpticon'!AJ18)),'[1]Data Sheet MiniOpticon'!AJ18)))</f>
        <v>3.7000000000000002E-3</v>
      </c>
      <c r="BM21">
        <f>IF(BM20="","",IF('[1]Data Sheet MiniOpticon'!AK18="","",IF(ISNUMBER(VALUE(TRIM('[1]Data Sheet MiniOpticon'!AK18))),VALUE(TRIM('[1]Data Sheet MiniOpticon'!AK18)),'[1]Data Sheet MiniOpticon'!AK18)))</f>
        <v>2.0999999999999999E-3</v>
      </c>
      <c r="BN21">
        <f>IF(BN20="","",IF('[1]Data Sheet MiniOpticon'!AL18="","",IF(ISNUMBER(VALUE(TRIM('[1]Data Sheet MiniOpticon'!AL18))),VALUE(TRIM('[1]Data Sheet MiniOpticon'!AL18)),'[1]Data Sheet MiniOpticon'!AL18)))</f>
        <v>8.5000000000000006E-3</v>
      </c>
      <c r="BO21">
        <f>IF(BO20="","",IF('[1]Data Sheet MiniOpticon'!AM18="","",IF(ISNUMBER(VALUE(TRIM('[1]Data Sheet MiniOpticon'!AM18))),VALUE(TRIM('[1]Data Sheet MiniOpticon'!AM18)),'[1]Data Sheet MiniOpticon'!AM18)))</f>
        <v>9.4999999999999998E-3</v>
      </c>
      <c r="BP21">
        <f>IF(BP20="","",IF('[1]Data Sheet MiniOpticon'!AN18="","",IF(ISNUMBER(VALUE(TRIM('[1]Data Sheet MiniOpticon'!AN18))),VALUE(TRIM('[1]Data Sheet MiniOpticon'!AN18)),'[1]Data Sheet MiniOpticon'!AN18)))</f>
        <v>1E-4</v>
      </c>
      <c r="BW21">
        <f>IF(BW20="","",IF('[1]Data Sheet MiniOpticon'!AO18="","",IF(ISNUMBER(VALUE(TRIM('[1]Data Sheet MiniOpticon'!AO18))),VALUE(TRIM('[1]Data Sheet MiniOpticon'!AO18)),'[1]Data Sheet MiniOpticon'!AO18)))</f>
        <v>1.4E-3</v>
      </c>
      <c r="BX21">
        <f>IF(BX20="","",IF('[1]Data Sheet MiniOpticon'!AP18="","",IF(ISNUMBER(VALUE(TRIM('[1]Data Sheet MiniOpticon'!AP18))),VALUE(TRIM('[1]Data Sheet MiniOpticon'!AP18)),'[1]Data Sheet MiniOpticon'!AP18)))</f>
        <v>1.5E-3</v>
      </c>
      <c r="BY21">
        <f>IF(BY20="","",IF('[1]Data Sheet MiniOpticon'!AQ18="","",IF(ISNUMBER(VALUE(TRIM('[1]Data Sheet MiniOpticon'!AQ18))),VALUE(TRIM('[1]Data Sheet MiniOpticon'!AQ18)),'[1]Data Sheet MiniOpticon'!AQ18)))</f>
        <v>0</v>
      </c>
      <c r="BZ21">
        <f>IF(BZ20="","",IF('[1]Data Sheet MiniOpticon'!AR18="","",IF(ISNUMBER(VALUE(TRIM('[1]Data Sheet MiniOpticon'!AR18))),VALUE(TRIM('[1]Data Sheet MiniOpticon'!AR18)),'[1]Data Sheet MiniOpticon'!AR18)))</f>
        <v>0</v>
      </c>
      <c r="CA21">
        <f>IF(CA20="","",IF('[1]Data Sheet MiniOpticon'!AS18="","",IF(ISNUMBER(VALUE(TRIM('[1]Data Sheet MiniOpticon'!AS18))),VALUE(TRIM('[1]Data Sheet MiniOpticon'!AS18)),'[1]Data Sheet MiniOpticon'!AS18)))</f>
        <v>2.9999999999999997E-4</v>
      </c>
      <c r="CB21">
        <f>IF(CB20="","",IF('[1]Data Sheet MiniOpticon'!AT18="","",IF(ISNUMBER(VALUE(TRIM('[1]Data Sheet MiniOpticon'!AT18))),VALUE(TRIM('[1]Data Sheet MiniOpticon'!AT18)),'[1]Data Sheet MiniOpticon'!AT18)))</f>
        <v>0</v>
      </c>
      <c r="CI21">
        <f>IF(CI20="","",IF('[1]Data Sheet MiniOpticon'!AU18="","",IF(ISNUMBER(VALUE(TRIM('[1]Data Sheet MiniOpticon'!AU18))),VALUE(TRIM('[1]Data Sheet MiniOpticon'!AU18)),'[1]Data Sheet MiniOpticon'!AU18)))</f>
        <v>0</v>
      </c>
      <c r="CJ21">
        <f>IF(CJ20="","",IF('[1]Data Sheet MiniOpticon'!AV18="","",IF(ISNUMBER(VALUE(TRIM('[1]Data Sheet MiniOpticon'!AV18))),VALUE(TRIM('[1]Data Sheet MiniOpticon'!AV18)),'[1]Data Sheet MiniOpticon'!AV18)))</f>
        <v>0</v>
      </c>
      <c r="CK21">
        <f>IF(CK20="","",IF('[1]Data Sheet MiniOpticon'!AW18="","",IF(ISNUMBER(VALUE(TRIM('[1]Data Sheet MiniOpticon'!AW18))),VALUE(TRIM('[1]Data Sheet MiniOpticon'!AW18)),'[1]Data Sheet MiniOpticon'!AW18)))</f>
        <v>0</v>
      </c>
      <c r="CL21">
        <f>IF(CL20="","",IF('[1]Data Sheet MiniOpticon'!AX18="","",IF(ISNUMBER(VALUE(TRIM('[1]Data Sheet MiniOpticon'!AX18))),VALUE(TRIM('[1]Data Sheet MiniOpticon'!AX18)),'[1]Data Sheet MiniOpticon'!AX18)))</f>
        <v>1.03E-2</v>
      </c>
      <c r="CM21">
        <f>IF(CM20="","",IF('[1]Data Sheet MiniOpticon'!AY18="","",IF(ISNUMBER(VALUE(TRIM('[1]Data Sheet MiniOpticon'!AY18))),VALUE(TRIM('[1]Data Sheet MiniOpticon'!AY18)),'[1]Data Sheet MiniOpticon'!AY18)))</f>
        <v>1.8499999999999999E-2</v>
      </c>
      <c r="CN21">
        <f>IF(CN20="","",IF('[1]Data Sheet MiniOpticon'!AZ18="","",IF(ISNUMBER(VALUE(TRIM('[1]Data Sheet MiniOpticon'!AZ18))),VALUE(TRIM('[1]Data Sheet MiniOpticon'!AZ18)),'[1]Data Sheet MiniOpticon'!AZ18)))</f>
        <v>1.43E-2</v>
      </c>
    </row>
    <row r="22" spans="1:92" x14ac:dyDescent="0.2">
      <c r="A22">
        <v>14</v>
      </c>
      <c r="B22" s="113">
        <f t="shared" si="3"/>
        <v>38</v>
      </c>
      <c r="C22">
        <f>IF(C21="","",IF('[1]Data Sheet MiniOpticon'!E19="","",IF(ISNUMBER(VALUE(TRIM('[1]Data Sheet MiniOpticon'!E19))),VALUE(TRIM('[1]Data Sheet MiniOpticon'!E19)),'[1]Data Sheet MiniOpticon'!E19)))</f>
        <v>5.1000000000000004E-3</v>
      </c>
      <c r="D22">
        <f>IF(D21="","",IF('[1]Data Sheet MiniOpticon'!F19="","",IF(ISNUMBER(VALUE(TRIM('[1]Data Sheet MiniOpticon'!F19))),VALUE(TRIM('[1]Data Sheet MiniOpticon'!F19)),'[1]Data Sheet MiniOpticon'!F19)))</f>
        <v>4.4000000000000003E-3</v>
      </c>
      <c r="E22">
        <f>IF(E21="","",IF('[1]Data Sheet MiniOpticon'!G19="","",IF(ISNUMBER(VALUE(TRIM('[1]Data Sheet MiniOpticon'!G19))),VALUE(TRIM('[1]Data Sheet MiniOpticon'!G19)),'[1]Data Sheet MiniOpticon'!G19)))</f>
        <v>4.1000000000000003E-3</v>
      </c>
      <c r="F22">
        <f>IF(F21="","",IF('[1]Data Sheet MiniOpticon'!H19="","",IF(ISNUMBER(VALUE(TRIM('[1]Data Sheet MiniOpticon'!H19))),VALUE(TRIM('[1]Data Sheet MiniOpticon'!H19)),'[1]Data Sheet MiniOpticon'!H19)))</f>
        <v>1.6999999999999999E-3</v>
      </c>
      <c r="G22">
        <f>IF(G21="","",IF('[1]Data Sheet MiniOpticon'!I19="","",IF(ISNUMBER(VALUE(TRIM('[1]Data Sheet MiniOpticon'!I19))),VALUE(TRIM('[1]Data Sheet MiniOpticon'!I19)),'[1]Data Sheet MiniOpticon'!I19)))</f>
        <v>6.0000000000000001E-3</v>
      </c>
      <c r="H22">
        <f>IF(H21="","",IF('[1]Data Sheet MiniOpticon'!J19="","",IF(ISNUMBER(VALUE(TRIM('[1]Data Sheet MiniOpticon'!J19))),VALUE(TRIM('[1]Data Sheet MiniOpticon'!J19)),'[1]Data Sheet MiniOpticon'!J19)))</f>
        <v>9.7000000000000003E-3</v>
      </c>
      <c r="O22">
        <f>IF(O21="","",IF('[1]Data Sheet MiniOpticon'!K19="","",IF(ISNUMBER(VALUE(TRIM('[1]Data Sheet MiniOpticon'!K19))),VALUE(TRIM('[1]Data Sheet MiniOpticon'!K19)),'[1]Data Sheet MiniOpticon'!K19)))</f>
        <v>8.0000000000000002E-3</v>
      </c>
      <c r="P22">
        <f>IF(P21="","",IF('[1]Data Sheet MiniOpticon'!L19="","",IF(ISNUMBER(VALUE(TRIM('[1]Data Sheet MiniOpticon'!L19))),VALUE(TRIM('[1]Data Sheet MiniOpticon'!L19)),'[1]Data Sheet MiniOpticon'!L19)))</f>
        <v>3.3E-3</v>
      </c>
      <c r="Q22">
        <f>IF(Q21="","",IF('[1]Data Sheet MiniOpticon'!M19="","",IF(ISNUMBER(VALUE(TRIM('[1]Data Sheet MiniOpticon'!M19))),VALUE(TRIM('[1]Data Sheet MiniOpticon'!M19)),'[1]Data Sheet MiniOpticon'!M19)))</f>
        <v>3.3999999999999998E-3</v>
      </c>
      <c r="R22">
        <f>IF(R21="","",IF('[1]Data Sheet MiniOpticon'!N19="","",IF(ISNUMBER(VALUE(TRIM('[1]Data Sheet MiniOpticon'!N19))),VALUE(TRIM('[1]Data Sheet MiniOpticon'!N19)),'[1]Data Sheet MiniOpticon'!N19)))</f>
        <v>3.5000000000000001E-3</v>
      </c>
      <c r="S22">
        <f>IF(S21="","",IF('[1]Data Sheet MiniOpticon'!O19="","",IF(ISNUMBER(VALUE(TRIM('[1]Data Sheet MiniOpticon'!O19))),VALUE(TRIM('[1]Data Sheet MiniOpticon'!O19)),'[1]Data Sheet MiniOpticon'!O19)))</f>
        <v>3.3999999999999998E-3</v>
      </c>
      <c r="T22">
        <f>IF(T21="","",IF('[1]Data Sheet MiniOpticon'!P19="","",IF(ISNUMBER(VALUE(TRIM('[1]Data Sheet MiniOpticon'!P19))),VALUE(TRIM('[1]Data Sheet MiniOpticon'!P19)),'[1]Data Sheet MiniOpticon'!P19)))</f>
        <v>1.1999999999999999E-3</v>
      </c>
      <c r="AA22">
        <f>IF(AA21="","",IF('[1]Data Sheet MiniOpticon'!Q19="","",IF(ISNUMBER(VALUE(TRIM('[1]Data Sheet MiniOpticon'!Q19))),VALUE(TRIM('[1]Data Sheet MiniOpticon'!Q19)),'[1]Data Sheet MiniOpticon'!Q19)))</f>
        <v>2.2000000000000001E-3</v>
      </c>
      <c r="AB22">
        <f>IF(AB21="","",IF('[1]Data Sheet MiniOpticon'!R19="","",IF(ISNUMBER(VALUE(TRIM('[1]Data Sheet MiniOpticon'!R19))),VALUE(TRIM('[1]Data Sheet MiniOpticon'!R19)),'[1]Data Sheet MiniOpticon'!R19)))</f>
        <v>0</v>
      </c>
      <c r="AC22">
        <f>IF(AC21="","",IF('[1]Data Sheet MiniOpticon'!S19="","",IF(ISNUMBER(VALUE(TRIM('[1]Data Sheet MiniOpticon'!S19))),VALUE(TRIM('[1]Data Sheet MiniOpticon'!S19)),'[1]Data Sheet MiniOpticon'!S19)))</f>
        <v>1.1000000000000001E-3</v>
      </c>
      <c r="AD22">
        <f>IF(AD21="","",IF('[1]Data Sheet MiniOpticon'!T19="","",IF(ISNUMBER(VALUE(TRIM('[1]Data Sheet MiniOpticon'!T19))),VALUE(TRIM('[1]Data Sheet MiniOpticon'!T19)),'[1]Data Sheet MiniOpticon'!T19)))</f>
        <v>0</v>
      </c>
      <c r="AE22">
        <f>IF(AE21="","",IF('[1]Data Sheet MiniOpticon'!U19="","",IF(ISNUMBER(VALUE(TRIM('[1]Data Sheet MiniOpticon'!U19))),VALUE(TRIM('[1]Data Sheet MiniOpticon'!U19)),'[1]Data Sheet MiniOpticon'!U19)))</f>
        <v>0</v>
      </c>
      <c r="AF22">
        <f>IF(AF21="","",IF('[1]Data Sheet MiniOpticon'!V19="","",IF(ISNUMBER(VALUE(TRIM('[1]Data Sheet MiniOpticon'!V19))),VALUE(TRIM('[1]Data Sheet MiniOpticon'!V19)),'[1]Data Sheet MiniOpticon'!V19)))</f>
        <v>0</v>
      </c>
      <c r="AM22">
        <f>IF(AM21="","",IF('[1]Data Sheet MiniOpticon'!W19="","",IF(ISNUMBER(VALUE(TRIM('[1]Data Sheet MiniOpticon'!W19))),VALUE(TRIM('[1]Data Sheet MiniOpticon'!W19)),'[1]Data Sheet MiniOpticon'!W19)))</f>
        <v>1.1000000000000001E-3</v>
      </c>
      <c r="AN22">
        <f>IF(AN21="","",IF('[1]Data Sheet MiniOpticon'!X19="","",IF(ISNUMBER(VALUE(TRIM('[1]Data Sheet MiniOpticon'!X19))),VALUE(TRIM('[1]Data Sheet MiniOpticon'!X19)),'[1]Data Sheet MiniOpticon'!X19)))</f>
        <v>5.9999999999999995E-4</v>
      </c>
      <c r="AO22">
        <f>IF(AO21="","",IF('[1]Data Sheet MiniOpticon'!Y19="","",IF(ISNUMBER(VALUE(TRIM('[1]Data Sheet MiniOpticon'!Y19))),VALUE(TRIM('[1]Data Sheet MiniOpticon'!Y19)),'[1]Data Sheet MiniOpticon'!Y19)))</f>
        <v>0</v>
      </c>
      <c r="AP22">
        <f>IF(AP21="","",IF('[1]Data Sheet MiniOpticon'!Z19="","",IF(ISNUMBER(VALUE(TRIM('[1]Data Sheet MiniOpticon'!Z19))),VALUE(TRIM('[1]Data Sheet MiniOpticon'!Z19)),'[1]Data Sheet MiniOpticon'!Z19)))</f>
        <v>2.2000000000000001E-3</v>
      </c>
      <c r="AQ22">
        <f>IF(AQ21="","",IF('[1]Data Sheet MiniOpticon'!AA19="","",IF(ISNUMBER(VALUE(TRIM('[1]Data Sheet MiniOpticon'!AA19))),VALUE(TRIM('[1]Data Sheet MiniOpticon'!AA19)),'[1]Data Sheet MiniOpticon'!AA19)))</f>
        <v>8.0000000000000004E-4</v>
      </c>
      <c r="AR22">
        <f>IF(AR21="","",IF('[1]Data Sheet MiniOpticon'!AB19="","",IF(ISNUMBER(VALUE(TRIM('[1]Data Sheet MiniOpticon'!AB19))),VALUE(TRIM('[1]Data Sheet MiniOpticon'!AB19)),'[1]Data Sheet MiniOpticon'!AB19)))</f>
        <v>1.4E-3</v>
      </c>
      <c r="AY22">
        <f>IF(AY21="","",IF('[1]Data Sheet MiniOpticon'!AC19="","",IF(ISNUMBER(VALUE(TRIM('[1]Data Sheet MiniOpticon'!AC19))),VALUE(TRIM('[1]Data Sheet MiniOpticon'!AC19)),'[1]Data Sheet MiniOpticon'!AC19)))</f>
        <v>3.2000000000000002E-3</v>
      </c>
      <c r="AZ22">
        <f>IF(AZ21="","",IF('[1]Data Sheet MiniOpticon'!AD19="","",IF(ISNUMBER(VALUE(TRIM('[1]Data Sheet MiniOpticon'!AD19))),VALUE(TRIM('[1]Data Sheet MiniOpticon'!AD19)),'[1]Data Sheet MiniOpticon'!AD19)))</f>
        <v>2E-3</v>
      </c>
      <c r="BA22">
        <f>IF(BA21="","",IF('[1]Data Sheet MiniOpticon'!AE19="","",IF(ISNUMBER(VALUE(TRIM('[1]Data Sheet MiniOpticon'!AE19))),VALUE(TRIM('[1]Data Sheet MiniOpticon'!AE19)),'[1]Data Sheet MiniOpticon'!AE19)))</f>
        <v>3.5000000000000001E-3</v>
      </c>
      <c r="BB22">
        <f>IF(BB21="","",IF('[1]Data Sheet MiniOpticon'!AF19="","",IF(ISNUMBER(VALUE(TRIM('[1]Data Sheet MiniOpticon'!AF19))),VALUE(TRIM('[1]Data Sheet MiniOpticon'!AF19)),'[1]Data Sheet MiniOpticon'!AF19)))</f>
        <v>0</v>
      </c>
      <c r="BC22">
        <f>IF(BC21="","",IF('[1]Data Sheet MiniOpticon'!AG19="","",IF(ISNUMBER(VALUE(TRIM('[1]Data Sheet MiniOpticon'!AG19))),VALUE(TRIM('[1]Data Sheet MiniOpticon'!AG19)),'[1]Data Sheet MiniOpticon'!AG19)))</f>
        <v>1.2999999999999999E-3</v>
      </c>
      <c r="BD22">
        <f>IF(BD21="","",IF('[1]Data Sheet MiniOpticon'!AH19="","",IF(ISNUMBER(VALUE(TRIM('[1]Data Sheet MiniOpticon'!AH19))),VALUE(TRIM('[1]Data Sheet MiniOpticon'!AH19)),'[1]Data Sheet MiniOpticon'!AH19)))</f>
        <v>5.3E-3</v>
      </c>
      <c r="BK22">
        <f>IF(BK21="","",IF('[1]Data Sheet MiniOpticon'!AI19="","",IF(ISNUMBER(VALUE(TRIM('[1]Data Sheet MiniOpticon'!AI19))),VALUE(TRIM('[1]Data Sheet MiniOpticon'!AI19)),'[1]Data Sheet MiniOpticon'!AI19)))</f>
        <v>1.38E-2</v>
      </c>
      <c r="BL22">
        <f>IF(BL21="","",IF('[1]Data Sheet MiniOpticon'!AJ19="","",IF(ISNUMBER(VALUE(TRIM('[1]Data Sheet MiniOpticon'!AJ19))),VALUE(TRIM('[1]Data Sheet MiniOpticon'!AJ19)),'[1]Data Sheet MiniOpticon'!AJ19)))</f>
        <v>1.37E-2</v>
      </c>
      <c r="BM22">
        <f>IF(BM21="","",IF('[1]Data Sheet MiniOpticon'!AK19="","",IF(ISNUMBER(VALUE(TRIM('[1]Data Sheet MiniOpticon'!AK19))),VALUE(TRIM('[1]Data Sheet MiniOpticon'!AK19)),'[1]Data Sheet MiniOpticon'!AK19)))</f>
        <v>9.4999999999999998E-3</v>
      </c>
      <c r="BN22">
        <f>IF(BN21="","",IF('[1]Data Sheet MiniOpticon'!AL19="","",IF(ISNUMBER(VALUE(TRIM('[1]Data Sheet MiniOpticon'!AL19))),VALUE(TRIM('[1]Data Sheet MiniOpticon'!AL19)),'[1]Data Sheet MiniOpticon'!AL19)))</f>
        <v>2.06E-2</v>
      </c>
      <c r="BO22">
        <f>IF(BO21="","",IF('[1]Data Sheet MiniOpticon'!AM19="","",IF(ISNUMBER(VALUE(TRIM('[1]Data Sheet MiniOpticon'!AM19))),VALUE(TRIM('[1]Data Sheet MiniOpticon'!AM19)),'[1]Data Sheet MiniOpticon'!AM19)))</f>
        <v>2.24E-2</v>
      </c>
      <c r="BP22">
        <f>IF(BP21="","",IF('[1]Data Sheet MiniOpticon'!AN19="","",IF(ISNUMBER(VALUE(TRIM('[1]Data Sheet MiniOpticon'!AN19))),VALUE(TRIM('[1]Data Sheet MiniOpticon'!AN19)),'[1]Data Sheet MiniOpticon'!AN19)))</f>
        <v>6.3E-3</v>
      </c>
      <c r="BW22">
        <f>IF(BW21="","",IF('[1]Data Sheet MiniOpticon'!AO19="","",IF(ISNUMBER(VALUE(TRIM('[1]Data Sheet MiniOpticon'!AO19))),VALUE(TRIM('[1]Data Sheet MiniOpticon'!AO19)),'[1]Data Sheet MiniOpticon'!AO19)))</f>
        <v>8.3000000000000001E-3</v>
      </c>
      <c r="BX22">
        <f>IF(BX21="","",IF('[1]Data Sheet MiniOpticon'!AP19="","",IF(ISNUMBER(VALUE(TRIM('[1]Data Sheet MiniOpticon'!AP19))),VALUE(TRIM('[1]Data Sheet MiniOpticon'!AP19)),'[1]Data Sheet MiniOpticon'!AP19)))</f>
        <v>7.7999999999999996E-3</v>
      </c>
      <c r="BY22">
        <f>IF(BY21="","",IF('[1]Data Sheet MiniOpticon'!AQ19="","",IF(ISNUMBER(VALUE(TRIM('[1]Data Sheet MiniOpticon'!AQ19))),VALUE(TRIM('[1]Data Sheet MiniOpticon'!AQ19)),'[1]Data Sheet MiniOpticon'!AQ19)))</f>
        <v>3.7000000000000002E-3</v>
      </c>
      <c r="BZ22">
        <f>IF(BZ21="","",IF('[1]Data Sheet MiniOpticon'!AR19="","",IF(ISNUMBER(VALUE(TRIM('[1]Data Sheet MiniOpticon'!AR19))),VALUE(TRIM('[1]Data Sheet MiniOpticon'!AR19)),'[1]Data Sheet MiniOpticon'!AR19)))</f>
        <v>3.8999999999999998E-3</v>
      </c>
      <c r="CA22">
        <f>IF(CA21="","",IF('[1]Data Sheet MiniOpticon'!AS19="","",IF(ISNUMBER(VALUE(TRIM('[1]Data Sheet MiniOpticon'!AS19))),VALUE(TRIM('[1]Data Sheet MiniOpticon'!AS19)),'[1]Data Sheet MiniOpticon'!AS19)))</f>
        <v>5.0000000000000001E-3</v>
      </c>
      <c r="CB22">
        <f>IF(CB21="","",IF('[1]Data Sheet MiniOpticon'!AT19="","",IF(ISNUMBER(VALUE(TRIM('[1]Data Sheet MiniOpticon'!AT19))),VALUE(TRIM('[1]Data Sheet MiniOpticon'!AT19)),'[1]Data Sheet MiniOpticon'!AT19)))</f>
        <v>2.3E-3</v>
      </c>
      <c r="CI22">
        <f>IF(CI21="","",IF('[1]Data Sheet MiniOpticon'!AU19="","",IF(ISNUMBER(VALUE(TRIM('[1]Data Sheet MiniOpticon'!AU19))),VALUE(TRIM('[1]Data Sheet MiniOpticon'!AU19)),'[1]Data Sheet MiniOpticon'!AU19)))</f>
        <v>2.9999999999999997E-4</v>
      </c>
      <c r="CJ22">
        <f>IF(CJ21="","",IF('[1]Data Sheet MiniOpticon'!AV19="","",IF(ISNUMBER(VALUE(TRIM('[1]Data Sheet MiniOpticon'!AV19))),VALUE(TRIM('[1]Data Sheet MiniOpticon'!AV19)),'[1]Data Sheet MiniOpticon'!AV19)))</f>
        <v>3.0000000000000001E-3</v>
      </c>
      <c r="CK22">
        <f>IF(CK21="","",IF('[1]Data Sheet MiniOpticon'!AW19="","",IF(ISNUMBER(VALUE(TRIM('[1]Data Sheet MiniOpticon'!AW19))),VALUE(TRIM('[1]Data Sheet MiniOpticon'!AW19)),'[1]Data Sheet MiniOpticon'!AW19)))</f>
        <v>5.0000000000000001E-4</v>
      </c>
      <c r="CL22">
        <f>IF(CL21="","",IF('[1]Data Sheet MiniOpticon'!AX19="","",IF(ISNUMBER(VALUE(TRIM('[1]Data Sheet MiniOpticon'!AX19))),VALUE(TRIM('[1]Data Sheet MiniOpticon'!AX19)),'[1]Data Sheet MiniOpticon'!AX19)))</f>
        <v>1.04E-2</v>
      </c>
      <c r="CM22">
        <f>IF(CM21="","",IF('[1]Data Sheet MiniOpticon'!AY19="","",IF(ISNUMBER(VALUE(TRIM('[1]Data Sheet MiniOpticon'!AY19))),VALUE(TRIM('[1]Data Sheet MiniOpticon'!AY19)),'[1]Data Sheet MiniOpticon'!AY19)))</f>
        <v>1.84E-2</v>
      </c>
      <c r="CN22">
        <f>IF(CN21="","",IF('[1]Data Sheet MiniOpticon'!AZ19="","",IF(ISNUMBER(VALUE(TRIM('[1]Data Sheet MiniOpticon'!AZ19))),VALUE(TRIM('[1]Data Sheet MiniOpticon'!AZ19)),'[1]Data Sheet MiniOpticon'!AZ19)))</f>
        <v>1.4E-2</v>
      </c>
    </row>
    <row r="23" spans="1:92" x14ac:dyDescent="0.2">
      <c r="A23">
        <v>15</v>
      </c>
      <c r="B23" s="113">
        <f t="shared" si="3"/>
        <v>39</v>
      </c>
      <c r="C23">
        <f>IF(C22="","",IF('[1]Data Sheet MiniOpticon'!E20="","",IF(ISNUMBER(VALUE(TRIM('[1]Data Sheet MiniOpticon'!E20))),VALUE(TRIM('[1]Data Sheet MiniOpticon'!E20)),'[1]Data Sheet MiniOpticon'!E20)))</f>
        <v>1.26E-2</v>
      </c>
      <c r="D23">
        <f>IF(D22="","",IF('[1]Data Sheet MiniOpticon'!F20="","",IF(ISNUMBER(VALUE(TRIM('[1]Data Sheet MiniOpticon'!F20))),VALUE(TRIM('[1]Data Sheet MiniOpticon'!F20)),'[1]Data Sheet MiniOpticon'!F20)))</f>
        <v>1.0999999999999999E-2</v>
      </c>
      <c r="E23">
        <f>IF(E22="","",IF('[1]Data Sheet MiniOpticon'!G20="","",IF(ISNUMBER(VALUE(TRIM('[1]Data Sheet MiniOpticon'!G20))),VALUE(TRIM('[1]Data Sheet MiniOpticon'!G20)),'[1]Data Sheet MiniOpticon'!G20)))</f>
        <v>1.17E-2</v>
      </c>
      <c r="F23">
        <f>IF(F22="","",IF('[1]Data Sheet MiniOpticon'!H20="","",IF(ISNUMBER(VALUE(TRIM('[1]Data Sheet MiniOpticon'!H20))),VALUE(TRIM('[1]Data Sheet MiniOpticon'!H20)),'[1]Data Sheet MiniOpticon'!H20)))</f>
        <v>5.1000000000000004E-3</v>
      </c>
      <c r="G23">
        <f>IF(G22="","",IF('[1]Data Sheet MiniOpticon'!I20="","",IF(ISNUMBER(VALUE(TRIM('[1]Data Sheet MiniOpticon'!I20))),VALUE(TRIM('[1]Data Sheet MiniOpticon'!I20)),'[1]Data Sheet MiniOpticon'!I20)))</f>
        <v>1.2699999999999999E-2</v>
      </c>
      <c r="H23">
        <f>IF(H22="","",IF('[1]Data Sheet MiniOpticon'!J20="","",IF(ISNUMBER(VALUE(TRIM('[1]Data Sheet MiniOpticon'!J20))),VALUE(TRIM('[1]Data Sheet MiniOpticon'!J20)),'[1]Data Sheet MiniOpticon'!J20)))</f>
        <v>1.6199999999999999E-2</v>
      </c>
      <c r="O23">
        <f>IF(O22="","",IF('[1]Data Sheet MiniOpticon'!K20="","",IF(ISNUMBER(VALUE(TRIM('[1]Data Sheet MiniOpticon'!K20))),VALUE(TRIM('[1]Data Sheet MiniOpticon'!K20)),'[1]Data Sheet MiniOpticon'!K20)))</f>
        <v>1.61E-2</v>
      </c>
      <c r="P23">
        <f>IF(P22="","",IF('[1]Data Sheet MiniOpticon'!L20="","",IF(ISNUMBER(VALUE(TRIM('[1]Data Sheet MiniOpticon'!L20))),VALUE(TRIM('[1]Data Sheet MiniOpticon'!L20)),'[1]Data Sheet MiniOpticon'!L20)))</f>
        <v>9.4999999999999998E-3</v>
      </c>
      <c r="Q23">
        <f>IF(Q22="","",IF('[1]Data Sheet MiniOpticon'!M20="","",IF(ISNUMBER(VALUE(TRIM('[1]Data Sheet MiniOpticon'!M20))),VALUE(TRIM('[1]Data Sheet MiniOpticon'!M20)),'[1]Data Sheet MiniOpticon'!M20)))</f>
        <v>9.1999999999999998E-3</v>
      </c>
      <c r="R23">
        <f>IF(R22="","",IF('[1]Data Sheet MiniOpticon'!N20="","",IF(ISNUMBER(VALUE(TRIM('[1]Data Sheet MiniOpticon'!N20))),VALUE(TRIM('[1]Data Sheet MiniOpticon'!N20)),'[1]Data Sheet MiniOpticon'!N20)))</f>
        <v>9.1999999999999998E-3</v>
      </c>
      <c r="S23">
        <f>IF(S22="","",IF('[1]Data Sheet MiniOpticon'!O20="","",IF(ISNUMBER(VALUE(TRIM('[1]Data Sheet MiniOpticon'!O20))),VALUE(TRIM('[1]Data Sheet MiniOpticon'!O20)),'[1]Data Sheet MiniOpticon'!O20)))</f>
        <v>8.3999999999999995E-3</v>
      </c>
      <c r="T23">
        <f>IF(T22="","",IF('[1]Data Sheet MiniOpticon'!P20="","",IF(ISNUMBER(VALUE(TRIM('[1]Data Sheet MiniOpticon'!P20))),VALUE(TRIM('[1]Data Sheet MiniOpticon'!P20)),'[1]Data Sheet MiniOpticon'!P20)))</f>
        <v>3.8E-3</v>
      </c>
      <c r="AA23">
        <f>IF(AA22="","",IF('[1]Data Sheet MiniOpticon'!Q20="","",IF(ISNUMBER(VALUE(TRIM('[1]Data Sheet MiniOpticon'!Q20))),VALUE(TRIM('[1]Data Sheet MiniOpticon'!Q20)),'[1]Data Sheet MiniOpticon'!Q20)))</f>
        <v>5.8999999999999999E-3</v>
      </c>
      <c r="AB23">
        <f>IF(AB22="","",IF('[1]Data Sheet MiniOpticon'!R20="","",IF(ISNUMBER(VALUE(TRIM('[1]Data Sheet MiniOpticon'!R20))),VALUE(TRIM('[1]Data Sheet MiniOpticon'!R20)),'[1]Data Sheet MiniOpticon'!R20)))</f>
        <v>1E-3</v>
      </c>
      <c r="AC23">
        <f>IF(AC22="","",IF('[1]Data Sheet MiniOpticon'!S20="","",IF(ISNUMBER(VALUE(TRIM('[1]Data Sheet MiniOpticon'!S20))),VALUE(TRIM('[1]Data Sheet MiniOpticon'!S20)),'[1]Data Sheet MiniOpticon'!S20)))</f>
        <v>4.4000000000000003E-3</v>
      </c>
      <c r="AD23">
        <f>IF(AD22="","",IF('[1]Data Sheet MiniOpticon'!T20="","",IF(ISNUMBER(VALUE(TRIM('[1]Data Sheet MiniOpticon'!T20))),VALUE(TRIM('[1]Data Sheet MiniOpticon'!T20)),'[1]Data Sheet MiniOpticon'!T20)))</f>
        <v>3.8999999999999998E-3</v>
      </c>
      <c r="AE23">
        <f>IF(AE22="","",IF('[1]Data Sheet MiniOpticon'!U20="","",IF(ISNUMBER(VALUE(TRIM('[1]Data Sheet MiniOpticon'!U20))),VALUE(TRIM('[1]Data Sheet MiniOpticon'!U20)),'[1]Data Sheet MiniOpticon'!U20)))</f>
        <v>2.5000000000000001E-3</v>
      </c>
      <c r="AF23">
        <f>IF(AF22="","",IF('[1]Data Sheet MiniOpticon'!V20="","",IF(ISNUMBER(VALUE(TRIM('[1]Data Sheet MiniOpticon'!V20))),VALUE(TRIM('[1]Data Sheet MiniOpticon'!V20)),'[1]Data Sheet MiniOpticon'!V20)))</f>
        <v>1.2999999999999999E-3</v>
      </c>
      <c r="AM23">
        <f>IF(AM22="","",IF('[1]Data Sheet MiniOpticon'!W20="","",IF(ISNUMBER(VALUE(TRIM('[1]Data Sheet MiniOpticon'!W20))),VALUE(TRIM('[1]Data Sheet MiniOpticon'!W20)),'[1]Data Sheet MiniOpticon'!W20)))</f>
        <v>0</v>
      </c>
      <c r="AN23">
        <f>IF(AN22="","",IF('[1]Data Sheet MiniOpticon'!X20="","",IF(ISNUMBER(VALUE(TRIM('[1]Data Sheet MiniOpticon'!X20))),VALUE(TRIM('[1]Data Sheet MiniOpticon'!X20)),'[1]Data Sheet MiniOpticon'!X20)))</f>
        <v>0</v>
      </c>
      <c r="AO23">
        <f>IF(AO22="","",IF('[1]Data Sheet MiniOpticon'!Y20="","",IF(ISNUMBER(VALUE(TRIM('[1]Data Sheet MiniOpticon'!Y20))),VALUE(TRIM('[1]Data Sheet MiniOpticon'!Y20)),'[1]Data Sheet MiniOpticon'!Y20)))</f>
        <v>5.9999999999999995E-4</v>
      </c>
      <c r="AP23">
        <f>IF(AP22="","",IF('[1]Data Sheet MiniOpticon'!Z20="","",IF(ISNUMBER(VALUE(TRIM('[1]Data Sheet MiniOpticon'!Z20))),VALUE(TRIM('[1]Data Sheet MiniOpticon'!Z20)),'[1]Data Sheet MiniOpticon'!Z20)))</f>
        <v>0</v>
      </c>
      <c r="AQ23">
        <f>IF(AQ22="","",IF('[1]Data Sheet MiniOpticon'!AA20="","",IF(ISNUMBER(VALUE(TRIM('[1]Data Sheet MiniOpticon'!AA20))),VALUE(TRIM('[1]Data Sheet MiniOpticon'!AA20)),'[1]Data Sheet MiniOpticon'!AA20)))</f>
        <v>0</v>
      </c>
      <c r="AR23">
        <f>IF(AR22="","",IF('[1]Data Sheet MiniOpticon'!AB20="","",IF(ISNUMBER(VALUE(TRIM('[1]Data Sheet MiniOpticon'!AB20))),VALUE(TRIM('[1]Data Sheet MiniOpticon'!AB20)),'[1]Data Sheet MiniOpticon'!AB20)))</f>
        <v>0</v>
      </c>
      <c r="AY23">
        <f>IF(AY22="","",IF('[1]Data Sheet MiniOpticon'!AC20="","",IF(ISNUMBER(VALUE(TRIM('[1]Data Sheet MiniOpticon'!AC20))),VALUE(TRIM('[1]Data Sheet MiniOpticon'!AC20)),'[1]Data Sheet MiniOpticon'!AC20)))</f>
        <v>0</v>
      </c>
      <c r="AZ23">
        <f>IF(AZ22="","",IF('[1]Data Sheet MiniOpticon'!AD20="","",IF(ISNUMBER(VALUE(TRIM('[1]Data Sheet MiniOpticon'!AD20))),VALUE(TRIM('[1]Data Sheet MiniOpticon'!AD20)),'[1]Data Sheet MiniOpticon'!AD20)))</f>
        <v>0</v>
      </c>
      <c r="BA23">
        <f>IF(BA22="","",IF('[1]Data Sheet MiniOpticon'!AE20="","",IF(ISNUMBER(VALUE(TRIM('[1]Data Sheet MiniOpticon'!AE20))),VALUE(TRIM('[1]Data Sheet MiniOpticon'!AE20)),'[1]Data Sheet MiniOpticon'!AE20)))</f>
        <v>0</v>
      </c>
      <c r="BB23">
        <f>IF(BB22="","",IF('[1]Data Sheet MiniOpticon'!AF20="","",IF(ISNUMBER(VALUE(TRIM('[1]Data Sheet MiniOpticon'!AF20))),VALUE(TRIM('[1]Data Sheet MiniOpticon'!AF20)),'[1]Data Sheet MiniOpticon'!AF20)))</f>
        <v>6.9999999999999999E-4</v>
      </c>
      <c r="BC23">
        <f>IF(BC22="","",IF('[1]Data Sheet MiniOpticon'!AG20="","",IF(ISNUMBER(VALUE(TRIM('[1]Data Sheet MiniOpticon'!AG20))),VALUE(TRIM('[1]Data Sheet MiniOpticon'!AG20)),'[1]Data Sheet MiniOpticon'!AG20)))</f>
        <v>0</v>
      </c>
      <c r="BD23">
        <f>IF(BD22="","",IF('[1]Data Sheet MiniOpticon'!AH20="","",IF(ISNUMBER(VALUE(TRIM('[1]Data Sheet MiniOpticon'!AH20))),VALUE(TRIM('[1]Data Sheet MiniOpticon'!AH20)),'[1]Data Sheet MiniOpticon'!AH20)))</f>
        <v>6.9999999999999999E-4</v>
      </c>
      <c r="BK23">
        <f>IF(BK22="","",IF('[1]Data Sheet MiniOpticon'!AI20="","",IF(ISNUMBER(VALUE(TRIM('[1]Data Sheet MiniOpticon'!AI20))),VALUE(TRIM('[1]Data Sheet MiniOpticon'!AI20)),'[1]Data Sheet MiniOpticon'!AI20)))</f>
        <v>0.03</v>
      </c>
      <c r="BL23">
        <f>IF(BL22="","",IF('[1]Data Sheet MiniOpticon'!AJ20="","",IF(ISNUMBER(VALUE(TRIM('[1]Data Sheet MiniOpticon'!AJ20))),VALUE(TRIM('[1]Data Sheet MiniOpticon'!AJ20)),'[1]Data Sheet MiniOpticon'!AJ20)))</f>
        <v>3.2199999999999999E-2</v>
      </c>
      <c r="BM23">
        <f>IF(BM22="","",IF('[1]Data Sheet MiniOpticon'!AK20="","",IF(ISNUMBER(VALUE(TRIM('[1]Data Sheet MiniOpticon'!AK20))),VALUE(TRIM('[1]Data Sheet MiniOpticon'!AK20)),'[1]Data Sheet MiniOpticon'!AK20)))</f>
        <v>2.5000000000000001E-2</v>
      </c>
      <c r="BN23">
        <f>IF(BN22="","",IF('[1]Data Sheet MiniOpticon'!AL20="","",IF(ISNUMBER(VALUE(TRIM('[1]Data Sheet MiniOpticon'!AL20))),VALUE(TRIM('[1]Data Sheet MiniOpticon'!AL20)),'[1]Data Sheet MiniOpticon'!AL20)))</f>
        <v>4.1200000000000001E-2</v>
      </c>
      <c r="BO23">
        <f>IF(BO22="","",IF('[1]Data Sheet MiniOpticon'!AM20="","",IF(ISNUMBER(VALUE(TRIM('[1]Data Sheet MiniOpticon'!AM20))),VALUE(TRIM('[1]Data Sheet MiniOpticon'!AM20)),'[1]Data Sheet MiniOpticon'!AM20)))</f>
        <v>4.4400000000000002E-2</v>
      </c>
      <c r="BP23">
        <f>IF(BP22="","",IF('[1]Data Sheet MiniOpticon'!AN20="","",IF(ISNUMBER(VALUE(TRIM('[1]Data Sheet MiniOpticon'!AN20))),VALUE(TRIM('[1]Data Sheet MiniOpticon'!AN20)),'[1]Data Sheet MiniOpticon'!AN20)))</f>
        <v>1.8700000000000001E-2</v>
      </c>
      <c r="BW23">
        <f>IF(BW22="","",IF('[1]Data Sheet MiniOpticon'!AO20="","",IF(ISNUMBER(VALUE(TRIM('[1]Data Sheet MiniOpticon'!AO20))),VALUE(TRIM('[1]Data Sheet MiniOpticon'!AO20)),'[1]Data Sheet MiniOpticon'!AO20)))</f>
        <v>2.1000000000000001E-2</v>
      </c>
      <c r="BX23">
        <f>IF(BX22="","",IF('[1]Data Sheet MiniOpticon'!AP20="","",IF(ISNUMBER(VALUE(TRIM('[1]Data Sheet MiniOpticon'!AP20))),VALUE(TRIM('[1]Data Sheet MiniOpticon'!AP20)),'[1]Data Sheet MiniOpticon'!AP20)))</f>
        <v>2.07E-2</v>
      </c>
      <c r="BY23">
        <f>IF(BY22="","",IF('[1]Data Sheet MiniOpticon'!AQ20="","",IF(ISNUMBER(VALUE(TRIM('[1]Data Sheet MiniOpticon'!AQ20))),VALUE(TRIM('[1]Data Sheet MiniOpticon'!AQ20)),'[1]Data Sheet MiniOpticon'!AQ20)))</f>
        <v>1.35E-2</v>
      </c>
      <c r="BZ23">
        <f>IF(BZ22="","",IF('[1]Data Sheet MiniOpticon'!AR20="","",IF(ISNUMBER(VALUE(TRIM('[1]Data Sheet MiniOpticon'!AR20))),VALUE(TRIM('[1]Data Sheet MiniOpticon'!AR20)),'[1]Data Sheet MiniOpticon'!AR20)))</f>
        <v>1.43E-2</v>
      </c>
      <c r="CA23">
        <f>IF(CA22="","",IF('[1]Data Sheet MiniOpticon'!AS20="","",IF(ISNUMBER(VALUE(TRIM('[1]Data Sheet MiniOpticon'!AS20))),VALUE(TRIM('[1]Data Sheet MiniOpticon'!AS20)),'[1]Data Sheet MiniOpticon'!AS20)))</f>
        <v>1.5100000000000001E-2</v>
      </c>
      <c r="CB23">
        <f>IF(CB22="","",IF('[1]Data Sheet MiniOpticon'!AT20="","",IF(ISNUMBER(VALUE(TRIM('[1]Data Sheet MiniOpticon'!AT20))),VALUE(TRIM('[1]Data Sheet MiniOpticon'!AT20)),'[1]Data Sheet MiniOpticon'!AT20)))</f>
        <v>9.4999999999999998E-3</v>
      </c>
      <c r="CI23">
        <f>IF(CI22="","",IF('[1]Data Sheet MiniOpticon'!AU20="","",IF(ISNUMBER(VALUE(TRIM('[1]Data Sheet MiniOpticon'!AU20))),VALUE(TRIM('[1]Data Sheet MiniOpticon'!AU20)),'[1]Data Sheet MiniOpticon'!AU20)))</f>
        <v>4.8999999999999998E-3</v>
      </c>
      <c r="CJ23">
        <f>IF(CJ22="","",IF('[1]Data Sheet MiniOpticon'!AV20="","",IF(ISNUMBER(VALUE(TRIM('[1]Data Sheet MiniOpticon'!AV20))),VALUE(TRIM('[1]Data Sheet MiniOpticon'!AV20)),'[1]Data Sheet MiniOpticon'!AV20)))</f>
        <v>1.0699999999999999E-2</v>
      </c>
      <c r="CK23">
        <f>IF(CK22="","",IF('[1]Data Sheet MiniOpticon'!AW20="","",IF(ISNUMBER(VALUE(TRIM('[1]Data Sheet MiniOpticon'!AW20))),VALUE(TRIM('[1]Data Sheet MiniOpticon'!AW20)),'[1]Data Sheet MiniOpticon'!AW20)))</f>
        <v>4.7999999999999996E-3</v>
      </c>
      <c r="CL23">
        <f>IF(CL22="","",IF('[1]Data Sheet MiniOpticon'!AX20="","",IF(ISNUMBER(VALUE(TRIM('[1]Data Sheet MiniOpticon'!AX20))),VALUE(TRIM('[1]Data Sheet MiniOpticon'!AX20)),'[1]Data Sheet MiniOpticon'!AX20)))</f>
        <v>9.5999999999999992E-3</v>
      </c>
      <c r="CM23">
        <f>IF(CM22="","",IF('[1]Data Sheet MiniOpticon'!AY20="","",IF(ISNUMBER(VALUE(TRIM('[1]Data Sheet MiniOpticon'!AY20))),VALUE(TRIM('[1]Data Sheet MiniOpticon'!AY20)),'[1]Data Sheet MiniOpticon'!AY20)))</f>
        <v>1.78E-2</v>
      </c>
      <c r="CN23">
        <f>IF(CN22="","",IF('[1]Data Sheet MiniOpticon'!AZ20="","",IF(ISNUMBER(VALUE(TRIM('[1]Data Sheet MiniOpticon'!AZ20))),VALUE(TRIM('[1]Data Sheet MiniOpticon'!AZ20)),'[1]Data Sheet MiniOpticon'!AZ20)))</f>
        <v>1.3299999999999999E-2</v>
      </c>
    </row>
    <row r="24" spans="1:92" x14ac:dyDescent="0.2">
      <c r="A24">
        <v>16</v>
      </c>
      <c r="B24" s="113">
        <f t="shared" si="3"/>
        <v>40</v>
      </c>
      <c r="C24">
        <f>IF(C23="","",IF('[1]Data Sheet MiniOpticon'!E21="","",IF(ISNUMBER(VALUE(TRIM('[1]Data Sheet MiniOpticon'!E21))),VALUE(TRIM('[1]Data Sheet MiniOpticon'!E21)),'[1]Data Sheet MiniOpticon'!E21)))</f>
        <v>2.4400000000000002E-2</v>
      </c>
      <c r="D24">
        <f>IF(D23="","",IF('[1]Data Sheet MiniOpticon'!F21="","",IF(ISNUMBER(VALUE(TRIM('[1]Data Sheet MiniOpticon'!F21))),VALUE(TRIM('[1]Data Sheet MiniOpticon'!F21)),'[1]Data Sheet MiniOpticon'!F21)))</f>
        <v>2.2800000000000001E-2</v>
      </c>
      <c r="E24">
        <f>IF(E23="","",IF('[1]Data Sheet MiniOpticon'!G21="","",IF(ISNUMBER(VALUE(TRIM('[1]Data Sheet MiniOpticon'!G21))),VALUE(TRIM('[1]Data Sheet MiniOpticon'!G21)),'[1]Data Sheet MiniOpticon'!G21)))</f>
        <v>2.5100000000000001E-2</v>
      </c>
      <c r="F24">
        <f>IF(F23="","",IF('[1]Data Sheet MiniOpticon'!H21="","",IF(ISNUMBER(VALUE(TRIM('[1]Data Sheet MiniOpticon'!H21))),VALUE(TRIM('[1]Data Sheet MiniOpticon'!H21)),'[1]Data Sheet MiniOpticon'!H21)))</f>
        <v>1.3299999999999999E-2</v>
      </c>
      <c r="G24">
        <f>IF(G23="","",IF('[1]Data Sheet MiniOpticon'!I21="","",IF(ISNUMBER(VALUE(TRIM('[1]Data Sheet MiniOpticon'!I21))),VALUE(TRIM('[1]Data Sheet MiniOpticon'!I21)),'[1]Data Sheet MiniOpticon'!I21)))</f>
        <v>2.3199999999999998E-2</v>
      </c>
      <c r="H24">
        <f>IF(H23="","",IF('[1]Data Sheet MiniOpticon'!J21="","",IF(ISNUMBER(VALUE(TRIM('[1]Data Sheet MiniOpticon'!J21))),VALUE(TRIM('[1]Data Sheet MiniOpticon'!J21)),'[1]Data Sheet MiniOpticon'!J21)))</f>
        <v>2.6100000000000002E-2</v>
      </c>
      <c r="O24">
        <f>IF(O23="","",IF('[1]Data Sheet MiniOpticon'!K21="","",IF(ISNUMBER(VALUE(TRIM('[1]Data Sheet MiniOpticon'!K21))),VALUE(TRIM('[1]Data Sheet MiniOpticon'!K21)),'[1]Data Sheet MiniOpticon'!K21)))</f>
        <v>2.87E-2</v>
      </c>
      <c r="P24">
        <f>IF(P23="","",IF('[1]Data Sheet MiniOpticon'!L21="","",IF(ISNUMBER(VALUE(TRIM('[1]Data Sheet MiniOpticon'!L21))),VALUE(TRIM('[1]Data Sheet MiniOpticon'!L21)),'[1]Data Sheet MiniOpticon'!L21)))</f>
        <v>2.0500000000000001E-2</v>
      </c>
      <c r="Q24">
        <f>IF(Q23="","",IF('[1]Data Sheet MiniOpticon'!M21="","",IF(ISNUMBER(VALUE(TRIM('[1]Data Sheet MiniOpticon'!M21))),VALUE(TRIM('[1]Data Sheet MiniOpticon'!M21)),'[1]Data Sheet MiniOpticon'!M21)))</f>
        <v>1.9199999999999998E-2</v>
      </c>
      <c r="R24">
        <f>IF(R23="","",IF('[1]Data Sheet MiniOpticon'!N21="","",IF(ISNUMBER(VALUE(TRIM('[1]Data Sheet MiniOpticon'!N21))),VALUE(TRIM('[1]Data Sheet MiniOpticon'!N21)),'[1]Data Sheet MiniOpticon'!N21)))</f>
        <v>1.9800000000000002E-2</v>
      </c>
      <c r="S24">
        <f>IF(S23="","",IF('[1]Data Sheet MiniOpticon'!O21="","",IF(ISNUMBER(VALUE(TRIM('[1]Data Sheet MiniOpticon'!O21))),VALUE(TRIM('[1]Data Sheet MiniOpticon'!O21)),'[1]Data Sheet MiniOpticon'!O21)))</f>
        <v>1.6400000000000001E-2</v>
      </c>
      <c r="T24">
        <f>IF(T23="","",IF('[1]Data Sheet MiniOpticon'!P21="","",IF(ISNUMBER(VALUE(TRIM('[1]Data Sheet MiniOpticon'!P21))),VALUE(TRIM('[1]Data Sheet MiniOpticon'!P21)),'[1]Data Sheet MiniOpticon'!P21)))</f>
        <v>8.8999999999999999E-3</v>
      </c>
      <c r="AA24">
        <f>IF(AA23="","",IF('[1]Data Sheet MiniOpticon'!Q21="","",IF(ISNUMBER(VALUE(TRIM('[1]Data Sheet MiniOpticon'!Q21))),VALUE(TRIM('[1]Data Sheet MiniOpticon'!Q21)),'[1]Data Sheet MiniOpticon'!Q21)))</f>
        <v>1.3599999999999999E-2</v>
      </c>
      <c r="AB24">
        <f>IF(AB23="","",IF('[1]Data Sheet MiniOpticon'!R21="","",IF(ISNUMBER(VALUE(TRIM('[1]Data Sheet MiniOpticon'!R21))),VALUE(TRIM('[1]Data Sheet MiniOpticon'!R21)),'[1]Data Sheet MiniOpticon'!R21)))</f>
        <v>5.8999999999999999E-3</v>
      </c>
      <c r="AC24">
        <f>IF(AC23="","",IF('[1]Data Sheet MiniOpticon'!S21="","",IF(ISNUMBER(VALUE(TRIM('[1]Data Sheet MiniOpticon'!S21))),VALUE(TRIM('[1]Data Sheet MiniOpticon'!S21)),'[1]Data Sheet MiniOpticon'!S21)))</f>
        <v>1.01E-2</v>
      </c>
      <c r="AD24">
        <f>IF(AD23="","",IF('[1]Data Sheet MiniOpticon'!T21="","",IF(ISNUMBER(VALUE(TRIM('[1]Data Sheet MiniOpticon'!T21))),VALUE(TRIM('[1]Data Sheet MiniOpticon'!T21)),'[1]Data Sheet MiniOpticon'!T21)))</f>
        <v>1.52E-2</v>
      </c>
      <c r="AE24">
        <f>IF(AE23="","",IF('[1]Data Sheet MiniOpticon'!U21="","",IF(ISNUMBER(VALUE(TRIM('[1]Data Sheet MiniOpticon'!U21))),VALUE(TRIM('[1]Data Sheet MiniOpticon'!U21)),'[1]Data Sheet MiniOpticon'!U21)))</f>
        <v>1.04E-2</v>
      </c>
      <c r="AF24">
        <f>IF(AF23="","",IF('[1]Data Sheet MiniOpticon'!V21="","",IF(ISNUMBER(VALUE(TRIM('[1]Data Sheet MiniOpticon'!V21))),VALUE(TRIM('[1]Data Sheet MiniOpticon'!V21)),'[1]Data Sheet MiniOpticon'!V21)))</f>
        <v>8.6999999999999994E-3</v>
      </c>
      <c r="AM24">
        <f>IF(AM23="","",IF('[1]Data Sheet MiniOpticon'!W21="","",IF(ISNUMBER(VALUE(TRIM('[1]Data Sheet MiniOpticon'!W21))),VALUE(TRIM('[1]Data Sheet MiniOpticon'!W21)),'[1]Data Sheet MiniOpticon'!W21)))</f>
        <v>2.7000000000000001E-3</v>
      </c>
      <c r="AN24">
        <f>IF(AN23="","",IF('[1]Data Sheet MiniOpticon'!X21="","",IF(ISNUMBER(VALUE(TRIM('[1]Data Sheet MiniOpticon'!X21))),VALUE(TRIM('[1]Data Sheet MiniOpticon'!X21)),'[1]Data Sheet MiniOpticon'!X21)))</f>
        <v>3.0999999999999999E-3</v>
      </c>
      <c r="AO24">
        <f>IF(AO23="","",IF('[1]Data Sheet MiniOpticon'!Y21="","",IF(ISNUMBER(VALUE(TRIM('[1]Data Sheet MiniOpticon'!Y21))),VALUE(TRIM('[1]Data Sheet MiniOpticon'!Y21)),'[1]Data Sheet MiniOpticon'!Y21)))</f>
        <v>5.4999999999999997E-3</v>
      </c>
      <c r="AP24">
        <f>IF(AP23="","",IF('[1]Data Sheet MiniOpticon'!Z21="","",IF(ISNUMBER(VALUE(TRIM('[1]Data Sheet MiniOpticon'!Z21))),VALUE(TRIM('[1]Data Sheet MiniOpticon'!Z21)),'[1]Data Sheet MiniOpticon'!Z21)))</f>
        <v>3.0000000000000001E-3</v>
      </c>
      <c r="AQ24">
        <f>IF(AQ23="","",IF('[1]Data Sheet MiniOpticon'!AA21="","",IF(ISNUMBER(VALUE(TRIM('[1]Data Sheet MiniOpticon'!AA21))),VALUE(TRIM('[1]Data Sheet MiniOpticon'!AA21)),'[1]Data Sheet MiniOpticon'!AA21)))</f>
        <v>3.2000000000000002E-3</v>
      </c>
      <c r="AR24">
        <f>IF(AR23="","",IF('[1]Data Sheet MiniOpticon'!AB21="","",IF(ISNUMBER(VALUE(TRIM('[1]Data Sheet MiniOpticon'!AB21))),VALUE(TRIM('[1]Data Sheet MiniOpticon'!AB21)),'[1]Data Sheet MiniOpticon'!AB21)))</f>
        <v>3.2000000000000002E-3</v>
      </c>
      <c r="AY24">
        <f>IF(AY23="","",IF('[1]Data Sheet MiniOpticon'!AC21="","",IF(ISNUMBER(VALUE(TRIM('[1]Data Sheet MiniOpticon'!AC21))),VALUE(TRIM('[1]Data Sheet MiniOpticon'!AC21)),'[1]Data Sheet MiniOpticon'!AC21)))</f>
        <v>1.8E-3</v>
      </c>
      <c r="AZ24">
        <f>IF(AZ23="","",IF('[1]Data Sheet MiniOpticon'!AD21="","",IF(ISNUMBER(VALUE(TRIM('[1]Data Sheet MiniOpticon'!AD21))),VALUE(TRIM('[1]Data Sheet MiniOpticon'!AD21)),'[1]Data Sheet MiniOpticon'!AD21)))</f>
        <v>2.3E-3</v>
      </c>
      <c r="BA24">
        <f>IF(BA23="","",IF('[1]Data Sheet MiniOpticon'!AE21="","",IF(ISNUMBER(VALUE(TRIM('[1]Data Sheet MiniOpticon'!AE21))),VALUE(TRIM('[1]Data Sheet MiniOpticon'!AE21)),'[1]Data Sheet MiniOpticon'!AE21)))</f>
        <v>1.9E-3</v>
      </c>
      <c r="BB24">
        <f>IF(BB23="","",IF('[1]Data Sheet MiniOpticon'!AF21="","",IF(ISNUMBER(VALUE(TRIM('[1]Data Sheet MiniOpticon'!AF21))),VALUE(TRIM('[1]Data Sheet MiniOpticon'!AF21)),'[1]Data Sheet MiniOpticon'!AF21)))</f>
        <v>6.7000000000000002E-3</v>
      </c>
      <c r="BC24">
        <f>IF(BC23="","",IF('[1]Data Sheet MiniOpticon'!AG21="","",IF(ISNUMBER(VALUE(TRIM('[1]Data Sheet MiniOpticon'!AG21))),VALUE(TRIM('[1]Data Sheet MiniOpticon'!AG21)),'[1]Data Sheet MiniOpticon'!AG21)))</f>
        <v>3.3999999999999998E-3</v>
      </c>
      <c r="BD24">
        <f>IF(BD23="","",IF('[1]Data Sheet MiniOpticon'!AH21="","",IF(ISNUMBER(VALUE(TRIM('[1]Data Sheet MiniOpticon'!AH21))),VALUE(TRIM('[1]Data Sheet MiniOpticon'!AH21)),'[1]Data Sheet MiniOpticon'!AH21)))</f>
        <v>0</v>
      </c>
      <c r="BK24">
        <f>IF(BK23="","",IF('[1]Data Sheet MiniOpticon'!AI21="","",IF(ISNUMBER(VALUE(TRIM('[1]Data Sheet MiniOpticon'!AI21))),VALUE(TRIM('[1]Data Sheet MiniOpticon'!AI21)),'[1]Data Sheet MiniOpticon'!AI21)))</f>
        <v>5.7000000000000002E-2</v>
      </c>
      <c r="BL24">
        <f>IF(BL23="","",IF('[1]Data Sheet MiniOpticon'!AJ21="","",IF(ISNUMBER(VALUE(TRIM('[1]Data Sheet MiniOpticon'!AJ21))),VALUE(TRIM('[1]Data Sheet MiniOpticon'!AJ21)),'[1]Data Sheet MiniOpticon'!AJ21)))</f>
        <v>6.3799999999999996E-2</v>
      </c>
      <c r="BM24">
        <f>IF(BM23="","",IF('[1]Data Sheet MiniOpticon'!AK21="","",IF(ISNUMBER(VALUE(TRIM('[1]Data Sheet MiniOpticon'!AK21))),VALUE(TRIM('[1]Data Sheet MiniOpticon'!AK21)),'[1]Data Sheet MiniOpticon'!AK21)))</f>
        <v>5.3400000000000003E-2</v>
      </c>
      <c r="BN24">
        <f>IF(BN23="","",IF('[1]Data Sheet MiniOpticon'!AL21="","",IF(ISNUMBER(VALUE(TRIM('[1]Data Sheet MiniOpticon'!AL21))),VALUE(TRIM('[1]Data Sheet MiniOpticon'!AL21)),'[1]Data Sheet MiniOpticon'!AL21)))</f>
        <v>7.5499999999999998E-2</v>
      </c>
      <c r="BO24">
        <f>IF(BO23="","",IF('[1]Data Sheet MiniOpticon'!AM21="","",IF(ISNUMBER(VALUE(TRIM('[1]Data Sheet MiniOpticon'!AM21))),VALUE(TRIM('[1]Data Sheet MiniOpticon'!AM21)),'[1]Data Sheet MiniOpticon'!AM21)))</f>
        <v>8.0799999999999997E-2</v>
      </c>
      <c r="BP24">
        <f>IF(BP23="","",IF('[1]Data Sheet MiniOpticon'!AN21="","",IF(ISNUMBER(VALUE(TRIM('[1]Data Sheet MiniOpticon'!AN21))),VALUE(TRIM('[1]Data Sheet MiniOpticon'!AN21)),'[1]Data Sheet MiniOpticon'!AN21)))</f>
        <v>4.1500000000000002E-2</v>
      </c>
      <c r="BW24">
        <f>IF(BW23="","",IF('[1]Data Sheet MiniOpticon'!AO21="","",IF(ISNUMBER(VALUE(TRIM('[1]Data Sheet MiniOpticon'!AO21))),VALUE(TRIM('[1]Data Sheet MiniOpticon'!AO21)),'[1]Data Sheet MiniOpticon'!AO21)))</f>
        <v>4.3900000000000002E-2</v>
      </c>
      <c r="BX24">
        <f>IF(BX23="","",IF('[1]Data Sheet MiniOpticon'!AP21="","",IF(ISNUMBER(VALUE(TRIM('[1]Data Sheet MiniOpticon'!AP21))),VALUE(TRIM('[1]Data Sheet MiniOpticon'!AP21)),'[1]Data Sheet MiniOpticon'!AP21)))</f>
        <v>4.3799999999999999E-2</v>
      </c>
      <c r="BY24">
        <f>IF(BY23="","",IF('[1]Data Sheet MiniOpticon'!AQ21="","",IF(ISNUMBER(VALUE(TRIM('[1]Data Sheet MiniOpticon'!AQ21))),VALUE(TRIM('[1]Data Sheet MiniOpticon'!AQ21)),'[1]Data Sheet MiniOpticon'!AQ21)))</f>
        <v>3.3099999999999997E-2</v>
      </c>
      <c r="BZ24">
        <f>IF(BZ23="","",IF('[1]Data Sheet MiniOpticon'!AR21="","",IF(ISNUMBER(VALUE(TRIM('[1]Data Sheet MiniOpticon'!AR21))),VALUE(TRIM('[1]Data Sheet MiniOpticon'!AR21)),'[1]Data Sheet MiniOpticon'!AR21)))</f>
        <v>3.4200000000000001E-2</v>
      </c>
      <c r="CA24">
        <f>IF(CA23="","",IF('[1]Data Sheet MiniOpticon'!AS21="","",IF(ISNUMBER(VALUE(TRIM('[1]Data Sheet MiniOpticon'!AS21))),VALUE(TRIM('[1]Data Sheet MiniOpticon'!AS21)),'[1]Data Sheet MiniOpticon'!AS21)))</f>
        <v>3.5000000000000003E-2</v>
      </c>
      <c r="CB24">
        <f>IF(CB23="","",IF('[1]Data Sheet MiniOpticon'!AT21="","",IF(ISNUMBER(VALUE(TRIM('[1]Data Sheet MiniOpticon'!AT21))),VALUE(TRIM('[1]Data Sheet MiniOpticon'!AT21)),'[1]Data Sheet MiniOpticon'!AT21)))</f>
        <v>2.47E-2</v>
      </c>
      <c r="CI24">
        <f>IF(CI23="","",IF('[1]Data Sheet MiniOpticon'!AU21="","",IF(ISNUMBER(VALUE(TRIM('[1]Data Sheet MiniOpticon'!AU21))),VALUE(TRIM('[1]Data Sheet MiniOpticon'!AU21)),'[1]Data Sheet MiniOpticon'!AU21)))</f>
        <v>1.6400000000000001E-2</v>
      </c>
      <c r="CJ24">
        <f>IF(CJ23="","",IF('[1]Data Sheet MiniOpticon'!AV21="","",IF(ISNUMBER(VALUE(TRIM('[1]Data Sheet MiniOpticon'!AV21))),VALUE(TRIM('[1]Data Sheet MiniOpticon'!AV21)),'[1]Data Sheet MiniOpticon'!AV21)))</f>
        <v>2.4799999999999999E-2</v>
      </c>
      <c r="CK24">
        <f>IF(CK23="","",IF('[1]Data Sheet MiniOpticon'!AW21="","",IF(ISNUMBER(VALUE(TRIM('[1]Data Sheet MiniOpticon'!AW21))),VALUE(TRIM('[1]Data Sheet MiniOpticon'!AW21)),'[1]Data Sheet MiniOpticon'!AW21)))</f>
        <v>1.38E-2</v>
      </c>
      <c r="CL24">
        <f>IF(CL23="","",IF('[1]Data Sheet MiniOpticon'!AX21="","",IF(ISNUMBER(VALUE(TRIM('[1]Data Sheet MiniOpticon'!AX21))),VALUE(TRIM('[1]Data Sheet MiniOpticon'!AX21)),'[1]Data Sheet MiniOpticon'!AX21)))</f>
        <v>1.01E-2</v>
      </c>
      <c r="CM24">
        <f>IF(CM23="","",IF('[1]Data Sheet MiniOpticon'!AY21="","",IF(ISNUMBER(VALUE(TRIM('[1]Data Sheet MiniOpticon'!AY21))),VALUE(TRIM('[1]Data Sheet MiniOpticon'!AY21)),'[1]Data Sheet MiniOpticon'!AY21)))</f>
        <v>1.7899999999999999E-2</v>
      </c>
      <c r="CN24">
        <f>IF(CN23="","",IF('[1]Data Sheet MiniOpticon'!AZ21="","",IF(ISNUMBER(VALUE(TRIM('[1]Data Sheet MiniOpticon'!AZ21))),VALUE(TRIM('[1]Data Sheet MiniOpticon'!AZ21)),'[1]Data Sheet MiniOpticon'!AZ21)))</f>
        <v>1.3299999999999999E-2</v>
      </c>
    </row>
    <row r="25" spans="1:92" x14ac:dyDescent="0.2">
      <c r="A25">
        <v>17</v>
      </c>
      <c r="B25" s="113">
        <f t="shared" si="3"/>
        <v>41</v>
      </c>
      <c r="C25">
        <f>IF(C24="","",IF('[1]Data Sheet MiniOpticon'!E22="","",IF(ISNUMBER(VALUE(TRIM('[1]Data Sheet MiniOpticon'!E22))),VALUE(TRIM('[1]Data Sheet MiniOpticon'!E22)),'[1]Data Sheet MiniOpticon'!E22)))</f>
        <v>4.3799999999999999E-2</v>
      </c>
      <c r="D25">
        <f>IF(D24="","",IF('[1]Data Sheet MiniOpticon'!F22="","",IF(ISNUMBER(VALUE(TRIM('[1]Data Sheet MiniOpticon'!F22))),VALUE(TRIM('[1]Data Sheet MiniOpticon'!F22)),'[1]Data Sheet MiniOpticon'!F22)))</f>
        <v>4.0399999999999998E-2</v>
      </c>
      <c r="E25">
        <f>IF(E24="","",IF('[1]Data Sheet MiniOpticon'!G22="","",IF(ISNUMBER(VALUE(TRIM('[1]Data Sheet MiniOpticon'!G22))),VALUE(TRIM('[1]Data Sheet MiniOpticon'!G22)),'[1]Data Sheet MiniOpticon'!G22)))</f>
        <v>4.5900000000000003E-2</v>
      </c>
      <c r="F25">
        <f>IF(F24="","",IF('[1]Data Sheet MiniOpticon'!H22="","",IF(ISNUMBER(VALUE(TRIM('[1]Data Sheet MiniOpticon'!H22))),VALUE(TRIM('[1]Data Sheet MiniOpticon'!H22)),'[1]Data Sheet MiniOpticon'!H22)))</f>
        <v>2.4899999999999999E-2</v>
      </c>
      <c r="G25">
        <f>IF(G24="","",IF('[1]Data Sheet MiniOpticon'!I22="","",IF(ISNUMBER(VALUE(TRIM('[1]Data Sheet MiniOpticon'!I22))),VALUE(TRIM('[1]Data Sheet MiniOpticon'!I22)),'[1]Data Sheet MiniOpticon'!I22)))</f>
        <v>3.9600000000000003E-2</v>
      </c>
      <c r="H25">
        <f>IF(H24="","",IF('[1]Data Sheet MiniOpticon'!J22="","",IF(ISNUMBER(VALUE(TRIM('[1]Data Sheet MiniOpticon'!J22))),VALUE(TRIM('[1]Data Sheet MiniOpticon'!J22)),'[1]Data Sheet MiniOpticon'!J22)))</f>
        <v>3.9399999999999998E-2</v>
      </c>
      <c r="O25">
        <f>IF(O24="","",IF('[1]Data Sheet MiniOpticon'!K22="","",IF(ISNUMBER(VALUE(TRIM('[1]Data Sheet MiniOpticon'!K22))),VALUE(TRIM('[1]Data Sheet MiniOpticon'!K22)),'[1]Data Sheet MiniOpticon'!K22)))</f>
        <v>4.65E-2</v>
      </c>
      <c r="P25">
        <f>IF(P24="","",IF('[1]Data Sheet MiniOpticon'!L22="","",IF(ISNUMBER(VALUE(TRIM('[1]Data Sheet MiniOpticon'!L22))),VALUE(TRIM('[1]Data Sheet MiniOpticon'!L22)),'[1]Data Sheet MiniOpticon'!L22)))</f>
        <v>3.56E-2</v>
      </c>
      <c r="Q25">
        <f>IF(Q24="","",IF('[1]Data Sheet MiniOpticon'!M22="","",IF(ISNUMBER(VALUE(TRIM('[1]Data Sheet MiniOpticon'!M22))),VALUE(TRIM('[1]Data Sheet MiniOpticon'!M22)),'[1]Data Sheet MiniOpticon'!M22)))</f>
        <v>3.4000000000000002E-2</v>
      </c>
      <c r="R25">
        <f>IF(R24="","",IF('[1]Data Sheet MiniOpticon'!N22="","",IF(ISNUMBER(VALUE(TRIM('[1]Data Sheet MiniOpticon'!N22))),VALUE(TRIM('[1]Data Sheet MiniOpticon'!N22)),'[1]Data Sheet MiniOpticon'!N22)))</f>
        <v>3.5200000000000002E-2</v>
      </c>
      <c r="S25">
        <f>IF(S24="","",IF('[1]Data Sheet MiniOpticon'!O22="","",IF(ISNUMBER(VALUE(TRIM('[1]Data Sheet MiniOpticon'!O22))),VALUE(TRIM('[1]Data Sheet MiniOpticon'!O22)),'[1]Data Sheet MiniOpticon'!O22)))</f>
        <v>2.8899999999999999E-2</v>
      </c>
      <c r="T25">
        <f>IF(T24="","",IF('[1]Data Sheet MiniOpticon'!P22="","",IF(ISNUMBER(VALUE(TRIM('[1]Data Sheet MiniOpticon'!P22))),VALUE(TRIM('[1]Data Sheet MiniOpticon'!P22)),'[1]Data Sheet MiniOpticon'!P22)))</f>
        <v>1.83E-2</v>
      </c>
      <c r="AA25">
        <f>IF(AA24="","",IF('[1]Data Sheet MiniOpticon'!Q22="","",IF(ISNUMBER(VALUE(TRIM('[1]Data Sheet MiniOpticon'!Q22))),VALUE(TRIM('[1]Data Sheet MiniOpticon'!Q22)),'[1]Data Sheet MiniOpticon'!Q22)))</f>
        <v>2.5499999999999998E-2</v>
      </c>
      <c r="AB25">
        <f>IF(AB24="","",IF('[1]Data Sheet MiniOpticon'!R22="","",IF(ISNUMBER(VALUE(TRIM('[1]Data Sheet MiniOpticon'!R22))),VALUE(TRIM('[1]Data Sheet MiniOpticon'!R22)),'[1]Data Sheet MiniOpticon'!R22)))</f>
        <v>1.37E-2</v>
      </c>
      <c r="AC25">
        <f>IF(AC24="","",IF('[1]Data Sheet MiniOpticon'!S22="","",IF(ISNUMBER(VALUE(TRIM('[1]Data Sheet MiniOpticon'!S22))),VALUE(TRIM('[1]Data Sheet MiniOpticon'!S22)),'[1]Data Sheet MiniOpticon'!S22)))</f>
        <v>2.4199999999999999E-2</v>
      </c>
      <c r="AD25">
        <f>IF(AD24="","",IF('[1]Data Sheet MiniOpticon'!T22="","",IF(ISNUMBER(VALUE(TRIM('[1]Data Sheet MiniOpticon'!T22))),VALUE(TRIM('[1]Data Sheet MiniOpticon'!T22)),'[1]Data Sheet MiniOpticon'!T22)))</f>
        <v>3.3799999999999997E-2</v>
      </c>
      <c r="AE25">
        <f>IF(AE24="","",IF('[1]Data Sheet MiniOpticon'!U22="","",IF(ISNUMBER(VALUE(TRIM('[1]Data Sheet MiniOpticon'!U22))),VALUE(TRIM('[1]Data Sheet MiniOpticon'!U22)),'[1]Data Sheet MiniOpticon'!U22)))</f>
        <v>2.52E-2</v>
      </c>
      <c r="AF25">
        <f>IF(AF24="","",IF('[1]Data Sheet MiniOpticon'!V22="","",IF(ISNUMBER(VALUE(TRIM('[1]Data Sheet MiniOpticon'!V22))),VALUE(TRIM('[1]Data Sheet MiniOpticon'!V22)),'[1]Data Sheet MiniOpticon'!V22)))</f>
        <v>2.4E-2</v>
      </c>
      <c r="AM25">
        <f>IF(AM24="","",IF('[1]Data Sheet MiniOpticon'!W22="","",IF(ISNUMBER(VALUE(TRIM('[1]Data Sheet MiniOpticon'!W22))),VALUE(TRIM('[1]Data Sheet MiniOpticon'!W22)),'[1]Data Sheet MiniOpticon'!W22)))</f>
        <v>1.0200000000000001E-2</v>
      </c>
      <c r="AN25">
        <f>IF(AN24="","",IF('[1]Data Sheet MiniOpticon'!X22="","",IF(ISNUMBER(VALUE(TRIM('[1]Data Sheet MiniOpticon'!X22))),VALUE(TRIM('[1]Data Sheet MiniOpticon'!X22)),'[1]Data Sheet MiniOpticon'!X22)))</f>
        <v>1.12E-2</v>
      </c>
      <c r="AO25">
        <f>IF(AO24="","",IF('[1]Data Sheet MiniOpticon'!Y22="","",IF(ISNUMBER(VALUE(TRIM('[1]Data Sheet MiniOpticon'!Y22))),VALUE(TRIM('[1]Data Sheet MiniOpticon'!Y22)),'[1]Data Sheet MiniOpticon'!Y22)))</f>
        <v>1.52E-2</v>
      </c>
      <c r="AP25">
        <f>IF(AP24="","",IF('[1]Data Sheet MiniOpticon'!Z22="","",IF(ISNUMBER(VALUE(TRIM('[1]Data Sheet MiniOpticon'!Z22))),VALUE(TRIM('[1]Data Sheet MiniOpticon'!Z22)),'[1]Data Sheet MiniOpticon'!Z22)))</f>
        <v>1.01E-2</v>
      </c>
      <c r="AQ25">
        <f>IF(AQ24="","",IF('[1]Data Sheet MiniOpticon'!AA22="","",IF(ISNUMBER(VALUE(TRIM('[1]Data Sheet MiniOpticon'!AA22))),VALUE(TRIM('[1]Data Sheet MiniOpticon'!AA22)),'[1]Data Sheet MiniOpticon'!AA22)))</f>
        <v>1.04E-2</v>
      </c>
      <c r="AR25">
        <f>IF(AR24="","",IF('[1]Data Sheet MiniOpticon'!AB22="","",IF(ISNUMBER(VALUE(TRIM('[1]Data Sheet MiniOpticon'!AB22))),VALUE(TRIM('[1]Data Sheet MiniOpticon'!AB22)),'[1]Data Sheet MiniOpticon'!AB22)))</f>
        <v>1.14E-2</v>
      </c>
      <c r="AY25">
        <f>IF(AY24="","",IF('[1]Data Sheet MiniOpticon'!AC22="","",IF(ISNUMBER(VALUE(TRIM('[1]Data Sheet MiniOpticon'!AC22))),VALUE(TRIM('[1]Data Sheet MiniOpticon'!AC22)),'[1]Data Sheet MiniOpticon'!AC22)))</f>
        <v>7.1999999999999998E-3</v>
      </c>
      <c r="AZ25">
        <f>IF(AZ24="","",IF('[1]Data Sheet MiniOpticon'!AD22="","",IF(ISNUMBER(VALUE(TRIM('[1]Data Sheet MiniOpticon'!AD22))),VALUE(TRIM('[1]Data Sheet MiniOpticon'!AD22)),'[1]Data Sheet MiniOpticon'!AD22)))</f>
        <v>8.6999999999999994E-3</v>
      </c>
      <c r="BA25">
        <f>IF(BA24="","",IF('[1]Data Sheet MiniOpticon'!AE22="","",IF(ISNUMBER(VALUE(TRIM('[1]Data Sheet MiniOpticon'!AE22))),VALUE(TRIM('[1]Data Sheet MiniOpticon'!AE22)),'[1]Data Sheet MiniOpticon'!AE22)))</f>
        <v>8.0000000000000002E-3</v>
      </c>
      <c r="BB25">
        <f>IF(BB24="","",IF('[1]Data Sheet MiniOpticon'!AF22="","",IF(ISNUMBER(VALUE(TRIM('[1]Data Sheet MiniOpticon'!AF22))),VALUE(TRIM('[1]Data Sheet MiniOpticon'!AF22)),'[1]Data Sheet MiniOpticon'!AF22)))</f>
        <v>1.67E-2</v>
      </c>
      <c r="BC25">
        <f>IF(BC24="","",IF('[1]Data Sheet MiniOpticon'!AG22="","",IF(ISNUMBER(VALUE(TRIM('[1]Data Sheet MiniOpticon'!AG22))),VALUE(TRIM('[1]Data Sheet MiniOpticon'!AG22)),'[1]Data Sheet MiniOpticon'!AG22)))</f>
        <v>1.2699999999999999E-2</v>
      </c>
      <c r="BD25">
        <f>IF(BD24="","",IF('[1]Data Sheet MiniOpticon'!AH22="","",IF(ISNUMBER(VALUE(TRIM('[1]Data Sheet MiniOpticon'!AH22))),VALUE(TRIM('[1]Data Sheet MiniOpticon'!AH22)),'[1]Data Sheet MiniOpticon'!AH22)))</f>
        <v>3.3999999999999998E-3</v>
      </c>
      <c r="BK25">
        <f>IF(BK24="","",IF('[1]Data Sheet MiniOpticon'!AI22="","",IF(ISNUMBER(VALUE(TRIM('[1]Data Sheet MiniOpticon'!AI22))),VALUE(TRIM('[1]Data Sheet MiniOpticon'!AI22)),'[1]Data Sheet MiniOpticon'!AI22)))</f>
        <v>9.74E-2</v>
      </c>
      <c r="BL25">
        <f>IF(BL24="","",IF('[1]Data Sheet MiniOpticon'!AJ22="","",IF(ISNUMBER(VALUE(TRIM('[1]Data Sheet MiniOpticon'!AJ22))),VALUE(TRIM('[1]Data Sheet MiniOpticon'!AJ22)),'[1]Data Sheet MiniOpticon'!AJ22)))</f>
        <v>0.11169999999999999</v>
      </c>
      <c r="BM25">
        <f>IF(BM24="","",IF('[1]Data Sheet MiniOpticon'!AK22="","",IF(ISNUMBER(VALUE(TRIM('[1]Data Sheet MiniOpticon'!AK22))),VALUE(TRIM('[1]Data Sheet MiniOpticon'!AK22)),'[1]Data Sheet MiniOpticon'!AK22)))</f>
        <v>9.64E-2</v>
      </c>
      <c r="BN25">
        <f>IF(BN24="","",IF('[1]Data Sheet MiniOpticon'!AL22="","",IF(ISNUMBER(VALUE(TRIM('[1]Data Sheet MiniOpticon'!AL22))),VALUE(TRIM('[1]Data Sheet MiniOpticon'!AL22)),'[1]Data Sheet MiniOpticon'!AL22)))</f>
        <v>0.12529999999999999</v>
      </c>
      <c r="BO25">
        <f>IF(BO24="","",IF('[1]Data Sheet MiniOpticon'!AM22="","",IF(ISNUMBER(VALUE(TRIM('[1]Data Sheet MiniOpticon'!AM22))),VALUE(TRIM('[1]Data Sheet MiniOpticon'!AM22)),'[1]Data Sheet MiniOpticon'!AM22)))</f>
        <v>0.13469999999999999</v>
      </c>
      <c r="BP25">
        <f>IF(BP24="","",IF('[1]Data Sheet MiniOpticon'!AN22="","",IF(ISNUMBER(VALUE(TRIM('[1]Data Sheet MiniOpticon'!AN22))),VALUE(TRIM('[1]Data Sheet MiniOpticon'!AN22)),'[1]Data Sheet MiniOpticon'!AN22)))</f>
        <v>7.5899999999999995E-2</v>
      </c>
      <c r="BW25">
        <f>IF(BW24="","",IF('[1]Data Sheet MiniOpticon'!AO22="","",IF(ISNUMBER(VALUE(TRIM('[1]Data Sheet MiniOpticon'!AO22))),VALUE(TRIM('[1]Data Sheet MiniOpticon'!AO22)),'[1]Data Sheet MiniOpticon'!AO22)))</f>
        <v>7.8899999999999998E-2</v>
      </c>
      <c r="BX25">
        <f>IF(BX24="","",IF('[1]Data Sheet MiniOpticon'!AP22="","",IF(ISNUMBER(VALUE(TRIM('[1]Data Sheet MiniOpticon'!AP22))),VALUE(TRIM('[1]Data Sheet MiniOpticon'!AP22)),'[1]Data Sheet MiniOpticon'!AP22)))</f>
        <v>7.9200000000000007E-2</v>
      </c>
      <c r="BY25">
        <f>IF(BY24="","",IF('[1]Data Sheet MiniOpticon'!AQ22="","",IF(ISNUMBER(VALUE(TRIM('[1]Data Sheet MiniOpticon'!AQ22))),VALUE(TRIM('[1]Data Sheet MiniOpticon'!AQ22)),'[1]Data Sheet MiniOpticon'!AQ22)))</f>
        <v>6.4000000000000001E-2</v>
      </c>
      <c r="BZ25">
        <f>IF(BZ24="","",IF('[1]Data Sheet MiniOpticon'!AR22="","",IF(ISNUMBER(VALUE(TRIM('[1]Data Sheet MiniOpticon'!AR22))),VALUE(TRIM('[1]Data Sheet MiniOpticon'!AR22)),'[1]Data Sheet MiniOpticon'!AR22)))</f>
        <v>6.6600000000000006E-2</v>
      </c>
      <c r="CA25">
        <f>IF(CA24="","",IF('[1]Data Sheet MiniOpticon'!AS22="","",IF(ISNUMBER(VALUE(TRIM('[1]Data Sheet MiniOpticon'!AS22))),VALUE(TRIM('[1]Data Sheet MiniOpticon'!AS22)),'[1]Data Sheet MiniOpticon'!AS22)))</f>
        <v>6.5199999999999994E-2</v>
      </c>
      <c r="CB25">
        <f>IF(CB24="","",IF('[1]Data Sheet MiniOpticon'!AT22="","",IF(ISNUMBER(VALUE(TRIM('[1]Data Sheet MiniOpticon'!AT22))),VALUE(TRIM('[1]Data Sheet MiniOpticon'!AT22)),'[1]Data Sheet MiniOpticon'!AT22)))</f>
        <v>4.8500000000000001E-2</v>
      </c>
      <c r="CI25">
        <f>IF(CI24="","",IF('[1]Data Sheet MiniOpticon'!AU22="","",IF(ISNUMBER(VALUE(TRIM('[1]Data Sheet MiniOpticon'!AU22))),VALUE(TRIM('[1]Data Sheet MiniOpticon'!AU22)),'[1]Data Sheet MiniOpticon'!AU22)))</f>
        <v>3.6600000000000001E-2</v>
      </c>
      <c r="CJ25">
        <f>IF(CJ24="","",IF('[1]Data Sheet MiniOpticon'!AV22="","",IF(ISNUMBER(VALUE(TRIM('[1]Data Sheet MiniOpticon'!AV22))),VALUE(TRIM('[1]Data Sheet MiniOpticon'!AV22)),'[1]Data Sheet MiniOpticon'!AV22)))</f>
        <v>4.7100000000000003E-2</v>
      </c>
      <c r="CK25">
        <f>IF(CK24="","",IF('[1]Data Sheet MiniOpticon'!AW22="","",IF(ISNUMBER(VALUE(TRIM('[1]Data Sheet MiniOpticon'!AW22))),VALUE(TRIM('[1]Data Sheet MiniOpticon'!AW22)),'[1]Data Sheet MiniOpticon'!AW22)))</f>
        <v>2.9899999999999999E-2</v>
      </c>
      <c r="CL25">
        <f>IF(CL24="","",IF('[1]Data Sheet MiniOpticon'!AX22="","",IF(ISNUMBER(VALUE(TRIM('[1]Data Sheet MiniOpticon'!AX22))),VALUE(TRIM('[1]Data Sheet MiniOpticon'!AX22)),'[1]Data Sheet MiniOpticon'!AX22)))</f>
        <v>1.01E-2</v>
      </c>
      <c r="CM25">
        <f>IF(CM24="","",IF('[1]Data Sheet MiniOpticon'!AY22="","",IF(ISNUMBER(VALUE(TRIM('[1]Data Sheet MiniOpticon'!AY22))),VALUE(TRIM('[1]Data Sheet MiniOpticon'!AY22)),'[1]Data Sheet MiniOpticon'!AY22)))</f>
        <v>1.78E-2</v>
      </c>
      <c r="CN25">
        <f>IF(CN24="","",IF('[1]Data Sheet MiniOpticon'!AZ22="","",IF(ISNUMBER(VALUE(TRIM('[1]Data Sheet MiniOpticon'!AZ22))),VALUE(TRIM('[1]Data Sheet MiniOpticon'!AZ22)),'[1]Data Sheet MiniOpticon'!AZ22)))</f>
        <v>1.4E-2</v>
      </c>
    </row>
    <row r="26" spans="1:92" x14ac:dyDescent="0.2">
      <c r="A26">
        <v>18</v>
      </c>
      <c r="B26" s="113">
        <f t="shared" si="3"/>
        <v>42</v>
      </c>
      <c r="C26">
        <f>IF(C25="","",IF('[1]Data Sheet MiniOpticon'!E23="","",IF(ISNUMBER(VALUE(TRIM('[1]Data Sheet MiniOpticon'!E23))),VALUE(TRIM('[1]Data Sheet MiniOpticon'!E23)),'[1]Data Sheet MiniOpticon'!E23)))</f>
        <v>6.9900000000000004E-2</v>
      </c>
      <c r="D26">
        <f>IF(D25="","",IF('[1]Data Sheet MiniOpticon'!F23="","",IF(ISNUMBER(VALUE(TRIM('[1]Data Sheet MiniOpticon'!F23))),VALUE(TRIM('[1]Data Sheet MiniOpticon'!F23)),'[1]Data Sheet MiniOpticon'!F23)))</f>
        <v>6.4899999999999999E-2</v>
      </c>
      <c r="E26">
        <f>IF(E25="","",IF('[1]Data Sheet MiniOpticon'!G23="","",IF(ISNUMBER(VALUE(TRIM('[1]Data Sheet MiniOpticon'!G23))),VALUE(TRIM('[1]Data Sheet MiniOpticon'!G23)),'[1]Data Sheet MiniOpticon'!G23)))</f>
        <v>7.51E-2</v>
      </c>
      <c r="F26">
        <f>IF(F25="","",IF('[1]Data Sheet MiniOpticon'!H23="","",IF(ISNUMBER(VALUE(TRIM('[1]Data Sheet MiniOpticon'!H23))),VALUE(TRIM('[1]Data Sheet MiniOpticon'!H23)),'[1]Data Sheet MiniOpticon'!H23)))</f>
        <v>4.3400000000000001E-2</v>
      </c>
      <c r="G26">
        <f>IF(G25="","",IF('[1]Data Sheet MiniOpticon'!I23="","",IF(ISNUMBER(VALUE(TRIM('[1]Data Sheet MiniOpticon'!I23))),VALUE(TRIM('[1]Data Sheet MiniOpticon'!I23)),'[1]Data Sheet MiniOpticon'!I23)))</f>
        <v>6.3299999999999995E-2</v>
      </c>
      <c r="H26">
        <f>IF(H25="","",IF('[1]Data Sheet MiniOpticon'!J23="","",IF(ISNUMBER(VALUE(TRIM('[1]Data Sheet MiniOpticon'!J23))),VALUE(TRIM('[1]Data Sheet MiniOpticon'!J23)),'[1]Data Sheet MiniOpticon'!J23)))</f>
        <v>5.79E-2</v>
      </c>
      <c r="O26">
        <f>IF(O25="","",IF('[1]Data Sheet MiniOpticon'!K23="","",IF(ISNUMBER(VALUE(TRIM('[1]Data Sheet MiniOpticon'!K23))),VALUE(TRIM('[1]Data Sheet MiniOpticon'!K23)),'[1]Data Sheet MiniOpticon'!K23)))</f>
        <v>7.1599999999999997E-2</v>
      </c>
      <c r="P26">
        <f>IF(P25="","",IF('[1]Data Sheet MiniOpticon'!L23="","",IF(ISNUMBER(VALUE(TRIM('[1]Data Sheet MiniOpticon'!L23))),VALUE(TRIM('[1]Data Sheet MiniOpticon'!L23)),'[1]Data Sheet MiniOpticon'!L23)))</f>
        <v>5.96E-2</v>
      </c>
      <c r="Q26">
        <f>IF(Q25="","",IF('[1]Data Sheet MiniOpticon'!M23="","",IF(ISNUMBER(VALUE(TRIM('[1]Data Sheet MiniOpticon'!M23))),VALUE(TRIM('[1]Data Sheet MiniOpticon'!M23)),'[1]Data Sheet MiniOpticon'!M23)))</f>
        <v>5.6300000000000003E-2</v>
      </c>
      <c r="R26">
        <f>IF(R25="","",IF('[1]Data Sheet MiniOpticon'!N23="","",IF(ISNUMBER(VALUE(TRIM('[1]Data Sheet MiniOpticon'!N23))),VALUE(TRIM('[1]Data Sheet MiniOpticon'!N23)),'[1]Data Sheet MiniOpticon'!N23)))</f>
        <v>5.8000000000000003E-2</v>
      </c>
      <c r="S26">
        <f>IF(S25="","",IF('[1]Data Sheet MiniOpticon'!O23="","",IF(ISNUMBER(VALUE(TRIM('[1]Data Sheet MiniOpticon'!O23))),VALUE(TRIM('[1]Data Sheet MiniOpticon'!O23)),'[1]Data Sheet MiniOpticon'!O23)))</f>
        <v>4.7300000000000002E-2</v>
      </c>
      <c r="T26">
        <f>IF(T25="","",IF('[1]Data Sheet MiniOpticon'!P23="","",IF(ISNUMBER(VALUE(TRIM('[1]Data Sheet MiniOpticon'!P23))),VALUE(TRIM('[1]Data Sheet MiniOpticon'!P23)),'[1]Data Sheet MiniOpticon'!P23)))</f>
        <v>3.3500000000000002E-2</v>
      </c>
      <c r="AA26">
        <f>IF(AA25="","",IF('[1]Data Sheet MiniOpticon'!Q23="","",IF(ISNUMBER(VALUE(TRIM('[1]Data Sheet MiniOpticon'!Q23))),VALUE(TRIM('[1]Data Sheet MiniOpticon'!Q23)),'[1]Data Sheet MiniOpticon'!Q23)))</f>
        <v>4.24E-2</v>
      </c>
      <c r="AB26">
        <f>IF(AB25="","",IF('[1]Data Sheet MiniOpticon'!R23="","",IF(ISNUMBER(VALUE(TRIM('[1]Data Sheet MiniOpticon'!R23))),VALUE(TRIM('[1]Data Sheet MiniOpticon'!R23)),'[1]Data Sheet MiniOpticon'!R23)))</f>
        <v>2.6599999999999999E-2</v>
      </c>
      <c r="AC26">
        <f>IF(AC25="","",IF('[1]Data Sheet MiniOpticon'!S23="","",IF(ISNUMBER(VALUE(TRIM('[1]Data Sheet MiniOpticon'!S23))),VALUE(TRIM('[1]Data Sheet MiniOpticon'!S23)),'[1]Data Sheet MiniOpticon'!S23)))</f>
        <v>3.9800000000000002E-2</v>
      </c>
      <c r="AD26">
        <f>IF(AD25="","",IF('[1]Data Sheet MiniOpticon'!T23="","",IF(ISNUMBER(VALUE(TRIM('[1]Data Sheet MiniOpticon'!T23))),VALUE(TRIM('[1]Data Sheet MiniOpticon'!T23)),'[1]Data Sheet MiniOpticon'!T23)))</f>
        <v>6.2600000000000003E-2</v>
      </c>
      <c r="AE26">
        <f>IF(AE25="","",IF('[1]Data Sheet MiniOpticon'!U23="","",IF(ISNUMBER(VALUE(TRIM('[1]Data Sheet MiniOpticon'!U23))),VALUE(TRIM('[1]Data Sheet MiniOpticon'!U23)),'[1]Data Sheet MiniOpticon'!U23)))</f>
        <v>4.7100000000000003E-2</v>
      </c>
      <c r="AF26">
        <f>IF(AF25="","",IF('[1]Data Sheet MiniOpticon'!V23="","",IF(ISNUMBER(VALUE(TRIM('[1]Data Sheet MiniOpticon'!V23))),VALUE(TRIM('[1]Data Sheet MiniOpticon'!V23)),'[1]Data Sheet MiniOpticon'!V23)))</f>
        <v>4.6800000000000001E-2</v>
      </c>
      <c r="AM26">
        <f>IF(AM25="","",IF('[1]Data Sheet MiniOpticon'!W23="","",IF(ISNUMBER(VALUE(TRIM('[1]Data Sheet MiniOpticon'!W23))),VALUE(TRIM('[1]Data Sheet MiniOpticon'!W23)),'[1]Data Sheet MiniOpticon'!W23)))</f>
        <v>2.41E-2</v>
      </c>
      <c r="AN26">
        <f>IF(AN25="","",IF('[1]Data Sheet MiniOpticon'!X23="","",IF(ISNUMBER(VALUE(TRIM('[1]Data Sheet MiniOpticon'!X23))),VALUE(TRIM('[1]Data Sheet MiniOpticon'!X23)),'[1]Data Sheet MiniOpticon'!X23)))</f>
        <v>2.5000000000000001E-2</v>
      </c>
      <c r="AO26">
        <f>IF(AO25="","",IF('[1]Data Sheet MiniOpticon'!Y23="","",IF(ISNUMBER(VALUE(TRIM('[1]Data Sheet MiniOpticon'!Y23))),VALUE(TRIM('[1]Data Sheet MiniOpticon'!Y23)),'[1]Data Sheet MiniOpticon'!Y23)))</f>
        <v>3.1699999999999999E-2</v>
      </c>
      <c r="AP26">
        <f>IF(AP25="","",IF('[1]Data Sheet MiniOpticon'!Z23="","",IF(ISNUMBER(VALUE(TRIM('[1]Data Sheet MiniOpticon'!Z23))),VALUE(TRIM('[1]Data Sheet MiniOpticon'!Z23)),'[1]Data Sheet MiniOpticon'!Z23)))</f>
        <v>2.47E-2</v>
      </c>
      <c r="AQ26">
        <f>IF(AQ25="","",IF('[1]Data Sheet MiniOpticon'!AA23="","",IF(ISNUMBER(VALUE(TRIM('[1]Data Sheet MiniOpticon'!AA23))),VALUE(TRIM('[1]Data Sheet MiniOpticon'!AA23)),'[1]Data Sheet MiniOpticon'!AA23)))</f>
        <v>2.3099999999999999E-2</v>
      </c>
      <c r="AR26">
        <f>IF(AR25="","",IF('[1]Data Sheet MiniOpticon'!AB23="","",IF(ISNUMBER(VALUE(TRIM('[1]Data Sheet MiniOpticon'!AB23))),VALUE(TRIM('[1]Data Sheet MiniOpticon'!AB23)),'[1]Data Sheet MiniOpticon'!AB23)))</f>
        <v>2.5999999999999999E-2</v>
      </c>
      <c r="AY26">
        <f>IF(AY25="","",IF('[1]Data Sheet MiniOpticon'!AC23="","",IF(ISNUMBER(VALUE(TRIM('[1]Data Sheet MiniOpticon'!AC23))),VALUE(TRIM('[1]Data Sheet MiniOpticon'!AC23)),'[1]Data Sheet MiniOpticon'!AC23)))</f>
        <v>1.9199999999999998E-2</v>
      </c>
      <c r="AZ26">
        <f>IF(AZ25="","",IF('[1]Data Sheet MiniOpticon'!AD23="","",IF(ISNUMBER(VALUE(TRIM('[1]Data Sheet MiniOpticon'!AD23))),VALUE(TRIM('[1]Data Sheet MiniOpticon'!AD23)),'[1]Data Sheet MiniOpticon'!AD23)))</f>
        <v>2.0899999999999998E-2</v>
      </c>
      <c r="BA26">
        <f>IF(BA25="","",IF('[1]Data Sheet MiniOpticon'!AE23="","",IF(ISNUMBER(VALUE(TRIM('[1]Data Sheet MiniOpticon'!AE23))),VALUE(TRIM('[1]Data Sheet MiniOpticon'!AE23)),'[1]Data Sheet MiniOpticon'!AE23)))</f>
        <v>1.9900000000000001E-2</v>
      </c>
      <c r="BB26">
        <f>IF(BB25="","",IF('[1]Data Sheet MiniOpticon'!AF23="","",IF(ISNUMBER(VALUE(TRIM('[1]Data Sheet MiniOpticon'!AF23))),VALUE(TRIM('[1]Data Sheet MiniOpticon'!AF23)),'[1]Data Sheet MiniOpticon'!AF23)))</f>
        <v>3.2899999999999999E-2</v>
      </c>
      <c r="BC26">
        <f>IF(BC25="","",IF('[1]Data Sheet MiniOpticon'!AG23="","",IF(ISNUMBER(VALUE(TRIM('[1]Data Sheet MiniOpticon'!AG23))),VALUE(TRIM('[1]Data Sheet MiniOpticon'!AG23)),'[1]Data Sheet MiniOpticon'!AG23)))</f>
        <v>2.7300000000000001E-2</v>
      </c>
      <c r="BD26">
        <f>IF(BD25="","",IF('[1]Data Sheet MiniOpticon'!AH23="","",IF(ISNUMBER(VALUE(TRIM('[1]Data Sheet MiniOpticon'!AH23))),VALUE(TRIM('[1]Data Sheet MiniOpticon'!AH23)),'[1]Data Sheet MiniOpticon'!AH23)))</f>
        <v>1.2200000000000001E-2</v>
      </c>
      <c r="BK26">
        <f>IF(BK25="","",IF('[1]Data Sheet MiniOpticon'!AI23="","",IF(ISNUMBER(VALUE(TRIM('[1]Data Sheet MiniOpticon'!AI23))),VALUE(TRIM('[1]Data Sheet MiniOpticon'!AI23)),'[1]Data Sheet MiniOpticon'!AI23)))</f>
        <v>0.1545</v>
      </c>
      <c r="BL26">
        <f>IF(BL25="","",IF('[1]Data Sheet MiniOpticon'!AJ23="","",IF(ISNUMBER(VALUE(TRIM('[1]Data Sheet MiniOpticon'!AJ23))),VALUE(TRIM('[1]Data Sheet MiniOpticon'!AJ23)),'[1]Data Sheet MiniOpticon'!AJ23)))</f>
        <v>0.17979999999999999</v>
      </c>
      <c r="BM26">
        <f>IF(BM25="","",IF('[1]Data Sheet MiniOpticon'!AK23="","",IF(ISNUMBER(VALUE(TRIM('[1]Data Sheet MiniOpticon'!AK23))),VALUE(TRIM('[1]Data Sheet MiniOpticon'!AK23)),'[1]Data Sheet MiniOpticon'!AK23)))</f>
        <v>0.1588</v>
      </c>
      <c r="BN26">
        <f>IF(BN25="","",IF('[1]Data Sheet MiniOpticon'!AL23="","",IF(ISNUMBER(VALUE(TRIM('[1]Data Sheet MiniOpticon'!AL23))),VALUE(TRIM('[1]Data Sheet MiniOpticon'!AL23)),'[1]Data Sheet MiniOpticon'!AL23)))</f>
        <v>0.1956</v>
      </c>
      <c r="BO26">
        <f>IF(BO25="","",IF('[1]Data Sheet MiniOpticon'!AM23="","",IF(ISNUMBER(VALUE(TRIM('[1]Data Sheet MiniOpticon'!AM23))),VALUE(TRIM('[1]Data Sheet MiniOpticon'!AM23)),'[1]Data Sheet MiniOpticon'!AM23)))</f>
        <v>0.20960000000000001</v>
      </c>
      <c r="BP26">
        <f>IF(BP25="","",IF('[1]Data Sheet MiniOpticon'!AN23="","",IF(ISNUMBER(VALUE(TRIM('[1]Data Sheet MiniOpticon'!AN23))),VALUE(TRIM('[1]Data Sheet MiniOpticon'!AN23)),'[1]Data Sheet MiniOpticon'!AN23)))</f>
        <v>0.1258</v>
      </c>
      <c r="BW26">
        <f>IF(BW25="","",IF('[1]Data Sheet MiniOpticon'!AO23="","",IF(ISNUMBER(VALUE(TRIM('[1]Data Sheet MiniOpticon'!AO23))),VALUE(TRIM('[1]Data Sheet MiniOpticon'!AO23)),'[1]Data Sheet MiniOpticon'!AO23)))</f>
        <v>0.12889999999999999</v>
      </c>
      <c r="BX26">
        <f>IF(BX25="","",IF('[1]Data Sheet MiniOpticon'!AP23="","",IF(ISNUMBER(VALUE(TRIM('[1]Data Sheet MiniOpticon'!AP23))),VALUE(TRIM('[1]Data Sheet MiniOpticon'!AP23)),'[1]Data Sheet MiniOpticon'!AP23)))</f>
        <v>0.12989999999999999</v>
      </c>
      <c r="BY26">
        <f>IF(BY25="","",IF('[1]Data Sheet MiniOpticon'!AQ23="","",IF(ISNUMBER(VALUE(TRIM('[1]Data Sheet MiniOpticon'!AQ23))),VALUE(TRIM('[1]Data Sheet MiniOpticon'!AQ23)),'[1]Data Sheet MiniOpticon'!AQ23)))</f>
        <v>0.1091</v>
      </c>
      <c r="BZ26">
        <f>IF(BZ25="","",IF('[1]Data Sheet MiniOpticon'!AR23="","",IF(ISNUMBER(VALUE(TRIM('[1]Data Sheet MiniOpticon'!AR23))),VALUE(TRIM('[1]Data Sheet MiniOpticon'!AR23)),'[1]Data Sheet MiniOpticon'!AR23)))</f>
        <v>0.1137</v>
      </c>
      <c r="CA26">
        <f>IF(CA25="","",IF('[1]Data Sheet MiniOpticon'!AS23="","",IF(ISNUMBER(VALUE(TRIM('[1]Data Sheet MiniOpticon'!AS23))),VALUE(TRIM('[1]Data Sheet MiniOpticon'!AS23)),'[1]Data Sheet MiniOpticon'!AS23)))</f>
        <v>0.1089</v>
      </c>
      <c r="CB26">
        <f>IF(CB25="","",IF('[1]Data Sheet MiniOpticon'!AT23="","",IF(ISNUMBER(VALUE(TRIM('[1]Data Sheet MiniOpticon'!AT23))),VALUE(TRIM('[1]Data Sheet MiniOpticon'!AT23)),'[1]Data Sheet MiniOpticon'!AT23)))</f>
        <v>8.3500000000000005E-2</v>
      </c>
      <c r="CI26">
        <f>IF(CI25="","",IF('[1]Data Sheet MiniOpticon'!AU23="","",IF(ISNUMBER(VALUE(TRIM('[1]Data Sheet MiniOpticon'!AU23))),VALUE(TRIM('[1]Data Sheet MiniOpticon'!AU23)),'[1]Data Sheet MiniOpticon'!AU23)))</f>
        <v>6.7400000000000002E-2</v>
      </c>
      <c r="CJ26">
        <f>IF(CJ25="","",IF('[1]Data Sheet MiniOpticon'!AV23="","",IF(ISNUMBER(VALUE(TRIM('[1]Data Sheet MiniOpticon'!AV23))),VALUE(TRIM('[1]Data Sheet MiniOpticon'!AV23)),'[1]Data Sheet MiniOpticon'!AV23)))</f>
        <v>7.9399999999999998E-2</v>
      </c>
      <c r="CK26">
        <f>IF(CK25="","",IF('[1]Data Sheet MiniOpticon'!AW23="","",IF(ISNUMBER(VALUE(TRIM('[1]Data Sheet MiniOpticon'!AW23))),VALUE(TRIM('[1]Data Sheet MiniOpticon'!AW23)),'[1]Data Sheet MiniOpticon'!AW23)))</f>
        <v>5.3900000000000003E-2</v>
      </c>
      <c r="CL26">
        <f>IF(CL25="","",IF('[1]Data Sheet MiniOpticon'!AX23="","",IF(ISNUMBER(VALUE(TRIM('[1]Data Sheet MiniOpticon'!AX23))),VALUE(TRIM('[1]Data Sheet MiniOpticon'!AX23)),'[1]Data Sheet MiniOpticon'!AX23)))</f>
        <v>1.03E-2</v>
      </c>
      <c r="CM26">
        <f>IF(CM25="","",IF('[1]Data Sheet MiniOpticon'!AY23="","",IF(ISNUMBER(VALUE(TRIM('[1]Data Sheet MiniOpticon'!AY23))),VALUE(TRIM('[1]Data Sheet MiniOpticon'!AY23)),'[1]Data Sheet MiniOpticon'!AY23)))</f>
        <v>1.7899999999999999E-2</v>
      </c>
      <c r="CN26">
        <f>IF(CN25="","",IF('[1]Data Sheet MiniOpticon'!AZ23="","",IF(ISNUMBER(VALUE(TRIM('[1]Data Sheet MiniOpticon'!AZ23))),VALUE(TRIM('[1]Data Sheet MiniOpticon'!AZ23)),'[1]Data Sheet MiniOpticon'!AZ23)))</f>
        <v>1.43E-2</v>
      </c>
    </row>
    <row r="27" spans="1:92" x14ac:dyDescent="0.2">
      <c r="A27">
        <v>19</v>
      </c>
      <c r="B27" s="113">
        <f t="shared" si="3"/>
        <v>43</v>
      </c>
      <c r="C27">
        <f>IF(C26="","",IF('[1]Data Sheet MiniOpticon'!E24="","",IF(ISNUMBER(VALUE(TRIM('[1]Data Sheet MiniOpticon'!E24))),VALUE(TRIM('[1]Data Sheet MiniOpticon'!E24)),'[1]Data Sheet MiniOpticon'!E24)))</f>
        <v>0.10680000000000001</v>
      </c>
      <c r="D27">
        <f>IF(D26="","",IF('[1]Data Sheet MiniOpticon'!F24="","",IF(ISNUMBER(VALUE(TRIM('[1]Data Sheet MiniOpticon'!F24))),VALUE(TRIM('[1]Data Sheet MiniOpticon'!F24)),'[1]Data Sheet MiniOpticon'!F24)))</f>
        <v>9.98E-2</v>
      </c>
      <c r="E27">
        <f>IF(E26="","",IF('[1]Data Sheet MiniOpticon'!G24="","",IF(ISNUMBER(VALUE(TRIM('[1]Data Sheet MiniOpticon'!G24))),VALUE(TRIM('[1]Data Sheet MiniOpticon'!G24)),'[1]Data Sheet MiniOpticon'!G24)))</f>
        <v>0.11559999999999999</v>
      </c>
      <c r="F27">
        <f>IF(F26="","",IF('[1]Data Sheet MiniOpticon'!H24="","",IF(ISNUMBER(VALUE(TRIM('[1]Data Sheet MiniOpticon'!H24))),VALUE(TRIM('[1]Data Sheet MiniOpticon'!H24)),'[1]Data Sheet MiniOpticon'!H24)))</f>
        <v>7.1199999999999999E-2</v>
      </c>
      <c r="G27">
        <f>IF(G26="","",IF('[1]Data Sheet MiniOpticon'!I24="","",IF(ISNUMBER(VALUE(TRIM('[1]Data Sheet MiniOpticon'!I24))),VALUE(TRIM('[1]Data Sheet MiniOpticon'!I24)),'[1]Data Sheet MiniOpticon'!I24)))</f>
        <v>9.7600000000000006E-2</v>
      </c>
      <c r="H27">
        <f>IF(H26="","",IF('[1]Data Sheet MiniOpticon'!J24="","",IF(ISNUMBER(VALUE(TRIM('[1]Data Sheet MiniOpticon'!J24))),VALUE(TRIM('[1]Data Sheet MiniOpticon'!J24)),'[1]Data Sheet MiniOpticon'!J24)))</f>
        <v>8.3799999999999999E-2</v>
      </c>
      <c r="O27">
        <f>IF(O26="","",IF('[1]Data Sheet MiniOpticon'!K24="","",IF(ISNUMBER(VALUE(TRIM('[1]Data Sheet MiniOpticon'!K24))),VALUE(TRIM('[1]Data Sheet MiniOpticon'!K24)),'[1]Data Sheet MiniOpticon'!K24)))</f>
        <v>0.1062</v>
      </c>
      <c r="P27">
        <f>IF(P26="","",IF('[1]Data Sheet MiniOpticon'!L24="","",IF(ISNUMBER(VALUE(TRIM('[1]Data Sheet MiniOpticon'!L24))),VALUE(TRIM('[1]Data Sheet MiniOpticon'!L24)),'[1]Data Sheet MiniOpticon'!L24)))</f>
        <v>9.35E-2</v>
      </c>
      <c r="Q27">
        <f>IF(Q26="","",IF('[1]Data Sheet MiniOpticon'!M24="","",IF(ISNUMBER(VALUE(TRIM('[1]Data Sheet MiniOpticon'!M24))),VALUE(TRIM('[1]Data Sheet MiniOpticon'!M24)),'[1]Data Sheet MiniOpticon'!M24)))</f>
        <v>8.7099999999999997E-2</v>
      </c>
      <c r="R27">
        <f>IF(R26="","",IF('[1]Data Sheet MiniOpticon'!N24="","",IF(ISNUMBER(VALUE(TRIM('[1]Data Sheet MiniOpticon'!N24))),VALUE(TRIM('[1]Data Sheet MiniOpticon'!N24)),'[1]Data Sheet MiniOpticon'!N24)))</f>
        <v>9.11E-2</v>
      </c>
      <c r="S27">
        <f>IF(S26="","",IF('[1]Data Sheet MiniOpticon'!O24="","",IF(ISNUMBER(VALUE(TRIM('[1]Data Sheet MiniOpticon'!O24))),VALUE(TRIM('[1]Data Sheet MiniOpticon'!O24)),'[1]Data Sheet MiniOpticon'!O24)))</f>
        <v>7.3200000000000001E-2</v>
      </c>
      <c r="T27">
        <f>IF(T26="","",IF('[1]Data Sheet MiniOpticon'!P24="","",IF(ISNUMBER(VALUE(TRIM('[1]Data Sheet MiniOpticon'!P24))),VALUE(TRIM('[1]Data Sheet MiniOpticon'!P24)),'[1]Data Sheet MiniOpticon'!P24)))</f>
        <v>5.5899999999999998E-2</v>
      </c>
      <c r="AA27">
        <f>IF(AA26="","",IF('[1]Data Sheet MiniOpticon'!Q24="","",IF(ISNUMBER(VALUE(TRIM('[1]Data Sheet MiniOpticon'!Q24))),VALUE(TRIM('[1]Data Sheet MiniOpticon'!Q24)),'[1]Data Sheet MiniOpticon'!Q24)))</f>
        <v>6.7500000000000004E-2</v>
      </c>
      <c r="AB27">
        <f>IF(AB26="","",IF('[1]Data Sheet MiniOpticon'!R24="","",IF(ISNUMBER(VALUE(TRIM('[1]Data Sheet MiniOpticon'!R24))),VALUE(TRIM('[1]Data Sheet MiniOpticon'!R24)),'[1]Data Sheet MiniOpticon'!R24)))</f>
        <v>4.6399999999999997E-2</v>
      </c>
      <c r="AC27">
        <f>IF(AC26="","",IF('[1]Data Sheet MiniOpticon'!S24="","",IF(ISNUMBER(VALUE(TRIM('[1]Data Sheet MiniOpticon'!S24))),VALUE(TRIM('[1]Data Sheet MiniOpticon'!S24)),'[1]Data Sheet MiniOpticon'!S24)))</f>
        <v>6.3E-2</v>
      </c>
      <c r="AD27">
        <f>IF(AD26="","",IF('[1]Data Sheet MiniOpticon'!T24="","",IF(ISNUMBER(VALUE(TRIM('[1]Data Sheet MiniOpticon'!T24))),VALUE(TRIM('[1]Data Sheet MiniOpticon'!T24)),'[1]Data Sheet MiniOpticon'!T24)))</f>
        <v>0.10489999999999999</v>
      </c>
      <c r="AE27">
        <f>IF(AE26="","",IF('[1]Data Sheet MiniOpticon'!U24="","",IF(ISNUMBER(VALUE(TRIM('[1]Data Sheet MiniOpticon'!U24))),VALUE(TRIM('[1]Data Sheet MiniOpticon'!U24)),'[1]Data Sheet MiniOpticon'!U24)))</f>
        <v>7.9299999999999995E-2</v>
      </c>
      <c r="AF27">
        <f>IF(AF26="","",IF('[1]Data Sheet MiniOpticon'!V24="","",IF(ISNUMBER(VALUE(TRIM('[1]Data Sheet MiniOpticon'!V24))),VALUE(TRIM('[1]Data Sheet MiniOpticon'!V24)),'[1]Data Sheet MiniOpticon'!V24)))</f>
        <v>8.2900000000000001E-2</v>
      </c>
      <c r="AM27">
        <f>IF(AM26="","",IF('[1]Data Sheet MiniOpticon'!W24="","",IF(ISNUMBER(VALUE(TRIM('[1]Data Sheet MiniOpticon'!W24))),VALUE(TRIM('[1]Data Sheet MiniOpticon'!W24)),'[1]Data Sheet MiniOpticon'!W24)))</f>
        <v>4.5999999999999999E-2</v>
      </c>
      <c r="AN27">
        <f>IF(AN26="","",IF('[1]Data Sheet MiniOpticon'!X24="","",IF(ISNUMBER(VALUE(TRIM('[1]Data Sheet MiniOpticon'!X24))),VALUE(TRIM('[1]Data Sheet MiniOpticon'!X24)),'[1]Data Sheet MiniOpticon'!X24)))</f>
        <v>4.65E-2</v>
      </c>
      <c r="AO27">
        <f>IF(AO26="","",IF('[1]Data Sheet MiniOpticon'!Y24="","",IF(ISNUMBER(VALUE(TRIM('[1]Data Sheet MiniOpticon'!Y24))),VALUE(TRIM('[1]Data Sheet MiniOpticon'!Y24)),'[1]Data Sheet MiniOpticon'!Y24)))</f>
        <v>5.7599999999999998E-2</v>
      </c>
      <c r="AP27">
        <f>IF(AP26="","",IF('[1]Data Sheet MiniOpticon'!Z24="","",IF(ISNUMBER(VALUE(TRIM('[1]Data Sheet MiniOpticon'!Z24))),VALUE(TRIM('[1]Data Sheet MiniOpticon'!Z24)),'[1]Data Sheet MiniOpticon'!Z24)))</f>
        <v>4.7699999999999999E-2</v>
      </c>
      <c r="AQ27">
        <f>IF(AQ26="","",IF('[1]Data Sheet MiniOpticon'!AA24="","",IF(ISNUMBER(VALUE(TRIM('[1]Data Sheet MiniOpticon'!AA24))),VALUE(TRIM('[1]Data Sheet MiniOpticon'!AA24)),'[1]Data Sheet MiniOpticon'!AA24)))</f>
        <v>4.3700000000000003E-2</v>
      </c>
      <c r="AR27">
        <f>IF(AR26="","",IF('[1]Data Sheet MiniOpticon'!AB24="","",IF(ISNUMBER(VALUE(TRIM('[1]Data Sheet MiniOpticon'!AB24))),VALUE(TRIM('[1]Data Sheet MiniOpticon'!AB24)),'[1]Data Sheet MiniOpticon'!AB24)))</f>
        <v>4.9299999999999997E-2</v>
      </c>
      <c r="AY27">
        <f>IF(AY26="","",IF('[1]Data Sheet MiniOpticon'!AC24="","",IF(ISNUMBER(VALUE(TRIM('[1]Data Sheet MiniOpticon'!AC24))),VALUE(TRIM('[1]Data Sheet MiniOpticon'!AC24)),'[1]Data Sheet MiniOpticon'!AC24)))</f>
        <v>3.9300000000000002E-2</v>
      </c>
      <c r="AZ27">
        <f>IF(AZ26="","",IF('[1]Data Sheet MiniOpticon'!AD24="","",IF(ISNUMBER(VALUE(TRIM('[1]Data Sheet MiniOpticon'!AD24))),VALUE(TRIM('[1]Data Sheet MiniOpticon'!AD24)),'[1]Data Sheet MiniOpticon'!AD24)))</f>
        <v>3.9899999999999998E-2</v>
      </c>
      <c r="BA27">
        <f>IF(BA26="","",IF('[1]Data Sheet MiniOpticon'!AE24="","",IF(ISNUMBER(VALUE(TRIM('[1]Data Sheet MiniOpticon'!AE24))),VALUE(TRIM('[1]Data Sheet MiniOpticon'!AE24)),'[1]Data Sheet MiniOpticon'!AE24)))</f>
        <v>4.02E-2</v>
      </c>
      <c r="BB27">
        <f>IF(BB26="","",IF('[1]Data Sheet MiniOpticon'!AF24="","",IF(ISNUMBER(VALUE(TRIM('[1]Data Sheet MiniOpticon'!AF24))),VALUE(TRIM('[1]Data Sheet MiniOpticon'!AF24)),'[1]Data Sheet MiniOpticon'!AF24)))</f>
        <v>5.6399999999999999E-2</v>
      </c>
      <c r="BC27">
        <f>IF(BC26="","",IF('[1]Data Sheet MiniOpticon'!AG24="","",IF(ISNUMBER(VALUE(TRIM('[1]Data Sheet MiniOpticon'!AG24))),VALUE(TRIM('[1]Data Sheet MiniOpticon'!AG24)),'[1]Data Sheet MiniOpticon'!AG24)))</f>
        <v>4.9399999999999999E-2</v>
      </c>
      <c r="BD27">
        <f>IF(BD26="","",IF('[1]Data Sheet MiniOpticon'!AH24="","",IF(ISNUMBER(VALUE(TRIM('[1]Data Sheet MiniOpticon'!AH24))),VALUE(TRIM('[1]Data Sheet MiniOpticon'!AH24)),'[1]Data Sheet MiniOpticon'!AH24)))</f>
        <v>2.7799999999999998E-2</v>
      </c>
      <c r="BK27">
        <f>IF(BK26="","",IF('[1]Data Sheet MiniOpticon'!AI24="","",IF(ISNUMBER(VALUE(TRIM('[1]Data Sheet MiniOpticon'!AI24))),VALUE(TRIM('[1]Data Sheet MiniOpticon'!AI24)),'[1]Data Sheet MiniOpticon'!AI24)))</f>
        <v>0.23169999999999999</v>
      </c>
      <c r="BL27">
        <f>IF(BL26="","",IF('[1]Data Sheet MiniOpticon'!AJ24="","",IF(ISNUMBER(VALUE(TRIM('[1]Data Sheet MiniOpticon'!AJ24))),VALUE(TRIM('[1]Data Sheet MiniOpticon'!AJ24)),'[1]Data Sheet MiniOpticon'!AJ24)))</f>
        <v>0.27189999999999998</v>
      </c>
      <c r="BM27">
        <f>IF(BM26="","",IF('[1]Data Sheet MiniOpticon'!AK24="","",IF(ISNUMBER(VALUE(TRIM('[1]Data Sheet MiniOpticon'!AK24))),VALUE(TRIM('[1]Data Sheet MiniOpticon'!AK24)),'[1]Data Sheet MiniOpticon'!AK24)))</f>
        <v>0.245</v>
      </c>
      <c r="BN27">
        <f>IF(BN26="","",IF('[1]Data Sheet MiniOpticon'!AL24="","",IF(ISNUMBER(VALUE(TRIM('[1]Data Sheet MiniOpticon'!AL24))),VALUE(TRIM('[1]Data Sheet MiniOpticon'!AL24)),'[1]Data Sheet MiniOpticon'!AL24)))</f>
        <v>0.28939999999999999</v>
      </c>
      <c r="BO27">
        <f>IF(BO26="","",IF('[1]Data Sheet MiniOpticon'!AM24="","",IF(ISNUMBER(VALUE(TRIM('[1]Data Sheet MiniOpticon'!AM24))),VALUE(TRIM('[1]Data Sheet MiniOpticon'!AM24)),'[1]Data Sheet MiniOpticon'!AM24)))</f>
        <v>0.309</v>
      </c>
      <c r="BP27">
        <f>IF(BP26="","",IF('[1]Data Sheet MiniOpticon'!AN24="","",IF(ISNUMBER(VALUE(TRIM('[1]Data Sheet MiniOpticon'!AN24))),VALUE(TRIM('[1]Data Sheet MiniOpticon'!AN24)),'[1]Data Sheet MiniOpticon'!AN24)))</f>
        <v>0.19420000000000001</v>
      </c>
      <c r="BW27">
        <f>IF(BW26="","",IF('[1]Data Sheet MiniOpticon'!AO24="","",IF(ISNUMBER(VALUE(TRIM('[1]Data Sheet MiniOpticon'!AO24))),VALUE(TRIM('[1]Data Sheet MiniOpticon'!AO24)),'[1]Data Sheet MiniOpticon'!AO24)))</f>
        <v>0.1986</v>
      </c>
      <c r="BX27">
        <f>IF(BX26="","",IF('[1]Data Sheet MiniOpticon'!AP24="","",IF(ISNUMBER(VALUE(TRIM('[1]Data Sheet MiniOpticon'!AP24))),VALUE(TRIM('[1]Data Sheet MiniOpticon'!AP24)),'[1]Data Sheet MiniOpticon'!AP24)))</f>
        <v>0.1983</v>
      </c>
      <c r="BY27">
        <f>IF(BY26="","",IF('[1]Data Sheet MiniOpticon'!AQ24="","",IF(ISNUMBER(VALUE(TRIM('[1]Data Sheet MiniOpticon'!AQ24))),VALUE(TRIM('[1]Data Sheet MiniOpticon'!AQ24)),'[1]Data Sheet MiniOpticon'!AQ24)))</f>
        <v>0.17130000000000001</v>
      </c>
      <c r="BZ27">
        <f>IF(BZ26="","",IF('[1]Data Sheet MiniOpticon'!AR24="","",IF(ISNUMBER(VALUE(TRIM('[1]Data Sheet MiniOpticon'!AR24))),VALUE(TRIM('[1]Data Sheet MiniOpticon'!AR24)),'[1]Data Sheet MiniOpticon'!AR24)))</f>
        <v>0.1769</v>
      </c>
      <c r="CA27">
        <f>IF(CA26="","",IF('[1]Data Sheet MiniOpticon'!AS24="","",IF(ISNUMBER(VALUE(TRIM('[1]Data Sheet MiniOpticon'!AS24))),VALUE(TRIM('[1]Data Sheet MiniOpticon'!AS24)),'[1]Data Sheet MiniOpticon'!AS24)))</f>
        <v>0.16930000000000001</v>
      </c>
      <c r="CB27">
        <f>IF(CB26="","",IF('[1]Data Sheet MiniOpticon'!AT24="","",IF(ISNUMBER(VALUE(TRIM('[1]Data Sheet MiniOpticon'!AT24))),VALUE(TRIM('[1]Data Sheet MiniOpticon'!AT24)),'[1]Data Sheet MiniOpticon'!AT24)))</f>
        <v>0.13139999999999999</v>
      </c>
      <c r="CI27">
        <f>IF(CI26="","",IF('[1]Data Sheet MiniOpticon'!AU24="","",IF(ISNUMBER(VALUE(TRIM('[1]Data Sheet MiniOpticon'!AU24))),VALUE(TRIM('[1]Data Sheet MiniOpticon'!AU24)),'[1]Data Sheet MiniOpticon'!AU24)))</f>
        <v>0.1125</v>
      </c>
      <c r="CJ27">
        <f>IF(CJ26="","",IF('[1]Data Sheet MiniOpticon'!AV24="","",IF(ISNUMBER(VALUE(TRIM('[1]Data Sheet MiniOpticon'!AV24))),VALUE(TRIM('[1]Data Sheet MiniOpticon'!AV24)),'[1]Data Sheet MiniOpticon'!AV24)))</f>
        <v>0.12330000000000001</v>
      </c>
      <c r="CK27">
        <f>IF(CK26="","",IF('[1]Data Sheet MiniOpticon'!AW24="","",IF(ISNUMBER(VALUE(TRIM('[1]Data Sheet MiniOpticon'!AW24))),VALUE(TRIM('[1]Data Sheet MiniOpticon'!AW24)),'[1]Data Sheet MiniOpticon'!AW24)))</f>
        <v>8.8200000000000001E-2</v>
      </c>
      <c r="CL27">
        <f>IF(CL26="","",IF('[1]Data Sheet MiniOpticon'!AX24="","",IF(ISNUMBER(VALUE(TRIM('[1]Data Sheet MiniOpticon'!AX24))),VALUE(TRIM('[1]Data Sheet MiniOpticon'!AX24)),'[1]Data Sheet MiniOpticon'!AX24)))</f>
        <v>1.11E-2</v>
      </c>
      <c r="CM27">
        <f>IF(CM26="","",IF('[1]Data Sheet MiniOpticon'!AY24="","",IF(ISNUMBER(VALUE(TRIM('[1]Data Sheet MiniOpticon'!AY24))),VALUE(TRIM('[1]Data Sheet MiniOpticon'!AY24)),'[1]Data Sheet MiniOpticon'!AY24)))</f>
        <v>1.89E-2</v>
      </c>
      <c r="CN27">
        <f>IF(CN26="","",IF('[1]Data Sheet MiniOpticon'!AZ24="","",IF(ISNUMBER(VALUE(TRIM('[1]Data Sheet MiniOpticon'!AZ24))),VALUE(TRIM('[1]Data Sheet MiniOpticon'!AZ24)),'[1]Data Sheet MiniOpticon'!AZ24)))</f>
        <v>1.5800000000000002E-2</v>
      </c>
    </row>
    <row r="28" spans="1:92" x14ac:dyDescent="0.2">
      <c r="A28">
        <v>20</v>
      </c>
      <c r="B28" s="113">
        <f t="shared" si="3"/>
        <v>44</v>
      </c>
      <c r="C28">
        <f>IF(C27="","",IF('[1]Data Sheet MiniOpticon'!E25="","",IF(ISNUMBER(VALUE(TRIM('[1]Data Sheet MiniOpticon'!E25))),VALUE(TRIM('[1]Data Sheet MiniOpticon'!E25)),'[1]Data Sheet MiniOpticon'!E25)))</f>
        <v>0.157</v>
      </c>
      <c r="D28">
        <f>IF(D27="","",IF('[1]Data Sheet MiniOpticon'!F25="","",IF(ISNUMBER(VALUE(TRIM('[1]Data Sheet MiniOpticon'!F25))),VALUE(TRIM('[1]Data Sheet MiniOpticon'!F25)),'[1]Data Sheet MiniOpticon'!F25)))</f>
        <v>0.1469</v>
      </c>
      <c r="E28">
        <f>IF(E27="","",IF('[1]Data Sheet MiniOpticon'!G25="","",IF(ISNUMBER(VALUE(TRIM('[1]Data Sheet MiniOpticon'!G25))),VALUE(TRIM('[1]Data Sheet MiniOpticon'!G25)),'[1]Data Sheet MiniOpticon'!G25)))</f>
        <v>0.1701</v>
      </c>
      <c r="F28">
        <f>IF(F27="","",IF('[1]Data Sheet MiniOpticon'!H25="","",IF(ISNUMBER(VALUE(TRIM('[1]Data Sheet MiniOpticon'!H25))),VALUE(TRIM('[1]Data Sheet MiniOpticon'!H25)),'[1]Data Sheet MiniOpticon'!H25)))</f>
        <v>0.1104</v>
      </c>
      <c r="G28">
        <f>IF(G27="","",IF('[1]Data Sheet MiniOpticon'!I25="","",IF(ISNUMBER(VALUE(TRIM('[1]Data Sheet MiniOpticon'!I25))),VALUE(TRIM('[1]Data Sheet MiniOpticon'!I25)),'[1]Data Sheet MiniOpticon'!I25)))</f>
        <v>0.14319999999999999</v>
      </c>
      <c r="H28">
        <f>IF(H27="","",IF('[1]Data Sheet MiniOpticon'!J25="","",IF(ISNUMBER(VALUE(TRIM('[1]Data Sheet MiniOpticon'!J25))),VALUE(TRIM('[1]Data Sheet MiniOpticon'!J25)),'[1]Data Sheet MiniOpticon'!J25)))</f>
        <v>0.11700000000000001</v>
      </c>
      <c r="O28">
        <f>IF(O27="","",IF('[1]Data Sheet MiniOpticon'!K25="","",IF(ISNUMBER(VALUE(TRIM('[1]Data Sheet MiniOpticon'!K25))),VALUE(TRIM('[1]Data Sheet MiniOpticon'!K25)),'[1]Data Sheet MiniOpticon'!K25)))</f>
        <v>0.15029999999999999</v>
      </c>
      <c r="P28">
        <f>IF(P27="","",IF('[1]Data Sheet MiniOpticon'!L25="","",IF(ISNUMBER(VALUE(TRIM('[1]Data Sheet MiniOpticon'!L25))),VALUE(TRIM('[1]Data Sheet MiniOpticon'!L25)),'[1]Data Sheet MiniOpticon'!L25)))</f>
        <v>0.13930000000000001</v>
      </c>
      <c r="Q28">
        <f>IF(Q27="","",IF('[1]Data Sheet MiniOpticon'!M25="","",IF(ISNUMBER(VALUE(TRIM('[1]Data Sheet MiniOpticon'!M25))),VALUE(TRIM('[1]Data Sheet MiniOpticon'!M25)),'[1]Data Sheet MiniOpticon'!M25)))</f>
        <v>0.1295</v>
      </c>
      <c r="R28">
        <f>IF(R27="","",IF('[1]Data Sheet MiniOpticon'!N25="","",IF(ISNUMBER(VALUE(TRIM('[1]Data Sheet MiniOpticon'!N25))),VALUE(TRIM('[1]Data Sheet MiniOpticon'!N25)),'[1]Data Sheet MiniOpticon'!N25)))</f>
        <v>0.1358</v>
      </c>
      <c r="S28">
        <f>IF(S27="","",IF('[1]Data Sheet MiniOpticon'!O25="","",IF(ISNUMBER(VALUE(TRIM('[1]Data Sheet MiniOpticon'!O25))),VALUE(TRIM('[1]Data Sheet MiniOpticon'!O25)),'[1]Data Sheet MiniOpticon'!O25)))</f>
        <v>0.1085</v>
      </c>
      <c r="T28">
        <f>IF(T27="","",IF('[1]Data Sheet MiniOpticon'!P25="","",IF(ISNUMBER(VALUE(TRIM('[1]Data Sheet MiniOpticon'!P25))),VALUE(TRIM('[1]Data Sheet MiniOpticon'!P25)),'[1]Data Sheet MiniOpticon'!P25)))</f>
        <v>8.7499999999999994E-2</v>
      </c>
      <c r="AA28">
        <f>IF(AA27="","",IF('[1]Data Sheet MiniOpticon'!Q25="","",IF(ISNUMBER(VALUE(TRIM('[1]Data Sheet MiniOpticon'!Q25))),VALUE(TRIM('[1]Data Sheet MiniOpticon'!Q25)),'[1]Data Sheet MiniOpticon'!Q25)))</f>
        <v>0.1019</v>
      </c>
      <c r="AB28">
        <f>IF(AB27="","",IF('[1]Data Sheet MiniOpticon'!R25="","",IF(ISNUMBER(VALUE(TRIM('[1]Data Sheet MiniOpticon'!R25))),VALUE(TRIM('[1]Data Sheet MiniOpticon'!R25)),'[1]Data Sheet MiniOpticon'!R25)))</f>
        <v>7.5499999999999998E-2</v>
      </c>
      <c r="AC28">
        <f>IF(AC27="","",IF('[1]Data Sheet MiniOpticon'!S25="","",IF(ISNUMBER(VALUE(TRIM('[1]Data Sheet MiniOpticon'!S25))),VALUE(TRIM('[1]Data Sheet MiniOpticon'!S25)),'[1]Data Sheet MiniOpticon'!S25)))</f>
        <v>9.4E-2</v>
      </c>
      <c r="AD28">
        <f>IF(AD27="","",IF('[1]Data Sheet MiniOpticon'!T25="","",IF(ISNUMBER(VALUE(TRIM('[1]Data Sheet MiniOpticon'!T25))),VALUE(TRIM('[1]Data Sheet MiniOpticon'!T25)),'[1]Data Sheet MiniOpticon'!T25)))</f>
        <v>0.15959999999999999</v>
      </c>
      <c r="AE28">
        <f>IF(AE27="","",IF('[1]Data Sheet MiniOpticon'!U25="","",IF(ISNUMBER(VALUE(TRIM('[1]Data Sheet MiniOpticon'!U25))),VALUE(TRIM('[1]Data Sheet MiniOpticon'!U25)),'[1]Data Sheet MiniOpticon'!U25)))</f>
        <v>0.1225</v>
      </c>
      <c r="AF28">
        <f>IF(AF27="","",IF('[1]Data Sheet MiniOpticon'!V25="","",IF(ISNUMBER(VALUE(TRIM('[1]Data Sheet MiniOpticon'!V25))),VALUE(TRIM('[1]Data Sheet MiniOpticon'!V25)),'[1]Data Sheet MiniOpticon'!V25)))</f>
        <v>0.1295</v>
      </c>
      <c r="AM28">
        <f>IF(AM27="","",IF('[1]Data Sheet MiniOpticon'!W25="","",IF(ISNUMBER(VALUE(TRIM('[1]Data Sheet MiniOpticon'!W25))),VALUE(TRIM('[1]Data Sheet MiniOpticon'!W25)),'[1]Data Sheet MiniOpticon'!W25)))</f>
        <v>7.5800000000000006E-2</v>
      </c>
      <c r="AN28">
        <f>IF(AN27="","",IF('[1]Data Sheet MiniOpticon'!X25="","",IF(ISNUMBER(VALUE(TRIM('[1]Data Sheet MiniOpticon'!X25))),VALUE(TRIM('[1]Data Sheet MiniOpticon'!X25)),'[1]Data Sheet MiniOpticon'!X25)))</f>
        <v>7.6700000000000004E-2</v>
      </c>
      <c r="AO28">
        <f>IF(AO27="","",IF('[1]Data Sheet MiniOpticon'!Y25="","",IF(ISNUMBER(VALUE(TRIM('[1]Data Sheet MiniOpticon'!Y25))),VALUE(TRIM('[1]Data Sheet MiniOpticon'!Y25)),'[1]Data Sheet MiniOpticon'!Y25)))</f>
        <v>9.2700000000000005E-2</v>
      </c>
      <c r="AP28">
        <f>IF(AP27="","",IF('[1]Data Sheet MiniOpticon'!Z25="","",IF(ISNUMBER(VALUE(TRIM('[1]Data Sheet MiniOpticon'!Z25))),VALUE(TRIM('[1]Data Sheet MiniOpticon'!Z25)),'[1]Data Sheet MiniOpticon'!Z25)))</f>
        <v>7.8799999999999995E-2</v>
      </c>
      <c r="AQ28">
        <f>IF(AQ27="","",IF('[1]Data Sheet MiniOpticon'!AA25="","",IF(ISNUMBER(VALUE(TRIM('[1]Data Sheet MiniOpticon'!AA25))),VALUE(TRIM('[1]Data Sheet MiniOpticon'!AA25)),'[1]Data Sheet MiniOpticon'!AA25)))</f>
        <v>7.1199999999999999E-2</v>
      </c>
      <c r="AR28">
        <f>IF(AR27="","",IF('[1]Data Sheet MiniOpticon'!AB25="","",IF(ISNUMBER(VALUE(TRIM('[1]Data Sheet MiniOpticon'!AB25))),VALUE(TRIM('[1]Data Sheet MiniOpticon'!AB25)),'[1]Data Sheet MiniOpticon'!AB25)))</f>
        <v>7.9799999999999996E-2</v>
      </c>
      <c r="AY28">
        <f>IF(AY27="","",IF('[1]Data Sheet MiniOpticon'!AC25="","",IF(ISNUMBER(VALUE(TRIM('[1]Data Sheet MiniOpticon'!AC25))),VALUE(TRIM('[1]Data Sheet MiniOpticon'!AC25)),'[1]Data Sheet MiniOpticon'!AC25)))</f>
        <v>6.7000000000000004E-2</v>
      </c>
      <c r="AZ28">
        <f>IF(AZ27="","",IF('[1]Data Sheet MiniOpticon'!AD25="","",IF(ISNUMBER(VALUE(TRIM('[1]Data Sheet MiniOpticon'!AD25))),VALUE(TRIM('[1]Data Sheet MiniOpticon'!AD25)),'[1]Data Sheet MiniOpticon'!AD25)))</f>
        <v>6.5799999999999997E-2</v>
      </c>
      <c r="BA28">
        <f>IF(BA27="","",IF('[1]Data Sheet MiniOpticon'!AE25="","",IF(ISNUMBER(VALUE(TRIM('[1]Data Sheet MiniOpticon'!AE25))),VALUE(TRIM('[1]Data Sheet MiniOpticon'!AE25)),'[1]Data Sheet MiniOpticon'!AE25)))</f>
        <v>6.8500000000000005E-2</v>
      </c>
      <c r="BB28">
        <f>IF(BB27="","",IF('[1]Data Sheet MiniOpticon'!AF25="","",IF(ISNUMBER(VALUE(TRIM('[1]Data Sheet MiniOpticon'!AF25))),VALUE(TRIM('[1]Data Sheet MiniOpticon'!AF25)),'[1]Data Sheet MiniOpticon'!AF25)))</f>
        <v>8.6999999999999994E-2</v>
      </c>
      <c r="BC28">
        <f>IF(BC27="","",IF('[1]Data Sheet MiniOpticon'!AG25="","",IF(ISNUMBER(VALUE(TRIM('[1]Data Sheet MiniOpticon'!AG25))),VALUE(TRIM('[1]Data Sheet MiniOpticon'!AG25)),'[1]Data Sheet MiniOpticon'!AG25)))</f>
        <v>0.08</v>
      </c>
      <c r="BD28">
        <f>IF(BD27="","",IF('[1]Data Sheet MiniOpticon'!AH25="","",IF(ISNUMBER(VALUE(TRIM('[1]Data Sheet MiniOpticon'!AH25))),VALUE(TRIM('[1]Data Sheet MiniOpticon'!AH25)),'[1]Data Sheet MiniOpticon'!AH25)))</f>
        <v>4.9599999999999998E-2</v>
      </c>
      <c r="BK28">
        <f>IF(BK27="","",IF('[1]Data Sheet MiniOpticon'!AI25="","",IF(ISNUMBER(VALUE(TRIM('[1]Data Sheet MiniOpticon'!AI25))),VALUE(TRIM('[1]Data Sheet MiniOpticon'!AI25)),'[1]Data Sheet MiniOpticon'!AI25)))</f>
        <v>0.32790000000000002</v>
      </c>
      <c r="BL28">
        <f>IF(BL27="","",IF('[1]Data Sheet MiniOpticon'!AJ25="","",IF(ISNUMBER(VALUE(TRIM('[1]Data Sheet MiniOpticon'!AJ25))),VALUE(TRIM('[1]Data Sheet MiniOpticon'!AJ25)),'[1]Data Sheet MiniOpticon'!AJ25)))</f>
        <v>0.38690000000000002</v>
      </c>
      <c r="BM28">
        <f>IF(BM27="","",IF('[1]Data Sheet MiniOpticon'!AK25="","",IF(ISNUMBER(VALUE(TRIM('[1]Data Sheet MiniOpticon'!AK25))),VALUE(TRIM('[1]Data Sheet MiniOpticon'!AK25)),'[1]Data Sheet MiniOpticon'!AK25)))</f>
        <v>0.35149999999999998</v>
      </c>
      <c r="BN28">
        <f>IF(BN27="","",IF('[1]Data Sheet MiniOpticon'!AL25="","",IF(ISNUMBER(VALUE(TRIM('[1]Data Sheet MiniOpticon'!AL25))),VALUE(TRIM('[1]Data Sheet MiniOpticon'!AL25)),'[1]Data Sheet MiniOpticon'!AL25)))</f>
        <v>0.40279999999999999</v>
      </c>
      <c r="BO28">
        <f>IF(BO27="","",IF('[1]Data Sheet MiniOpticon'!AM25="","",IF(ISNUMBER(VALUE(TRIM('[1]Data Sheet MiniOpticon'!AM25))),VALUE(TRIM('[1]Data Sheet MiniOpticon'!AM25)),'[1]Data Sheet MiniOpticon'!AM25)))</f>
        <v>0.42849999999999999</v>
      </c>
      <c r="BP28">
        <f>IF(BP27="","",IF('[1]Data Sheet MiniOpticon'!AN25="","",IF(ISNUMBER(VALUE(TRIM('[1]Data Sheet MiniOpticon'!AN25))),VALUE(TRIM('[1]Data Sheet MiniOpticon'!AN25)),'[1]Data Sheet MiniOpticon'!AN25)))</f>
        <v>0.27910000000000001</v>
      </c>
      <c r="BW28">
        <f>IF(BW27="","",IF('[1]Data Sheet MiniOpticon'!AO25="","",IF(ISNUMBER(VALUE(TRIM('[1]Data Sheet MiniOpticon'!AO25))),VALUE(TRIM('[1]Data Sheet MiniOpticon'!AO25)),'[1]Data Sheet MiniOpticon'!AO25)))</f>
        <v>0.28410000000000002</v>
      </c>
      <c r="BX28">
        <f>IF(BX27="","",IF('[1]Data Sheet MiniOpticon'!AP25="","",IF(ISNUMBER(VALUE(TRIM('[1]Data Sheet MiniOpticon'!AP25))),VALUE(TRIM('[1]Data Sheet MiniOpticon'!AP25)),'[1]Data Sheet MiniOpticon'!AP25)))</f>
        <v>0.28539999999999999</v>
      </c>
      <c r="BY28">
        <f>IF(BY27="","",IF('[1]Data Sheet MiniOpticon'!AQ25="","",IF(ISNUMBER(VALUE(TRIM('[1]Data Sheet MiniOpticon'!AQ25))),VALUE(TRIM('[1]Data Sheet MiniOpticon'!AQ25)),'[1]Data Sheet MiniOpticon'!AQ25)))</f>
        <v>0.2492</v>
      </c>
      <c r="BZ28">
        <f>IF(BZ27="","",IF('[1]Data Sheet MiniOpticon'!AR25="","",IF(ISNUMBER(VALUE(TRIM('[1]Data Sheet MiniOpticon'!AR25))),VALUE(TRIM('[1]Data Sheet MiniOpticon'!AR25)),'[1]Data Sheet MiniOpticon'!AR25)))</f>
        <v>0.2571</v>
      </c>
      <c r="CA28">
        <f>IF(CA27="","",IF('[1]Data Sheet MiniOpticon'!AS25="","",IF(ISNUMBER(VALUE(TRIM('[1]Data Sheet MiniOpticon'!AS25))),VALUE(TRIM('[1]Data Sheet MiniOpticon'!AS25)),'[1]Data Sheet MiniOpticon'!AS25)))</f>
        <v>0.24490000000000001</v>
      </c>
      <c r="CB28">
        <f>IF(CB27="","",IF('[1]Data Sheet MiniOpticon'!AT25="","",IF(ISNUMBER(VALUE(TRIM('[1]Data Sheet MiniOpticon'!AT25))),VALUE(TRIM('[1]Data Sheet MiniOpticon'!AT25)),'[1]Data Sheet MiniOpticon'!AT25)))</f>
        <v>0.1908</v>
      </c>
      <c r="CI28">
        <f>IF(CI27="","",IF('[1]Data Sheet MiniOpticon'!AU25="","",IF(ISNUMBER(VALUE(TRIM('[1]Data Sheet MiniOpticon'!AU25))),VALUE(TRIM('[1]Data Sheet MiniOpticon'!AU25)),'[1]Data Sheet MiniOpticon'!AU25)))</f>
        <v>0.16889999999999999</v>
      </c>
      <c r="CJ28">
        <f>IF(CJ27="","",IF('[1]Data Sheet MiniOpticon'!AV25="","",IF(ISNUMBER(VALUE(TRIM('[1]Data Sheet MiniOpticon'!AV25))),VALUE(TRIM('[1]Data Sheet MiniOpticon'!AV25)),'[1]Data Sheet MiniOpticon'!AV25)))</f>
        <v>0.18</v>
      </c>
      <c r="CK28">
        <f>IF(CK27="","",IF('[1]Data Sheet MiniOpticon'!AW25="","",IF(ISNUMBER(VALUE(TRIM('[1]Data Sheet MiniOpticon'!AW25))),VALUE(TRIM('[1]Data Sheet MiniOpticon'!AW25)),'[1]Data Sheet MiniOpticon'!AW25)))</f>
        <v>0.1318</v>
      </c>
      <c r="CL28">
        <f>IF(CL27="","",IF('[1]Data Sheet MiniOpticon'!AX25="","",IF(ISNUMBER(VALUE(TRIM('[1]Data Sheet MiniOpticon'!AX25))),VALUE(TRIM('[1]Data Sheet MiniOpticon'!AX25)),'[1]Data Sheet MiniOpticon'!AX25)))</f>
        <v>1.23E-2</v>
      </c>
      <c r="CM28">
        <f>IF(CM27="","",IF('[1]Data Sheet MiniOpticon'!AY25="","",IF(ISNUMBER(VALUE(TRIM('[1]Data Sheet MiniOpticon'!AY25))),VALUE(TRIM('[1]Data Sheet MiniOpticon'!AY25)),'[1]Data Sheet MiniOpticon'!AY25)))</f>
        <v>1.9900000000000001E-2</v>
      </c>
      <c r="CN28">
        <f>IF(CN27="","",IF('[1]Data Sheet MiniOpticon'!AZ25="","",IF(ISNUMBER(VALUE(TRIM('[1]Data Sheet MiniOpticon'!AZ25))),VALUE(TRIM('[1]Data Sheet MiniOpticon'!AZ25)),'[1]Data Sheet MiniOpticon'!AZ25)))</f>
        <v>1.7600000000000001E-2</v>
      </c>
    </row>
    <row r="29" spans="1:92" x14ac:dyDescent="0.2">
      <c r="A29">
        <v>21</v>
      </c>
      <c r="B29" s="113">
        <f t="shared" si="3"/>
        <v>45</v>
      </c>
      <c r="C29">
        <f>IF(C28="","",IF('[1]Data Sheet MiniOpticon'!E26="","",IF(ISNUMBER(VALUE(TRIM('[1]Data Sheet MiniOpticon'!E26))),VALUE(TRIM('[1]Data Sheet MiniOpticon'!E26)),'[1]Data Sheet MiniOpticon'!E26)))</f>
        <v>0.2248</v>
      </c>
      <c r="D29">
        <f>IF(D28="","",IF('[1]Data Sheet MiniOpticon'!F26="","",IF(ISNUMBER(VALUE(TRIM('[1]Data Sheet MiniOpticon'!F26))),VALUE(TRIM('[1]Data Sheet MiniOpticon'!F26)),'[1]Data Sheet MiniOpticon'!F26)))</f>
        <v>0.20979999999999999</v>
      </c>
      <c r="E29">
        <f>IF(E28="","",IF('[1]Data Sheet MiniOpticon'!G26="","",IF(ISNUMBER(VALUE(TRIM('[1]Data Sheet MiniOpticon'!G26))),VALUE(TRIM('[1]Data Sheet MiniOpticon'!G26)),'[1]Data Sheet MiniOpticon'!G26)))</f>
        <v>0.24299999999999999</v>
      </c>
      <c r="F29">
        <f>IF(F28="","",IF('[1]Data Sheet MiniOpticon'!H26="","",IF(ISNUMBER(VALUE(TRIM('[1]Data Sheet MiniOpticon'!H26))),VALUE(TRIM('[1]Data Sheet MiniOpticon'!H26)),'[1]Data Sheet MiniOpticon'!H26)))</f>
        <v>0.1643</v>
      </c>
      <c r="G29">
        <f>IF(G28="","",IF('[1]Data Sheet MiniOpticon'!I26="","",IF(ISNUMBER(VALUE(TRIM('[1]Data Sheet MiniOpticon'!I26))),VALUE(TRIM('[1]Data Sheet MiniOpticon'!I26)),'[1]Data Sheet MiniOpticon'!I26)))</f>
        <v>0.2044</v>
      </c>
      <c r="H29">
        <f>IF(H28="","",IF('[1]Data Sheet MiniOpticon'!J26="","",IF(ISNUMBER(VALUE(TRIM('[1]Data Sheet MiniOpticon'!J26))),VALUE(TRIM('[1]Data Sheet MiniOpticon'!J26)),'[1]Data Sheet MiniOpticon'!J26)))</f>
        <v>0.1603</v>
      </c>
      <c r="O29">
        <f>IF(O28="","",IF('[1]Data Sheet MiniOpticon'!K26="","",IF(ISNUMBER(VALUE(TRIM('[1]Data Sheet MiniOpticon'!K26))),VALUE(TRIM('[1]Data Sheet MiniOpticon'!K26)),'[1]Data Sheet MiniOpticon'!K26)))</f>
        <v>0.2092</v>
      </c>
      <c r="P29">
        <f>IF(P28="","",IF('[1]Data Sheet MiniOpticon'!L26="","",IF(ISNUMBER(VALUE(TRIM('[1]Data Sheet MiniOpticon'!L26))),VALUE(TRIM('[1]Data Sheet MiniOpticon'!L26)),'[1]Data Sheet MiniOpticon'!L26)))</f>
        <v>0.20039999999999999</v>
      </c>
      <c r="Q29">
        <f>IF(Q28="","",IF('[1]Data Sheet MiniOpticon'!M26="","",IF(ISNUMBER(VALUE(TRIM('[1]Data Sheet MiniOpticon'!M26))),VALUE(TRIM('[1]Data Sheet MiniOpticon'!M26)),'[1]Data Sheet MiniOpticon'!M26)))</f>
        <v>0.18709999999999999</v>
      </c>
      <c r="R29">
        <f>IF(R28="","",IF('[1]Data Sheet MiniOpticon'!N26="","",IF(ISNUMBER(VALUE(TRIM('[1]Data Sheet MiniOpticon'!N26))),VALUE(TRIM('[1]Data Sheet MiniOpticon'!N26)),'[1]Data Sheet MiniOpticon'!N26)))</f>
        <v>0.19500000000000001</v>
      </c>
      <c r="S29">
        <f>IF(S28="","",IF('[1]Data Sheet MiniOpticon'!O26="","",IF(ISNUMBER(VALUE(TRIM('[1]Data Sheet MiniOpticon'!O26))),VALUE(TRIM('[1]Data Sheet MiniOpticon'!O26)),'[1]Data Sheet MiniOpticon'!O26)))</f>
        <v>0.15590000000000001</v>
      </c>
      <c r="T29">
        <f>IF(T28="","",IF('[1]Data Sheet MiniOpticon'!P26="","",IF(ISNUMBER(VALUE(TRIM('[1]Data Sheet MiniOpticon'!P26))),VALUE(TRIM('[1]Data Sheet MiniOpticon'!P26)),'[1]Data Sheet MiniOpticon'!P26)))</f>
        <v>0.13070000000000001</v>
      </c>
      <c r="AA29">
        <f>IF(AA28="","",IF('[1]Data Sheet MiniOpticon'!Q26="","",IF(ISNUMBER(VALUE(TRIM('[1]Data Sheet MiniOpticon'!Q26))),VALUE(TRIM('[1]Data Sheet MiniOpticon'!Q26)),'[1]Data Sheet MiniOpticon'!Q26)))</f>
        <v>0.1489</v>
      </c>
      <c r="AB29">
        <f>IF(AB28="","",IF('[1]Data Sheet MiniOpticon'!R26="","",IF(ISNUMBER(VALUE(TRIM('[1]Data Sheet MiniOpticon'!R26))),VALUE(TRIM('[1]Data Sheet MiniOpticon'!R26)),'[1]Data Sheet MiniOpticon'!R26)))</f>
        <v>0.1162</v>
      </c>
      <c r="AC29">
        <f>IF(AC28="","",IF('[1]Data Sheet MiniOpticon'!S26="","",IF(ISNUMBER(VALUE(TRIM('[1]Data Sheet MiniOpticon'!S26))),VALUE(TRIM('[1]Data Sheet MiniOpticon'!S26)),'[1]Data Sheet MiniOpticon'!S26)))</f>
        <v>0.13650000000000001</v>
      </c>
      <c r="AD29">
        <f>IF(AD28="","",IF('[1]Data Sheet MiniOpticon'!T26="","",IF(ISNUMBER(VALUE(TRIM('[1]Data Sheet MiniOpticon'!T26))),VALUE(TRIM('[1]Data Sheet MiniOpticon'!T26)),'[1]Data Sheet MiniOpticon'!T26)))</f>
        <v>0.23080000000000001</v>
      </c>
      <c r="AE29">
        <f>IF(AE28="","",IF('[1]Data Sheet MiniOpticon'!U26="","",IF(ISNUMBER(VALUE(TRIM('[1]Data Sheet MiniOpticon'!U26))),VALUE(TRIM('[1]Data Sheet MiniOpticon'!U26)),'[1]Data Sheet MiniOpticon'!U26)))</f>
        <v>0.1787</v>
      </c>
      <c r="AF29">
        <f>IF(AF28="","",IF('[1]Data Sheet MiniOpticon'!V26="","",IF(ISNUMBER(VALUE(TRIM('[1]Data Sheet MiniOpticon'!V26))),VALUE(TRIM('[1]Data Sheet MiniOpticon'!V26)),'[1]Data Sheet MiniOpticon'!V26)))</f>
        <v>0.19009999999999999</v>
      </c>
      <c r="AM29">
        <f>IF(AM28="","",IF('[1]Data Sheet MiniOpticon'!W26="","",IF(ISNUMBER(VALUE(TRIM('[1]Data Sheet MiniOpticon'!W26))),VALUE(TRIM('[1]Data Sheet MiniOpticon'!W26)),'[1]Data Sheet MiniOpticon'!W26)))</f>
        <v>0.1158</v>
      </c>
      <c r="AN29">
        <f>IF(AN28="","",IF('[1]Data Sheet MiniOpticon'!X26="","",IF(ISNUMBER(VALUE(TRIM('[1]Data Sheet MiniOpticon'!X26))),VALUE(TRIM('[1]Data Sheet MiniOpticon'!X26)),'[1]Data Sheet MiniOpticon'!X26)))</f>
        <v>0.1166</v>
      </c>
      <c r="AO29">
        <f>IF(AO28="","",IF('[1]Data Sheet MiniOpticon'!Y26="","",IF(ISNUMBER(VALUE(TRIM('[1]Data Sheet MiniOpticon'!Y26))),VALUE(TRIM('[1]Data Sheet MiniOpticon'!Y26)),'[1]Data Sheet MiniOpticon'!Y26)))</f>
        <v>0.13950000000000001</v>
      </c>
      <c r="AP29">
        <f>IF(AP28="","",IF('[1]Data Sheet MiniOpticon'!Z26="","",IF(ISNUMBER(VALUE(TRIM('[1]Data Sheet MiniOpticon'!Z26))),VALUE(TRIM('[1]Data Sheet MiniOpticon'!Z26)),'[1]Data Sheet MiniOpticon'!Z26)))</f>
        <v>0.121</v>
      </c>
      <c r="AQ29">
        <f>IF(AQ28="","",IF('[1]Data Sheet MiniOpticon'!AA26="","",IF(ISNUMBER(VALUE(TRIM('[1]Data Sheet MiniOpticon'!AA26))),VALUE(TRIM('[1]Data Sheet MiniOpticon'!AA26)),'[1]Data Sheet MiniOpticon'!AA26)))</f>
        <v>0.1085</v>
      </c>
      <c r="AR29">
        <f>IF(AR28="","",IF('[1]Data Sheet MiniOpticon'!AB26="","",IF(ISNUMBER(VALUE(TRIM('[1]Data Sheet MiniOpticon'!AB26))),VALUE(TRIM('[1]Data Sheet MiniOpticon'!AB26)),'[1]Data Sheet MiniOpticon'!AB26)))</f>
        <v>0.1195</v>
      </c>
      <c r="AY29">
        <f>IF(AY28="","",IF('[1]Data Sheet MiniOpticon'!AC26="","",IF(ISNUMBER(VALUE(TRIM('[1]Data Sheet MiniOpticon'!AC26))),VALUE(TRIM('[1]Data Sheet MiniOpticon'!AC26)),'[1]Data Sheet MiniOpticon'!AC26)))</f>
        <v>0.10539999999999999</v>
      </c>
      <c r="AZ29">
        <f>IF(AZ28="","",IF('[1]Data Sheet MiniOpticon'!AD26="","",IF(ISNUMBER(VALUE(TRIM('[1]Data Sheet MiniOpticon'!AD26))),VALUE(TRIM('[1]Data Sheet MiniOpticon'!AD26)),'[1]Data Sheet MiniOpticon'!AD26)))</f>
        <v>0.10050000000000001</v>
      </c>
      <c r="BA29">
        <f>IF(BA28="","",IF('[1]Data Sheet MiniOpticon'!AE26="","",IF(ISNUMBER(VALUE(TRIM('[1]Data Sheet MiniOpticon'!AE26))),VALUE(TRIM('[1]Data Sheet MiniOpticon'!AE26)),'[1]Data Sheet MiniOpticon'!AE26)))</f>
        <v>0.108</v>
      </c>
      <c r="BB29">
        <f>IF(BB28="","",IF('[1]Data Sheet MiniOpticon'!AF26="","",IF(ISNUMBER(VALUE(TRIM('[1]Data Sheet MiniOpticon'!AF26))),VALUE(TRIM('[1]Data Sheet MiniOpticon'!AF26)),'[1]Data Sheet MiniOpticon'!AF26)))</f>
        <v>0.12520000000000001</v>
      </c>
      <c r="BC29">
        <f>IF(BC28="","",IF('[1]Data Sheet MiniOpticon'!AG26="","",IF(ISNUMBER(VALUE(TRIM('[1]Data Sheet MiniOpticon'!AG26))),VALUE(TRIM('[1]Data Sheet MiniOpticon'!AG26)),'[1]Data Sheet MiniOpticon'!AG26)))</f>
        <v>0.1198</v>
      </c>
      <c r="BD29">
        <f>IF(BD28="","",IF('[1]Data Sheet MiniOpticon'!AH26="","",IF(ISNUMBER(VALUE(TRIM('[1]Data Sheet MiniOpticon'!AH26))),VALUE(TRIM('[1]Data Sheet MiniOpticon'!AH26)),'[1]Data Sheet MiniOpticon'!AH26)))</f>
        <v>7.9000000000000001E-2</v>
      </c>
      <c r="BK29">
        <f>IF(BK28="","",IF('[1]Data Sheet MiniOpticon'!AI26="","",IF(ISNUMBER(VALUE(TRIM('[1]Data Sheet MiniOpticon'!AI26))),VALUE(TRIM('[1]Data Sheet MiniOpticon'!AI26)),'[1]Data Sheet MiniOpticon'!AI26)))</f>
        <v>0.44369999999999998</v>
      </c>
      <c r="BL29">
        <f>IF(BL28="","",IF('[1]Data Sheet MiniOpticon'!AJ26="","",IF(ISNUMBER(VALUE(TRIM('[1]Data Sheet MiniOpticon'!AJ26))),VALUE(TRIM('[1]Data Sheet MiniOpticon'!AJ26)),'[1]Data Sheet MiniOpticon'!AJ26)))</f>
        <v>0.52400000000000002</v>
      </c>
      <c r="BM29">
        <f>IF(BM28="","",IF('[1]Data Sheet MiniOpticon'!AK26="","",IF(ISNUMBER(VALUE(TRIM('[1]Data Sheet MiniOpticon'!AK26))),VALUE(TRIM('[1]Data Sheet MiniOpticon'!AK26)),'[1]Data Sheet MiniOpticon'!AK26)))</f>
        <v>0.47910000000000003</v>
      </c>
      <c r="BN29">
        <f>IF(BN28="","",IF('[1]Data Sheet MiniOpticon'!AL26="","",IF(ISNUMBER(VALUE(TRIM('[1]Data Sheet MiniOpticon'!AL26))),VALUE(TRIM('[1]Data Sheet MiniOpticon'!AL26)),'[1]Data Sheet MiniOpticon'!AL26)))</f>
        <v>0.53600000000000003</v>
      </c>
      <c r="BO29">
        <f>IF(BO28="","",IF('[1]Data Sheet MiniOpticon'!AM26="","",IF(ISNUMBER(VALUE(TRIM('[1]Data Sheet MiniOpticon'!AM26))),VALUE(TRIM('[1]Data Sheet MiniOpticon'!AM26)),'[1]Data Sheet MiniOpticon'!AM26)))</f>
        <v>0.56559999999999999</v>
      </c>
      <c r="BP29">
        <f>IF(BP28="","",IF('[1]Data Sheet MiniOpticon'!AN26="","",IF(ISNUMBER(VALUE(TRIM('[1]Data Sheet MiniOpticon'!AN26))),VALUE(TRIM('[1]Data Sheet MiniOpticon'!AN26)),'[1]Data Sheet MiniOpticon'!AN26)))</f>
        <v>0.378</v>
      </c>
      <c r="BW29">
        <f>IF(BW28="","",IF('[1]Data Sheet MiniOpticon'!AO26="","",IF(ISNUMBER(VALUE(TRIM('[1]Data Sheet MiniOpticon'!AO26))),VALUE(TRIM('[1]Data Sheet MiniOpticon'!AO26)),'[1]Data Sheet MiniOpticon'!AO26)))</f>
        <v>0.3866</v>
      </c>
      <c r="BX29">
        <f>IF(BX28="","",IF('[1]Data Sheet MiniOpticon'!AP26="","",IF(ISNUMBER(VALUE(TRIM('[1]Data Sheet MiniOpticon'!AP26))),VALUE(TRIM('[1]Data Sheet MiniOpticon'!AP26)),'[1]Data Sheet MiniOpticon'!AP26)))</f>
        <v>0.3896</v>
      </c>
      <c r="BY29">
        <f>IF(BY28="","",IF('[1]Data Sheet MiniOpticon'!AQ26="","",IF(ISNUMBER(VALUE(TRIM('[1]Data Sheet MiniOpticon'!AQ26))),VALUE(TRIM('[1]Data Sheet MiniOpticon'!AQ26)),'[1]Data Sheet MiniOpticon'!AQ26)))</f>
        <v>0.34279999999999999</v>
      </c>
      <c r="BZ29">
        <f>IF(BZ28="","",IF('[1]Data Sheet MiniOpticon'!AR26="","",IF(ISNUMBER(VALUE(TRIM('[1]Data Sheet MiniOpticon'!AR26))),VALUE(TRIM('[1]Data Sheet MiniOpticon'!AR26)),'[1]Data Sheet MiniOpticon'!AR26)))</f>
        <v>0.35210000000000002</v>
      </c>
      <c r="CA29">
        <f>IF(CA28="","",IF('[1]Data Sheet MiniOpticon'!AS26="","",IF(ISNUMBER(VALUE(TRIM('[1]Data Sheet MiniOpticon'!AS26))),VALUE(TRIM('[1]Data Sheet MiniOpticon'!AS26)),'[1]Data Sheet MiniOpticon'!AS26)))</f>
        <v>0.33589999999999998</v>
      </c>
      <c r="CB29">
        <f>IF(CB28="","",IF('[1]Data Sheet MiniOpticon'!AT26="","",IF(ISNUMBER(VALUE(TRIM('[1]Data Sheet MiniOpticon'!AT26))),VALUE(TRIM('[1]Data Sheet MiniOpticon'!AT26)),'[1]Data Sheet MiniOpticon'!AT26)))</f>
        <v>0.26240000000000002</v>
      </c>
      <c r="CI29">
        <f>IF(CI28="","",IF('[1]Data Sheet MiniOpticon'!AU26="","",IF(ISNUMBER(VALUE(TRIM('[1]Data Sheet MiniOpticon'!AU26))),VALUE(TRIM('[1]Data Sheet MiniOpticon'!AU26)),'[1]Data Sheet MiniOpticon'!AU26)))</f>
        <v>0.23799999999999999</v>
      </c>
      <c r="CJ29">
        <f>IF(CJ28="","",IF('[1]Data Sheet MiniOpticon'!AV26="","",IF(ISNUMBER(VALUE(TRIM('[1]Data Sheet MiniOpticon'!AV26))),VALUE(TRIM('[1]Data Sheet MiniOpticon'!AV26)),'[1]Data Sheet MiniOpticon'!AV26)))</f>
        <v>0.2477</v>
      </c>
      <c r="CK29">
        <f>IF(CK28="","",IF('[1]Data Sheet MiniOpticon'!AW26="","",IF(ISNUMBER(VALUE(TRIM('[1]Data Sheet MiniOpticon'!AW26))),VALUE(TRIM('[1]Data Sheet MiniOpticon'!AW26)),'[1]Data Sheet MiniOpticon'!AW26)))</f>
        <v>0.18590000000000001</v>
      </c>
      <c r="CL29">
        <f>IF(CL28="","",IF('[1]Data Sheet MiniOpticon'!AX26="","",IF(ISNUMBER(VALUE(TRIM('[1]Data Sheet MiniOpticon'!AX26))),VALUE(TRIM('[1]Data Sheet MiniOpticon'!AX26)),'[1]Data Sheet MiniOpticon'!AX26)))</f>
        <v>1.3599999999999999E-2</v>
      </c>
      <c r="CM29">
        <f>IF(CM28="","",IF('[1]Data Sheet MiniOpticon'!AY26="","",IF(ISNUMBER(VALUE(TRIM('[1]Data Sheet MiniOpticon'!AY26))),VALUE(TRIM('[1]Data Sheet MiniOpticon'!AY26)),'[1]Data Sheet MiniOpticon'!AY26)))</f>
        <v>2.1299999999999999E-2</v>
      </c>
      <c r="CN29">
        <f>IF(CN28="","",IF('[1]Data Sheet MiniOpticon'!AZ26="","",IF(ISNUMBER(VALUE(TRIM('[1]Data Sheet MiniOpticon'!AZ26))),VALUE(TRIM('[1]Data Sheet MiniOpticon'!AZ26)),'[1]Data Sheet MiniOpticon'!AZ26)))</f>
        <v>1.9800000000000002E-2</v>
      </c>
    </row>
    <row r="30" spans="1:92" x14ac:dyDescent="0.2">
      <c r="A30">
        <v>22</v>
      </c>
      <c r="B30" s="113">
        <f t="shared" si="3"/>
        <v>46</v>
      </c>
      <c r="C30">
        <f>IF(C29="","",IF('[1]Data Sheet MiniOpticon'!E27="","",IF(ISNUMBER(VALUE(TRIM('[1]Data Sheet MiniOpticon'!E27))),VALUE(TRIM('[1]Data Sheet MiniOpticon'!E27)),'[1]Data Sheet MiniOpticon'!E27)))</f>
        <v>0.31419999999999998</v>
      </c>
      <c r="D30">
        <f>IF(D29="","",IF('[1]Data Sheet MiniOpticon'!F27="","",IF(ISNUMBER(VALUE(TRIM('[1]Data Sheet MiniOpticon'!F27))),VALUE(TRIM('[1]Data Sheet MiniOpticon'!F27)),'[1]Data Sheet MiniOpticon'!F27)))</f>
        <v>0.29310000000000003</v>
      </c>
      <c r="E30">
        <f>IF(E29="","",IF('[1]Data Sheet MiniOpticon'!G27="","",IF(ISNUMBER(VALUE(TRIM('[1]Data Sheet MiniOpticon'!G27))),VALUE(TRIM('[1]Data Sheet MiniOpticon'!G27)),'[1]Data Sheet MiniOpticon'!G27)))</f>
        <v>0.33760000000000001</v>
      </c>
      <c r="F30">
        <f>IF(F29="","",IF('[1]Data Sheet MiniOpticon'!H27="","",IF(ISNUMBER(VALUE(TRIM('[1]Data Sheet MiniOpticon'!H27))),VALUE(TRIM('[1]Data Sheet MiniOpticon'!H27)),'[1]Data Sheet MiniOpticon'!H27)))</f>
        <v>0.2382</v>
      </c>
      <c r="G30">
        <f>IF(G29="","",IF('[1]Data Sheet MiniOpticon'!I27="","",IF(ISNUMBER(VALUE(TRIM('[1]Data Sheet MiniOpticon'!I27))),VALUE(TRIM('[1]Data Sheet MiniOpticon'!I27)),'[1]Data Sheet MiniOpticon'!I27)))</f>
        <v>0.2848</v>
      </c>
      <c r="H30">
        <f>IF(H29="","",IF('[1]Data Sheet MiniOpticon'!J27="","",IF(ISNUMBER(VALUE(TRIM('[1]Data Sheet MiniOpticon'!J27))),VALUE(TRIM('[1]Data Sheet MiniOpticon'!J27)),'[1]Data Sheet MiniOpticon'!J27)))</f>
        <v>0.2165</v>
      </c>
      <c r="O30">
        <f>IF(O29="","",IF('[1]Data Sheet MiniOpticon'!K27="","",IF(ISNUMBER(VALUE(TRIM('[1]Data Sheet MiniOpticon'!K27))),VALUE(TRIM('[1]Data Sheet MiniOpticon'!K27)),'[1]Data Sheet MiniOpticon'!K27)))</f>
        <v>0.28549999999999998</v>
      </c>
      <c r="P30">
        <f>IF(P29="","",IF('[1]Data Sheet MiniOpticon'!L27="","",IF(ISNUMBER(VALUE(TRIM('[1]Data Sheet MiniOpticon'!L27))),VALUE(TRIM('[1]Data Sheet MiniOpticon'!L27)),'[1]Data Sheet MiniOpticon'!L27)))</f>
        <v>0.28199999999999997</v>
      </c>
      <c r="Q30">
        <f>IF(Q29="","",IF('[1]Data Sheet MiniOpticon'!M27="","",IF(ISNUMBER(VALUE(TRIM('[1]Data Sheet MiniOpticon'!M27))),VALUE(TRIM('[1]Data Sheet MiniOpticon'!M27)),'[1]Data Sheet MiniOpticon'!M27)))</f>
        <v>0.26219999999999999</v>
      </c>
      <c r="R30">
        <f>IF(R29="","",IF('[1]Data Sheet MiniOpticon'!N27="","",IF(ISNUMBER(VALUE(TRIM('[1]Data Sheet MiniOpticon'!N27))),VALUE(TRIM('[1]Data Sheet MiniOpticon'!N27)),'[1]Data Sheet MiniOpticon'!N27)))</f>
        <v>0.27339999999999998</v>
      </c>
      <c r="S30">
        <f>IF(S29="","",IF('[1]Data Sheet MiniOpticon'!O27="","",IF(ISNUMBER(VALUE(TRIM('[1]Data Sheet MiniOpticon'!O27))),VALUE(TRIM('[1]Data Sheet MiniOpticon'!O27)),'[1]Data Sheet MiniOpticon'!O27)))</f>
        <v>0.218</v>
      </c>
      <c r="T30">
        <f>IF(T29="","",IF('[1]Data Sheet MiniOpticon'!P27="","",IF(ISNUMBER(VALUE(TRIM('[1]Data Sheet MiniOpticon'!P27))),VALUE(TRIM('[1]Data Sheet MiniOpticon'!P27)),'[1]Data Sheet MiniOpticon'!P27)))</f>
        <v>0.1883</v>
      </c>
      <c r="AA30">
        <f>IF(AA29="","",IF('[1]Data Sheet MiniOpticon'!Q27="","",IF(ISNUMBER(VALUE(TRIM('[1]Data Sheet MiniOpticon'!Q27))),VALUE(TRIM('[1]Data Sheet MiniOpticon'!Q27)),'[1]Data Sheet MiniOpticon'!Q27)))</f>
        <v>0.21049999999999999</v>
      </c>
      <c r="AB30">
        <f>IF(AB29="","",IF('[1]Data Sheet MiniOpticon'!R27="","",IF(ISNUMBER(VALUE(TRIM('[1]Data Sheet MiniOpticon'!R27))),VALUE(TRIM('[1]Data Sheet MiniOpticon'!R27)),'[1]Data Sheet MiniOpticon'!R27)))</f>
        <v>0.1716</v>
      </c>
      <c r="AC30">
        <f>IF(AC29="","",IF('[1]Data Sheet MiniOpticon'!S27="","",IF(ISNUMBER(VALUE(TRIM('[1]Data Sheet MiniOpticon'!S27))),VALUE(TRIM('[1]Data Sheet MiniOpticon'!S27)),'[1]Data Sheet MiniOpticon'!S27)))</f>
        <v>0.1918</v>
      </c>
      <c r="AD30">
        <f>IF(AD29="","",IF('[1]Data Sheet MiniOpticon'!T27="","",IF(ISNUMBER(VALUE(TRIM('[1]Data Sheet MiniOpticon'!T27))),VALUE(TRIM('[1]Data Sheet MiniOpticon'!T27)),'[1]Data Sheet MiniOpticon'!T27)))</f>
        <v>0.3251</v>
      </c>
      <c r="AE30">
        <f>IF(AE29="","",IF('[1]Data Sheet MiniOpticon'!U27="","",IF(ISNUMBER(VALUE(TRIM('[1]Data Sheet MiniOpticon'!U27))),VALUE(TRIM('[1]Data Sheet MiniOpticon'!U27)),'[1]Data Sheet MiniOpticon'!U27)))</f>
        <v>0.2525</v>
      </c>
      <c r="AF30">
        <f>IF(AF29="","",IF('[1]Data Sheet MiniOpticon'!V27="","",IF(ISNUMBER(VALUE(TRIM('[1]Data Sheet MiniOpticon'!V27))),VALUE(TRIM('[1]Data Sheet MiniOpticon'!V27)),'[1]Data Sheet MiniOpticon'!V27)))</f>
        <v>0.27039999999999997</v>
      </c>
      <c r="AM30">
        <f>IF(AM29="","",IF('[1]Data Sheet MiniOpticon'!W27="","",IF(ISNUMBER(VALUE(TRIM('[1]Data Sheet MiniOpticon'!W27))),VALUE(TRIM('[1]Data Sheet MiniOpticon'!W27)),'[1]Data Sheet MiniOpticon'!W27)))</f>
        <v>0.1706</v>
      </c>
      <c r="AN30">
        <f>IF(AN29="","",IF('[1]Data Sheet MiniOpticon'!X27="","",IF(ISNUMBER(VALUE(TRIM('[1]Data Sheet MiniOpticon'!X27))),VALUE(TRIM('[1]Data Sheet MiniOpticon'!X27)),'[1]Data Sheet MiniOpticon'!X27)))</f>
        <v>0.1699</v>
      </c>
      <c r="AO30">
        <f>IF(AO29="","",IF('[1]Data Sheet MiniOpticon'!Y27="","",IF(ISNUMBER(VALUE(TRIM('[1]Data Sheet MiniOpticon'!Y27))),VALUE(TRIM('[1]Data Sheet MiniOpticon'!Y27)),'[1]Data Sheet MiniOpticon'!Y27)))</f>
        <v>0.2014</v>
      </c>
      <c r="AP30">
        <f>IF(AP29="","",IF('[1]Data Sheet MiniOpticon'!Z27="","",IF(ISNUMBER(VALUE(TRIM('[1]Data Sheet MiniOpticon'!Z27))),VALUE(TRIM('[1]Data Sheet MiniOpticon'!Z27)),'[1]Data Sheet MiniOpticon'!Z27)))</f>
        <v>0.1794</v>
      </c>
      <c r="AQ30">
        <f>IF(AQ29="","",IF('[1]Data Sheet MiniOpticon'!AA27="","",IF(ISNUMBER(VALUE(TRIM('[1]Data Sheet MiniOpticon'!AA27))),VALUE(TRIM('[1]Data Sheet MiniOpticon'!AA27)),'[1]Data Sheet MiniOpticon'!AA27)))</f>
        <v>0.15820000000000001</v>
      </c>
      <c r="AR30">
        <f>IF(AR29="","",IF('[1]Data Sheet MiniOpticon'!AB27="","",IF(ISNUMBER(VALUE(TRIM('[1]Data Sheet MiniOpticon'!AB27))),VALUE(TRIM('[1]Data Sheet MiniOpticon'!AB27)),'[1]Data Sheet MiniOpticon'!AB27)))</f>
        <v>0.17319999999999999</v>
      </c>
      <c r="AY30">
        <f>IF(AY29="","",IF('[1]Data Sheet MiniOpticon'!AC27="","",IF(ISNUMBER(VALUE(TRIM('[1]Data Sheet MiniOpticon'!AC27))),VALUE(TRIM('[1]Data Sheet MiniOpticon'!AC27)),'[1]Data Sheet MiniOpticon'!AC27)))</f>
        <v>0.15740000000000001</v>
      </c>
      <c r="AZ30">
        <f>IF(AZ29="","",IF('[1]Data Sheet MiniOpticon'!AD27="","",IF(ISNUMBER(VALUE(TRIM('[1]Data Sheet MiniOpticon'!AD27))),VALUE(TRIM('[1]Data Sheet MiniOpticon'!AD27)),'[1]Data Sheet MiniOpticon'!AD27)))</f>
        <v>0.14760000000000001</v>
      </c>
      <c r="BA30">
        <f>IF(BA29="","",IF('[1]Data Sheet MiniOpticon'!AE27="","",IF(ISNUMBER(VALUE(TRIM('[1]Data Sheet MiniOpticon'!AE27))),VALUE(TRIM('[1]Data Sheet MiniOpticon'!AE27)),'[1]Data Sheet MiniOpticon'!AE27)))</f>
        <v>0.1608</v>
      </c>
      <c r="BB30">
        <f>IF(BB29="","",IF('[1]Data Sheet MiniOpticon'!AF27="","",IF(ISNUMBER(VALUE(TRIM('[1]Data Sheet MiniOpticon'!AF27))),VALUE(TRIM('[1]Data Sheet MiniOpticon'!AF27)),'[1]Data Sheet MiniOpticon'!AF27)))</f>
        <v>0.17249999999999999</v>
      </c>
      <c r="BC30">
        <f>IF(BC29="","",IF('[1]Data Sheet MiniOpticon'!AG27="","",IF(ISNUMBER(VALUE(TRIM('[1]Data Sheet MiniOpticon'!AG27))),VALUE(TRIM('[1]Data Sheet MiniOpticon'!AG27)),'[1]Data Sheet MiniOpticon'!AG27)))</f>
        <v>0.16980000000000001</v>
      </c>
      <c r="BD30">
        <f>IF(BD29="","",IF('[1]Data Sheet MiniOpticon'!AH27="","",IF(ISNUMBER(VALUE(TRIM('[1]Data Sheet MiniOpticon'!AH27))),VALUE(TRIM('[1]Data Sheet MiniOpticon'!AH27)),'[1]Data Sheet MiniOpticon'!AH27)))</f>
        <v>0.1172</v>
      </c>
      <c r="BK30">
        <f>IF(BK29="","",IF('[1]Data Sheet MiniOpticon'!AI27="","",IF(ISNUMBER(VALUE(TRIM('[1]Data Sheet MiniOpticon'!AI27))),VALUE(TRIM('[1]Data Sheet MiniOpticon'!AI27)),'[1]Data Sheet MiniOpticon'!AI27)))</f>
        <v>0.57509999999999994</v>
      </c>
      <c r="BL30">
        <f>IF(BL29="","",IF('[1]Data Sheet MiniOpticon'!AJ27="","",IF(ISNUMBER(VALUE(TRIM('[1]Data Sheet MiniOpticon'!AJ27))),VALUE(TRIM('[1]Data Sheet MiniOpticon'!AJ27)),'[1]Data Sheet MiniOpticon'!AJ27)))</f>
        <v>0.67830000000000001</v>
      </c>
      <c r="BM30">
        <f>IF(BM29="","",IF('[1]Data Sheet MiniOpticon'!AK27="","",IF(ISNUMBER(VALUE(TRIM('[1]Data Sheet MiniOpticon'!AK27))),VALUE(TRIM('[1]Data Sheet MiniOpticon'!AK27)),'[1]Data Sheet MiniOpticon'!AK27)))</f>
        <v>0.62429999999999997</v>
      </c>
      <c r="BN30">
        <f>IF(BN29="","",IF('[1]Data Sheet MiniOpticon'!AL27="","",IF(ISNUMBER(VALUE(TRIM('[1]Data Sheet MiniOpticon'!AL27))),VALUE(TRIM('[1]Data Sheet MiniOpticon'!AL27)),'[1]Data Sheet MiniOpticon'!AL27)))</f>
        <v>0.68140000000000001</v>
      </c>
      <c r="BO30">
        <f>IF(BO29="","",IF('[1]Data Sheet MiniOpticon'!AM27="","",IF(ISNUMBER(VALUE(TRIM('[1]Data Sheet MiniOpticon'!AM27))),VALUE(TRIM('[1]Data Sheet MiniOpticon'!AM27)),'[1]Data Sheet MiniOpticon'!AM27)))</f>
        <v>0.71309999999999996</v>
      </c>
      <c r="BP30">
        <f>IF(BP29="","",IF('[1]Data Sheet MiniOpticon'!AN27="","",IF(ISNUMBER(VALUE(TRIM('[1]Data Sheet MiniOpticon'!AN27))),VALUE(TRIM('[1]Data Sheet MiniOpticon'!AN27)),'[1]Data Sheet MiniOpticon'!AN27)))</f>
        <v>0.49209999999999998</v>
      </c>
      <c r="BW30">
        <f>IF(BW29="","",IF('[1]Data Sheet MiniOpticon'!AO27="","",IF(ISNUMBER(VALUE(TRIM('[1]Data Sheet MiniOpticon'!AO27))),VALUE(TRIM('[1]Data Sheet MiniOpticon'!AO27)),'[1]Data Sheet MiniOpticon'!AO27)))</f>
        <v>0.503</v>
      </c>
      <c r="BX30">
        <f>IF(BX29="","",IF('[1]Data Sheet MiniOpticon'!AP27="","",IF(ISNUMBER(VALUE(TRIM('[1]Data Sheet MiniOpticon'!AP27))),VALUE(TRIM('[1]Data Sheet MiniOpticon'!AP27)),'[1]Data Sheet MiniOpticon'!AP27)))</f>
        <v>0.50919999999999999</v>
      </c>
      <c r="BY30">
        <f>IF(BY29="","",IF('[1]Data Sheet MiniOpticon'!AQ27="","",IF(ISNUMBER(VALUE(TRIM('[1]Data Sheet MiniOpticon'!AQ27))),VALUE(TRIM('[1]Data Sheet MiniOpticon'!AQ27)),'[1]Data Sheet MiniOpticon'!AQ27)))</f>
        <v>0.45229999999999998</v>
      </c>
      <c r="BZ30">
        <f>IF(BZ29="","",IF('[1]Data Sheet MiniOpticon'!AR27="","",IF(ISNUMBER(VALUE(TRIM('[1]Data Sheet MiniOpticon'!AR27))),VALUE(TRIM('[1]Data Sheet MiniOpticon'!AR27)),'[1]Data Sheet MiniOpticon'!AR27)))</f>
        <v>0.45889999999999997</v>
      </c>
      <c r="CA30">
        <f>IF(CA29="","",IF('[1]Data Sheet MiniOpticon'!AS27="","",IF(ISNUMBER(VALUE(TRIM('[1]Data Sheet MiniOpticon'!AS27))),VALUE(TRIM('[1]Data Sheet MiniOpticon'!AS27)),'[1]Data Sheet MiniOpticon'!AS27)))</f>
        <v>0.44090000000000001</v>
      </c>
      <c r="CB30">
        <f>IF(CB29="","",IF('[1]Data Sheet MiniOpticon'!AT27="","",IF(ISNUMBER(VALUE(TRIM('[1]Data Sheet MiniOpticon'!AT27))),VALUE(TRIM('[1]Data Sheet MiniOpticon'!AT27)),'[1]Data Sheet MiniOpticon'!AT27)))</f>
        <v>0.34489999999999998</v>
      </c>
      <c r="CI30">
        <f>IF(CI29="","",IF('[1]Data Sheet MiniOpticon'!AU27="","",IF(ISNUMBER(VALUE(TRIM('[1]Data Sheet MiniOpticon'!AU27))),VALUE(TRIM('[1]Data Sheet MiniOpticon'!AU27)),'[1]Data Sheet MiniOpticon'!AU27)))</f>
        <v>0.31840000000000002</v>
      </c>
      <c r="CJ30">
        <f>IF(CJ29="","",IF('[1]Data Sheet MiniOpticon'!AV27="","",IF(ISNUMBER(VALUE(TRIM('[1]Data Sheet MiniOpticon'!AV27))),VALUE(TRIM('[1]Data Sheet MiniOpticon'!AV27)),'[1]Data Sheet MiniOpticon'!AV27)))</f>
        <v>0.32690000000000002</v>
      </c>
      <c r="CK30">
        <f>IF(CK29="","",IF('[1]Data Sheet MiniOpticon'!AW27="","",IF(ISNUMBER(VALUE(TRIM('[1]Data Sheet MiniOpticon'!AW27))),VALUE(TRIM('[1]Data Sheet MiniOpticon'!AW27)),'[1]Data Sheet MiniOpticon'!AW27)))</f>
        <v>0.25169999999999998</v>
      </c>
      <c r="CL30">
        <f>IF(CL29="","",IF('[1]Data Sheet MiniOpticon'!AX27="","",IF(ISNUMBER(VALUE(TRIM('[1]Data Sheet MiniOpticon'!AX27))),VALUE(TRIM('[1]Data Sheet MiniOpticon'!AX27)),'[1]Data Sheet MiniOpticon'!AX27)))</f>
        <v>1.5100000000000001E-2</v>
      </c>
      <c r="CM30">
        <f>IF(CM29="","",IF('[1]Data Sheet MiniOpticon'!AY27="","",IF(ISNUMBER(VALUE(TRIM('[1]Data Sheet MiniOpticon'!AY27))),VALUE(TRIM('[1]Data Sheet MiniOpticon'!AY27)),'[1]Data Sheet MiniOpticon'!AY27)))</f>
        <v>2.3E-2</v>
      </c>
      <c r="CN30">
        <f>IF(CN29="","",IF('[1]Data Sheet MiniOpticon'!AZ27="","",IF(ISNUMBER(VALUE(TRIM('[1]Data Sheet MiniOpticon'!AZ27))),VALUE(TRIM('[1]Data Sheet MiniOpticon'!AZ27)),'[1]Data Sheet MiniOpticon'!AZ27)))</f>
        <v>2.23E-2</v>
      </c>
    </row>
    <row r="31" spans="1:92" x14ac:dyDescent="0.2">
      <c r="A31">
        <v>23</v>
      </c>
      <c r="B31" s="113">
        <f t="shared" si="3"/>
        <v>47</v>
      </c>
      <c r="C31">
        <f>IF(C30="","",IF('[1]Data Sheet MiniOpticon'!E28="","",IF(ISNUMBER(VALUE(TRIM('[1]Data Sheet MiniOpticon'!E28))),VALUE(TRIM('[1]Data Sheet MiniOpticon'!E28)),'[1]Data Sheet MiniOpticon'!E28)))</f>
        <v>0.4254</v>
      </c>
      <c r="D31">
        <f>IF(D30="","",IF('[1]Data Sheet MiniOpticon'!F28="","",IF(ISNUMBER(VALUE(TRIM('[1]Data Sheet MiniOpticon'!F28))),VALUE(TRIM('[1]Data Sheet MiniOpticon'!F28)),'[1]Data Sheet MiniOpticon'!F28)))</f>
        <v>0.39629999999999999</v>
      </c>
      <c r="E31">
        <f>IF(E30="","",IF('[1]Data Sheet MiniOpticon'!G28="","",IF(ISNUMBER(VALUE(TRIM('[1]Data Sheet MiniOpticon'!G28))),VALUE(TRIM('[1]Data Sheet MiniOpticon'!G28)),'[1]Data Sheet MiniOpticon'!G28)))</f>
        <v>0.4536</v>
      </c>
      <c r="F31">
        <f>IF(F30="","",IF('[1]Data Sheet MiniOpticon'!H28="","",IF(ISNUMBER(VALUE(TRIM('[1]Data Sheet MiniOpticon'!H28))),VALUE(TRIM('[1]Data Sheet MiniOpticon'!H28)),'[1]Data Sheet MiniOpticon'!H28)))</f>
        <v>0.3327</v>
      </c>
      <c r="G31">
        <f>IF(G30="","",IF('[1]Data Sheet MiniOpticon'!I28="","",IF(ISNUMBER(VALUE(TRIM('[1]Data Sheet MiniOpticon'!I28))),VALUE(TRIM('[1]Data Sheet MiniOpticon'!I28)),'[1]Data Sheet MiniOpticon'!I28)))</f>
        <v>0.38440000000000002</v>
      </c>
      <c r="H31">
        <f>IF(H30="","",IF('[1]Data Sheet MiniOpticon'!J28="","",IF(ISNUMBER(VALUE(TRIM('[1]Data Sheet MiniOpticon'!J28))),VALUE(TRIM('[1]Data Sheet MiniOpticon'!J28)),'[1]Data Sheet MiniOpticon'!J28)))</f>
        <v>0.28460000000000002</v>
      </c>
      <c r="O31">
        <f>IF(O30="","",IF('[1]Data Sheet MiniOpticon'!K28="","",IF(ISNUMBER(VALUE(TRIM('[1]Data Sheet MiniOpticon'!K28))),VALUE(TRIM('[1]Data Sheet MiniOpticon'!K28)),'[1]Data Sheet MiniOpticon'!K28)))</f>
        <v>0.3765</v>
      </c>
      <c r="P31">
        <f>IF(P30="","",IF('[1]Data Sheet MiniOpticon'!L28="","",IF(ISNUMBER(VALUE(TRIM('[1]Data Sheet MiniOpticon'!L28))),VALUE(TRIM('[1]Data Sheet MiniOpticon'!L28)),'[1]Data Sheet MiniOpticon'!L28)))</f>
        <v>0.38159999999999999</v>
      </c>
      <c r="Q31">
        <f>IF(Q30="","",IF('[1]Data Sheet MiniOpticon'!M28="","",IF(ISNUMBER(VALUE(TRIM('[1]Data Sheet MiniOpticon'!M28))),VALUE(TRIM('[1]Data Sheet MiniOpticon'!M28)),'[1]Data Sheet MiniOpticon'!M28)))</f>
        <v>0.35539999999999999</v>
      </c>
      <c r="R31">
        <f>IF(R30="","",IF('[1]Data Sheet MiniOpticon'!N28="","",IF(ISNUMBER(VALUE(TRIM('[1]Data Sheet MiniOpticon'!N28))),VALUE(TRIM('[1]Data Sheet MiniOpticon'!N28)),'[1]Data Sheet MiniOpticon'!N28)))</f>
        <v>0.36909999999999998</v>
      </c>
      <c r="S31">
        <f>IF(S30="","",IF('[1]Data Sheet MiniOpticon'!O28="","",IF(ISNUMBER(VALUE(TRIM('[1]Data Sheet MiniOpticon'!O28))),VALUE(TRIM('[1]Data Sheet MiniOpticon'!O28)),'[1]Data Sheet MiniOpticon'!O28)))</f>
        <v>0.29430000000000001</v>
      </c>
      <c r="T31">
        <f>IF(T30="","",IF('[1]Data Sheet MiniOpticon'!P28="","",IF(ISNUMBER(VALUE(TRIM('[1]Data Sheet MiniOpticon'!P28))),VALUE(TRIM('[1]Data Sheet MiniOpticon'!P28)),'[1]Data Sheet MiniOpticon'!P28)))</f>
        <v>0.26129999999999998</v>
      </c>
      <c r="AA31">
        <f>IF(AA30="","",IF('[1]Data Sheet MiniOpticon'!Q28="","",IF(ISNUMBER(VALUE(TRIM('[1]Data Sheet MiniOpticon'!Q28))),VALUE(TRIM('[1]Data Sheet MiniOpticon'!Q28)),'[1]Data Sheet MiniOpticon'!Q28)))</f>
        <v>0.28770000000000001</v>
      </c>
      <c r="AB31">
        <f>IF(AB30="","",IF('[1]Data Sheet MiniOpticon'!R28="","",IF(ISNUMBER(VALUE(TRIM('[1]Data Sheet MiniOpticon'!R28))),VALUE(TRIM('[1]Data Sheet MiniOpticon'!R28)),'[1]Data Sheet MiniOpticon'!R28)))</f>
        <v>0.24299999999999999</v>
      </c>
      <c r="AC31">
        <f>IF(AC30="","",IF('[1]Data Sheet MiniOpticon'!S28="","",IF(ISNUMBER(VALUE(TRIM('[1]Data Sheet MiniOpticon'!S28))),VALUE(TRIM('[1]Data Sheet MiniOpticon'!S28)),'[1]Data Sheet MiniOpticon'!S28)))</f>
        <v>0.26140000000000002</v>
      </c>
      <c r="AD31">
        <f>IF(AD30="","",IF('[1]Data Sheet MiniOpticon'!T28="","",IF(ISNUMBER(VALUE(TRIM('[1]Data Sheet MiniOpticon'!T28))),VALUE(TRIM('[1]Data Sheet MiniOpticon'!T28)),'[1]Data Sheet MiniOpticon'!T28)))</f>
        <v>0.44259999999999999</v>
      </c>
      <c r="AE31">
        <f>IF(AE30="","",IF('[1]Data Sheet MiniOpticon'!U28="","",IF(ISNUMBER(VALUE(TRIM('[1]Data Sheet MiniOpticon'!U28))),VALUE(TRIM('[1]Data Sheet MiniOpticon'!U28)),'[1]Data Sheet MiniOpticon'!U28)))</f>
        <v>0.34499999999999997</v>
      </c>
      <c r="AF31">
        <f>IF(AF30="","",IF('[1]Data Sheet MiniOpticon'!V28="","",IF(ISNUMBER(VALUE(TRIM('[1]Data Sheet MiniOpticon'!V28))),VALUE(TRIM('[1]Data Sheet MiniOpticon'!V28)),'[1]Data Sheet MiniOpticon'!V28)))</f>
        <v>0.36969999999999997</v>
      </c>
      <c r="AM31">
        <f>IF(AM30="","",IF('[1]Data Sheet MiniOpticon'!W28="","",IF(ISNUMBER(VALUE(TRIM('[1]Data Sheet MiniOpticon'!W28))),VALUE(TRIM('[1]Data Sheet MiniOpticon'!W28)),'[1]Data Sheet MiniOpticon'!W28)))</f>
        <v>0.2394</v>
      </c>
      <c r="AN31">
        <f>IF(AN30="","",IF('[1]Data Sheet MiniOpticon'!X28="","",IF(ISNUMBER(VALUE(TRIM('[1]Data Sheet MiniOpticon'!X28))),VALUE(TRIM('[1]Data Sheet MiniOpticon'!X28)),'[1]Data Sheet MiniOpticon'!X28)))</f>
        <v>0.23780000000000001</v>
      </c>
      <c r="AO31">
        <f>IF(AO30="","",IF('[1]Data Sheet MiniOpticon'!Y28="","",IF(ISNUMBER(VALUE(TRIM('[1]Data Sheet MiniOpticon'!Y28))),VALUE(TRIM('[1]Data Sheet MiniOpticon'!Y28)),'[1]Data Sheet MiniOpticon'!Y28)))</f>
        <v>0.2823</v>
      </c>
      <c r="AP31">
        <f>IF(AP30="","",IF('[1]Data Sheet MiniOpticon'!Z28="","",IF(ISNUMBER(VALUE(TRIM('[1]Data Sheet MiniOpticon'!Z28))),VALUE(TRIM('[1]Data Sheet MiniOpticon'!Z28)),'[1]Data Sheet MiniOpticon'!Z28)))</f>
        <v>0.25290000000000001</v>
      </c>
      <c r="AQ31">
        <f>IF(AQ30="","",IF('[1]Data Sheet MiniOpticon'!AA28="","",IF(ISNUMBER(VALUE(TRIM('[1]Data Sheet MiniOpticon'!AA28))),VALUE(TRIM('[1]Data Sheet MiniOpticon'!AA28)),'[1]Data Sheet MiniOpticon'!AA28)))</f>
        <v>0.22059999999999999</v>
      </c>
      <c r="AR31">
        <f>IF(AR30="","",IF('[1]Data Sheet MiniOpticon'!AB28="","",IF(ISNUMBER(VALUE(TRIM('[1]Data Sheet MiniOpticon'!AB28))),VALUE(TRIM('[1]Data Sheet MiniOpticon'!AB28)),'[1]Data Sheet MiniOpticon'!AB28)))</f>
        <v>0.24</v>
      </c>
      <c r="AY31">
        <f>IF(AY30="","",IF('[1]Data Sheet MiniOpticon'!AC28="","",IF(ISNUMBER(VALUE(TRIM('[1]Data Sheet MiniOpticon'!AC28))),VALUE(TRIM('[1]Data Sheet MiniOpticon'!AC28)),'[1]Data Sheet MiniOpticon'!AC28)))</f>
        <v>0.22270000000000001</v>
      </c>
      <c r="AZ31">
        <f>IF(AZ30="","",IF('[1]Data Sheet MiniOpticon'!AD28="","",IF(ISNUMBER(VALUE(TRIM('[1]Data Sheet MiniOpticon'!AD28))),VALUE(TRIM('[1]Data Sheet MiniOpticon'!AD28)),'[1]Data Sheet MiniOpticon'!AD28)))</f>
        <v>0.20680000000000001</v>
      </c>
      <c r="BA31">
        <f>IF(BA30="","",IF('[1]Data Sheet MiniOpticon'!AE28="","",IF(ISNUMBER(VALUE(TRIM('[1]Data Sheet MiniOpticon'!AE28))),VALUE(TRIM('[1]Data Sheet MiniOpticon'!AE28)),'[1]Data Sheet MiniOpticon'!AE28)))</f>
        <v>0.22850000000000001</v>
      </c>
      <c r="BB31">
        <f>IF(BB30="","",IF('[1]Data Sheet MiniOpticon'!AF28="","",IF(ISNUMBER(VALUE(TRIM('[1]Data Sheet MiniOpticon'!AF28))),VALUE(TRIM('[1]Data Sheet MiniOpticon'!AF28)),'[1]Data Sheet MiniOpticon'!AF28)))</f>
        <v>0.2303</v>
      </c>
      <c r="BC31">
        <f>IF(BC30="","",IF('[1]Data Sheet MiniOpticon'!AG28="","",IF(ISNUMBER(VALUE(TRIM('[1]Data Sheet MiniOpticon'!AG28))),VALUE(TRIM('[1]Data Sheet MiniOpticon'!AG28)),'[1]Data Sheet MiniOpticon'!AG28)))</f>
        <v>0.2321</v>
      </c>
      <c r="BD31">
        <f>IF(BD30="","",IF('[1]Data Sheet MiniOpticon'!AH28="","",IF(ISNUMBER(VALUE(TRIM('[1]Data Sheet MiniOpticon'!AH28))),VALUE(TRIM('[1]Data Sheet MiniOpticon'!AH28)),'[1]Data Sheet MiniOpticon'!AH28)))</f>
        <v>0.16589999999999999</v>
      </c>
      <c r="BK31">
        <f>IF(BK30="","",IF('[1]Data Sheet MiniOpticon'!AI28="","",IF(ISNUMBER(VALUE(TRIM('[1]Data Sheet MiniOpticon'!AI28))),VALUE(TRIM('[1]Data Sheet MiniOpticon'!AI28)),'[1]Data Sheet MiniOpticon'!AI28)))</f>
        <v>0.71089999999999998</v>
      </c>
      <c r="BL31">
        <f>IF(BL30="","",IF('[1]Data Sheet MiniOpticon'!AJ28="","",IF(ISNUMBER(VALUE(TRIM('[1]Data Sheet MiniOpticon'!AJ28))),VALUE(TRIM('[1]Data Sheet MiniOpticon'!AJ28)),'[1]Data Sheet MiniOpticon'!AJ28)))</f>
        <v>0.83720000000000006</v>
      </c>
      <c r="BM31">
        <f>IF(BM30="","",IF('[1]Data Sheet MiniOpticon'!AK28="","",IF(ISNUMBER(VALUE(TRIM('[1]Data Sheet MiniOpticon'!AK28))),VALUE(TRIM('[1]Data Sheet MiniOpticon'!AK28)),'[1]Data Sheet MiniOpticon'!AK28)))</f>
        <v>0.77449999999999997</v>
      </c>
      <c r="BN31">
        <f>IF(BN30="","",IF('[1]Data Sheet MiniOpticon'!AL28="","",IF(ISNUMBER(VALUE(TRIM('[1]Data Sheet MiniOpticon'!AL28))),VALUE(TRIM('[1]Data Sheet MiniOpticon'!AL28)),'[1]Data Sheet MiniOpticon'!AL28)))</f>
        <v>0.82699999999999996</v>
      </c>
      <c r="BO31">
        <f>IF(BO30="","",IF('[1]Data Sheet MiniOpticon'!AM28="","",IF(ISNUMBER(VALUE(TRIM('[1]Data Sheet MiniOpticon'!AM28))),VALUE(TRIM('[1]Data Sheet MiniOpticon'!AM28)),'[1]Data Sheet MiniOpticon'!AM28)))</f>
        <v>0.85780000000000001</v>
      </c>
      <c r="BP31">
        <f>IF(BP30="","",IF('[1]Data Sheet MiniOpticon'!AN28="","",IF(ISNUMBER(VALUE(TRIM('[1]Data Sheet MiniOpticon'!AN28))),VALUE(TRIM('[1]Data Sheet MiniOpticon'!AN28)),'[1]Data Sheet MiniOpticon'!AN28)))</f>
        <v>0.61070000000000002</v>
      </c>
      <c r="BW31">
        <f>IF(BW30="","",IF('[1]Data Sheet MiniOpticon'!AO28="","",IF(ISNUMBER(VALUE(TRIM('[1]Data Sheet MiniOpticon'!AO28))),VALUE(TRIM('[1]Data Sheet MiniOpticon'!AO28)),'[1]Data Sheet MiniOpticon'!AO28)))</f>
        <v>0.62339999999999995</v>
      </c>
      <c r="BX31">
        <f>IF(BX30="","",IF('[1]Data Sheet MiniOpticon'!AP28="","",IF(ISNUMBER(VALUE(TRIM('[1]Data Sheet MiniOpticon'!AP28))),VALUE(TRIM('[1]Data Sheet MiniOpticon'!AP28)),'[1]Data Sheet MiniOpticon'!AP28)))</f>
        <v>0.63560000000000005</v>
      </c>
      <c r="BY31">
        <f>IF(BY30="","",IF('[1]Data Sheet MiniOpticon'!AQ28="","",IF(ISNUMBER(VALUE(TRIM('[1]Data Sheet MiniOpticon'!AQ28))),VALUE(TRIM('[1]Data Sheet MiniOpticon'!AQ28)),'[1]Data Sheet MiniOpticon'!AQ28)))</f>
        <v>0.56810000000000005</v>
      </c>
      <c r="BZ31">
        <f>IF(BZ30="","",IF('[1]Data Sheet MiniOpticon'!AR28="","",IF(ISNUMBER(VALUE(TRIM('[1]Data Sheet MiniOpticon'!AR28))),VALUE(TRIM('[1]Data Sheet MiniOpticon'!AR28)),'[1]Data Sheet MiniOpticon'!AR28)))</f>
        <v>0.57179999999999997</v>
      </c>
      <c r="CA31">
        <f>IF(CA30="","",IF('[1]Data Sheet MiniOpticon'!AS28="","",IF(ISNUMBER(VALUE(TRIM('[1]Data Sheet MiniOpticon'!AS28))),VALUE(TRIM('[1]Data Sheet MiniOpticon'!AS28)),'[1]Data Sheet MiniOpticon'!AS28)))</f>
        <v>0.55059999999999998</v>
      </c>
      <c r="CB31">
        <f>IF(CB30="","",IF('[1]Data Sheet MiniOpticon'!AT28="","",IF(ISNUMBER(VALUE(TRIM('[1]Data Sheet MiniOpticon'!AT28))),VALUE(TRIM('[1]Data Sheet MiniOpticon'!AT28)),'[1]Data Sheet MiniOpticon'!AT28)))</f>
        <v>0.43319999999999997</v>
      </c>
      <c r="CI31">
        <f>IF(CI30="","",IF('[1]Data Sheet MiniOpticon'!AU28="","",IF(ISNUMBER(VALUE(TRIM('[1]Data Sheet MiniOpticon'!AU28))),VALUE(TRIM('[1]Data Sheet MiniOpticon'!AU28)),'[1]Data Sheet MiniOpticon'!AU28)))</f>
        <v>0.40500000000000003</v>
      </c>
      <c r="CJ31">
        <f>IF(CJ30="","",IF('[1]Data Sheet MiniOpticon'!AV28="","",IF(ISNUMBER(VALUE(TRIM('[1]Data Sheet MiniOpticon'!AV28))),VALUE(TRIM('[1]Data Sheet MiniOpticon'!AV28)),'[1]Data Sheet MiniOpticon'!AV28)))</f>
        <v>0.41260000000000002</v>
      </c>
      <c r="CK31">
        <f>IF(CK30="","",IF('[1]Data Sheet MiniOpticon'!AW28="","",IF(ISNUMBER(VALUE(TRIM('[1]Data Sheet MiniOpticon'!AW28))),VALUE(TRIM('[1]Data Sheet MiniOpticon'!AW28)),'[1]Data Sheet MiniOpticon'!AW28)))</f>
        <v>0.3246</v>
      </c>
      <c r="CL31">
        <f>IF(CL30="","",IF('[1]Data Sheet MiniOpticon'!AX28="","",IF(ISNUMBER(VALUE(TRIM('[1]Data Sheet MiniOpticon'!AX28))),VALUE(TRIM('[1]Data Sheet MiniOpticon'!AX28)),'[1]Data Sheet MiniOpticon'!AX28)))</f>
        <v>1.6899999999999998E-2</v>
      </c>
      <c r="CM31">
        <f>IF(CM30="","",IF('[1]Data Sheet MiniOpticon'!AY28="","",IF(ISNUMBER(VALUE(TRIM('[1]Data Sheet MiniOpticon'!AY28))),VALUE(TRIM('[1]Data Sheet MiniOpticon'!AY28)),'[1]Data Sheet MiniOpticon'!AY28)))</f>
        <v>2.47E-2</v>
      </c>
      <c r="CN31">
        <f>IF(CN30="","",IF('[1]Data Sheet MiniOpticon'!AZ28="","",IF(ISNUMBER(VALUE(TRIM('[1]Data Sheet MiniOpticon'!AZ28))),VALUE(TRIM('[1]Data Sheet MiniOpticon'!AZ28)),'[1]Data Sheet MiniOpticon'!AZ28)))</f>
        <v>2.47E-2</v>
      </c>
    </row>
    <row r="32" spans="1:92" x14ac:dyDescent="0.2">
      <c r="A32">
        <v>24</v>
      </c>
      <c r="B32" s="113">
        <f t="shared" si="3"/>
        <v>48</v>
      </c>
      <c r="C32">
        <f>IF(C31="","",IF('[1]Data Sheet MiniOpticon'!E29="","",IF(ISNUMBER(VALUE(TRIM('[1]Data Sheet MiniOpticon'!E29))),VALUE(TRIM('[1]Data Sheet MiniOpticon'!E29)),'[1]Data Sheet MiniOpticon'!E29)))</f>
        <v>0.55769999999999997</v>
      </c>
      <c r="D32">
        <f>IF(D31="","",IF('[1]Data Sheet MiniOpticon'!F29="","",IF(ISNUMBER(VALUE(TRIM('[1]Data Sheet MiniOpticon'!F29))),VALUE(TRIM('[1]Data Sheet MiniOpticon'!F29)),'[1]Data Sheet MiniOpticon'!F29)))</f>
        <v>0.51970000000000005</v>
      </c>
      <c r="E32">
        <f>IF(E31="","",IF('[1]Data Sheet MiniOpticon'!G29="","",IF(ISNUMBER(VALUE(TRIM('[1]Data Sheet MiniOpticon'!G29))),VALUE(TRIM('[1]Data Sheet MiniOpticon'!G29)),'[1]Data Sheet MiniOpticon'!G29)))</f>
        <v>0.59089999999999998</v>
      </c>
      <c r="F32">
        <f>IF(F31="","",IF('[1]Data Sheet MiniOpticon'!H29="","",IF(ISNUMBER(VALUE(TRIM('[1]Data Sheet MiniOpticon'!H29))),VALUE(TRIM('[1]Data Sheet MiniOpticon'!H29)),'[1]Data Sheet MiniOpticon'!H29)))</f>
        <v>0.45029999999999998</v>
      </c>
      <c r="G32">
        <f>IF(G31="","",IF('[1]Data Sheet MiniOpticon'!I29="","",IF(ISNUMBER(VALUE(TRIM('[1]Data Sheet MiniOpticon'!I29))),VALUE(TRIM('[1]Data Sheet MiniOpticon'!I29)),'[1]Data Sheet MiniOpticon'!I29)))</f>
        <v>0.50380000000000003</v>
      </c>
      <c r="H32">
        <f>IF(H31="","",IF('[1]Data Sheet MiniOpticon'!J29="","",IF(ISNUMBER(VALUE(TRIM('[1]Data Sheet MiniOpticon'!J29))),VALUE(TRIM('[1]Data Sheet MiniOpticon'!J29)),'[1]Data Sheet MiniOpticon'!J29)))</f>
        <v>0.3654</v>
      </c>
      <c r="O32">
        <f>IF(O31="","",IF('[1]Data Sheet MiniOpticon'!K29="","",IF(ISNUMBER(VALUE(TRIM('[1]Data Sheet MiniOpticon'!K29))),VALUE(TRIM('[1]Data Sheet MiniOpticon'!K29)),'[1]Data Sheet MiniOpticon'!K29)))</f>
        <v>0.48309999999999997</v>
      </c>
      <c r="P32">
        <f>IF(P31="","",IF('[1]Data Sheet MiniOpticon'!L29="","",IF(ISNUMBER(VALUE(TRIM('[1]Data Sheet MiniOpticon'!L29))),VALUE(TRIM('[1]Data Sheet MiniOpticon'!L29)),'[1]Data Sheet MiniOpticon'!L29)))</f>
        <v>0.50060000000000004</v>
      </c>
      <c r="Q32">
        <f>IF(Q31="","",IF('[1]Data Sheet MiniOpticon'!M29="","",IF(ISNUMBER(VALUE(TRIM('[1]Data Sheet MiniOpticon'!M29))),VALUE(TRIM('[1]Data Sheet MiniOpticon'!M29)),'[1]Data Sheet MiniOpticon'!M29)))</f>
        <v>0.46650000000000003</v>
      </c>
      <c r="R32">
        <f>IF(R31="","",IF('[1]Data Sheet MiniOpticon'!N29="","",IF(ISNUMBER(VALUE(TRIM('[1]Data Sheet MiniOpticon'!N29))),VALUE(TRIM('[1]Data Sheet MiniOpticon'!N29)),'[1]Data Sheet MiniOpticon'!N29)))</f>
        <v>0.48370000000000002</v>
      </c>
      <c r="S32">
        <f>IF(S31="","",IF('[1]Data Sheet MiniOpticon'!O29="","",IF(ISNUMBER(VALUE(TRIM('[1]Data Sheet MiniOpticon'!O29))),VALUE(TRIM('[1]Data Sheet MiniOpticon'!O29)),'[1]Data Sheet MiniOpticon'!O29)))</f>
        <v>0.38350000000000001</v>
      </c>
      <c r="T32">
        <f>IF(T31="","",IF('[1]Data Sheet MiniOpticon'!P29="","",IF(ISNUMBER(VALUE(TRIM('[1]Data Sheet MiniOpticon'!P29))),VALUE(TRIM('[1]Data Sheet MiniOpticon'!P29)),'[1]Data Sheet MiniOpticon'!P29)))</f>
        <v>0.34910000000000002</v>
      </c>
      <c r="AA32">
        <f>IF(AA31="","",IF('[1]Data Sheet MiniOpticon'!Q29="","",IF(ISNUMBER(VALUE(TRIM('[1]Data Sheet MiniOpticon'!Q29))),VALUE(TRIM('[1]Data Sheet MiniOpticon'!Q29)),'[1]Data Sheet MiniOpticon'!Q29)))</f>
        <v>0.37969999999999998</v>
      </c>
      <c r="AB32">
        <f>IF(AB31="","",IF('[1]Data Sheet MiniOpticon'!R29="","",IF(ISNUMBER(VALUE(TRIM('[1]Data Sheet MiniOpticon'!R29))),VALUE(TRIM('[1]Data Sheet MiniOpticon'!R29)),'[1]Data Sheet MiniOpticon'!R29)))</f>
        <v>0.33090000000000003</v>
      </c>
      <c r="AC32">
        <f>IF(AC31="","",IF('[1]Data Sheet MiniOpticon'!S29="","",IF(ISNUMBER(VALUE(TRIM('[1]Data Sheet MiniOpticon'!S29))),VALUE(TRIM('[1]Data Sheet MiniOpticon'!S29)),'[1]Data Sheet MiniOpticon'!S29)))</f>
        <v>0.34320000000000001</v>
      </c>
      <c r="AD32">
        <f>IF(AD31="","",IF('[1]Data Sheet MiniOpticon'!T29="","",IF(ISNUMBER(VALUE(TRIM('[1]Data Sheet MiniOpticon'!T29))),VALUE(TRIM('[1]Data Sheet MiniOpticon'!T29)),'[1]Data Sheet MiniOpticon'!T29)))</f>
        <v>0.57930000000000004</v>
      </c>
      <c r="AE32">
        <f>IF(AE31="","",IF('[1]Data Sheet MiniOpticon'!U29="","",IF(ISNUMBER(VALUE(TRIM('[1]Data Sheet MiniOpticon'!U29))),VALUE(TRIM('[1]Data Sheet MiniOpticon'!U29)),'[1]Data Sheet MiniOpticon'!U29)))</f>
        <v>0.4521</v>
      </c>
      <c r="AF32">
        <f>IF(AF31="","",IF('[1]Data Sheet MiniOpticon'!V29="","",IF(ISNUMBER(VALUE(TRIM('[1]Data Sheet MiniOpticon'!V29))),VALUE(TRIM('[1]Data Sheet MiniOpticon'!V29)),'[1]Data Sheet MiniOpticon'!V29)))</f>
        <v>0.48359999999999997</v>
      </c>
      <c r="AM32">
        <f>IF(AM31="","",IF('[1]Data Sheet MiniOpticon'!W29="","",IF(ISNUMBER(VALUE(TRIM('[1]Data Sheet MiniOpticon'!W29))),VALUE(TRIM('[1]Data Sheet MiniOpticon'!W29)),'[1]Data Sheet MiniOpticon'!W29)))</f>
        <v>0.32319999999999999</v>
      </c>
      <c r="AN32">
        <f>IF(AN31="","",IF('[1]Data Sheet MiniOpticon'!X29="","",IF(ISNUMBER(VALUE(TRIM('[1]Data Sheet MiniOpticon'!X29))),VALUE(TRIM('[1]Data Sheet MiniOpticon'!X29)),'[1]Data Sheet MiniOpticon'!X29)))</f>
        <v>0.32179999999999997</v>
      </c>
      <c r="AO32">
        <f>IF(AO31="","",IF('[1]Data Sheet MiniOpticon'!Y29="","",IF(ISNUMBER(VALUE(TRIM('[1]Data Sheet MiniOpticon'!Y29))),VALUE(TRIM('[1]Data Sheet MiniOpticon'!Y29)),'[1]Data Sheet MiniOpticon'!Y29)))</f>
        <v>0.38059999999999999</v>
      </c>
      <c r="AP32">
        <f>IF(AP31="","",IF('[1]Data Sheet MiniOpticon'!Z29="","",IF(ISNUMBER(VALUE(TRIM('[1]Data Sheet MiniOpticon'!Z29))),VALUE(TRIM('[1]Data Sheet MiniOpticon'!Z29)),'[1]Data Sheet MiniOpticon'!Z29)))</f>
        <v>0.33939999999999998</v>
      </c>
      <c r="AQ32">
        <f>IF(AQ31="","",IF('[1]Data Sheet MiniOpticon'!AA29="","",IF(ISNUMBER(VALUE(TRIM('[1]Data Sheet MiniOpticon'!AA29))),VALUE(TRIM('[1]Data Sheet MiniOpticon'!AA29)),'[1]Data Sheet MiniOpticon'!AA29)))</f>
        <v>0.29570000000000002</v>
      </c>
      <c r="AR32">
        <f>IF(AR31="","",IF('[1]Data Sheet MiniOpticon'!AB29="","",IF(ISNUMBER(VALUE(TRIM('[1]Data Sheet MiniOpticon'!AB29))),VALUE(TRIM('[1]Data Sheet MiniOpticon'!AB29)),'[1]Data Sheet MiniOpticon'!AB29)))</f>
        <v>0.31929999999999997</v>
      </c>
      <c r="AY32">
        <f>IF(AY31="","",IF('[1]Data Sheet MiniOpticon'!AC29="","",IF(ISNUMBER(VALUE(TRIM('[1]Data Sheet MiniOpticon'!AC29))),VALUE(TRIM('[1]Data Sheet MiniOpticon'!AC29)),'[1]Data Sheet MiniOpticon'!AC29)))</f>
        <v>0.3014</v>
      </c>
      <c r="AZ32">
        <f>IF(AZ31="","",IF('[1]Data Sheet MiniOpticon'!AD29="","",IF(ISNUMBER(VALUE(TRIM('[1]Data Sheet MiniOpticon'!AD29))),VALUE(TRIM('[1]Data Sheet MiniOpticon'!AD29)),'[1]Data Sheet MiniOpticon'!AD29)))</f>
        <v>0.27750000000000002</v>
      </c>
      <c r="BA32">
        <f>IF(BA31="","",IF('[1]Data Sheet MiniOpticon'!AE29="","",IF(ISNUMBER(VALUE(TRIM('[1]Data Sheet MiniOpticon'!AE29))),VALUE(TRIM('[1]Data Sheet MiniOpticon'!AE29)),'[1]Data Sheet MiniOpticon'!AE29)))</f>
        <v>0.309</v>
      </c>
      <c r="BB32">
        <f>IF(BB31="","",IF('[1]Data Sheet MiniOpticon'!AF29="","",IF(ISNUMBER(VALUE(TRIM('[1]Data Sheet MiniOpticon'!AF29))),VALUE(TRIM('[1]Data Sheet MiniOpticon'!AF29)),'[1]Data Sheet MiniOpticon'!AF29)))</f>
        <v>0.3</v>
      </c>
      <c r="BC32">
        <f>IF(BC31="","",IF('[1]Data Sheet MiniOpticon'!AG29="","",IF(ISNUMBER(VALUE(TRIM('[1]Data Sheet MiniOpticon'!AG29))),VALUE(TRIM('[1]Data Sheet MiniOpticon'!AG29)),'[1]Data Sheet MiniOpticon'!AG29)))</f>
        <v>0.30459999999999998</v>
      </c>
      <c r="BD32">
        <f>IF(BD31="","",IF('[1]Data Sheet MiniOpticon'!AH29="","",IF(ISNUMBER(VALUE(TRIM('[1]Data Sheet MiniOpticon'!AH29))),VALUE(TRIM('[1]Data Sheet MiniOpticon'!AH29)),'[1]Data Sheet MiniOpticon'!AH29)))</f>
        <v>0.22500000000000001</v>
      </c>
      <c r="BK32">
        <f>IF(BK31="","",IF('[1]Data Sheet MiniOpticon'!AI29="","",IF(ISNUMBER(VALUE(TRIM('[1]Data Sheet MiniOpticon'!AI29))),VALUE(TRIM('[1]Data Sheet MiniOpticon'!AI29)),'[1]Data Sheet MiniOpticon'!AI29)))</f>
        <v>0.84040000000000004</v>
      </c>
      <c r="BL32">
        <f>IF(BL31="","",IF('[1]Data Sheet MiniOpticon'!AJ29="","",IF(ISNUMBER(VALUE(TRIM('[1]Data Sheet MiniOpticon'!AJ29))),VALUE(TRIM('[1]Data Sheet MiniOpticon'!AJ29)),'[1]Data Sheet MiniOpticon'!AJ29)))</f>
        <v>0.98809999999999998</v>
      </c>
      <c r="BM32">
        <f>IF(BM31="","",IF('[1]Data Sheet MiniOpticon'!AK29="","",IF(ISNUMBER(VALUE(TRIM('[1]Data Sheet MiniOpticon'!AK29))),VALUE(TRIM('[1]Data Sheet MiniOpticon'!AK29)),'[1]Data Sheet MiniOpticon'!AK29)))</f>
        <v>0.91930000000000001</v>
      </c>
      <c r="BN32">
        <f>IF(BN31="","",IF('[1]Data Sheet MiniOpticon'!AL29="","",IF(ISNUMBER(VALUE(TRIM('[1]Data Sheet MiniOpticon'!AL29))),VALUE(TRIM('[1]Data Sheet MiniOpticon'!AL29)),'[1]Data Sheet MiniOpticon'!AL29)))</f>
        <v>0.96240000000000003</v>
      </c>
      <c r="BO32">
        <f>IF(BO31="","",IF('[1]Data Sheet MiniOpticon'!AM29="","",IF(ISNUMBER(VALUE(TRIM('[1]Data Sheet MiniOpticon'!AM29))),VALUE(TRIM('[1]Data Sheet MiniOpticon'!AM29)),'[1]Data Sheet MiniOpticon'!AM29)))</f>
        <v>0.98950000000000005</v>
      </c>
      <c r="BP32">
        <f>IF(BP31="","",IF('[1]Data Sheet MiniOpticon'!AN29="","",IF(ISNUMBER(VALUE(TRIM('[1]Data Sheet MiniOpticon'!AN29))),VALUE(TRIM('[1]Data Sheet MiniOpticon'!AN29)),'[1]Data Sheet MiniOpticon'!AN29)))</f>
        <v>0.72599999999999998</v>
      </c>
      <c r="BW32">
        <f>IF(BW31="","",IF('[1]Data Sheet MiniOpticon'!AO29="","",IF(ISNUMBER(VALUE(TRIM('[1]Data Sheet MiniOpticon'!AO29))),VALUE(TRIM('[1]Data Sheet MiniOpticon'!AO29)),'[1]Data Sheet MiniOpticon'!AO29)))</f>
        <v>0.7399</v>
      </c>
      <c r="BX32">
        <f>IF(BX31="","",IF('[1]Data Sheet MiniOpticon'!AP29="","",IF(ISNUMBER(VALUE(TRIM('[1]Data Sheet MiniOpticon'!AP29))),VALUE(TRIM('[1]Data Sheet MiniOpticon'!AP29)),'[1]Data Sheet MiniOpticon'!AP29)))</f>
        <v>0.7601</v>
      </c>
      <c r="BY32">
        <f>IF(BY31="","",IF('[1]Data Sheet MiniOpticon'!AQ29="","",IF(ISNUMBER(VALUE(TRIM('[1]Data Sheet MiniOpticon'!AQ29))),VALUE(TRIM('[1]Data Sheet MiniOpticon'!AQ29)),'[1]Data Sheet MiniOpticon'!AQ29)))</f>
        <v>0.68300000000000005</v>
      </c>
      <c r="BZ32">
        <f>IF(BZ31="","",IF('[1]Data Sheet MiniOpticon'!AR29="","",IF(ISNUMBER(VALUE(TRIM('[1]Data Sheet MiniOpticon'!AR29))),VALUE(TRIM('[1]Data Sheet MiniOpticon'!AR29)),'[1]Data Sheet MiniOpticon'!AR29)))</f>
        <v>0.68169999999999997</v>
      </c>
      <c r="CA32">
        <f>IF(CA31="","",IF('[1]Data Sheet MiniOpticon'!AS29="","",IF(ISNUMBER(VALUE(TRIM('[1]Data Sheet MiniOpticon'!AS29))),VALUE(TRIM('[1]Data Sheet MiniOpticon'!AS29)),'[1]Data Sheet MiniOpticon'!AS29)))</f>
        <v>0.65769999999999995</v>
      </c>
      <c r="CB32">
        <f>IF(CB31="","",IF('[1]Data Sheet MiniOpticon'!AT29="","",IF(ISNUMBER(VALUE(TRIM('[1]Data Sheet MiniOpticon'!AT29))),VALUE(TRIM('[1]Data Sheet MiniOpticon'!AT29)),'[1]Data Sheet MiniOpticon'!AT29)))</f>
        <v>0.52210000000000001</v>
      </c>
      <c r="CI32">
        <f>IF(CI31="","",IF('[1]Data Sheet MiniOpticon'!AU29="","",IF(ISNUMBER(VALUE(TRIM('[1]Data Sheet MiniOpticon'!AU29))),VALUE(TRIM('[1]Data Sheet MiniOpticon'!AU29)),'[1]Data Sheet MiniOpticon'!AU29)))</f>
        <v>0.49149999999999999</v>
      </c>
      <c r="CJ32">
        <f>IF(CJ31="","",IF('[1]Data Sheet MiniOpticon'!AV29="","",IF(ISNUMBER(VALUE(TRIM('[1]Data Sheet MiniOpticon'!AV29))),VALUE(TRIM('[1]Data Sheet MiniOpticon'!AV29)),'[1]Data Sheet MiniOpticon'!AV29)))</f>
        <v>0.49819999999999998</v>
      </c>
      <c r="CK32">
        <f>IF(CK31="","",IF('[1]Data Sheet MiniOpticon'!AW29="","",IF(ISNUMBER(VALUE(TRIM('[1]Data Sheet MiniOpticon'!AW29))),VALUE(TRIM('[1]Data Sheet MiniOpticon'!AW29)),'[1]Data Sheet MiniOpticon'!AW29)))</f>
        <v>0.3992</v>
      </c>
      <c r="CL32">
        <f>IF(CL31="","",IF('[1]Data Sheet MiniOpticon'!AX29="","",IF(ISNUMBER(VALUE(TRIM('[1]Data Sheet MiniOpticon'!AX29))),VALUE(TRIM('[1]Data Sheet MiniOpticon'!AX29)),'[1]Data Sheet MiniOpticon'!AX29)))</f>
        <v>1.83E-2</v>
      </c>
      <c r="CM32">
        <f>IF(CM31="","",IF('[1]Data Sheet MiniOpticon'!AY29="","",IF(ISNUMBER(VALUE(TRIM('[1]Data Sheet MiniOpticon'!AY29))),VALUE(TRIM('[1]Data Sheet MiniOpticon'!AY29)),'[1]Data Sheet MiniOpticon'!AY29)))</f>
        <v>2.63E-2</v>
      </c>
      <c r="CN32">
        <f>IF(CN31="","",IF('[1]Data Sheet MiniOpticon'!AZ29="","",IF(ISNUMBER(VALUE(TRIM('[1]Data Sheet MiniOpticon'!AZ29))),VALUE(TRIM('[1]Data Sheet MiniOpticon'!AZ29)),'[1]Data Sheet MiniOpticon'!AZ29)))</f>
        <v>2.76E-2</v>
      </c>
    </row>
    <row r="33" spans="1:92" x14ac:dyDescent="0.2">
      <c r="A33">
        <v>25</v>
      </c>
      <c r="B33" s="113">
        <f t="shared" si="3"/>
        <v>49</v>
      </c>
      <c r="C33">
        <f>IF(C32="","",IF('[1]Data Sheet MiniOpticon'!E30="","",IF(ISNUMBER(VALUE(TRIM('[1]Data Sheet MiniOpticon'!E30))),VALUE(TRIM('[1]Data Sheet MiniOpticon'!E30)),'[1]Data Sheet MiniOpticon'!E30)))</f>
        <v>0.70430000000000004</v>
      </c>
      <c r="D33">
        <f>IF(D32="","",IF('[1]Data Sheet MiniOpticon'!F30="","",IF(ISNUMBER(VALUE(TRIM('[1]Data Sheet MiniOpticon'!F30))),VALUE(TRIM('[1]Data Sheet MiniOpticon'!F30)),'[1]Data Sheet MiniOpticon'!F30)))</f>
        <v>0.65790000000000004</v>
      </c>
      <c r="E33">
        <f>IF(E32="","",IF('[1]Data Sheet MiniOpticon'!G30="","",IF(ISNUMBER(VALUE(TRIM('[1]Data Sheet MiniOpticon'!G30))),VALUE(TRIM('[1]Data Sheet MiniOpticon'!G30)),'[1]Data Sheet MiniOpticon'!G30)))</f>
        <v>0.74060000000000004</v>
      </c>
      <c r="F33">
        <f>IF(F32="","",IF('[1]Data Sheet MiniOpticon'!H30="","",IF(ISNUMBER(VALUE(TRIM('[1]Data Sheet MiniOpticon'!H30))),VALUE(TRIM('[1]Data Sheet MiniOpticon'!H30)),'[1]Data Sheet MiniOpticon'!H30)))</f>
        <v>0.59099999999999997</v>
      </c>
      <c r="G33">
        <f>IF(G32="","",IF('[1]Data Sheet MiniOpticon'!I30="","",IF(ISNUMBER(VALUE(TRIM('[1]Data Sheet MiniOpticon'!I30))),VALUE(TRIM('[1]Data Sheet MiniOpticon'!I30)),'[1]Data Sheet MiniOpticon'!I30)))</f>
        <v>0.63759999999999994</v>
      </c>
      <c r="H33">
        <f>IF(H32="","",IF('[1]Data Sheet MiniOpticon'!J30="","",IF(ISNUMBER(VALUE(TRIM('[1]Data Sheet MiniOpticon'!J30))),VALUE(TRIM('[1]Data Sheet MiniOpticon'!J30)),'[1]Data Sheet MiniOpticon'!J30)))</f>
        <v>0.45839999999999997</v>
      </c>
      <c r="O33">
        <f>IF(O32="","",IF('[1]Data Sheet MiniOpticon'!K30="","",IF(ISNUMBER(VALUE(TRIM('[1]Data Sheet MiniOpticon'!K30))),VALUE(TRIM('[1]Data Sheet MiniOpticon'!K30)),'[1]Data Sheet MiniOpticon'!K30)))</f>
        <v>0.60270000000000001</v>
      </c>
      <c r="P33">
        <f>IF(P32="","",IF('[1]Data Sheet MiniOpticon'!L30="","",IF(ISNUMBER(VALUE(TRIM('[1]Data Sheet MiniOpticon'!L30))),VALUE(TRIM('[1]Data Sheet MiniOpticon'!L30)),'[1]Data Sheet MiniOpticon'!L30)))</f>
        <v>0.63480000000000003</v>
      </c>
      <c r="Q33">
        <f>IF(Q32="","",IF('[1]Data Sheet MiniOpticon'!M30="","",IF(ISNUMBER(VALUE(TRIM('[1]Data Sheet MiniOpticon'!M30))),VALUE(TRIM('[1]Data Sheet MiniOpticon'!M30)),'[1]Data Sheet MiniOpticon'!M30)))</f>
        <v>0.59130000000000005</v>
      </c>
      <c r="R33">
        <f>IF(R32="","",IF('[1]Data Sheet MiniOpticon'!N30="","",IF(ISNUMBER(VALUE(TRIM('[1]Data Sheet MiniOpticon'!N30))),VALUE(TRIM('[1]Data Sheet MiniOpticon'!N30)),'[1]Data Sheet MiniOpticon'!N30)))</f>
        <v>0.61009999999999998</v>
      </c>
      <c r="S33">
        <f>IF(S32="","",IF('[1]Data Sheet MiniOpticon'!O30="","",IF(ISNUMBER(VALUE(TRIM('[1]Data Sheet MiniOpticon'!O30))),VALUE(TRIM('[1]Data Sheet MiniOpticon'!O30)),'[1]Data Sheet MiniOpticon'!O30)))</f>
        <v>0.48680000000000001</v>
      </c>
      <c r="T33">
        <f>IF(T32="","",IF('[1]Data Sheet MiniOpticon'!P30="","",IF(ISNUMBER(VALUE(TRIM('[1]Data Sheet MiniOpticon'!P30))),VALUE(TRIM('[1]Data Sheet MiniOpticon'!P30)),'[1]Data Sheet MiniOpticon'!P30)))</f>
        <v>0.45040000000000002</v>
      </c>
      <c r="AA33">
        <f>IF(AA32="","",IF('[1]Data Sheet MiniOpticon'!Q30="","",IF(ISNUMBER(VALUE(TRIM('[1]Data Sheet MiniOpticon'!Q30))),VALUE(TRIM('[1]Data Sheet MiniOpticon'!Q30)),'[1]Data Sheet MiniOpticon'!Q30)))</f>
        <v>0.4844</v>
      </c>
      <c r="AB33">
        <f>IF(AB32="","",IF('[1]Data Sheet MiniOpticon'!R30="","",IF(ISNUMBER(VALUE(TRIM('[1]Data Sheet MiniOpticon'!R30))),VALUE(TRIM('[1]Data Sheet MiniOpticon'!R30)),'[1]Data Sheet MiniOpticon'!R30)))</f>
        <v>0.43580000000000002</v>
      </c>
      <c r="AC33">
        <f>IF(AC32="","",IF('[1]Data Sheet MiniOpticon'!S30="","",IF(ISNUMBER(VALUE(TRIM('[1]Data Sheet MiniOpticon'!S30))),VALUE(TRIM('[1]Data Sheet MiniOpticon'!S30)),'[1]Data Sheet MiniOpticon'!S30)))</f>
        <v>0.4365</v>
      </c>
      <c r="AD33">
        <f>IF(AD32="","",IF('[1]Data Sheet MiniOpticon'!T30="","",IF(ISNUMBER(VALUE(TRIM('[1]Data Sheet MiniOpticon'!T30))),VALUE(TRIM('[1]Data Sheet MiniOpticon'!T30)),'[1]Data Sheet MiniOpticon'!T30)))</f>
        <v>0.72960000000000003</v>
      </c>
      <c r="AE33">
        <f>IF(AE32="","",IF('[1]Data Sheet MiniOpticon'!U30="","",IF(ISNUMBER(VALUE(TRIM('[1]Data Sheet MiniOpticon'!U30))),VALUE(TRIM('[1]Data Sheet MiniOpticon'!U30)),'[1]Data Sheet MiniOpticon'!U30)))</f>
        <v>0.57079999999999997</v>
      </c>
      <c r="AF33">
        <f>IF(AF32="","",IF('[1]Data Sheet MiniOpticon'!V30="","",IF(ISNUMBER(VALUE(TRIM('[1]Data Sheet MiniOpticon'!V30))),VALUE(TRIM('[1]Data Sheet MiniOpticon'!V30)),'[1]Data Sheet MiniOpticon'!V30)))</f>
        <v>0.60229999999999995</v>
      </c>
      <c r="AM33">
        <f>IF(AM32="","",IF('[1]Data Sheet MiniOpticon'!W30="","",IF(ISNUMBER(VALUE(TRIM('[1]Data Sheet MiniOpticon'!W30))),VALUE(TRIM('[1]Data Sheet MiniOpticon'!W30)),'[1]Data Sheet MiniOpticon'!W30)))</f>
        <v>0.41959999999999997</v>
      </c>
      <c r="AN33">
        <f>IF(AN32="","",IF('[1]Data Sheet MiniOpticon'!X30="","",IF(ISNUMBER(VALUE(TRIM('[1]Data Sheet MiniOpticon'!X30))),VALUE(TRIM('[1]Data Sheet MiniOpticon'!X30)),'[1]Data Sheet MiniOpticon'!X30)))</f>
        <v>0.41920000000000002</v>
      </c>
      <c r="AO33">
        <f>IF(AO32="","",IF('[1]Data Sheet MiniOpticon'!Y30="","",IF(ISNUMBER(VALUE(TRIM('[1]Data Sheet MiniOpticon'!Y30))),VALUE(TRIM('[1]Data Sheet MiniOpticon'!Y30)),'[1]Data Sheet MiniOpticon'!Y30)))</f>
        <v>0.49399999999999999</v>
      </c>
      <c r="AP33">
        <f>IF(AP32="","",IF('[1]Data Sheet MiniOpticon'!Z30="","",IF(ISNUMBER(VALUE(TRIM('[1]Data Sheet MiniOpticon'!Z30))),VALUE(TRIM('[1]Data Sheet MiniOpticon'!Z30)),'[1]Data Sheet MiniOpticon'!Z30)))</f>
        <v>0.45779999999999998</v>
      </c>
      <c r="AQ33">
        <f>IF(AQ32="","",IF('[1]Data Sheet MiniOpticon'!AA30="","",IF(ISNUMBER(VALUE(TRIM('[1]Data Sheet MiniOpticon'!AA30))),VALUE(TRIM('[1]Data Sheet MiniOpticon'!AA30)),'[1]Data Sheet MiniOpticon'!AA30)))</f>
        <v>0.37909999999999999</v>
      </c>
      <c r="AR33">
        <f>IF(AR32="","",IF('[1]Data Sheet MiniOpticon'!AB30="","",IF(ISNUMBER(VALUE(TRIM('[1]Data Sheet MiniOpticon'!AB30))),VALUE(TRIM('[1]Data Sheet MiniOpticon'!AB30)),'[1]Data Sheet MiniOpticon'!AB30)))</f>
        <v>0.4108</v>
      </c>
      <c r="AY33">
        <f>IF(AY32="","",IF('[1]Data Sheet MiniOpticon'!AC30="","",IF(ISNUMBER(VALUE(TRIM('[1]Data Sheet MiniOpticon'!AC30))),VALUE(TRIM('[1]Data Sheet MiniOpticon'!AC30)),'[1]Data Sheet MiniOpticon'!AC30)))</f>
        <v>0.39190000000000003</v>
      </c>
      <c r="AZ33">
        <f>IF(AZ32="","",IF('[1]Data Sheet MiniOpticon'!AD30="","",IF(ISNUMBER(VALUE(TRIM('[1]Data Sheet MiniOpticon'!AD30))),VALUE(TRIM('[1]Data Sheet MiniOpticon'!AD30)),'[1]Data Sheet MiniOpticon'!AD30)))</f>
        <v>0.3584</v>
      </c>
      <c r="BA33">
        <f>IF(BA32="","",IF('[1]Data Sheet MiniOpticon'!AE30="","",IF(ISNUMBER(VALUE(TRIM('[1]Data Sheet MiniOpticon'!AE30))),VALUE(TRIM('[1]Data Sheet MiniOpticon'!AE30)),'[1]Data Sheet MiniOpticon'!AE30)))</f>
        <v>0.40110000000000001</v>
      </c>
      <c r="BB33">
        <f>IF(BB32="","",IF('[1]Data Sheet MiniOpticon'!AF30="","",IF(ISNUMBER(VALUE(TRIM('[1]Data Sheet MiniOpticon'!AF30))),VALUE(TRIM('[1]Data Sheet MiniOpticon'!AF30)),'[1]Data Sheet MiniOpticon'!AF30)))</f>
        <v>0.37830000000000003</v>
      </c>
      <c r="BC33">
        <f>IF(BC32="","",IF('[1]Data Sheet MiniOpticon'!AG30="","",IF(ISNUMBER(VALUE(TRIM('[1]Data Sheet MiniOpticon'!AG30))),VALUE(TRIM('[1]Data Sheet MiniOpticon'!AG30)),'[1]Data Sheet MiniOpticon'!AG30)))</f>
        <v>0.38490000000000002</v>
      </c>
      <c r="BD33">
        <f>IF(BD32="","",IF('[1]Data Sheet MiniOpticon'!AH30="","",IF(ISNUMBER(VALUE(TRIM('[1]Data Sheet MiniOpticon'!AH30))),VALUE(TRIM('[1]Data Sheet MiniOpticon'!AH30)),'[1]Data Sheet MiniOpticon'!AH30)))</f>
        <v>0.29360000000000003</v>
      </c>
      <c r="BK33">
        <f>IF(BK32="","",IF('[1]Data Sheet MiniOpticon'!AI30="","",IF(ISNUMBER(VALUE(TRIM('[1]Data Sheet MiniOpticon'!AI30))),VALUE(TRIM('[1]Data Sheet MiniOpticon'!AI30)),'[1]Data Sheet MiniOpticon'!AI30)))</f>
        <v>0.95489999999999997</v>
      </c>
      <c r="BL33">
        <f>IF(BL32="","",IF('[1]Data Sheet MiniOpticon'!AJ30="","",IF(ISNUMBER(VALUE(TRIM('[1]Data Sheet MiniOpticon'!AJ30))),VALUE(TRIM('[1]Data Sheet MiniOpticon'!AJ30)),'[1]Data Sheet MiniOpticon'!AJ30)))</f>
        <v>1.1215999999999999</v>
      </c>
      <c r="BM33">
        <f>IF(BM32="","",IF('[1]Data Sheet MiniOpticon'!AK30="","",IF(ISNUMBER(VALUE(TRIM('[1]Data Sheet MiniOpticon'!AK30))),VALUE(TRIM('[1]Data Sheet MiniOpticon'!AK30)),'[1]Data Sheet MiniOpticon'!AK30)))</f>
        <v>1.0467</v>
      </c>
      <c r="BN33">
        <f>IF(BN32="","",IF('[1]Data Sheet MiniOpticon'!AL30="","",IF(ISNUMBER(VALUE(TRIM('[1]Data Sheet MiniOpticon'!AL30))),VALUE(TRIM('[1]Data Sheet MiniOpticon'!AL30)),'[1]Data Sheet MiniOpticon'!AL30)))</f>
        <v>1.0772999999999999</v>
      </c>
      <c r="BO33">
        <f>IF(BO32="","",IF('[1]Data Sheet MiniOpticon'!AM30="","",IF(ISNUMBER(VALUE(TRIM('[1]Data Sheet MiniOpticon'!AM30))),VALUE(TRIM('[1]Data Sheet MiniOpticon'!AM30)),'[1]Data Sheet MiniOpticon'!AM30)))</f>
        <v>1.1000000000000001</v>
      </c>
      <c r="BP33">
        <f>IF(BP32="","",IF('[1]Data Sheet MiniOpticon'!AN30="","",IF(ISNUMBER(VALUE(TRIM('[1]Data Sheet MiniOpticon'!AN30))),VALUE(TRIM('[1]Data Sheet MiniOpticon'!AN30)),'[1]Data Sheet MiniOpticon'!AN30)))</f>
        <v>0.82989999999999997</v>
      </c>
      <c r="BW33">
        <f>IF(BW32="","",IF('[1]Data Sheet MiniOpticon'!AO30="","",IF(ISNUMBER(VALUE(TRIM('[1]Data Sheet MiniOpticon'!AO30))),VALUE(TRIM('[1]Data Sheet MiniOpticon'!AO30)),'[1]Data Sheet MiniOpticon'!AO30)))</f>
        <v>0.84309999999999996</v>
      </c>
      <c r="BX33">
        <f>IF(BX32="","",IF('[1]Data Sheet MiniOpticon'!AP30="","",IF(ISNUMBER(VALUE(TRIM('[1]Data Sheet MiniOpticon'!AP30))),VALUE(TRIM('[1]Data Sheet MiniOpticon'!AP30)),'[1]Data Sheet MiniOpticon'!AP30)))</f>
        <v>0.87290000000000001</v>
      </c>
      <c r="BY33">
        <f>IF(BY32="","",IF('[1]Data Sheet MiniOpticon'!AQ30="","",IF(ISNUMBER(VALUE(TRIM('[1]Data Sheet MiniOpticon'!AQ30))),VALUE(TRIM('[1]Data Sheet MiniOpticon'!AQ30)),'[1]Data Sheet MiniOpticon'!AQ30)))</f>
        <v>0.78700000000000003</v>
      </c>
      <c r="BZ33">
        <f>IF(BZ32="","",IF('[1]Data Sheet MiniOpticon'!AR30="","",IF(ISNUMBER(VALUE(TRIM('[1]Data Sheet MiniOpticon'!AR30))),VALUE(TRIM('[1]Data Sheet MiniOpticon'!AR30)),'[1]Data Sheet MiniOpticon'!AR30)))</f>
        <v>0.7792</v>
      </c>
      <c r="CA33">
        <f>IF(CA32="","",IF('[1]Data Sheet MiniOpticon'!AS30="","",IF(ISNUMBER(VALUE(TRIM('[1]Data Sheet MiniOpticon'!AS30))),VALUE(TRIM('[1]Data Sheet MiniOpticon'!AS30)),'[1]Data Sheet MiniOpticon'!AS30)))</f>
        <v>0.75249999999999995</v>
      </c>
      <c r="CB33">
        <f>IF(CB32="","",IF('[1]Data Sheet MiniOpticon'!AT30="","",IF(ISNUMBER(VALUE(TRIM('[1]Data Sheet MiniOpticon'!AT30))),VALUE(TRIM('[1]Data Sheet MiniOpticon'!AT30)),'[1]Data Sheet MiniOpticon'!AT30)))</f>
        <v>0.60250000000000004</v>
      </c>
      <c r="CI33">
        <f>IF(CI32="","",IF('[1]Data Sheet MiniOpticon'!AU30="","",IF(ISNUMBER(VALUE(TRIM('[1]Data Sheet MiniOpticon'!AU30))),VALUE(TRIM('[1]Data Sheet MiniOpticon'!AU30)),'[1]Data Sheet MiniOpticon'!AU30)))</f>
        <v>0.56789999999999996</v>
      </c>
      <c r="CJ33">
        <f>IF(CJ32="","",IF('[1]Data Sheet MiniOpticon'!AV30="","",IF(ISNUMBER(VALUE(TRIM('[1]Data Sheet MiniOpticon'!AV30))),VALUE(TRIM('[1]Data Sheet MiniOpticon'!AV30)),'[1]Data Sheet MiniOpticon'!AV30)))</f>
        <v>0.57509999999999994</v>
      </c>
      <c r="CK33">
        <f>IF(CK32="","",IF('[1]Data Sheet MiniOpticon'!AW30="","",IF(ISNUMBER(VALUE(TRIM('[1]Data Sheet MiniOpticon'!AW30))),VALUE(TRIM('[1]Data Sheet MiniOpticon'!AW30)),'[1]Data Sheet MiniOpticon'!AW30)))</f>
        <v>0.46960000000000002</v>
      </c>
      <c r="CL33">
        <f>IF(CL32="","",IF('[1]Data Sheet MiniOpticon'!AX30="","",IF(ISNUMBER(VALUE(TRIM('[1]Data Sheet MiniOpticon'!AX30))),VALUE(TRIM('[1]Data Sheet MiniOpticon'!AX30)),'[1]Data Sheet MiniOpticon'!AX30)))</f>
        <v>2.0199999999999999E-2</v>
      </c>
      <c r="CM33">
        <f>IF(CM32="","",IF('[1]Data Sheet MiniOpticon'!AY30="","",IF(ISNUMBER(VALUE(TRIM('[1]Data Sheet MiniOpticon'!AY30))),VALUE(TRIM('[1]Data Sheet MiniOpticon'!AY30)),'[1]Data Sheet MiniOpticon'!AY30)))</f>
        <v>2.7900000000000001E-2</v>
      </c>
      <c r="CN33">
        <f>IF(CN32="","",IF('[1]Data Sheet MiniOpticon'!AZ30="","",IF(ISNUMBER(VALUE(TRIM('[1]Data Sheet MiniOpticon'!AZ30))),VALUE(TRIM('[1]Data Sheet MiniOpticon'!AZ30)),'[1]Data Sheet MiniOpticon'!AZ30)))</f>
        <v>2.9700000000000001E-2</v>
      </c>
    </row>
    <row r="34" spans="1:92" x14ac:dyDescent="0.2">
      <c r="A34">
        <v>26</v>
      </c>
      <c r="B34" s="113">
        <f t="shared" si="3"/>
        <v>50</v>
      </c>
      <c r="C34">
        <f>IF(C33="","",IF('[1]Data Sheet MiniOpticon'!E31="","",IF(ISNUMBER(VALUE(TRIM('[1]Data Sheet MiniOpticon'!E31))),VALUE(TRIM('[1]Data Sheet MiniOpticon'!E31)),'[1]Data Sheet MiniOpticon'!E31)))</f>
        <v>0.85319999999999996</v>
      </c>
      <c r="D34">
        <f>IF(D33="","",IF('[1]Data Sheet MiniOpticon'!F31="","",IF(ISNUMBER(VALUE(TRIM('[1]Data Sheet MiniOpticon'!F31))),VALUE(TRIM('[1]Data Sheet MiniOpticon'!F31)),'[1]Data Sheet MiniOpticon'!F31)))</f>
        <v>0.79900000000000004</v>
      </c>
      <c r="E34">
        <f>IF(E33="","",IF('[1]Data Sheet MiniOpticon'!G31="","",IF(ISNUMBER(VALUE(TRIM('[1]Data Sheet MiniOpticon'!G31))),VALUE(TRIM('[1]Data Sheet MiniOpticon'!G31)),'[1]Data Sheet MiniOpticon'!G31)))</f>
        <v>0.89239999999999997</v>
      </c>
      <c r="F34">
        <f>IF(F33="","",IF('[1]Data Sheet MiniOpticon'!H31="","",IF(ISNUMBER(VALUE(TRIM('[1]Data Sheet MiniOpticon'!H31))),VALUE(TRIM('[1]Data Sheet MiniOpticon'!H31)),'[1]Data Sheet MiniOpticon'!H31)))</f>
        <v>0.74950000000000006</v>
      </c>
      <c r="G34">
        <f>IF(G33="","",IF('[1]Data Sheet MiniOpticon'!I31="","",IF(ISNUMBER(VALUE(TRIM('[1]Data Sheet MiniOpticon'!I31))),VALUE(TRIM('[1]Data Sheet MiniOpticon'!I31)),'[1]Data Sheet MiniOpticon'!I31)))</f>
        <v>0.78439999999999999</v>
      </c>
      <c r="H34">
        <f>IF(H33="","",IF('[1]Data Sheet MiniOpticon'!J31="","",IF(ISNUMBER(VALUE(TRIM('[1]Data Sheet MiniOpticon'!J31))),VALUE(TRIM('[1]Data Sheet MiniOpticon'!J31)),'[1]Data Sheet MiniOpticon'!J31)))</f>
        <v>0.5595</v>
      </c>
      <c r="O34">
        <f>IF(O33="","",IF('[1]Data Sheet MiniOpticon'!K31="","",IF(ISNUMBER(VALUE(TRIM('[1]Data Sheet MiniOpticon'!K31))),VALUE(TRIM('[1]Data Sheet MiniOpticon'!K31)),'[1]Data Sheet MiniOpticon'!K31)))</f>
        <v>0.72889999999999999</v>
      </c>
      <c r="P34">
        <f>IF(P33="","",IF('[1]Data Sheet MiniOpticon'!L31="","",IF(ISNUMBER(VALUE(TRIM('[1]Data Sheet MiniOpticon'!L31))),VALUE(TRIM('[1]Data Sheet MiniOpticon'!L31)),'[1]Data Sheet MiniOpticon'!L31)))</f>
        <v>0.77480000000000004</v>
      </c>
      <c r="Q34">
        <f>IF(Q33="","",IF('[1]Data Sheet MiniOpticon'!M31="","",IF(ISNUMBER(VALUE(TRIM('[1]Data Sheet MiniOpticon'!M31))),VALUE(TRIM('[1]Data Sheet MiniOpticon'!M31)),'[1]Data Sheet MiniOpticon'!M31)))</f>
        <v>0.72109999999999996</v>
      </c>
      <c r="R34">
        <f>IF(R33="","",IF('[1]Data Sheet MiniOpticon'!N31="","",IF(ISNUMBER(VALUE(TRIM('[1]Data Sheet MiniOpticon'!N31))),VALUE(TRIM('[1]Data Sheet MiniOpticon'!N31)),'[1]Data Sheet MiniOpticon'!N31)))</f>
        <v>0.73760000000000003</v>
      </c>
      <c r="S34">
        <f>IF(S33="","",IF('[1]Data Sheet MiniOpticon'!O31="","",IF(ISNUMBER(VALUE(TRIM('[1]Data Sheet MiniOpticon'!O31))),VALUE(TRIM('[1]Data Sheet MiniOpticon'!O31)),'[1]Data Sheet MiniOpticon'!O31)))</f>
        <v>0.5897</v>
      </c>
      <c r="T34">
        <f>IF(T33="","",IF('[1]Data Sheet MiniOpticon'!P31="","",IF(ISNUMBER(VALUE(TRIM('[1]Data Sheet MiniOpticon'!P31))),VALUE(TRIM('[1]Data Sheet MiniOpticon'!P31)),'[1]Data Sheet MiniOpticon'!P31)))</f>
        <v>0.56240000000000001</v>
      </c>
      <c r="AA34">
        <f>IF(AA33="","",IF('[1]Data Sheet MiniOpticon'!Q31="","",IF(ISNUMBER(VALUE(TRIM('[1]Data Sheet MiniOpticon'!Q31))),VALUE(TRIM('[1]Data Sheet MiniOpticon'!Q31)),'[1]Data Sheet MiniOpticon'!Q31)))</f>
        <v>0.59589999999999999</v>
      </c>
      <c r="AB34">
        <f>IF(AB33="","",IF('[1]Data Sheet MiniOpticon'!R31="","",IF(ISNUMBER(VALUE(TRIM('[1]Data Sheet MiniOpticon'!R31))),VALUE(TRIM('[1]Data Sheet MiniOpticon'!R31)),'[1]Data Sheet MiniOpticon'!R31)))</f>
        <v>0.55469999999999997</v>
      </c>
      <c r="AC34">
        <f>IF(AC33="","",IF('[1]Data Sheet MiniOpticon'!S31="","",IF(ISNUMBER(VALUE(TRIM('[1]Data Sheet MiniOpticon'!S31))),VALUE(TRIM('[1]Data Sheet MiniOpticon'!S31)),'[1]Data Sheet MiniOpticon'!S31)))</f>
        <v>0.5353</v>
      </c>
      <c r="AD34">
        <f>IF(AD33="","",IF('[1]Data Sheet MiniOpticon'!T31="","",IF(ISNUMBER(VALUE(TRIM('[1]Data Sheet MiniOpticon'!T31))),VALUE(TRIM('[1]Data Sheet MiniOpticon'!T31)),'[1]Data Sheet MiniOpticon'!T31)))</f>
        <v>0.87709999999999999</v>
      </c>
      <c r="AE34">
        <f>IF(AE33="","",IF('[1]Data Sheet MiniOpticon'!U31="","",IF(ISNUMBER(VALUE(TRIM('[1]Data Sheet MiniOpticon'!U31))),VALUE(TRIM('[1]Data Sheet MiniOpticon'!U31)),'[1]Data Sheet MiniOpticon'!U31)))</f>
        <v>0.68710000000000004</v>
      </c>
      <c r="AF34">
        <f>IF(AF33="","",IF('[1]Data Sheet MiniOpticon'!V31="","",IF(ISNUMBER(VALUE(TRIM('[1]Data Sheet MiniOpticon'!V31))),VALUE(TRIM('[1]Data Sheet MiniOpticon'!V31)),'[1]Data Sheet MiniOpticon'!V31)))</f>
        <v>0.71140000000000003</v>
      </c>
      <c r="AM34">
        <f>IF(AM33="","",IF('[1]Data Sheet MiniOpticon'!W31="","",IF(ISNUMBER(VALUE(TRIM('[1]Data Sheet MiniOpticon'!W31))),VALUE(TRIM('[1]Data Sheet MiniOpticon'!W31)),'[1]Data Sheet MiniOpticon'!W31)))</f>
        <v>0.52439999999999998</v>
      </c>
      <c r="AN34">
        <f>IF(AN33="","",IF('[1]Data Sheet MiniOpticon'!X31="","",IF(ISNUMBER(VALUE(TRIM('[1]Data Sheet MiniOpticon'!X31))),VALUE(TRIM('[1]Data Sheet MiniOpticon'!X31)),'[1]Data Sheet MiniOpticon'!X31)))</f>
        <v>0.52400000000000002</v>
      </c>
      <c r="AO34">
        <f>IF(AO33="","",IF('[1]Data Sheet MiniOpticon'!Y31="","",IF(ISNUMBER(VALUE(TRIM('[1]Data Sheet MiniOpticon'!Y31))),VALUE(TRIM('[1]Data Sheet MiniOpticon'!Y31)),'[1]Data Sheet MiniOpticon'!Y31)))</f>
        <v>0.61329999999999996</v>
      </c>
      <c r="AP34">
        <f>IF(AP33="","",IF('[1]Data Sheet MiniOpticon'!Z31="","",IF(ISNUMBER(VALUE(TRIM('[1]Data Sheet MiniOpticon'!Z31))),VALUE(TRIM('[1]Data Sheet MiniOpticon'!Z31)),'[1]Data Sheet MiniOpticon'!Z31)))</f>
        <v>0.55969999999999998</v>
      </c>
      <c r="AQ34">
        <f>IF(AQ33="","",IF('[1]Data Sheet MiniOpticon'!AA31="","",IF(ISNUMBER(VALUE(TRIM('[1]Data Sheet MiniOpticon'!AA31))),VALUE(TRIM('[1]Data Sheet MiniOpticon'!AA31)),'[1]Data Sheet MiniOpticon'!AA31)))</f>
        <v>0.46550000000000002</v>
      </c>
      <c r="AR34">
        <f>IF(AR33="","",IF('[1]Data Sheet MiniOpticon'!AB31="","",IF(ISNUMBER(VALUE(TRIM('[1]Data Sheet MiniOpticon'!AB31))),VALUE(TRIM('[1]Data Sheet MiniOpticon'!AB31)),'[1]Data Sheet MiniOpticon'!AB31)))</f>
        <v>0.50629999999999997</v>
      </c>
      <c r="AY34">
        <f>IF(AY33="","",IF('[1]Data Sheet MiniOpticon'!AC31="","",IF(ISNUMBER(VALUE(TRIM('[1]Data Sheet MiniOpticon'!AC31))),VALUE(TRIM('[1]Data Sheet MiniOpticon'!AC31)),'[1]Data Sheet MiniOpticon'!AC31)))</f>
        <v>0.48730000000000001</v>
      </c>
      <c r="AZ34">
        <f>IF(AZ33="","",IF('[1]Data Sheet MiniOpticon'!AD31="","",IF(ISNUMBER(VALUE(TRIM('[1]Data Sheet MiniOpticon'!AD31))),VALUE(TRIM('[1]Data Sheet MiniOpticon'!AD31)),'[1]Data Sheet MiniOpticon'!AD31)))</f>
        <v>0.44409999999999999</v>
      </c>
      <c r="BA34">
        <f>IF(BA33="","",IF('[1]Data Sheet MiniOpticon'!AE31="","",IF(ISNUMBER(VALUE(TRIM('[1]Data Sheet MiniOpticon'!AE31))),VALUE(TRIM('[1]Data Sheet MiniOpticon'!AE31)),'[1]Data Sheet MiniOpticon'!AE31)))</f>
        <v>0.499</v>
      </c>
      <c r="BB34">
        <f>IF(BB33="","",IF('[1]Data Sheet MiniOpticon'!AF31="","",IF(ISNUMBER(VALUE(TRIM('[1]Data Sheet MiniOpticon'!AF31))),VALUE(TRIM('[1]Data Sheet MiniOpticon'!AF31)),'[1]Data Sheet MiniOpticon'!AF31)))</f>
        <v>0.46129999999999999</v>
      </c>
      <c r="BC34">
        <f>IF(BC33="","",IF('[1]Data Sheet MiniOpticon'!AG31="","",IF(ISNUMBER(VALUE(TRIM('[1]Data Sheet MiniOpticon'!AG31))),VALUE(TRIM('[1]Data Sheet MiniOpticon'!AG31)),'[1]Data Sheet MiniOpticon'!AG31)))</f>
        <v>0.46500000000000002</v>
      </c>
      <c r="BD34">
        <f>IF(BD33="","",IF('[1]Data Sheet MiniOpticon'!AH31="","",IF(ISNUMBER(VALUE(TRIM('[1]Data Sheet MiniOpticon'!AH31))),VALUE(TRIM('[1]Data Sheet MiniOpticon'!AH31)),'[1]Data Sheet MiniOpticon'!AH31)))</f>
        <v>0.3669</v>
      </c>
      <c r="BK34">
        <f>IF(BK33="","",IF('[1]Data Sheet MiniOpticon'!AI31="","",IF(ISNUMBER(VALUE(TRIM('[1]Data Sheet MiniOpticon'!AI31))),VALUE(TRIM('[1]Data Sheet MiniOpticon'!AI31)),'[1]Data Sheet MiniOpticon'!AI31)))</f>
        <v>1.0432999999999999</v>
      </c>
      <c r="BL34">
        <f>IF(BL33="","",IF('[1]Data Sheet MiniOpticon'!AJ31="","",IF(ISNUMBER(VALUE(TRIM('[1]Data Sheet MiniOpticon'!AJ31))),VALUE(TRIM('[1]Data Sheet MiniOpticon'!AJ31)),'[1]Data Sheet MiniOpticon'!AJ31)))</f>
        <v>1.2242999999999999</v>
      </c>
      <c r="BM34">
        <f>IF(BM33="","",IF('[1]Data Sheet MiniOpticon'!AK31="","",IF(ISNUMBER(VALUE(TRIM('[1]Data Sheet MiniOpticon'!AK31))),VALUE(TRIM('[1]Data Sheet MiniOpticon'!AK31)),'[1]Data Sheet MiniOpticon'!AK31)))</f>
        <v>1.1456</v>
      </c>
      <c r="BN34">
        <f>IF(BN33="","",IF('[1]Data Sheet MiniOpticon'!AL31="","",IF(ISNUMBER(VALUE(TRIM('[1]Data Sheet MiniOpticon'!AL31))),VALUE(TRIM('[1]Data Sheet MiniOpticon'!AL31)),'[1]Data Sheet MiniOpticon'!AL31)))</f>
        <v>1.1623000000000001</v>
      </c>
      <c r="BO34">
        <f>IF(BO33="","",IF('[1]Data Sheet MiniOpticon'!AM31="","",IF(ISNUMBER(VALUE(TRIM('[1]Data Sheet MiniOpticon'!AM31))),VALUE(TRIM('[1]Data Sheet MiniOpticon'!AM31)),'[1]Data Sheet MiniOpticon'!AM31)))</f>
        <v>1.1783999999999999</v>
      </c>
      <c r="BP34">
        <f>IF(BP33="","",IF('[1]Data Sheet MiniOpticon'!AN31="","",IF(ISNUMBER(VALUE(TRIM('[1]Data Sheet MiniOpticon'!AN31))),VALUE(TRIM('[1]Data Sheet MiniOpticon'!AN31)),'[1]Data Sheet MiniOpticon'!AN31)))</f>
        <v>0.91059999999999997</v>
      </c>
      <c r="BW34">
        <f>IF(BW33="","",IF('[1]Data Sheet MiniOpticon'!AO31="","",IF(ISNUMBER(VALUE(TRIM('[1]Data Sheet MiniOpticon'!AO31))),VALUE(TRIM('[1]Data Sheet MiniOpticon'!AO31)),'[1]Data Sheet MiniOpticon'!AO31)))</f>
        <v>0.92169999999999996</v>
      </c>
      <c r="BX34">
        <f>IF(BX33="","",IF('[1]Data Sheet MiniOpticon'!AP31="","",IF(ISNUMBER(VALUE(TRIM('[1]Data Sheet MiniOpticon'!AP31))),VALUE(TRIM('[1]Data Sheet MiniOpticon'!AP31)),'[1]Data Sheet MiniOpticon'!AP31)))</f>
        <v>0.96260000000000001</v>
      </c>
      <c r="BY34">
        <f>IF(BY33="","",IF('[1]Data Sheet MiniOpticon'!AQ31="","",IF(ISNUMBER(VALUE(TRIM('[1]Data Sheet MiniOpticon'!AQ31))),VALUE(TRIM('[1]Data Sheet MiniOpticon'!AQ31)),'[1]Data Sheet MiniOpticon'!AQ31)))</f>
        <v>0.87019999999999997</v>
      </c>
      <c r="BZ34">
        <f>IF(BZ33="","",IF('[1]Data Sheet MiniOpticon'!AR31="","",IF(ISNUMBER(VALUE(TRIM('[1]Data Sheet MiniOpticon'!AR31))),VALUE(TRIM('[1]Data Sheet MiniOpticon'!AR31)),'[1]Data Sheet MiniOpticon'!AR31)))</f>
        <v>0.85489999999999999</v>
      </c>
      <c r="CA34">
        <f>IF(CA33="","",IF('[1]Data Sheet MiniOpticon'!AS31="","",IF(ISNUMBER(VALUE(TRIM('[1]Data Sheet MiniOpticon'!AS31))),VALUE(TRIM('[1]Data Sheet MiniOpticon'!AS31)),'[1]Data Sheet MiniOpticon'!AS31)))</f>
        <v>0.82550000000000001</v>
      </c>
      <c r="CB34">
        <f>IF(CB33="","",IF('[1]Data Sheet MiniOpticon'!AT31="","",IF(ISNUMBER(VALUE(TRIM('[1]Data Sheet MiniOpticon'!AT31))),VALUE(TRIM('[1]Data Sheet MiniOpticon'!AT31)),'[1]Data Sheet MiniOpticon'!AT31)))</f>
        <v>0.66590000000000005</v>
      </c>
      <c r="CI34">
        <f>IF(CI33="","",IF('[1]Data Sheet MiniOpticon'!AU31="","",IF(ISNUMBER(VALUE(TRIM('[1]Data Sheet MiniOpticon'!AU31))),VALUE(TRIM('[1]Data Sheet MiniOpticon'!AU31)),'[1]Data Sheet MiniOpticon'!AU31)))</f>
        <v>0.62729999999999997</v>
      </c>
      <c r="CJ34">
        <f>IF(CJ33="","",IF('[1]Data Sheet MiniOpticon'!AV31="","",IF(ISNUMBER(VALUE(TRIM('[1]Data Sheet MiniOpticon'!AV31))),VALUE(TRIM('[1]Data Sheet MiniOpticon'!AV31)),'[1]Data Sheet MiniOpticon'!AV31)))</f>
        <v>0.63549999999999995</v>
      </c>
      <c r="CK34">
        <f>IF(CK33="","",IF('[1]Data Sheet MiniOpticon'!AW31="","",IF(ISNUMBER(VALUE(TRIM('[1]Data Sheet MiniOpticon'!AW31))),VALUE(TRIM('[1]Data Sheet MiniOpticon'!AW31)),'[1]Data Sheet MiniOpticon'!AW31)))</f>
        <v>0.52769999999999995</v>
      </c>
      <c r="CL34">
        <f>IF(CL33="","",IF('[1]Data Sheet MiniOpticon'!AX31="","",IF(ISNUMBER(VALUE(TRIM('[1]Data Sheet MiniOpticon'!AX31))),VALUE(TRIM('[1]Data Sheet MiniOpticon'!AX31)),'[1]Data Sheet MiniOpticon'!AX31)))</f>
        <v>2.1100000000000001E-2</v>
      </c>
      <c r="CM34">
        <f>IF(CM33="","",IF('[1]Data Sheet MiniOpticon'!AY31="","",IF(ISNUMBER(VALUE(TRIM('[1]Data Sheet MiniOpticon'!AY31))),VALUE(TRIM('[1]Data Sheet MiniOpticon'!AY31)),'[1]Data Sheet MiniOpticon'!AY31)))</f>
        <v>2.8799999999999999E-2</v>
      </c>
      <c r="CN34">
        <f>IF(CN33="","",IF('[1]Data Sheet MiniOpticon'!AZ31="","",IF(ISNUMBER(VALUE(TRIM('[1]Data Sheet MiniOpticon'!AZ31))),VALUE(TRIM('[1]Data Sheet MiniOpticon'!AZ31)),'[1]Data Sheet MiniOpticon'!AZ31)))</f>
        <v>3.15E-2</v>
      </c>
    </row>
    <row r="35" spans="1:92" x14ac:dyDescent="0.2">
      <c r="A35">
        <v>27</v>
      </c>
      <c r="B35" s="113">
        <f t="shared" si="3"/>
        <v>51</v>
      </c>
      <c r="C35">
        <f>IF(C34="","",IF('[1]Data Sheet MiniOpticon'!E32="","",IF(ISNUMBER(VALUE(TRIM('[1]Data Sheet MiniOpticon'!E32))),VALUE(TRIM('[1]Data Sheet MiniOpticon'!E32)),'[1]Data Sheet MiniOpticon'!E32)))</f>
        <v>0.9839</v>
      </c>
      <c r="D35">
        <f>IF(D34="","",IF('[1]Data Sheet MiniOpticon'!F32="","",IF(ISNUMBER(VALUE(TRIM('[1]Data Sheet MiniOpticon'!F32))),VALUE(TRIM('[1]Data Sheet MiniOpticon'!F32)),'[1]Data Sheet MiniOpticon'!F32)))</f>
        <v>0.92559999999999998</v>
      </c>
      <c r="E35">
        <f>IF(E34="","",IF('[1]Data Sheet MiniOpticon'!G32="","",IF(ISNUMBER(VALUE(TRIM('[1]Data Sheet MiniOpticon'!G32))),VALUE(TRIM('[1]Data Sheet MiniOpticon'!G32)),'[1]Data Sheet MiniOpticon'!G32)))</f>
        <v>1.0247999999999999</v>
      </c>
      <c r="F35">
        <f>IF(F34="","",IF('[1]Data Sheet MiniOpticon'!H32="","",IF(ISNUMBER(VALUE(TRIM('[1]Data Sheet MiniOpticon'!H32))),VALUE(TRIM('[1]Data Sheet MiniOpticon'!H32)),'[1]Data Sheet MiniOpticon'!H32)))</f>
        <v>0.91010000000000002</v>
      </c>
      <c r="G35">
        <f>IF(G34="","",IF('[1]Data Sheet MiniOpticon'!I32="","",IF(ISNUMBER(VALUE(TRIM('[1]Data Sheet MiniOpticon'!I32))),VALUE(TRIM('[1]Data Sheet MiniOpticon'!I32)),'[1]Data Sheet MiniOpticon'!I32)))</f>
        <v>0.92349999999999999</v>
      </c>
      <c r="H35">
        <f>IF(H34="","",IF('[1]Data Sheet MiniOpticon'!J32="","",IF(ISNUMBER(VALUE(TRIM('[1]Data Sheet MiniOpticon'!J32))),VALUE(TRIM('[1]Data Sheet MiniOpticon'!J32)),'[1]Data Sheet MiniOpticon'!J32)))</f>
        <v>0.66159999999999997</v>
      </c>
      <c r="O35">
        <f>IF(O34="","",IF('[1]Data Sheet MiniOpticon'!K32="","",IF(ISNUMBER(VALUE(TRIM('[1]Data Sheet MiniOpticon'!K32))),VALUE(TRIM('[1]Data Sheet MiniOpticon'!K32)),'[1]Data Sheet MiniOpticon'!K32)))</f>
        <v>0.84699999999999998</v>
      </c>
      <c r="P35">
        <f>IF(P34="","",IF('[1]Data Sheet MiniOpticon'!L32="","",IF(ISNUMBER(VALUE(TRIM('[1]Data Sheet MiniOpticon'!L32))),VALUE(TRIM('[1]Data Sheet MiniOpticon'!L32)),'[1]Data Sheet MiniOpticon'!L32)))</f>
        <v>0.90559999999999996</v>
      </c>
      <c r="Q35">
        <f>IF(Q34="","",IF('[1]Data Sheet MiniOpticon'!M32="","",IF(ISNUMBER(VALUE(TRIM('[1]Data Sheet MiniOpticon'!M32))),VALUE(TRIM('[1]Data Sheet MiniOpticon'!M32)),'[1]Data Sheet MiniOpticon'!M32)))</f>
        <v>0.84250000000000003</v>
      </c>
      <c r="R35">
        <f>IF(R34="","",IF('[1]Data Sheet MiniOpticon'!N32="","",IF(ISNUMBER(VALUE(TRIM('[1]Data Sheet MiniOpticon'!N32))),VALUE(TRIM('[1]Data Sheet MiniOpticon'!N32)),'[1]Data Sheet MiniOpticon'!N32)))</f>
        <v>0.85070000000000001</v>
      </c>
      <c r="S35">
        <f>IF(S34="","",IF('[1]Data Sheet MiniOpticon'!O32="","",IF(ISNUMBER(VALUE(TRIM('[1]Data Sheet MiniOpticon'!O32))),VALUE(TRIM('[1]Data Sheet MiniOpticon'!O32)),'[1]Data Sheet MiniOpticon'!O32)))</f>
        <v>0.6885</v>
      </c>
      <c r="T35">
        <f>IF(T34="","",IF('[1]Data Sheet MiniOpticon'!P32="","",IF(ISNUMBER(VALUE(TRIM('[1]Data Sheet MiniOpticon'!P32))),VALUE(TRIM('[1]Data Sheet MiniOpticon'!P32)),'[1]Data Sheet MiniOpticon'!P32)))</f>
        <v>0.67310000000000003</v>
      </c>
      <c r="AA35">
        <f>IF(AA34="","",IF('[1]Data Sheet MiniOpticon'!Q32="","",IF(ISNUMBER(VALUE(TRIM('[1]Data Sheet MiniOpticon'!Q32))),VALUE(TRIM('[1]Data Sheet MiniOpticon'!Q32)),'[1]Data Sheet MiniOpticon'!Q32)))</f>
        <v>0.7046</v>
      </c>
      <c r="AB35">
        <f>IF(AB34="","",IF('[1]Data Sheet MiniOpticon'!R32="","",IF(ISNUMBER(VALUE(TRIM('[1]Data Sheet MiniOpticon'!R32))),VALUE(TRIM('[1]Data Sheet MiniOpticon'!R32)),'[1]Data Sheet MiniOpticon'!R32)))</f>
        <v>0.67759999999999998</v>
      </c>
      <c r="AC35">
        <f>IF(AC34="","",IF('[1]Data Sheet MiniOpticon'!S32="","",IF(ISNUMBER(VALUE(TRIM('[1]Data Sheet MiniOpticon'!S32))),VALUE(TRIM('[1]Data Sheet MiniOpticon'!S32)),'[1]Data Sheet MiniOpticon'!S32)))</f>
        <v>0.62890000000000001</v>
      </c>
      <c r="AD35">
        <f>IF(AD34="","",IF('[1]Data Sheet MiniOpticon'!T32="","",IF(ISNUMBER(VALUE(TRIM('[1]Data Sheet MiniOpticon'!T32))),VALUE(TRIM('[1]Data Sheet MiniOpticon'!T32)),'[1]Data Sheet MiniOpticon'!T32)))</f>
        <v>1.0036</v>
      </c>
      <c r="AE35">
        <f>IF(AE34="","",IF('[1]Data Sheet MiniOpticon'!U32="","",IF(ISNUMBER(VALUE(TRIM('[1]Data Sheet MiniOpticon'!U32))),VALUE(TRIM('[1]Data Sheet MiniOpticon'!U32)),'[1]Data Sheet MiniOpticon'!U32)))</f>
        <v>0.78810000000000002</v>
      </c>
      <c r="AF35">
        <f>IF(AF34="","",IF('[1]Data Sheet MiniOpticon'!V32="","",IF(ISNUMBER(VALUE(TRIM('[1]Data Sheet MiniOpticon'!V32))),VALUE(TRIM('[1]Data Sheet MiniOpticon'!V32)),'[1]Data Sheet MiniOpticon'!V32)))</f>
        <v>0.8004</v>
      </c>
      <c r="AM35">
        <f>IF(AM34="","",IF('[1]Data Sheet MiniOpticon'!W32="","",IF(ISNUMBER(VALUE(TRIM('[1]Data Sheet MiniOpticon'!W32))),VALUE(TRIM('[1]Data Sheet MiniOpticon'!W32)),'[1]Data Sheet MiniOpticon'!W32)))</f>
        <v>0.61399999999999999</v>
      </c>
      <c r="AN35">
        <f>IF(AN34="","",IF('[1]Data Sheet MiniOpticon'!X32="","",IF(ISNUMBER(VALUE(TRIM('[1]Data Sheet MiniOpticon'!X32))),VALUE(TRIM('[1]Data Sheet MiniOpticon'!X32)),'[1]Data Sheet MiniOpticon'!X32)))</f>
        <v>0.62450000000000006</v>
      </c>
      <c r="AO35">
        <f>IF(AO34="","",IF('[1]Data Sheet MiniOpticon'!Y32="","",IF(ISNUMBER(VALUE(TRIM('[1]Data Sheet MiniOpticon'!Y32))),VALUE(TRIM('[1]Data Sheet MiniOpticon'!Y32)),'[1]Data Sheet MiniOpticon'!Y32)))</f>
        <v>0.7218</v>
      </c>
      <c r="AP35">
        <f>IF(AP34="","",IF('[1]Data Sheet MiniOpticon'!Z32="","",IF(ISNUMBER(VALUE(TRIM('[1]Data Sheet MiniOpticon'!Z32))),VALUE(TRIM('[1]Data Sheet MiniOpticon'!Z32)),'[1]Data Sheet MiniOpticon'!Z32)))</f>
        <v>0.64780000000000004</v>
      </c>
      <c r="AQ35">
        <f>IF(AQ34="","",IF('[1]Data Sheet MiniOpticon'!AA32="","",IF(ISNUMBER(VALUE(TRIM('[1]Data Sheet MiniOpticon'!AA32))),VALUE(TRIM('[1]Data Sheet MiniOpticon'!AA32)),'[1]Data Sheet MiniOpticon'!AA32)))</f>
        <v>0.54610000000000003</v>
      </c>
      <c r="AR35">
        <f>IF(AR34="","",IF('[1]Data Sheet MiniOpticon'!AB32="","",IF(ISNUMBER(VALUE(TRIM('[1]Data Sheet MiniOpticon'!AB32))),VALUE(TRIM('[1]Data Sheet MiniOpticon'!AB32)),'[1]Data Sheet MiniOpticon'!AB32)))</f>
        <v>0.59619999999999995</v>
      </c>
      <c r="AY35">
        <f>IF(AY34="","",IF('[1]Data Sheet MiniOpticon'!AC32="","",IF(ISNUMBER(VALUE(TRIM('[1]Data Sheet MiniOpticon'!AC32))),VALUE(TRIM('[1]Data Sheet MiniOpticon'!AC32)),'[1]Data Sheet MiniOpticon'!AC32)))</f>
        <v>0.57720000000000005</v>
      </c>
      <c r="AZ35">
        <f>IF(AZ34="","",IF('[1]Data Sheet MiniOpticon'!AD32="","",IF(ISNUMBER(VALUE(TRIM('[1]Data Sheet MiniOpticon'!AD32))),VALUE(TRIM('[1]Data Sheet MiniOpticon'!AD32)),'[1]Data Sheet MiniOpticon'!AD32)))</f>
        <v>0.52459999999999996</v>
      </c>
      <c r="BA35">
        <f>IF(BA34="","",IF('[1]Data Sheet MiniOpticon'!AE32="","",IF(ISNUMBER(VALUE(TRIM('[1]Data Sheet MiniOpticon'!AE32))),VALUE(TRIM('[1]Data Sheet MiniOpticon'!AE32)),'[1]Data Sheet MiniOpticon'!AE32)))</f>
        <v>0.59019999999999995</v>
      </c>
      <c r="BB35">
        <f>IF(BB34="","",IF('[1]Data Sheet MiniOpticon'!AF32="","",IF(ISNUMBER(VALUE(TRIM('[1]Data Sheet MiniOpticon'!AF32))),VALUE(TRIM('[1]Data Sheet MiniOpticon'!AF32)),'[1]Data Sheet MiniOpticon'!AF32)))</f>
        <v>0.55059999999999998</v>
      </c>
      <c r="BC35">
        <f>IF(BC34="","",IF('[1]Data Sheet MiniOpticon'!AG32="","",IF(ISNUMBER(VALUE(TRIM('[1]Data Sheet MiniOpticon'!AG32))),VALUE(TRIM('[1]Data Sheet MiniOpticon'!AG32)),'[1]Data Sheet MiniOpticon'!AG32)))</f>
        <v>0.53859999999999997</v>
      </c>
      <c r="BD35">
        <f>IF(BD34="","",IF('[1]Data Sheet MiniOpticon'!AH32="","",IF(ISNUMBER(VALUE(TRIM('[1]Data Sheet MiniOpticon'!AH32))),VALUE(TRIM('[1]Data Sheet MiniOpticon'!AH32)),'[1]Data Sheet MiniOpticon'!AH32)))</f>
        <v>0.43709999999999999</v>
      </c>
      <c r="BK35">
        <f>IF(BK34="","",IF('[1]Data Sheet MiniOpticon'!AI32="","",IF(ISNUMBER(VALUE(TRIM('[1]Data Sheet MiniOpticon'!AI32))),VALUE(TRIM('[1]Data Sheet MiniOpticon'!AI32)),'[1]Data Sheet MiniOpticon'!AI32)))</f>
        <v>1.1006</v>
      </c>
      <c r="BL35">
        <f>IF(BL34="","",IF('[1]Data Sheet MiniOpticon'!AJ32="","",IF(ISNUMBER(VALUE(TRIM('[1]Data Sheet MiniOpticon'!AJ32))),VALUE(TRIM('[1]Data Sheet MiniOpticon'!AJ32)),'[1]Data Sheet MiniOpticon'!AJ32)))</f>
        <v>1.2908999999999999</v>
      </c>
      <c r="BM35">
        <f>IF(BM34="","",IF('[1]Data Sheet MiniOpticon'!AK32="","",IF(ISNUMBER(VALUE(TRIM('[1]Data Sheet MiniOpticon'!AK32))),VALUE(TRIM('[1]Data Sheet MiniOpticon'!AK32)),'[1]Data Sheet MiniOpticon'!AK32)))</f>
        <v>1.2101999999999999</v>
      </c>
      <c r="BN35">
        <f>IF(BN34="","",IF('[1]Data Sheet MiniOpticon'!AL32="","",IF(ISNUMBER(VALUE(TRIM('[1]Data Sheet MiniOpticon'!AL32))),VALUE(TRIM('[1]Data Sheet MiniOpticon'!AL32)),'[1]Data Sheet MiniOpticon'!AL32)))</f>
        <v>1.2125999999999999</v>
      </c>
      <c r="BO35">
        <f>IF(BO34="","",IF('[1]Data Sheet MiniOpticon'!AM32="","",IF(ISNUMBER(VALUE(TRIM('[1]Data Sheet MiniOpticon'!AM32))),VALUE(TRIM('[1]Data Sheet MiniOpticon'!AM32)),'[1]Data Sheet MiniOpticon'!AM32)))</f>
        <v>1.2228000000000001</v>
      </c>
      <c r="BP35">
        <f>IF(BP34="","",IF('[1]Data Sheet MiniOpticon'!AN32="","",IF(ISNUMBER(VALUE(TRIM('[1]Data Sheet MiniOpticon'!AN32))),VALUE(TRIM('[1]Data Sheet MiniOpticon'!AN32)),'[1]Data Sheet MiniOpticon'!AN32)))</f>
        <v>0.96389999999999998</v>
      </c>
      <c r="BW35">
        <f>IF(BW34="","",IF('[1]Data Sheet MiniOpticon'!AO32="","",IF(ISNUMBER(VALUE(TRIM('[1]Data Sheet MiniOpticon'!AO32))),VALUE(TRIM('[1]Data Sheet MiniOpticon'!AO32)),'[1]Data Sheet MiniOpticon'!AO32)))</f>
        <v>0.96840000000000004</v>
      </c>
      <c r="BX35">
        <f>IF(BX34="","",IF('[1]Data Sheet MiniOpticon'!AP32="","",IF(ISNUMBER(VALUE(TRIM('[1]Data Sheet MiniOpticon'!AP32))),VALUE(TRIM('[1]Data Sheet MiniOpticon'!AP32)),'[1]Data Sheet MiniOpticon'!AP32)))</f>
        <v>1.0229999999999999</v>
      </c>
      <c r="BY35">
        <f>IF(BY34="","",IF('[1]Data Sheet MiniOpticon'!AQ32="","",IF(ISNUMBER(VALUE(TRIM('[1]Data Sheet MiniOpticon'!AQ32))),VALUE(TRIM('[1]Data Sheet MiniOpticon'!AQ32)),'[1]Data Sheet MiniOpticon'!AQ32)))</f>
        <v>0.92520000000000002</v>
      </c>
      <c r="BZ35">
        <f>IF(BZ34="","",IF('[1]Data Sheet MiniOpticon'!AR32="","",IF(ISNUMBER(VALUE(TRIM('[1]Data Sheet MiniOpticon'!AR32))),VALUE(TRIM('[1]Data Sheet MiniOpticon'!AR32)),'[1]Data Sheet MiniOpticon'!AR32)))</f>
        <v>0.9042</v>
      </c>
      <c r="CA35">
        <f>IF(CA34="","",IF('[1]Data Sheet MiniOpticon'!AS32="","",IF(ISNUMBER(VALUE(TRIM('[1]Data Sheet MiniOpticon'!AS32))),VALUE(TRIM('[1]Data Sheet MiniOpticon'!AS32)),'[1]Data Sheet MiniOpticon'!AS32)))</f>
        <v>0.87309999999999999</v>
      </c>
      <c r="CB35">
        <f>IF(CB34="","",IF('[1]Data Sheet MiniOpticon'!AT32="","",IF(ISNUMBER(VALUE(TRIM('[1]Data Sheet MiniOpticon'!AT32))),VALUE(TRIM('[1]Data Sheet MiniOpticon'!AT32)),'[1]Data Sheet MiniOpticon'!AT32)))</f>
        <v>0.70930000000000004</v>
      </c>
      <c r="CI35">
        <f>IF(CI34="","",IF('[1]Data Sheet MiniOpticon'!AU32="","",IF(ISNUMBER(VALUE(TRIM('[1]Data Sheet MiniOpticon'!AU32))),VALUE(TRIM('[1]Data Sheet MiniOpticon'!AU32)),'[1]Data Sheet MiniOpticon'!AU32)))</f>
        <v>0.66579999999999995</v>
      </c>
      <c r="CJ35">
        <f>IF(CJ34="","",IF('[1]Data Sheet MiniOpticon'!AV32="","",IF(ISNUMBER(VALUE(TRIM('[1]Data Sheet MiniOpticon'!AV32))),VALUE(TRIM('[1]Data Sheet MiniOpticon'!AV32)),'[1]Data Sheet MiniOpticon'!AV32)))</f>
        <v>0.67510000000000003</v>
      </c>
      <c r="CK35">
        <f>IF(CK34="","",IF('[1]Data Sheet MiniOpticon'!AW32="","",IF(ISNUMBER(VALUE(TRIM('[1]Data Sheet MiniOpticon'!AW32))),VALUE(TRIM('[1]Data Sheet MiniOpticon'!AW32)),'[1]Data Sheet MiniOpticon'!AW32)))</f>
        <v>0.56879999999999997</v>
      </c>
      <c r="CL35">
        <f>IF(CL34="","",IF('[1]Data Sheet MiniOpticon'!AX32="","",IF(ISNUMBER(VALUE(TRIM('[1]Data Sheet MiniOpticon'!AX32))),VALUE(TRIM('[1]Data Sheet MiniOpticon'!AX32)),'[1]Data Sheet MiniOpticon'!AX32)))</f>
        <v>2.2100000000000002E-2</v>
      </c>
      <c r="CM35">
        <f>IF(CM34="","",IF('[1]Data Sheet MiniOpticon'!AY32="","",IF(ISNUMBER(VALUE(TRIM('[1]Data Sheet MiniOpticon'!AY32))),VALUE(TRIM('[1]Data Sheet MiniOpticon'!AY32)),'[1]Data Sheet MiniOpticon'!AY32)))</f>
        <v>2.9499999999999998E-2</v>
      </c>
      <c r="CN35">
        <f>IF(CN34="","",IF('[1]Data Sheet MiniOpticon'!AZ32="","",IF(ISNUMBER(VALUE(TRIM('[1]Data Sheet MiniOpticon'!AZ32))),VALUE(TRIM('[1]Data Sheet MiniOpticon'!AZ32)),'[1]Data Sheet MiniOpticon'!AZ32)))</f>
        <v>3.2300000000000002E-2</v>
      </c>
    </row>
    <row r="36" spans="1:92" x14ac:dyDescent="0.2">
      <c r="A36">
        <v>28</v>
      </c>
      <c r="B36" s="113">
        <f t="shared" si="3"/>
        <v>52</v>
      </c>
      <c r="C36">
        <f>IF(C35="","",IF('[1]Data Sheet MiniOpticon'!E33="","",IF(ISNUMBER(VALUE(TRIM('[1]Data Sheet MiniOpticon'!E33))),VALUE(TRIM('[1]Data Sheet MiniOpticon'!E33)),'[1]Data Sheet MiniOpticon'!E33)))</f>
        <v>1.0768</v>
      </c>
      <c r="D36">
        <f>IF(D35="","",IF('[1]Data Sheet MiniOpticon'!F33="","",IF(ISNUMBER(VALUE(TRIM('[1]Data Sheet MiniOpticon'!F33))),VALUE(TRIM('[1]Data Sheet MiniOpticon'!F33)),'[1]Data Sheet MiniOpticon'!F33)))</f>
        <v>1.0188999999999999</v>
      </c>
      <c r="E36">
        <f>IF(E35="","",IF('[1]Data Sheet MiniOpticon'!G33="","",IF(ISNUMBER(VALUE(TRIM('[1]Data Sheet MiniOpticon'!G33))),VALUE(TRIM('[1]Data Sheet MiniOpticon'!G33)),'[1]Data Sheet MiniOpticon'!G33)))</f>
        <v>1.1195999999999999</v>
      </c>
      <c r="F36">
        <f>IF(F35="","",IF('[1]Data Sheet MiniOpticon'!H33="","",IF(ISNUMBER(VALUE(TRIM('[1]Data Sheet MiniOpticon'!H33))),VALUE(TRIM('[1]Data Sheet MiniOpticon'!H33)),'[1]Data Sheet MiniOpticon'!H33)))</f>
        <v>1.0508</v>
      </c>
      <c r="G36">
        <f>IF(G35="","",IF('[1]Data Sheet MiniOpticon'!I33="","",IF(ISNUMBER(VALUE(TRIM('[1]Data Sheet MiniOpticon'!I33))),VALUE(TRIM('[1]Data Sheet MiniOpticon'!I33)),'[1]Data Sheet MiniOpticon'!I33)))</f>
        <v>1.0373000000000001</v>
      </c>
      <c r="H36">
        <f>IF(H35="","",IF('[1]Data Sheet MiniOpticon'!J33="","",IF(ISNUMBER(VALUE(TRIM('[1]Data Sheet MiniOpticon'!J33))),VALUE(TRIM('[1]Data Sheet MiniOpticon'!J33)),'[1]Data Sheet MiniOpticon'!J33)))</f>
        <v>0.75009999999999999</v>
      </c>
      <c r="O36">
        <f>IF(O35="","",IF('[1]Data Sheet MiniOpticon'!K33="","",IF(ISNUMBER(VALUE(TRIM('[1]Data Sheet MiniOpticon'!K33))),VALUE(TRIM('[1]Data Sheet MiniOpticon'!K33)),'[1]Data Sheet MiniOpticon'!K33)))</f>
        <v>0.94030000000000002</v>
      </c>
      <c r="P36">
        <f>IF(P35="","",IF('[1]Data Sheet MiniOpticon'!L33="","",IF(ISNUMBER(VALUE(TRIM('[1]Data Sheet MiniOpticon'!L33))),VALUE(TRIM('[1]Data Sheet MiniOpticon'!L33)),'[1]Data Sheet MiniOpticon'!L33)))</f>
        <v>1.0091000000000001</v>
      </c>
      <c r="Q36">
        <f>IF(Q35="","",IF('[1]Data Sheet MiniOpticon'!M33="","",IF(ISNUMBER(VALUE(TRIM('[1]Data Sheet MiniOpticon'!M33))),VALUE(TRIM('[1]Data Sheet MiniOpticon'!M33)),'[1]Data Sheet MiniOpticon'!M33)))</f>
        <v>0.93740000000000001</v>
      </c>
      <c r="R36">
        <f>IF(R35="","",IF('[1]Data Sheet MiniOpticon'!N33="","",IF(ISNUMBER(VALUE(TRIM('[1]Data Sheet MiniOpticon'!N33))),VALUE(TRIM('[1]Data Sheet MiniOpticon'!N33)),'[1]Data Sheet MiniOpticon'!N33)))</f>
        <v>0.93469999999999998</v>
      </c>
      <c r="S36">
        <f>IF(S35="","",IF('[1]Data Sheet MiniOpticon'!O33="","",IF(ISNUMBER(VALUE(TRIM('[1]Data Sheet MiniOpticon'!O33))),VALUE(TRIM('[1]Data Sheet MiniOpticon'!O33)),'[1]Data Sheet MiniOpticon'!O33)))</f>
        <v>0.76770000000000005</v>
      </c>
      <c r="T36">
        <f>IF(T35="","",IF('[1]Data Sheet MiniOpticon'!P33="","",IF(ISNUMBER(VALUE(TRIM('[1]Data Sheet MiniOpticon'!P33))),VALUE(TRIM('[1]Data Sheet MiniOpticon'!P33)),'[1]Data Sheet MiniOpticon'!P33)))</f>
        <v>0.76839999999999997</v>
      </c>
      <c r="AA36">
        <f>IF(AA35="","",IF('[1]Data Sheet MiniOpticon'!Q33="","",IF(ISNUMBER(VALUE(TRIM('[1]Data Sheet MiniOpticon'!Q33))),VALUE(TRIM('[1]Data Sheet MiniOpticon'!Q33)),'[1]Data Sheet MiniOpticon'!Q33)))</f>
        <v>0.79600000000000004</v>
      </c>
      <c r="AB36">
        <f>IF(AB35="","",IF('[1]Data Sheet MiniOpticon'!R33="","",IF(ISNUMBER(VALUE(TRIM('[1]Data Sheet MiniOpticon'!R33))),VALUE(TRIM('[1]Data Sheet MiniOpticon'!R33)),'[1]Data Sheet MiniOpticon'!R33)))</f>
        <v>0.78920000000000001</v>
      </c>
      <c r="AC36">
        <f>IF(AC35="","",IF('[1]Data Sheet MiniOpticon'!S33="","",IF(ISNUMBER(VALUE(TRIM('[1]Data Sheet MiniOpticon'!S33))),VALUE(TRIM('[1]Data Sheet MiniOpticon'!S33)),'[1]Data Sheet MiniOpticon'!S33)))</f>
        <v>0.70640000000000003</v>
      </c>
      <c r="AD36">
        <f>IF(AD35="","",IF('[1]Data Sheet MiniOpticon'!T33="","",IF(ISNUMBER(VALUE(TRIM('[1]Data Sheet MiniOpticon'!T33))),VALUE(TRIM('[1]Data Sheet MiniOpticon'!T33)),'[1]Data Sheet MiniOpticon'!T33)))</f>
        <v>1.0913999999999999</v>
      </c>
      <c r="AE36">
        <f>IF(AE35="","",IF('[1]Data Sheet MiniOpticon'!U33="","",IF(ISNUMBER(VALUE(TRIM('[1]Data Sheet MiniOpticon'!U33))),VALUE(TRIM('[1]Data Sheet MiniOpticon'!U33)),'[1]Data Sheet MiniOpticon'!U33)))</f>
        <v>0.85670000000000002</v>
      </c>
      <c r="AF36">
        <f>IF(AF35="","",IF('[1]Data Sheet MiniOpticon'!V33="","",IF(ISNUMBER(VALUE(TRIM('[1]Data Sheet MiniOpticon'!V33))),VALUE(TRIM('[1]Data Sheet MiniOpticon'!V33)),'[1]Data Sheet MiniOpticon'!V33)))</f>
        <v>0.85829999999999995</v>
      </c>
      <c r="AM36">
        <f>IF(AM35="","",IF('[1]Data Sheet MiniOpticon'!W33="","",IF(ISNUMBER(VALUE(TRIM('[1]Data Sheet MiniOpticon'!W33))),VALUE(TRIM('[1]Data Sheet MiniOpticon'!W33)),'[1]Data Sheet MiniOpticon'!W33)))</f>
        <v>0.67910000000000004</v>
      </c>
      <c r="AN36">
        <f>IF(AN35="","",IF('[1]Data Sheet MiniOpticon'!X33="","",IF(ISNUMBER(VALUE(TRIM('[1]Data Sheet MiniOpticon'!X33))),VALUE(TRIM('[1]Data Sheet MiniOpticon'!X33)),'[1]Data Sheet MiniOpticon'!X33)))</f>
        <v>0.70430000000000004</v>
      </c>
      <c r="AO36">
        <f>IF(AO35="","",IF('[1]Data Sheet MiniOpticon'!Y33="","",IF(ISNUMBER(VALUE(TRIM('[1]Data Sheet MiniOpticon'!Y33))),VALUE(TRIM('[1]Data Sheet MiniOpticon'!Y33)),'[1]Data Sheet MiniOpticon'!Y33)))</f>
        <v>0.80469999999999997</v>
      </c>
      <c r="AP36">
        <f>IF(AP35="","",IF('[1]Data Sheet MiniOpticon'!Z33="","",IF(ISNUMBER(VALUE(TRIM('[1]Data Sheet MiniOpticon'!Z33))),VALUE(TRIM('[1]Data Sheet MiniOpticon'!Z33)),'[1]Data Sheet MiniOpticon'!Z33)))</f>
        <v>0.71230000000000004</v>
      </c>
      <c r="AQ36">
        <f>IF(AQ35="","",IF('[1]Data Sheet MiniOpticon'!AA33="","",IF(ISNUMBER(VALUE(TRIM('[1]Data Sheet MiniOpticon'!AA33))),VALUE(TRIM('[1]Data Sheet MiniOpticon'!AA33)),'[1]Data Sheet MiniOpticon'!AA33)))</f>
        <v>0.60950000000000004</v>
      </c>
      <c r="AR36">
        <f>IF(AR35="","",IF('[1]Data Sheet MiniOpticon'!AB33="","",IF(ISNUMBER(VALUE(TRIM('[1]Data Sheet MiniOpticon'!AB33))),VALUE(TRIM('[1]Data Sheet MiniOpticon'!AB33)),'[1]Data Sheet MiniOpticon'!AB33)))</f>
        <v>0.66610000000000003</v>
      </c>
      <c r="AY36">
        <f>IF(AY35="","",IF('[1]Data Sheet MiniOpticon'!AC33="","",IF(ISNUMBER(VALUE(TRIM('[1]Data Sheet MiniOpticon'!AC33))),VALUE(TRIM('[1]Data Sheet MiniOpticon'!AC33)),'[1]Data Sheet MiniOpticon'!AC33)))</f>
        <v>0.64910000000000001</v>
      </c>
      <c r="AZ36">
        <f>IF(AZ35="","",IF('[1]Data Sheet MiniOpticon'!AD33="","",IF(ISNUMBER(VALUE(TRIM('[1]Data Sheet MiniOpticon'!AD33))),VALUE(TRIM('[1]Data Sheet MiniOpticon'!AD33)),'[1]Data Sheet MiniOpticon'!AD33)))</f>
        <v>0.58989999999999998</v>
      </c>
      <c r="BA36">
        <f>IF(BA35="","",IF('[1]Data Sheet MiniOpticon'!AE33="","",IF(ISNUMBER(VALUE(TRIM('[1]Data Sheet MiniOpticon'!AE33))),VALUE(TRIM('[1]Data Sheet MiniOpticon'!AE33)),'[1]Data Sheet MiniOpticon'!AE33)))</f>
        <v>0.6633</v>
      </c>
      <c r="BB36">
        <f>IF(BB35="","",IF('[1]Data Sheet MiniOpticon'!AF33="","",IF(ISNUMBER(VALUE(TRIM('[1]Data Sheet MiniOpticon'!AF33))),VALUE(TRIM('[1]Data Sheet MiniOpticon'!AF33)),'[1]Data Sheet MiniOpticon'!AF33)))</f>
        <v>0.61819999999999997</v>
      </c>
      <c r="BC36">
        <f>IF(BC35="","",IF('[1]Data Sheet MiniOpticon'!AG33="","",IF(ISNUMBER(VALUE(TRIM('[1]Data Sheet MiniOpticon'!AG33))),VALUE(TRIM('[1]Data Sheet MiniOpticon'!AG33)),'[1]Data Sheet MiniOpticon'!AG33)))</f>
        <v>0.59719999999999995</v>
      </c>
      <c r="BD36">
        <f>IF(BD35="","",IF('[1]Data Sheet MiniOpticon'!AH33="","",IF(ISNUMBER(VALUE(TRIM('[1]Data Sheet MiniOpticon'!AH33))),VALUE(TRIM('[1]Data Sheet MiniOpticon'!AH33)),'[1]Data Sheet MiniOpticon'!AH33)))</f>
        <v>0.49509999999999998</v>
      </c>
      <c r="BK36">
        <f>IF(BK35="","",IF('[1]Data Sheet MiniOpticon'!AI33="","",IF(ISNUMBER(VALUE(TRIM('[1]Data Sheet MiniOpticon'!AI33))),VALUE(TRIM('[1]Data Sheet MiniOpticon'!AI33)),'[1]Data Sheet MiniOpticon'!AI33)))</f>
        <v>1.1316999999999999</v>
      </c>
      <c r="BL36">
        <f>IF(BL35="","",IF('[1]Data Sheet MiniOpticon'!AJ33="","",IF(ISNUMBER(VALUE(TRIM('[1]Data Sheet MiniOpticon'!AJ33))),VALUE(TRIM('[1]Data Sheet MiniOpticon'!AJ33)),'[1]Data Sheet MiniOpticon'!AJ33)))</f>
        <v>1.3268</v>
      </c>
      <c r="BM36">
        <f>IF(BM35="","",IF('[1]Data Sheet MiniOpticon'!AK33="","",IF(ISNUMBER(VALUE(TRIM('[1]Data Sheet MiniOpticon'!AK33))),VALUE(TRIM('[1]Data Sheet MiniOpticon'!AK33)),'[1]Data Sheet MiniOpticon'!AK33)))</f>
        <v>1.2437</v>
      </c>
      <c r="BN36">
        <f>IF(BN35="","",IF('[1]Data Sheet MiniOpticon'!AL33="","",IF(ISNUMBER(VALUE(TRIM('[1]Data Sheet MiniOpticon'!AL33))),VALUE(TRIM('[1]Data Sheet MiniOpticon'!AL33)),'[1]Data Sheet MiniOpticon'!AL33)))</f>
        <v>1.2332000000000001</v>
      </c>
      <c r="BO36">
        <f>IF(BO35="","",IF('[1]Data Sheet MiniOpticon'!AM33="","",IF(ISNUMBER(VALUE(TRIM('[1]Data Sheet MiniOpticon'!AM33))),VALUE(TRIM('[1]Data Sheet MiniOpticon'!AM33)),'[1]Data Sheet MiniOpticon'!AM33)))</f>
        <v>1.2374000000000001</v>
      </c>
      <c r="BP36">
        <f>IF(BP35="","",IF('[1]Data Sheet MiniOpticon'!AN33="","",IF(ISNUMBER(VALUE(TRIM('[1]Data Sheet MiniOpticon'!AN33))),VALUE(TRIM('[1]Data Sheet MiniOpticon'!AN33)),'[1]Data Sheet MiniOpticon'!AN33)))</f>
        <v>0.99180000000000001</v>
      </c>
      <c r="BW36">
        <f>IF(BW35="","",IF('[1]Data Sheet MiniOpticon'!AO33="","",IF(ISNUMBER(VALUE(TRIM('[1]Data Sheet MiniOpticon'!AO33))),VALUE(TRIM('[1]Data Sheet MiniOpticon'!AO33)),'[1]Data Sheet MiniOpticon'!AO33)))</f>
        <v>0.9889</v>
      </c>
      <c r="BX36">
        <f>IF(BX35="","",IF('[1]Data Sheet MiniOpticon'!AP33="","",IF(ISNUMBER(VALUE(TRIM('[1]Data Sheet MiniOpticon'!AP33))),VALUE(TRIM('[1]Data Sheet MiniOpticon'!AP33)),'[1]Data Sheet MiniOpticon'!AP33)))</f>
        <v>1.0569</v>
      </c>
      <c r="BY36">
        <f>IF(BY35="","",IF('[1]Data Sheet MiniOpticon'!AQ33="","",IF(ISNUMBER(VALUE(TRIM('[1]Data Sheet MiniOpticon'!AQ33))),VALUE(TRIM('[1]Data Sheet MiniOpticon'!AQ33)),'[1]Data Sheet MiniOpticon'!AQ33)))</f>
        <v>0.95409999999999995</v>
      </c>
      <c r="BZ36">
        <f>IF(BZ35="","",IF('[1]Data Sheet MiniOpticon'!AR33="","",IF(ISNUMBER(VALUE(TRIM('[1]Data Sheet MiniOpticon'!AR33))),VALUE(TRIM('[1]Data Sheet MiniOpticon'!AR33)),'[1]Data Sheet MiniOpticon'!AR33)))</f>
        <v>0.92969999999999997</v>
      </c>
      <c r="CA36">
        <f>IF(CA35="","",IF('[1]Data Sheet MiniOpticon'!AS33="","",IF(ISNUMBER(VALUE(TRIM('[1]Data Sheet MiniOpticon'!AS33))),VALUE(TRIM('[1]Data Sheet MiniOpticon'!AS33)),'[1]Data Sheet MiniOpticon'!AS33)))</f>
        <v>0.89829999999999999</v>
      </c>
      <c r="CB36">
        <f>IF(CB35="","",IF('[1]Data Sheet MiniOpticon'!AT33="","",IF(ISNUMBER(VALUE(TRIM('[1]Data Sheet MiniOpticon'!AT33))),VALUE(TRIM('[1]Data Sheet MiniOpticon'!AT33)),'[1]Data Sheet MiniOpticon'!AT33)))</f>
        <v>0.73340000000000005</v>
      </c>
      <c r="CI36">
        <f>IF(CI35="","",IF('[1]Data Sheet MiniOpticon'!AU33="","",IF(ISNUMBER(VALUE(TRIM('[1]Data Sheet MiniOpticon'!AU33))),VALUE(TRIM('[1]Data Sheet MiniOpticon'!AU33)),'[1]Data Sheet MiniOpticon'!AU33)))</f>
        <v>0.68589999999999995</v>
      </c>
      <c r="CJ36">
        <f>IF(CJ35="","",IF('[1]Data Sheet MiniOpticon'!AV33="","",IF(ISNUMBER(VALUE(TRIM('[1]Data Sheet MiniOpticon'!AV33))),VALUE(TRIM('[1]Data Sheet MiniOpticon'!AV33)),'[1]Data Sheet MiniOpticon'!AV33)))</f>
        <v>0.69640000000000002</v>
      </c>
      <c r="CK36">
        <f>IF(CK35="","",IF('[1]Data Sheet MiniOpticon'!AW33="","",IF(ISNUMBER(VALUE(TRIM('[1]Data Sheet MiniOpticon'!AW33))),VALUE(TRIM('[1]Data Sheet MiniOpticon'!AW33)),'[1]Data Sheet MiniOpticon'!AW33)))</f>
        <v>0.5927</v>
      </c>
      <c r="CL36">
        <f>IF(CL35="","",IF('[1]Data Sheet MiniOpticon'!AX33="","",IF(ISNUMBER(VALUE(TRIM('[1]Data Sheet MiniOpticon'!AX33))),VALUE(TRIM('[1]Data Sheet MiniOpticon'!AX33)),'[1]Data Sheet MiniOpticon'!AX33)))</f>
        <v>2.1899999999999999E-2</v>
      </c>
      <c r="CM36">
        <f>IF(CM35="","",IF('[1]Data Sheet MiniOpticon'!AY33="","",IF(ISNUMBER(VALUE(TRIM('[1]Data Sheet MiniOpticon'!AY33))),VALUE(TRIM('[1]Data Sheet MiniOpticon'!AY33)),'[1]Data Sheet MiniOpticon'!AY33)))</f>
        <v>2.9399999999999999E-2</v>
      </c>
      <c r="CN36">
        <f>IF(CN35="","",IF('[1]Data Sheet MiniOpticon'!AZ33="","",IF(ISNUMBER(VALUE(TRIM('[1]Data Sheet MiniOpticon'!AZ33))),VALUE(TRIM('[1]Data Sheet MiniOpticon'!AZ33)),'[1]Data Sheet MiniOpticon'!AZ33)))</f>
        <v>3.2300000000000002E-2</v>
      </c>
    </row>
    <row r="37" spans="1:92" x14ac:dyDescent="0.2">
      <c r="A37">
        <v>29</v>
      </c>
      <c r="B37" s="113">
        <f t="shared" si="3"/>
        <v>53</v>
      </c>
      <c r="C37">
        <f>IF(C36="","",IF('[1]Data Sheet MiniOpticon'!E34="","",IF(ISNUMBER(VALUE(TRIM('[1]Data Sheet MiniOpticon'!E34))),VALUE(TRIM('[1]Data Sheet MiniOpticon'!E34)),'[1]Data Sheet MiniOpticon'!E34)))</f>
        <v>1.1273</v>
      </c>
      <c r="D37">
        <f>IF(D36="","",IF('[1]Data Sheet MiniOpticon'!F34="","",IF(ISNUMBER(VALUE(TRIM('[1]Data Sheet MiniOpticon'!F34))),VALUE(TRIM('[1]Data Sheet MiniOpticon'!F34)),'[1]Data Sheet MiniOpticon'!F34)))</f>
        <v>1.0748</v>
      </c>
      <c r="E37">
        <f>IF(E36="","",IF('[1]Data Sheet MiniOpticon'!G34="","",IF(ISNUMBER(VALUE(TRIM('[1]Data Sheet MiniOpticon'!G34))),VALUE(TRIM('[1]Data Sheet MiniOpticon'!G34)),'[1]Data Sheet MiniOpticon'!G34)))</f>
        <v>1.1718</v>
      </c>
      <c r="F37">
        <f>IF(F36="","",IF('[1]Data Sheet MiniOpticon'!H34="","",IF(ISNUMBER(VALUE(TRIM('[1]Data Sheet MiniOpticon'!H34))),VALUE(TRIM('[1]Data Sheet MiniOpticon'!H34)),'[1]Data Sheet MiniOpticon'!H34)))</f>
        <v>1.1515</v>
      </c>
      <c r="G37">
        <f>IF(G36="","",IF('[1]Data Sheet MiniOpticon'!I34="","",IF(ISNUMBER(VALUE(TRIM('[1]Data Sheet MiniOpticon'!I34))),VALUE(TRIM('[1]Data Sheet MiniOpticon'!I34)),'[1]Data Sheet MiniOpticon'!I34)))</f>
        <v>1.1155999999999999</v>
      </c>
      <c r="H37">
        <f>IF(H36="","",IF('[1]Data Sheet MiniOpticon'!J34="","",IF(ISNUMBER(VALUE(TRIM('[1]Data Sheet MiniOpticon'!J34))),VALUE(TRIM('[1]Data Sheet MiniOpticon'!J34)),'[1]Data Sheet MiniOpticon'!J34)))</f>
        <v>0.81299999999999994</v>
      </c>
      <c r="O37">
        <f>IF(O36="","",IF('[1]Data Sheet MiniOpticon'!K34="","",IF(ISNUMBER(VALUE(TRIM('[1]Data Sheet MiniOpticon'!K34))),VALUE(TRIM('[1]Data Sheet MiniOpticon'!K34)),'[1]Data Sheet MiniOpticon'!K34)))</f>
        <v>0.99629999999999996</v>
      </c>
      <c r="P37">
        <f>IF(P36="","",IF('[1]Data Sheet MiniOpticon'!L34="","",IF(ISNUMBER(VALUE(TRIM('[1]Data Sheet MiniOpticon'!L34))),VALUE(TRIM('[1]Data Sheet MiniOpticon'!L34)),'[1]Data Sheet MiniOpticon'!L34)))</f>
        <v>1.0740000000000001</v>
      </c>
      <c r="Q37">
        <f>IF(Q36="","",IF('[1]Data Sheet MiniOpticon'!M34="","",IF(ISNUMBER(VALUE(TRIM('[1]Data Sheet MiniOpticon'!M34))),VALUE(TRIM('[1]Data Sheet MiniOpticon'!M34)),'[1]Data Sheet MiniOpticon'!M34)))</f>
        <v>0.99670000000000003</v>
      </c>
      <c r="R37">
        <f>IF(R36="","",IF('[1]Data Sheet MiniOpticon'!N34="","",IF(ISNUMBER(VALUE(TRIM('[1]Data Sheet MiniOpticon'!N34))),VALUE(TRIM('[1]Data Sheet MiniOpticon'!N34)),'[1]Data Sheet MiniOpticon'!N34)))</f>
        <v>0.98440000000000005</v>
      </c>
      <c r="S37">
        <f>IF(S36="","",IF('[1]Data Sheet MiniOpticon'!O34="","",IF(ISNUMBER(VALUE(TRIM('[1]Data Sheet MiniOpticon'!O34))),VALUE(TRIM('[1]Data Sheet MiniOpticon'!O34)),'[1]Data Sheet MiniOpticon'!O34)))</f>
        <v>0.81969999999999998</v>
      </c>
      <c r="T37">
        <f>IF(T36="","",IF('[1]Data Sheet MiniOpticon'!P34="","",IF(ISNUMBER(VALUE(TRIM('[1]Data Sheet MiniOpticon'!P34))),VALUE(TRIM('[1]Data Sheet MiniOpticon'!P34)),'[1]Data Sheet MiniOpticon'!P34)))</f>
        <v>0.83709999999999996</v>
      </c>
      <c r="AA37">
        <f>IF(AA36="","",IF('[1]Data Sheet MiniOpticon'!Q34="","",IF(ISNUMBER(VALUE(TRIM('[1]Data Sheet MiniOpticon'!Q34))),VALUE(TRIM('[1]Data Sheet MiniOpticon'!Q34)),'[1]Data Sheet MiniOpticon'!Q34)))</f>
        <v>0.85960000000000003</v>
      </c>
      <c r="AB37">
        <f>IF(AB36="","",IF('[1]Data Sheet MiniOpticon'!R34="","",IF(ISNUMBER(VALUE(TRIM('[1]Data Sheet MiniOpticon'!R34))),VALUE(TRIM('[1]Data Sheet MiniOpticon'!R34)),'[1]Data Sheet MiniOpticon'!R34)))</f>
        <v>0.87450000000000006</v>
      </c>
      <c r="AC37">
        <f>IF(AC36="","",IF('[1]Data Sheet MiniOpticon'!S34="","",IF(ISNUMBER(VALUE(TRIM('[1]Data Sheet MiniOpticon'!S34))),VALUE(TRIM('[1]Data Sheet MiniOpticon'!S34)),'[1]Data Sheet MiniOpticon'!S34)))</f>
        <v>0.75960000000000005</v>
      </c>
      <c r="AD37">
        <f>IF(AD36="","",IF('[1]Data Sheet MiniOpticon'!T34="","",IF(ISNUMBER(VALUE(TRIM('[1]Data Sheet MiniOpticon'!T34))),VALUE(TRIM('[1]Data Sheet MiniOpticon'!T34)),'[1]Data Sheet MiniOpticon'!T34)))</f>
        <v>1.1405000000000001</v>
      </c>
      <c r="AE37">
        <f>IF(AE36="","",IF('[1]Data Sheet MiniOpticon'!U34="","",IF(ISNUMBER(VALUE(TRIM('[1]Data Sheet MiniOpticon'!U34))),VALUE(TRIM('[1]Data Sheet MiniOpticon'!U34)),'[1]Data Sheet MiniOpticon'!U34)))</f>
        <v>0.89380000000000004</v>
      </c>
      <c r="AF37">
        <f>IF(AF36="","",IF('[1]Data Sheet MiniOpticon'!V34="","",IF(ISNUMBER(VALUE(TRIM('[1]Data Sheet MiniOpticon'!V34))),VALUE(TRIM('[1]Data Sheet MiniOpticon'!V34)),'[1]Data Sheet MiniOpticon'!V34)))</f>
        <v>0.88749999999999996</v>
      </c>
      <c r="AM37">
        <f>IF(AM36="","",IF('[1]Data Sheet MiniOpticon'!W34="","",IF(ISNUMBER(VALUE(TRIM('[1]Data Sheet MiniOpticon'!W34))),VALUE(TRIM('[1]Data Sheet MiniOpticon'!W34)),'[1]Data Sheet MiniOpticon'!W34)))</f>
        <v>0.71519999999999995</v>
      </c>
      <c r="AN37">
        <f>IF(AN36="","",IF('[1]Data Sheet MiniOpticon'!X34="","",IF(ISNUMBER(VALUE(TRIM('[1]Data Sheet MiniOpticon'!X34))),VALUE(TRIM('[1]Data Sheet MiniOpticon'!X34)),'[1]Data Sheet MiniOpticon'!X34)))</f>
        <v>0.7571</v>
      </c>
      <c r="AO37">
        <f>IF(AO36="","",IF('[1]Data Sheet MiniOpticon'!Y34="","",IF(ISNUMBER(VALUE(TRIM('[1]Data Sheet MiniOpticon'!Y34))),VALUE(TRIM('[1]Data Sheet MiniOpticon'!Y34)),'[1]Data Sheet MiniOpticon'!Y34)))</f>
        <v>0.85829999999999995</v>
      </c>
      <c r="AP37">
        <f>IF(AP36="","",IF('[1]Data Sheet MiniOpticon'!Z34="","",IF(ISNUMBER(VALUE(TRIM('[1]Data Sheet MiniOpticon'!Z34))),VALUE(TRIM('[1]Data Sheet MiniOpticon'!Z34)),'[1]Data Sheet MiniOpticon'!Z34)))</f>
        <v>0.74939999999999996</v>
      </c>
      <c r="AQ37">
        <f>IF(AQ36="","",IF('[1]Data Sheet MiniOpticon'!AA34="","",IF(ISNUMBER(VALUE(TRIM('[1]Data Sheet MiniOpticon'!AA34))),VALUE(TRIM('[1]Data Sheet MiniOpticon'!AA34)),'[1]Data Sheet MiniOpticon'!AA34)))</f>
        <v>0.64880000000000004</v>
      </c>
      <c r="AR37">
        <f>IF(AR36="","",IF('[1]Data Sheet MiniOpticon'!AB34="","",IF(ISNUMBER(VALUE(TRIM('[1]Data Sheet MiniOpticon'!AB34))),VALUE(TRIM('[1]Data Sheet MiniOpticon'!AB34)),'[1]Data Sheet MiniOpticon'!AB34)))</f>
        <v>0.70940000000000003</v>
      </c>
      <c r="AY37">
        <f>IF(AY36="","",IF('[1]Data Sheet MiniOpticon'!AC34="","",IF(ISNUMBER(VALUE(TRIM('[1]Data Sheet MiniOpticon'!AC34))),VALUE(TRIM('[1]Data Sheet MiniOpticon'!AC34)),'[1]Data Sheet MiniOpticon'!AC34)))</f>
        <v>0.69489999999999996</v>
      </c>
      <c r="AZ37">
        <f>IF(AZ36="","",IF('[1]Data Sheet MiniOpticon'!AD34="","",IF(ISNUMBER(VALUE(TRIM('[1]Data Sheet MiniOpticon'!AD34))),VALUE(TRIM('[1]Data Sheet MiniOpticon'!AD34)),'[1]Data Sheet MiniOpticon'!AD34)))</f>
        <v>0.63139999999999996</v>
      </c>
      <c r="BA37">
        <f>IF(BA36="","",IF('[1]Data Sheet MiniOpticon'!AE34="","",IF(ISNUMBER(VALUE(TRIM('[1]Data Sheet MiniOpticon'!AE34))),VALUE(TRIM('[1]Data Sheet MiniOpticon'!AE34)),'[1]Data Sheet MiniOpticon'!AE34)))</f>
        <v>0.71009999999999995</v>
      </c>
      <c r="BB37">
        <f>IF(BB36="","",IF('[1]Data Sheet MiniOpticon'!AF34="","",IF(ISNUMBER(VALUE(TRIM('[1]Data Sheet MiniOpticon'!AF34))),VALUE(TRIM('[1]Data Sheet MiniOpticon'!AF34)),'[1]Data Sheet MiniOpticon'!AF34)))</f>
        <v>0.66</v>
      </c>
      <c r="BC37">
        <f>IF(BC36="","",IF('[1]Data Sheet MiniOpticon'!AG34="","",IF(ISNUMBER(VALUE(TRIM('[1]Data Sheet MiniOpticon'!AG34))),VALUE(TRIM('[1]Data Sheet MiniOpticon'!AG34)),'[1]Data Sheet MiniOpticon'!AG34)))</f>
        <v>0.63549999999999995</v>
      </c>
      <c r="BD37">
        <f>IF(BD36="","",IF('[1]Data Sheet MiniOpticon'!AH34="","",IF(ISNUMBER(VALUE(TRIM('[1]Data Sheet MiniOpticon'!AH34))),VALUE(TRIM('[1]Data Sheet MiniOpticon'!AH34)),'[1]Data Sheet MiniOpticon'!AH34)))</f>
        <v>0.53400000000000003</v>
      </c>
      <c r="BK37">
        <f>IF(BK36="","",IF('[1]Data Sheet MiniOpticon'!AI34="","",IF(ISNUMBER(VALUE(TRIM('[1]Data Sheet MiniOpticon'!AI34))),VALUE(TRIM('[1]Data Sheet MiniOpticon'!AI34)),'[1]Data Sheet MiniOpticon'!AI34)))</f>
        <v>1.1456</v>
      </c>
      <c r="BL37">
        <f>IF(BL36="","",IF('[1]Data Sheet MiniOpticon'!AJ34="","",IF(ISNUMBER(VALUE(TRIM('[1]Data Sheet MiniOpticon'!AJ34))),VALUE(TRIM('[1]Data Sheet MiniOpticon'!AJ34)),'[1]Data Sheet MiniOpticon'!AJ34)))</f>
        <v>1.3445</v>
      </c>
      <c r="BM37">
        <f>IF(BM36="","",IF('[1]Data Sheet MiniOpticon'!AK34="","",IF(ISNUMBER(VALUE(TRIM('[1]Data Sheet MiniOpticon'!AK34))),VALUE(TRIM('[1]Data Sheet MiniOpticon'!AK34)),'[1]Data Sheet MiniOpticon'!AK34)))</f>
        <v>1.2596000000000001</v>
      </c>
      <c r="BN37">
        <f>IF(BN36="","",IF('[1]Data Sheet MiniOpticon'!AL34="","",IF(ISNUMBER(VALUE(TRIM('[1]Data Sheet MiniOpticon'!AL34))),VALUE(TRIM('[1]Data Sheet MiniOpticon'!AL34)),'[1]Data Sheet MiniOpticon'!AL34)))</f>
        <v>1.2357</v>
      </c>
      <c r="BO37">
        <f>IF(BO36="","",IF('[1]Data Sheet MiniOpticon'!AM34="","",IF(ISNUMBER(VALUE(TRIM('[1]Data Sheet MiniOpticon'!AM34))),VALUE(TRIM('[1]Data Sheet MiniOpticon'!AM34)),'[1]Data Sheet MiniOpticon'!AM34)))</f>
        <v>1.2376</v>
      </c>
      <c r="BP37">
        <f>IF(BP36="","",IF('[1]Data Sheet MiniOpticon'!AN34="","",IF(ISNUMBER(VALUE(TRIM('[1]Data Sheet MiniOpticon'!AN34))),VALUE(TRIM('[1]Data Sheet MiniOpticon'!AN34)),'[1]Data Sheet MiniOpticon'!AN34)))</f>
        <v>1.0061</v>
      </c>
      <c r="BW37">
        <f>IF(BW36="","",IF('[1]Data Sheet MiniOpticon'!AO34="","",IF(ISNUMBER(VALUE(TRIM('[1]Data Sheet MiniOpticon'!AO34))),VALUE(TRIM('[1]Data Sheet MiniOpticon'!AO34)),'[1]Data Sheet MiniOpticon'!AO34)))</f>
        <v>0.995</v>
      </c>
      <c r="BX37">
        <f>IF(BX36="","",IF('[1]Data Sheet MiniOpticon'!AP34="","",IF(ISNUMBER(VALUE(TRIM('[1]Data Sheet MiniOpticon'!AP34))),VALUE(TRIM('[1]Data Sheet MiniOpticon'!AP34)),'[1]Data Sheet MiniOpticon'!AP34)))</f>
        <v>1.0757000000000001</v>
      </c>
      <c r="BY37">
        <f>IF(BY36="","",IF('[1]Data Sheet MiniOpticon'!AQ34="","",IF(ISNUMBER(VALUE(TRIM('[1]Data Sheet MiniOpticon'!AQ34))),VALUE(TRIM('[1]Data Sheet MiniOpticon'!AQ34)),'[1]Data Sheet MiniOpticon'!AQ34)))</f>
        <v>0.96909999999999996</v>
      </c>
      <c r="BZ37">
        <f>IF(BZ36="","",IF('[1]Data Sheet MiniOpticon'!AR34="","",IF(ISNUMBER(VALUE(TRIM('[1]Data Sheet MiniOpticon'!AR34))),VALUE(TRIM('[1]Data Sheet MiniOpticon'!AR34)),'[1]Data Sheet MiniOpticon'!AR34)))</f>
        <v>0.94310000000000005</v>
      </c>
      <c r="CA37">
        <f>IF(CA36="","",IF('[1]Data Sheet MiniOpticon'!AS34="","",IF(ISNUMBER(VALUE(TRIM('[1]Data Sheet MiniOpticon'!AS34))),VALUE(TRIM('[1]Data Sheet MiniOpticon'!AS34)),'[1]Data Sheet MiniOpticon'!AS34)))</f>
        <v>0.91</v>
      </c>
      <c r="CB37">
        <f>IF(CB36="","",IF('[1]Data Sheet MiniOpticon'!AT34="","",IF(ISNUMBER(VALUE(TRIM('[1]Data Sheet MiniOpticon'!AT34))),VALUE(TRIM('[1]Data Sheet MiniOpticon'!AT34)),'[1]Data Sheet MiniOpticon'!AT34)))</f>
        <v>0.74609999999999999</v>
      </c>
      <c r="CI37">
        <f>IF(CI36="","",IF('[1]Data Sheet MiniOpticon'!AU34="","",IF(ISNUMBER(VALUE(TRIM('[1]Data Sheet MiniOpticon'!AU34))),VALUE(TRIM('[1]Data Sheet MiniOpticon'!AU34)),'[1]Data Sheet MiniOpticon'!AU34)))</f>
        <v>0.69479999999999997</v>
      </c>
      <c r="CJ37">
        <f>IF(CJ36="","",IF('[1]Data Sheet MiniOpticon'!AV34="","",IF(ISNUMBER(VALUE(TRIM('[1]Data Sheet MiniOpticon'!AV34))),VALUE(TRIM('[1]Data Sheet MiniOpticon'!AV34)),'[1]Data Sheet MiniOpticon'!AV34)))</f>
        <v>0.70789999999999997</v>
      </c>
      <c r="CK37">
        <f>IF(CK36="","",IF('[1]Data Sheet MiniOpticon'!AW34="","",IF(ISNUMBER(VALUE(TRIM('[1]Data Sheet MiniOpticon'!AW34))),VALUE(TRIM('[1]Data Sheet MiniOpticon'!AW34)),'[1]Data Sheet MiniOpticon'!AW34)))</f>
        <v>0.60540000000000005</v>
      </c>
      <c r="CL37">
        <f>IF(CL36="","",IF('[1]Data Sheet MiniOpticon'!AX34="","",IF(ISNUMBER(VALUE(TRIM('[1]Data Sheet MiniOpticon'!AX34))),VALUE(TRIM('[1]Data Sheet MiniOpticon'!AX34)),'[1]Data Sheet MiniOpticon'!AX34)))</f>
        <v>2.2100000000000002E-2</v>
      </c>
      <c r="CM37">
        <f>IF(CM36="","",IF('[1]Data Sheet MiniOpticon'!AY34="","",IF(ISNUMBER(VALUE(TRIM('[1]Data Sheet MiniOpticon'!AY34))),VALUE(TRIM('[1]Data Sheet MiniOpticon'!AY34)),'[1]Data Sheet MiniOpticon'!AY34)))</f>
        <v>2.9100000000000001E-2</v>
      </c>
      <c r="CN37">
        <f>IF(CN36="","",IF('[1]Data Sheet MiniOpticon'!AZ34="","",IF(ISNUMBER(VALUE(TRIM('[1]Data Sheet MiniOpticon'!AZ34))),VALUE(TRIM('[1]Data Sheet MiniOpticon'!AZ34)),'[1]Data Sheet MiniOpticon'!AZ34)))</f>
        <v>3.2199999999999999E-2</v>
      </c>
    </row>
    <row r="38" spans="1:92" x14ac:dyDescent="0.2">
      <c r="A38">
        <v>30</v>
      </c>
      <c r="B38" s="113">
        <f t="shared" si="3"/>
        <v>54</v>
      </c>
      <c r="C38">
        <f>IF(C37="","",IF('[1]Data Sheet MiniOpticon'!E35="","",IF(ISNUMBER(VALUE(TRIM('[1]Data Sheet MiniOpticon'!E35))),VALUE(TRIM('[1]Data Sheet MiniOpticon'!E35)),'[1]Data Sheet MiniOpticon'!E35)))</f>
        <v>1.1472</v>
      </c>
      <c r="D38">
        <f>IF(D37="","",IF('[1]Data Sheet MiniOpticon'!F35="","",IF(ISNUMBER(VALUE(TRIM('[1]Data Sheet MiniOpticon'!F35))),VALUE(TRIM('[1]Data Sheet MiniOpticon'!F35)),'[1]Data Sheet MiniOpticon'!F35)))</f>
        <v>1.1035999999999999</v>
      </c>
      <c r="E38">
        <f>IF(E37="","",IF('[1]Data Sheet MiniOpticon'!G35="","",IF(ISNUMBER(VALUE(TRIM('[1]Data Sheet MiniOpticon'!G35))),VALUE(TRIM('[1]Data Sheet MiniOpticon'!G35)),'[1]Data Sheet MiniOpticon'!G35)))</f>
        <v>1.1936</v>
      </c>
      <c r="F38">
        <f>IF(F37="","",IF('[1]Data Sheet MiniOpticon'!H35="","",IF(ISNUMBER(VALUE(TRIM('[1]Data Sheet MiniOpticon'!H35))),VALUE(TRIM('[1]Data Sheet MiniOpticon'!H35)),'[1]Data Sheet MiniOpticon'!H35)))</f>
        <v>1.2041999999999999</v>
      </c>
      <c r="G38">
        <f>IF(G37="","",IF('[1]Data Sheet MiniOpticon'!I35="","",IF(ISNUMBER(VALUE(TRIM('[1]Data Sheet MiniOpticon'!I35))),VALUE(TRIM('[1]Data Sheet MiniOpticon'!I35)),'[1]Data Sheet MiniOpticon'!I35)))</f>
        <v>1.1538999999999999</v>
      </c>
      <c r="H38">
        <f>IF(H37="","",IF('[1]Data Sheet MiniOpticon'!J35="","",IF(ISNUMBER(VALUE(TRIM('[1]Data Sheet MiniOpticon'!J35))),VALUE(TRIM('[1]Data Sheet MiniOpticon'!J35)),'[1]Data Sheet MiniOpticon'!J35)))</f>
        <v>0.84489999999999998</v>
      </c>
      <c r="O38">
        <f>IF(O37="","",IF('[1]Data Sheet MiniOpticon'!K35="","",IF(ISNUMBER(VALUE(TRIM('[1]Data Sheet MiniOpticon'!K35))),VALUE(TRIM('[1]Data Sheet MiniOpticon'!K35)),'[1]Data Sheet MiniOpticon'!K35)))</f>
        <v>1.0174000000000001</v>
      </c>
      <c r="P38">
        <f>IF(P37="","",IF('[1]Data Sheet MiniOpticon'!L35="","",IF(ISNUMBER(VALUE(TRIM('[1]Data Sheet MiniOpticon'!L35))),VALUE(TRIM('[1]Data Sheet MiniOpticon'!L35)),'[1]Data Sheet MiniOpticon'!L35)))</f>
        <v>1.1037999999999999</v>
      </c>
      <c r="Q38">
        <f>IF(Q37="","",IF('[1]Data Sheet MiniOpticon'!M35="","",IF(ISNUMBER(VALUE(TRIM('[1]Data Sheet MiniOpticon'!M35))),VALUE(TRIM('[1]Data Sheet MiniOpticon'!M35)),'[1]Data Sheet MiniOpticon'!M35)))</f>
        <v>1.0227999999999999</v>
      </c>
      <c r="R38">
        <f>IF(R37="","",IF('[1]Data Sheet MiniOpticon'!N35="","",IF(ISNUMBER(VALUE(TRIM('[1]Data Sheet MiniOpticon'!N35))),VALUE(TRIM('[1]Data Sheet MiniOpticon'!N35)),'[1]Data Sheet MiniOpticon'!N35)))</f>
        <v>1.0091000000000001</v>
      </c>
      <c r="S38">
        <f>IF(S37="","",IF('[1]Data Sheet MiniOpticon'!O35="","",IF(ISNUMBER(VALUE(TRIM('[1]Data Sheet MiniOpticon'!O35))),VALUE(TRIM('[1]Data Sheet MiniOpticon'!O35)),'[1]Data Sheet MiniOpticon'!O35)))</f>
        <v>0.84509999999999996</v>
      </c>
      <c r="T38">
        <f>IF(T37="","",IF('[1]Data Sheet MiniOpticon'!P35="","",IF(ISNUMBER(VALUE(TRIM('[1]Data Sheet MiniOpticon'!P35))),VALUE(TRIM('[1]Data Sheet MiniOpticon'!P35)),'[1]Data Sheet MiniOpticon'!P35)))</f>
        <v>0.87450000000000006</v>
      </c>
      <c r="AA38">
        <f>IF(AA37="","",IF('[1]Data Sheet MiniOpticon'!Q35="","",IF(ISNUMBER(VALUE(TRIM('[1]Data Sheet MiniOpticon'!Q35))),VALUE(TRIM('[1]Data Sheet MiniOpticon'!Q35)),'[1]Data Sheet MiniOpticon'!Q35)))</f>
        <v>0.89239999999999997</v>
      </c>
      <c r="AB38">
        <f>IF(AB37="","",IF('[1]Data Sheet MiniOpticon'!R35="","",IF(ISNUMBER(VALUE(TRIM('[1]Data Sheet MiniOpticon'!R35))),VALUE(TRIM('[1]Data Sheet MiniOpticon'!R35)),'[1]Data Sheet MiniOpticon'!R35)))</f>
        <v>0.92320000000000002</v>
      </c>
      <c r="AC38">
        <f>IF(AC37="","",IF('[1]Data Sheet MiniOpticon'!S35="","",IF(ISNUMBER(VALUE(TRIM('[1]Data Sheet MiniOpticon'!S35))),VALUE(TRIM('[1]Data Sheet MiniOpticon'!S35)),'[1]Data Sheet MiniOpticon'!S35)))</f>
        <v>0.78690000000000004</v>
      </c>
      <c r="AD38">
        <f>IF(AD37="","",IF('[1]Data Sheet MiniOpticon'!T35="","",IF(ISNUMBER(VALUE(TRIM('[1]Data Sheet MiniOpticon'!T35))),VALUE(TRIM('[1]Data Sheet MiniOpticon'!T35)),'[1]Data Sheet MiniOpticon'!T35)))</f>
        <v>1.1593</v>
      </c>
      <c r="AE38">
        <f>IF(AE37="","",IF('[1]Data Sheet MiniOpticon'!U35="","",IF(ISNUMBER(VALUE(TRIM('[1]Data Sheet MiniOpticon'!U35))),VALUE(TRIM('[1]Data Sheet MiniOpticon'!U35)),'[1]Data Sheet MiniOpticon'!U35)))</f>
        <v>0.90769999999999995</v>
      </c>
      <c r="AF38">
        <f>IF(AF37="","",IF('[1]Data Sheet MiniOpticon'!V35="","",IF(ISNUMBER(VALUE(TRIM('[1]Data Sheet MiniOpticon'!V35))),VALUE(TRIM('[1]Data Sheet MiniOpticon'!V35)),'[1]Data Sheet MiniOpticon'!V35)))</f>
        <v>0.89539999999999997</v>
      </c>
      <c r="AM38">
        <f>IF(AM37="","",IF('[1]Data Sheet MiniOpticon'!W35="","",IF(ISNUMBER(VALUE(TRIM('[1]Data Sheet MiniOpticon'!W35))),VALUE(TRIM('[1]Data Sheet MiniOpticon'!W35)),'[1]Data Sheet MiniOpticon'!W35)))</f>
        <v>0.72689999999999999</v>
      </c>
      <c r="AN38">
        <f>IF(AN37="","",IF('[1]Data Sheet MiniOpticon'!X35="","",IF(ISNUMBER(VALUE(TRIM('[1]Data Sheet MiniOpticon'!X35))),VALUE(TRIM('[1]Data Sheet MiniOpticon'!X35)),'[1]Data Sheet MiniOpticon'!X35)))</f>
        <v>0.78300000000000003</v>
      </c>
      <c r="AO38">
        <f>IF(AO37="","",IF('[1]Data Sheet MiniOpticon'!Y35="","",IF(ISNUMBER(VALUE(TRIM('[1]Data Sheet MiniOpticon'!Y35))),VALUE(TRIM('[1]Data Sheet MiniOpticon'!Y35)),'[1]Data Sheet MiniOpticon'!Y35)))</f>
        <v>0.88390000000000002</v>
      </c>
      <c r="AP38">
        <f>IF(AP37="","",IF('[1]Data Sheet MiniOpticon'!Z35="","",IF(ISNUMBER(VALUE(TRIM('[1]Data Sheet MiniOpticon'!Z35))),VALUE(TRIM('[1]Data Sheet MiniOpticon'!Z35)),'[1]Data Sheet MiniOpticon'!Z35)))</f>
        <v>0.76590000000000003</v>
      </c>
      <c r="AQ38">
        <f>IF(AQ37="","",IF('[1]Data Sheet MiniOpticon'!AA35="","",IF(ISNUMBER(VALUE(TRIM('[1]Data Sheet MiniOpticon'!AA35))),VALUE(TRIM('[1]Data Sheet MiniOpticon'!AA35)),'[1]Data Sheet MiniOpticon'!AA35)))</f>
        <v>0.66779999999999995</v>
      </c>
      <c r="AR38">
        <f>IF(AR37="","",IF('[1]Data Sheet MiniOpticon'!AB35="","",IF(ISNUMBER(VALUE(TRIM('[1]Data Sheet MiniOpticon'!AB35))),VALUE(TRIM('[1]Data Sheet MiniOpticon'!AB35)),'[1]Data Sheet MiniOpticon'!AB35)))</f>
        <v>0.73009999999999997</v>
      </c>
      <c r="AY38">
        <f>IF(AY37="","",IF('[1]Data Sheet MiniOpticon'!AC35="","",IF(ISNUMBER(VALUE(TRIM('[1]Data Sheet MiniOpticon'!AC35))),VALUE(TRIM('[1]Data Sheet MiniOpticon'!AC35)),'[1]Data Sheet MiniOpticon'!AC35)))</f>
        <v>0.71699999999999997</v>
      </c>
      <c r="AZ38">
        <f>IF(AZ37="","",IF('[1]Data Sheet MiniOpticon'!AD35="","",IF(ISNUMBER(VALUE(TRIM('[1]Data Sheet MiniOpticon'!AD35))),VALUE(TRIM('[1]Data Sheet MiniOpticon'!AD35)),'[1]Data Sheet MiniOpticon'!AD35)))</f>
        <v>0.65280000000000005</v>
      </c>
      <c r="BA38">
        <f>IF(BA37="","",IF('[1]Data Sheet MiniOpticon'!AE35="","",IF(ISNUMBER(VALUE(TRIM('[1]Data Sheet MiniOpticon'!AE35))),VALUE(TRIM('[1]Data Sheet MiniOpticon'!AE35)),'[1]Data Sheet MiniOpticon'!AE35)))</f>
        <v>0.7339</v>
      </c>
      <c r="BB38">
        <f>IF(BB37="","",IF('[1]Data Sheet MiniOpticon'!AF35="","",IF(ISNUMBER(VALUE(TRIM('[1]Data Sheet MiniOpticon'!AF35))),VALUE(TRIM('[1]Data Sheet MiniOpticon'!AF35)),'[1]Data Sheet MiniOpticon'!AF35)))</f>
        <v>0.6804</v>
      </c>
      <c r="BC38">
        <f>IF(BC37="","",IF('[1]Data Sheet MiniOpticon'!AG35="","",IF(ISNUMBER(VALUE(TRIM('[1]Data Sheet MiniOpticon'!AG35))),VALUE(TRIM('[1]Data Sheet MiniOpticon'!AG35)),'[1]Data Sheet MiniOpticon'!AG35)))</f>
        <v>0.65290000000000004</v>
      </c>
      <c r="BD38">
        <f>IF(BD37="","",IF('[1]Data Sheet MiniOpticon'!AH35="","",IF(ISNUMBER(VALUE(TRIM('[1]Data Sheet MiniOpticon'!AH35))),VALUE(TRIM('[1]Data Sheet MiniOpticon'!AH35)),'[1]Data Sheet MiniOpticon'!AH35)))</f>
        <v>0.5554</v>
      </c>
      <c r="BK38">
        <f>IF(BK37="","",IF('[1]Data Sheet MiniOpticon'!AI35="","",IF(ISNUMBER(VALUE(TRIM('[1]Data Sheet MiniOpticon'!AI35))),VALUE(TRIM('[1]Data Sheet MiniOpticon'!AI35)),'[1]Data Sheet MiniOpticon'!AI35)))</f>
        <v>1.1523000000000001</v>
      </c>
      <c r="BL38">
        <f>IF(BL37="","",IF('[1]Data Sheet MiniOpticon'!AJ35="","",IF(ISNUMBER(VALUE(TRIM('[1]Data Sheet MiniOpticon'!AJ35))),VALUE(TRIM('[1]Data Sheet MiniOpticon'!AJ35)),'[1]Data Sheet MiniOpticon'!AJ35)))</f>
        <v>1.3535999999999999</v>
      </c>
      <c r="BM38">
        <f>IF(BM37="","",IF('[1]Data Sheet MiniOpticon'!AK35="","",IF(ISNUMBER(VALUE(TRIM('[1]Data Sheet MiniOpticon'!AK35))),VALUE(TRIM('[1]Data Sheet MiniOpticon'!AK35)),'[1]Data Sheet MiniOpticon'!AK35)))</f>
        <v>1.2684</v>
      </c>
      <c r="BN38">
        <f>IF(BN37="","",IF('[1]Data Sheet MiniOpticon'!AL35="","",IF(ISNUMBER(VALUE(TRIM('[1]Data Sheet MiniOpticon'!AL35))),VALUE(TRIM('[1]Data Sheet MiniOpticon'!AL35)),'[1]Data Sheet MiniOpticon'!AL35)))</f>
        <v>1.2293000000000001</v>
      </c>
      <c r="BO38">
        <f>IF(BO37="","",IF('[1]Data Sheet MiniOpticon'!AM35="","",IF(ISNUMBER(VALUE(TRIM('[1]Data Sheet MiniOpticon'!AM35))),VALUE(TRIM('[1]Data Sheet MiniOpticon'!AM35)),'[1]Data Sheet MiniOpticon'!AM35)))</f>
        <v>1.2317</v>
      </c>
      <c r="BP38">
        <f>IF(BP37="","",IF('[1]Data Sheet MiniOpticon'!AN35="","",IF(ISNUMBER(VALUE(TRIM('[1]Data Sheet MiniOpticon'!AN35))),VALUE(TRIM('[1]Data Sheet MiniOpticon'!AN35)),'[1]Data Sheet MiniOpticon'!AN35)))</f>
        <v>1.0128999999999999</v>
      </c>
      <c r="BW38">
        <f>IF(BW37="","",IF('[1]Data Sheet MiniOpticon'!AO35="","",IF(ISNUMBER(VALUE(TRIM('[1]Data Sheet MiniOpticon'!AO35))),VALUE(TRIM('[1]Data Sheet MiniOpticon'!AO35)),'[1]Data Sheet MiniOpticon'!AO35)))</f>
        <v>0.99490000000000001</v>
      </c>
      <c r="BX38">
        <f>IF(BX37="","",IF('[1]Data Sheet MiniOpticon'!AP35="","",IF(ISNUMBER(VALUE(TRIM('[1]Data Sheet MiniOpticon'!AP35))),VALUE(TRIM('[1]Data Sheet MiniOpticon'!AP35)),'[1]Data Sheet MiniOpticon'!AP35)))</f>
        <v>1.0845</v>
      </c>
      <c r="BY38">
        <f>IF(BY37="","",IF('[1]Data Sheet MiniOpticon'!AQ35="","",IF(ISNUMBER(VALUE(TRIM('[1]Data Sheet MiniOpticon'!AQ35))),VALUE(TRIM('[1]Data Sheet MiniOpticon'!AQ35)),'[1]Data Sheet MiniOpticon'!AQ35)))</f>
        <v>0.97450000000000003</v>
      </c>
      <c r="BZ38">
        <f>IF(BZ37="","",IF('[1]Data Sheet MiniOpticon'!AR35="","",IF(ISNUMBER(VALUE(TRIM('[1]Data Sheet MiniOpticon'!AR35))),VALUE(TRIM('[1]Data Sheet MiniOpticon'!AR35)),'[1]Data Sheet MiniOpticon'!AR35)))</f>
        <v>0.94969999999999999</v>
      </c>
      <c r="CA38">
        <f>IF(CA37="","",IF('[1]Data Sheet MiniOpticon'!AS35="","",IF(ISNUMBER(VALUE(TRIM('[1]Data Sheet MiniOpticon'!AS35))),VALUE(TRIM('[1]Data Sheet MiniOpticon'!AS35)),'[1]Data Sheet MiniOpticon'!AS35)))</f>
        <v>0.91520000000000001</v>
      </c>
      <c r="CB38">
        <f>IF(CB37="","",IF('[1]Data Sheet MiniOpticon'!AT35="","",IF(ISNUMBER(VALUE(TRIM('[1]Data Sheet MiniOpticon'!AT35))),VALUE(TRIM('[1]Data Sheet MiniOpticon'!AT35)),'[1]Data Sheet MiniOpticon'!AT35)))</f>
        <v>0.75390000000000001</v>
      </c>
      <c r="CI38">
        <f>IF(CI37="","",IF('[1]Data Sheet MiniOpticon'!AU35="","",IF(ISNUMBER(VALUE(TRIM('[1]Data Sheet MiniOpticon'!AU35))),VALUE(TRIM('[1]Data Sheet MiniOpticon'!AU35)),'[1]Data Sheet MiniOpticon'!AU35)))</f>
        <v>0.69950000000000001</v>
      </c>
      <c r="CJ38">
        <f>IF(CJ37="","",IF('[1]Data Sheet MiniOpticon'!AV35="","",IF(ISNUMBER(VALUE(TRIM('[1]Data Sheet MiniOpticon'!AV35))),VALUE(TRIM('[1]Data Sheet MiniOpticon'!AV35)),'[1]Data Sheet MiniOpticon'!AV35)))</f>
        <v>0.71289999999999998</v>
      </c>
      <c r="CK38">
        <f>IF(CK37="","",IF('[1]Data Sheet MiniOpticon'!AW35="","",IF(ISNUMBER(VALUE(TRIM('[1]Data Sheet MiniOpticon'!AW35))),VALUE(TRIM('[1]Data Sheet MiniOpticon'!AW35)),'[1]Data Sheet MiniOpticon'!AW35)))</f>
        <v>0.61309999999999998</v>
      </c>
      <c r="CL38">
        <f>IF(CL37="","",IF('[1]Data Sheet MiniOpticon'!AX35="","",IF(ISNUMBER(VALUE(TRIM('[1]Data Sheet MiniOpticon'!AX35))),VALUE(TRIM('[1]Data Sheet MiniOpticon'!AX35)),'[1]Data Sheet MiniOpticon'!AX35)))</f>
        <v>2.1700000000000001E-2</v>
      </c>
      <c r="CM38">
        <f>IF(CM37="","",IF('[1]Data Sheet MiniOpticon'!AY35="","",IF(ISNUMBER(VALUE(TRIM('[1]Data Sheet MiniOpticon'!AY35))),VALUE(TRIM('[1]Data Sheet MiniOpticon'!AY35)),'[1]Data Sheet MiniOpticon'!AY35)))</f>
        <v>2.8799999999999999E-2</v>
      </c>
      <c r="CN38">
        <f>IF(CN37="","",IF('[1]Data Sheet MiniOpticon'!AZ35="","",IF(ISNUMBER(VALUE(TRIM('[1]Data Sheet MiniOpticon'!AZ35))),VALUE(TRIM('[1]Data Sheet MiniOpticon'!AZ35)),'[1]Data Sheet MiniOpticon'!AZ35)))</f>
        <v>3.1600000000000003E-2</v>
      </c>
    </row>
    <row r="39" spans="1:92" x14ac:dyDescent="0.2">
      <c r="A39">
        <v>31</v>
      </c>
      <c r="B39" s="113">
        <f t="shared" si="3"/>
        <v>55</v>
      </c>
      <c r="C39">
        <f>IF(C38="","",IF('[1]Data Sheet MiniOpticon'!E36="","",IF(ISNUMBER(VALUE(TRIM('[1]Data Sheet MiniOpticon'!E36))),VALUE(TRIM('[1]Data Sheet MiniOpticon'!E36)),'[1]Data Sheet MiniOpticon'!E36)))</f>
        <v>1.1548</v>
      </c>
      <c r="D39">
        <f>IF(D38="","",IF('[1]Data Sheet MiniOpticon'!F36="","",IF(ISNUMBER(VALUE(TRIM('[1]Data Sheet MiniOpticon'!F36))),VALUE(TRIM('[1]Data Sheet MiniOpticon'!F36)),'[1]Data Sheet MiniOpticon'!F36)))</f>
        <v>1.1206</v>
      </c>
      <c r="E39">
        <f>IF(E38="","",IF('[1]Data Sheet MiniOpticon'!G36="","",IF(ISNUMBER(VALUE(TRIM('[1]Data Sheet MiniOpticon'!G36))),VALUE(TRIM('[1]Data Sheet MiniOpticon'!G36)),'[1]Data Sheet MiniOpticon'!G36)))</f>
        <v>1.2025999999999999</v>
      </c>
      <c r="F39">
        <f>IF(F38="","",IF('[1]Data Sheet MiniOpticon'!H36="","",IF(ISNUMBER(VALUE(TRIM('[1]Data Sheet MiniOpticon'!H36))),VALUE(TRIM('[1]Data Sheet MiniOpticon'!H36)),'[1]Data Sheet MiniOpticon'!H36)))</f>
        <v>1.2254</v>
      </c>
      <c r="G39">
        <f>IF(G38="","",IF('[1]Data Sheet MiniOpticon'!I36="","",IF(ISNUMBER(VALUE(TRIM('[1]Data Sheet MiniOpticon'!I36))),VALUE(TRIM('[1]Data Sheet MiniOpticon'!I36)),'[1]Data Sheet MiniOpticon'!I36)))</f>
        <v>1.1669</v>
      </c>
      <c r="H39">
        <f>IF(H38="","",IF('[1]Data Sheet MiniOpticon'!J36="","",IF(ISNUMBER(VALUE(TRIM('[1]Data Sheet MiniOpticon'!J36))),VALUE(TRIM('[1]Data Sheet MiniOpticon'!J36)),'[1]Data Sheet MiniOpticon'!J36)))</f>
        <v>0.85570000000000002</v>
      </c>
      <c r="O39">
        <f>IF(O38="","",IF('[1]Data Sheet MiniOpticon'!K36="","",IF(ISNUMBER(VALUE(TRIM('[1]Data Sheet MiniOpticon'!K36))),VALUE(TRIM('[1]Data Sheet MiniOpticon'!K36)),'[1]Data Sheet MiniOpticon'!K36)))</f>
        <v>1.0206999999999999</v>
      </c>
      <c r="P39">
        <f>IF(P38="","",IF('[1]Data Sheet MiniOpticon'!L36="","",IF(ISNUMBER(VALUE(TRIM('[1]Data Sheet MiniOpticon'!L36))),VALUE(TRIM('[1]Data Sheet MiniOpticon'!L36)),'[1]Data Sheet MiniOpticon'!L36)))</f>
        <v>1.1131</v>
      </c>
      <c r="Q39">
        <f>IF(Q38="","",IF('[1]Data Sheet MiniOpticon'!M36="","",IF(ISNUMBER(VALUE(TRIM('[1]Data Sheet MiniOpticon'!M36))),VALUE(TRIM('[1]Data Sheet MiniOpticon'!M36)),'[1]Data Sheet MiniOpticon'!M36)))</f>
        <v>1.0308999999999999</v>
      </c>
      <c r="R39">
        <f>IF(R38="","",IF('[1]Data Sheet MiniOpticon'!N36="","",IF(ISNUMBER(VALUE(TRIM('[1]Data Sheet MiniOpticon'!N36))),VALUE(TRIM('[1]Data Sheet MiniOpticon'!N36)),'[1]Data Sheet MiniOpticon'!N36)))</f>
        <v>1.0226</v>
      </c>
      <c r="S39">
        <f>IF(S38="","",IF('[1]Data Sheet MiniOpticon'!O36="","",IF(ISNUMBER(VALUE(TRIM('[1]Data Sheet MiniOpticon'!O36))),VALUE(TRIM('[1]Data Sheet MiniOpticon'!O36)),'[1]Data Sheet MiniOpticon'!O36)))</f>
        <v>0.85499999999999998</v>
      </c>
      <c r="T39">
        <f>IF(T38="","",IF('[1]Data Sheet MiniOpticon'!P36="","",IF(ISNUMBER(VALUE(TRIM('[1]Data Sheet MiniOpticon'!P36))),VALUE(TRIM('[1]Data Sheet MiniOpticon'!P36)),'[1]Data Sheet MiniOpticon'!P36)))</f>
        <v>0.89200000000000002</v>
      </c>
      <c r="AA39">
        <f>IF(AA38="","",IF('[1]Data Sheet MiniOpticon'!Q36="","",IF(ISNUMBER(VALUE(TRIM('[1]Data Sheet MiniOpticon'!Q36))),VALUE(TRIM('[1]Data Sheet MiniOpticon'!Q36)),'[1]Data Sheet MiniOpticon'!Q36)))</f>
        <v>0.90369999999999995</v>
      </c>
      <c r="AB39">
        <f>IF(AB38="","",IF('[1]Data Sheet MiniOpticon'!R36="","",IF(ISNUMBER(VALUE(TRIM('[1]Data Sheet MiniOpticon'!R36))),VALUE(TRIM('[1]Data Sheet MiniOpticon'!R36)),'[1]Data Sheet MiniOpticon'!R36)))</f>
        <v>0.94510000000000005</v>
      </c>
      <c r="AC39">
        <f>IF(AC38="","",IF('[1]Data Sheet MiniOpticon'!S36="","",IF(ISNUMBER(VALUE(TRIM('[1]Data Sheet MiniOpticon'!S36))),VALUE(TRIM('[1]Data Sheet MiniOpticon'!S36)),'[1]Data Sheet MiniOpticon'!S36)))</f>
        <v>0.7974</v>
      </c>
      <c r="AD39">
        <f>IF(AD38="","",IF('[1]Data Sheet MiniOpticon'!T36="","",IF(ISNUMBER(VALUE(TRIM('[1]Data Sheet MiniOpticon'!T36))),VALUE(TRIM('[1]Data Sheet MiniOpticon'!T36)),'[1]Data Sheet MiniOpticon'!T36)))</f>
        <v>1.1651</v>
      </c>
      <c r="AE39">
        <f>IF(AE38="","",IF('[1]Data Sheet MiniOpticon'!U36="","",IF(ISNUMBER(VALUE(TRIM('[1]Data Sheet MiniOpticon'!U36))),VALUE(TRIM('[1]Data Sheet MiniOpticon'!U36)),'[1]Data Sheet MiniOpticon'!U36)))</f>
        <v>0.91049999999999998</v>
      </c>
      <c r="AF39">
        <f>IF(AF38="","",IF('[1]Data Sheet MiniOpticon'!V36="","",IF(ISNUMBER(VALUE(TRIM('[1]Data Sheet MiniOpticon'!V36))),VALUE(TRIM('[1]Data Sheet MiniOpticon'!V36)),'[1]Data Sheet MiniOpticon'!V36)))</f>
        <v>0.89580000000000004</v>
      </c>
      <c r="AM39">
        <f>IF(AM38="","",IF('[1]Data Sheet MiniOpticon'!W36="","",IF(ISNUMBER(VALUE(TRIM('[1]Data Sheet MiniOpticon'!W36))),VALUE(TRIM('[1]Data Sheet MiniOpticon'!W36)),'[1]Data Sheet MiniOpticon'!W36)))</f>
        <v>0.72570000000000001</v>
      </c>
      <c r="AN39">
        <f>IF(AN38="","",IF('[1]Data Sheet MiniOpticon'!X36="","",IF(ISNUMBER(VALUE(TRIM('[1]Data Sheet MiniOpticon'!X36))),VALUE(TRIM('[1]Data Sheet MiniOpticon'!X36)),'[1]Data Sheet MiniOpticon'!X36)))</f>
        <v>0.79520000000000002</v>
      </c>
      <c r="AO39">
        <f>IF(AO38="","",IF('[1]Data Sheet MiniOpticon'!Y36="","",IF(ISNUMBER(VALUE(TRIM('[1]Data Sheet MiniOpticon'!Y36))),VALUE(TRIM('[1]Data Sheet MiniOpticon'!Y36)),'[1]Data Sheet MiniOpticon'!Y36)))</f>
        <v>0.89370000000000005</v>
      </c>
      <c r="AP39">
        <f>IF(AP38="","",IF('[1]Data Sheet MiniOpticon'!Z36="","",IF(ISNUMBER(VALUE(TRIM('[1]Data Sheet MiniOpticon'!Z36))),VALUE(TRIM('[1]Data Sheet MiniOpticon'!Z36)),'[1]Data Sheet MiniOpticon'!Z36)))</f>
        <v>0.77610000000000001</v>
      </c>
      <c r="AQ39">
        <f>IF(AQ38="","",IF('[1]Data Sheet MiniOpticon'!AA36="","",IF(ISNUMBER(VALUE(TRIM('[1]Data Sheet MiniOpticon'!AA36))),VALUE(TRIM('[1]Data Sheet MiniOpticon'!AA36)),'[1]Data Sheet MiniOpticon'!AA36)))</f>
        <v>0.67530000000000001</v>
      </c>
      <c r="AR39">
        <f>IF(AR38="","",IF('[1]Data Sheet MiniOpticon'!AB36="","",IF(ISNUMBER(VALUE(TRIM('[1]Data Sheet MiniOpticon'!AB36))),VALUE(TRIM('[1]Data Sheet MiniOpticon'!AB36)),'[1]Data Sheet MiniOpticon'!AB36)))</f>
        <v>0.73809999999999998</v>
      </c>
      <c r="AY39">
        <f>IF(AY38="","",IF('[1]Data Sheet MiniOpticon'!AC36="","",IF(ISNUMBER(VALUE(TRIM('[1]Data Sheet MiniOpticon'!AC36))),VALUE(TRIM('[1]Data Sheet MiniOpticon'!AC36)),'[1]Data Sheet MiniOpticon'!AC36)))</f>
        <v>0.72650000000000003</v>
      </c>
      <c r="AZ39">
        <f>IF(AZ38="","",IF('[1]Data Sheet MiniOpticon'!AD36="","",IF(ISNUMBER(VALUE(TRIM('[1]Data Sheet MiniOpticon'!AD36))),VALUE(TRIM('[1]Data Sheet MiniOpticon'!AD36)),'[1]Data Sheet MiniOpticon'!AD36)))</f>
        <v>0.66220000000000001</v>
      </c>
      <c r="BA39">
        <f>IF(BA38="","",IF('[1]Data Sheet MiniOpticon'!AE36="","",IF(ISNUMBER(VALUE(TRIM('[1]Data Sheet MiniOpticon'!AE36))),VALUE(TRIM('[1]Data Sheet MiniOpticon'!AE36)),'[1]Data Sheet MiniOpticon'!AE36)))</f>
        <v>0.74380000000000002</v>
      </c>
      <c r="BB39">
        <f>IF(BB38="","",IF('[1]Data Sheet MiniOpticon'!AF36="","",IF(ISNUMBER(VALUE(TRIM('[1]Data Sheet MiniOpticon'!AF36))),VALUE(TRIM('[1]Data Sheet MiniOpticon'!AF36)),'[1]Data Sheet MiniOpticon'!AF36)))</f>
        <v>0.68779999999999997</v>
      </c>
      <c r="BC39">
        <f>IF(BC38="","",IF('[1]Data Sheet MiniOpticon'!AG36="","",IF(ISNUMBER(VALUE(TRIM('[1]Data Sheet MiniOpticon'!AG36))),VALUE(TRIM('[1]Data Sheet MiniOpticon'!AG36)),'[1]Data Sheet MiniOpticon'!AG36)))</f>
        <v>0.65910000000000002</v>
      </c>
      <c r="BD39">
        <f>IF(BD38="","",IF('[1]Data Sheet MiniOpticon'!AH36="","",IF(ISNUMBER(VALUE(TRIM('[1]Data Sheet MiniOpticon'!AH36))),VALUE(TRIM('[1]Data Sheet MiniOpticon'!AH36)),'[1]Data Sheet MiniOpticon'!AH36)))</f>
        <v>0.56510000000000005</v>
      </c>
      <c r="BK39">
        <f>IF(BK38="","",IF('[1]Data Sheet MiniOpticon'!AI36="","",IF(ISNUMBER(VALUE(TRIM('[1]Data Sheet MiniOpticon'!AI36))),VALUE(TRIM('[1]Data Sheet MiniOpticon'!AI36)),'[1]Data Sheet MiniOpticon'!AI36)))</f>
        <v>1.1559999999999999</v>
      </c>
      <c r="BL39">
        <f>IF(BL38="","",IF('[1]Data Sheet MiniOpticon'!AJ36="","",IF(ISNUMBER(VALUE(TRIM('[1]Data Sheet MiniOpticon'!AJ36))),VALUE(TRIM('[1]Data Sheet MiniOpticon'!AJ36)),'[1]Data Sheet MiniOpticon'!AJ36)))</f>
        <v>1.359</v>
      </c>
      <c r="BM39">
        <f>IF(BM38="","",IF('[1]Data Sheet MiniOpticon'!AK36="","",IF(ISNUMBER(VALUE(TRIM('[1]Data Sheet MiniOpticon'!AK36))),VALUE(TRIM('[1]Data Sheet MiniOpticon'!AK36)),'[1]Data Sheet MiniOpticon'!AK36)))</f>
        <v>1.2743</v>
      </c>
      <c r="BN39">
        <f>IF(BN38="","",IF('[1]Data Sheet MiniOpticon'!AL36="","",IF(ISNUMBER(VALUE(TRIM('[1]Data Sheet MiniOpticon'!AL36))),VALUE(TRIM('[1]Data Sheet MiniOpticon'!AL36)),'[1]Data Sheet MiniOpticon'!AL36)))</f>
        <v>1.2176</v>
      </c>
      <c r="BO39">
        <f>IF(BO38="","",IF('[1]Data Sheet MiniOpticon'!AM36="","",IF(ISNUMBER(VALUE(TRIM('[1]Data Sheet MiniOpticon'!AM36))),VALUE(TRIM('[1]Data Sheet MiniOpticon'!AM36)),'[1]Data Sheet MiniOpticon'!AM36)))</f>
        <v>1.2253000000000001</v>
      </c>
      <c r="BP39">
        <f>IF(BP38="","",IF('[1]Data Sheet MiniOpticon'!AN36="","",IF(ISNUMBER(VALUE(TRIM('[1]Data Sheet MiniOpticon'!AN36))),VALUE(TRIM('[1]Data Sheet MiniOpticon'!AN36)),'[1]Data Sheet MiniOpticon'!AN36)))</f>
        <v>1.0177</v>
      </c>
      <c r="BW39">
        <f>IF(BW38="","",IF('[1]Data Sheet MiniOpticon'!AO36="","",IF(ISNUMBER(VALUE(TRIM('[1]Data Sheet MiniOpticon'!AO36))),VALUE(TRIM('[1]Data Sheet MiniOpticon'!AO36)),'[1]Data Sheet MiniOpticon'!AO36)))</f>
        <v>0.99339999999999995</v>
      </c>
      <c r="BX39">
        <f>IF(BX38="","",IF('[1]Data Sheet MiniOpticon'!AP36="","",IF(ISNUMBER(VALUE(TRIM('[1]Data Sheet MiniOpticon'!AP36))),VALUE(TRIM('[1]Data Sheet MiniOpticon'!AP36)),'[1]Data Sheet MiniOpticon'!AP36)))</f>
        <v>1.0911999999999999</v>
      </c>
      <c r="BY39">
        <f>IF(BY38="","",IF('[1]Data Sheet MiniOpticon'!AQ36="","",IF(ISNUMBER(VALUE(TRIM('[1]Data Sheet MiniOpticon'!AQ36))),VALUE(TRIM('[1]Data Sheet MiniOpticon'!AQ36)),'[1]Data Sheet MiniOpticon'!AQ36)))</f>
        <v>0.97719999999999996</v>
      </c>
      <c r="BZ39">
        <f>IF(BZ38="","",IF('[1]Data Sheet MiniOpticon'!AR36="","",IF(ISNUMBER(VALUE(TRIM('[1]Data Sheet MiniOpticon'!AR36))),VALUE(TRIM('[1]Data Sheet MiniOpticon'!AR36)),'[1]Data Sheet MiniOpticon'!AR36)))</f>
        <v>0.95520000000000005</v>
      </c>
      <c r="CA39">
        <f>IF(CA38="","",IF('[1]Data Sheet MiniOpticon'!AS36="","",IF(ISNUMBER(VALUE(TRIM('[1]Data Sheet MiniOpticon'!AS36))),VALUE(TRIM('[1]Data Sheet MiniOpticon'!AS36)),'[1]Data Sheet MiniOpticon'!AS36)))</f>
        <v>0.91820000000000002</v>
      </c>
      <c r="CB39">
        <f>IF(CB38="","",IF('[1]Data Sheet MiniOpticon'!AT36="","",IF(ISNUMBER(VALUE(TRIM('[1]Data Sheet MiniOpticon'!AT36))),VALUE(TRIM('[1]Data Sheet MiniOpticon'!AT36)),'[1]Data Sheet MiniOpticon'!AT36)))</f>
        <v>0.75919999999999999</v>
      </c>
      <c r="CI39">
        <f>IF(CI38="","",IF('[1]Data Sheet MiniOpticon'!AU36="","",IF(ISNUMBER(VALUE(TRIM('[1]Data Sheet MiniOpticon'!AU36))),VALUE(TRIM('[1]Data Sheet MiniOpticon'!AU36)),'[1]Data Sheet MiniOpticon'!AU36)))</f>
        <v>0.70230000000000004</v>
      </c>
      <c r="CJ39">
        <f>IF(CJ38="","",IF('[1]Data Sheet MiniOpticon'!AV36="","",IF(ISNUMBER(VALUE(TRIM('[1]Data Sheet MiniOpticon'!AV36))),VALUE(TRIM('[1]Data Sheet MiniOpticon'!AV36)),'[1]Data Sheet MiniOpticon'!AV36)))</f>
        <v>0.71619999999999995</v>
      </c>
      <c r="CK39">
        <f>IF(CK38="","",IF('[1]Data Sheet MiniOpticon'!AW36="","",IF(ISNUMBER(VALUE(TRIM('[1]Data Sheet MiniOpticon'!AW36))),VALUE(TRIM('[1]Data Sheet MiniOpticon'!AW36)),'[1]Data Sheet MiniOpticon'!AW36)))</f>
        <v>0.61839999999999995</v>
      </c>
      <c r="CL39">
        <f>IF(CL38="","",IF('[1]Data Sheet MiniOpticon'!AX36="","",IF(ISNUMBER(VALUE(TRIM('[1]Data Sheet MiniOpticon'!AX36))),VALUE(TRIM('[1]Data Sheet MiniOpticon'!AX36)),'[1]Data Sheet MiniOpticon'!AX36)))</f>
        <v>2.0899999999999998E-2</v>
      </c>
      <c r="CM39">
        <f>IF(CM38="","",IF('[1]Data Sheet MiniOpticon'!AY36="","",IF(ISNUMBER(VALUE(TRIM('[1]Data Sheet MiniOpticon'!AY36))),VALUE(TRIM('[1]Data Sheet MiniOpticon'!AY36)),'[1]Data Sheet MiniOpticon'!AY36)))</f>
        <v>2.7799999999999998E-2</v>
      </c>
      <c r="CN39">
        <f>IF(CN38="","",IF('[1]Data Sheet MiniOpticon'!AZ36="","",IF(ISNUMBER(VALUE(TRIM('[1]Data Sheet MiniOpticon'!AZ36))),VALUE(TRIM('[1]Data Sheet MiniOpticon'!AZ36)),'[1]Data Sheet MiniOpticon'!AZ36)))</f>
        <v>3.09E-2</v>
      </c>
    </row>
    <row r="40" spans="1:92" x14ac:dyDescent="0.2">
      <c r="A40">
        <v>32</v>
      </c>
      <c r="B40" s="113">
        <f t="shared" si="3"/>
        <v>56</v>
      </c>
      <c r="C40">
        <f>IF(C39="","",IF('[1]Data Sheet MiniOpticon'!E37="","",IF(ISNUMBER(VALUE(TRIM('[1]Data Sheet MiniOpticon'!E37))),VALUE(TRIM('[1]Data Sheet MiniOpticon'!E37)),'[1]Data Sheet MiniOpticon'!E37)))</f>
        <v>1.1579999999999999</v>
      </c>
      <c r="D40">
        <f>IF(D39="","",IF('[1]Data Sheet MiniOpticon'!F37="","",IF(ISNUMBER(VALUE(TRIM('[1]Data Sheet MiniOpticon'!F37))),VALUE(TRIM('[1]Data Sheet MiniOpticon'!F37)),'[1]Data Sheet MiniOpticon'!F37)))</f>
        <v>1.1335</v>
      </c>
      <c r="E40">
        <f>IF(E39="","",IF('[1]Data Sheet MiniOpticon'!G37="","",IF(ISNUMBER(VALUE(TRIM('[1]Data Sheet MiniOpticon'!G37))),VALUE(TRIM('[1]Data Sheet MiniOpticon'!G37)),'[1]Data Sheet MiniOpticon'!G37)))</f>
        <v>1.2051000000000001</v>
      </c>
      <c r="F40">
        <f>IF(F39="","",IF('[1]Data Sheet MiniOpticon'!H37="","",IF(ISNUMBER(VALUE(TRIM('[1]Data Sheet MiniOpticon'!H37))),VALUE(TRIM('[1]Data Sheet MiniOpticon'!H37)),'[1]Data Sheet MiniOpticon'!H37)))</f>
        <v>1.2343999999999999</v>
      </c>
      <c r="G40">
        <f>IF(G39="","",IF('[1]Data Sheet MiniOpticon'!I37="","",IF(ISNUMBER(VALUE(TRIM('[1]Data Sheet MiniOpticon'!I37))),VALUE(TRIM('[1]Data Sheet MiniOpticon'!I37)),'[1]Data Sheet MiniOpticon'!I37)))</f>
        <v>1.1720999999999999</v>
      </c>
      <c r="H40">
        <f>IF(H39="","",IF('[1]Data Sheet MiniOpticon'!J37="","",IF(ISNUMBER(VALUE(TRIM('[1]Data Sheet MiniOpticon'!J37))),VALUE(TRIM('[1]Data Sheet MiniOpticon'!J37)),'[1]Data Sheet MiniOpticon'!J37)))</f>
        <v>0.85770000000000002</v>
      </c>
      <c r="O40">
        <f>IF(O39="","",IF('[1]Data Sheet MiniOpticon'!K37="","",IF(ISNUMBER(VALUE(TRIM('[1]Data Sheet MiniOpticon'!K37))),VALUE(TRIM('[1]Data Sheet MiniOpticon'!K37)),'[1]Data Sheet MiniOpticon'!K37)))</f>
        <v>1.0183</v>
      </c>
      <c r="P40">
        <f>IF(P39="","",IF('[1]Data Sheet MiniOpticon'!L37="","",IF(ISNUMBER(VALUE(TRIM('[1]Data Sheet MiniOpticon'!L37))),VALUE(TRIM('[1]Data Sheet MiniOpticon'!L37)),'[1]Data Sheet MiniOpticon'!L37)))</f>
        <v>1.1154999999999999</v>
      </c>
      <c r="Q40">
        <f>IF(Q39="","",IF('[1]Data Sheet MiniOpticon'!M37="","",IF(ISNUMBER(VALUE(TRIM('[1]Data Sheet MiniOpticon'!M37))),VALUE(TRIM('[1]Data Sheet MiniOpticon'!M37)),'[1]Data Sheet MiniOpticon'!M37)))</f>
        <v>1.0327999999999999</v>
      </c>
      <c r="R40">
        <f>IF(R39="","",IF('[1]Data Sheet MiniOpticon'!N37="","",IF(ISNUMBER(VALUE(TRIM('[1]Data Sheet MiniOpticon'!N37))),VALUE(TRIM('[1]Data Sheet MiniOpticon'!N37)),'[1]Data Sheet MiniOpticon'!N37)))</f>
        <v>1.03</v>
      </c>
      <c r="S40">
        <f>IF(S39="","",IF('[1]Data Sheet MiniOpticon'!O37="","",IF(ISNUMBER(VALUE(TRIM('[1]Data Sheet MiniOpticon'!O37))),VALUE(TRIM('[1]Data Sheet MiniOpticon'!O37)),'[1]Data Sheet MiniOpticon'!O37)))</f>
        <v>0.85640000000000005</v>
      </c>
      <c r="T40">
        <f>IF(T39="","",IF('[1]Data Sheet MiniOpticon'!P37="","",IF(ISNUMBER(VALUE(TRIM('[1]Data Sheet MiniOpticon'!P37))),VALUE(TRIM('[1]Data Sheet MiniOpticon'!P37)),'[1]Data Sheet MiniOpticon'!P37)))</f>
        <v>0.9022</v>
      </c>
      <c r="AA40">
        <f>IF(AA39="","",IF('[1]Data Sheet MiniOpticon'!Q37="","",IF(ISNUMBER(VALUE(TRIM('[1]Data Sheet MiniOpticon'!Q37))),VALUE(TRIM('[1]Data Sheet MiniOpticon'!Q37)),'[1]Data Sheet MiniOpticon'!Q37)))</f>
        <v>0.90569999999999995</v>
      </c>
      <c r="AB40">
        <f>IF(AB39="","",IF('[1]Data Sheet MiniOpticon'!R37="","",IF(ISNUMBER(VALUE(TRIM('[1]Data Sheet MiniOpticon'!R37))),VALUE(TRIM('[1]Data Sheet MiniOpticon'!R37)),'[1]Data Sheet MiniOpticon'!R37)))</f>
        <v>0.95509999999999995</v>
      </c>
      <c r="AC40">
        <f>IF(AC39="","",IF('[1]Data Sheet MiniOpticon'!S37="","",IF(ISNUMBER(VALUE(TRIM('[1]Data Sheet MiniOpticon'!S37))),VALUE(TRIM('[1]Data Sheet MiniOpticon'!S37)),'[1]Data Sheet MiniOpticon'!S37)))</f>
        <v>0.79910000000000003</v>
      </c>
      <c r="AD40">
        <f>IF(AD39="","",IF('[1]Data Sheet MiniOpticon'!T37="","",IF(ISNUMBER(VALUE(TRIM('[1]Data Sheet MiniOpticon'!T37))),VALUE(TRIM('[1]Data Sheet MiniOpticon'!T37)),'[1]Data Sheet MiniOpticon'!T37)))</f>
        <v>1.1648000000000001</v>
      </c>
      <c r="AE40">
        <f>IF(AE39="","",IF('[1]Data Sheet MiniOpticon'!U37="","",IF(ISNUMBER(VALUE(TRIM('[1]Data Sheet MiniOpticon'!U37))),VALUE(TRIM('[1]Data Sheet MiniOpticon'!U37)),'[1]Data Sheet MiniOpticon'!U37)))</f>
        <v>0.90849999999999997</v>
      </c>
      <c r="AF40">
        <f>IF(AF39="","",IF('[1]Data Sheet MiniOpticon'!V37="","",IF(ISNUMBER(VALUE(TRIM('[1]Data Sheet MiniOpticon'!V37))),VALUE(TRIM('[1]Data Sheet MiniOpticon'!V37)),'[1]Data Sheet MiniOpticon'!V37)))</f>
        <v>0.89119999999999999</v>
      </c>
      <c r="AM40">
        <f>IF(AM39="","",IF('[1]Data Sheet MiniOpticon'!W37="","",IF(ISNUMBER(VALUE(TRIM('[1]Data Sheet MiniOpticon'!W37))),VALUE(TRIM('[1]Data Sheet MiniOpticon'!W37)),'[1]Data Sheet MiniOpticon'!W37)))</f>
        <v>0.71960000000000002</v>
      </c>
      <c r="AN40">
        <f>IF(AN39="","",IF('[1]Data Sheet MiniOpticon'!X37="","",IF(ISNUMBER(VALUE(TRIM('[1]Data Sheet MiniOpticon'!X37))),VALUE(TRIM('[1]Data Sheet MiniOpticon'!X37)),'[1]Data Sheet MiniOpticon'!X37)))</f>
        <v>0.79959999999999998</v>
      </c>
      <c r="AO40">
        <f>IF(AO39="","",IF('[1]Data Sheet MiniOpticon'!Y37="","",IF(ISNUMBER(VALUE(TRIM('[1]Data Sheet MiniOpticon'!Y37))),VALUE(TRIM('[1]Data Sheet MiniOpticon'!Y37)),'[1]Data Sheet MiniOpticon'!Y37)))</f>
        <v>0.89570000000000005</v>
      </c>
      <c r="AP40">
        <f>IF(AP39="","",IF('[1]Data Sheet MiniOpticon'!Z37="","",IF(ISNUMBER(VALUE(TRIM('[1]Data Sheet MiniOpticon'!Z37))),VALUE(TRIM('[1]Data Sheet MiniOpticon'!Z37)),'[1]Data Sheet MiniOpticon'!Z37)))</f>
        <v>0.77639999999999998</v>
      </c>
      <c r="AQ40">
        <f>IF(AQ39="","",IF('[1]Data Sheet MiniOpticon'!AA37="","",IF(ISNUMBER(VALUE(TRIM('[1]Data Sheet MiniOpticon'!AA37))),VALUE(TRIM('[1]Data Sheet MiniOpticon'!AA37)),'[1]Data Sheet MiniOpticon'!AA37)))</f>
        <v>0.67830000000000001</v>
      </c>
      <c r="AR40">
        <f>IF(AR39="","",IF('[1]Data Sheet MiniOpticon'!AB37="","",IF(ISNUMBER(VALUE(TRIM('[1]Data Sheet MiniOpticon'!AB37))),VALUE(TRIM('[1]Data Sheet MiniOpticon'!AB37)),'[1]Data Sheet MiniOpticon'!AB37)))</f>
        <v>0.74080000000000001</v>
      </c>
      <c r="AY40">
        <f>IF(AY39="","",IF('[1]Data Sheet MiniOpticon'!AC37="","",IF(ISNUMBER(VALUE(TRIM('[1]Data Sheet MiniOpticon'!AC37))),VALUE(TRIM('[1]Data Sheet MiniOpticon'!AC37)),'[1]Data Sheet MiniOpticon'!AC37)))</f>
        <v>0.72799999999999998</v>
      </c>
      <c r="AZ40">
        <f>IF(AZ39="","",IF('[1]Data Sheet MiniOpticon'!AD37="","",IF(ISNUMBER(VALUE(TRIM('[1]Data Sheet MiniOpticon'!AD37))),VALUE(TRIM('[1]Data Sheet MiniOpticon'!AD37)),'[1]Data Sheet MiniOpticon'!AD37)))</f>
        <v>0.66579999999999995</v>
      </c>
      <c r="BA40">
        <f>IF(BA39="","",IF('[1]Data Sheet MiniOpticon'!AE37="","",IF(ISNUMBER(VALUE(TRIM('[1]Data Sheet MiniOpticon'!AE37))),VALUE(TRIM('[1]Data Sheet MiniOpticon'!AE37)),'[1]Data Sheet MiniOpticon'!AE37)))</f>
        <v>0.74790000000000001</v>
      </c>
      <c r="BB40">
        <f>IF(BB39="","",IF('[1]Data Sheet MiniOpticon'!AF37="","",IF(ISNUMBER(VALUE(TRIM('[1]Data Sheet MiniOpticon'!AF37))),VALUE(TRIM('[1]Data Sheet MiniOpticon'!AF37)),'[1]Data Sheet MiniOpticon'!AF37)))</f>
        <v>0.68669999999999998</v>
      </c>
      <c r="BC40">
        <f>IF(BC39="","",IF('[1]Data Sheet MiniOpticon'!AG37="","",IF(ISNUMBER(VALUE(TRIM('[1]Data Sheet MiniOpticon'!AG37))),VALUE(TRIM('[1]Data Sheet MiniOpticon'!AG37)),'[1]Data Sheet MiniOpticon'!AG37)))</f>
        <v>0.65869999999999995</v>
      </c>
      <c r="BD40">
        <f>IF(BD39="","",IF('[1]Data Sheet MiniOpticon'!AH37="","",IF(ISNUMBER(VALUE(TRIM('[1]Data Sheet MiniOpticon'!AH37))),VALUE(TRIM('[1]Data Sheet MiniOpticon'!AH37)),'[1]Data Sheet MiniOpticon'!AH37)))</f>
        <v>0.56830000000000003</v>
      </c>
      <c r="BK40">
        <f>IF(BK39="","",IF('[1]Data Sheet MiniOpticon'!AI37="","",IF(ISNUMBER(VALUE(TRIM('[1]Data Sheet MiniOpticon'!AI37))),VALUE(TRIM('[1]Data Sheet MiniOpticon'!AI37)),'[1]Data Sheet MiniOpticon'!AI37)))</f>
        <v>1.1561999999999999</v>
      </c>
      <c r="BL40">
        <f>IF(BL39="","",IF('[1]Data Sheet MiniOpticon'!AJ37="","",IF(ISNUMBER(VALUE(TRIM('[1]Data Sheet MiniOpticon'!AJ37))),VALUE(TRIM('[1]Data Sheet MiniOpticon'!AJ37)),'[1]Data Sheet MiniOpticon'!AJ37)))</f>
        <v>1.3608</v>
      </c>
      <c r="BM40">
        <f>IF(BM39="","",IF('[1]Data Sheet MiniOpticon'!AK37="","",IF(ISNUMBER(VALUE(TRIM('[1]Data Sheet MiniOpticon'!AK37))),VALUE(TRIM('[1]Data Sheet MiniOpticon'!AK37)),'[1]Data Sheet MiniOpticon'!AK37)))</f>
        <v>1.2784</v>
      </c>
      <c r="BN40">
        <f>IF(BN39="","",IF('[1]Data Sheet MiniOpticon'!AL37="","",IF(ISNUMBER(VALUE(TRIM('[1]Data Sheet MiniOpticon'!AL37))),VALUE(TRIM('[1]Data Sheet MiniOpticon'!AL37)),'[1]Data Sheet MiniOpticon'!AL37)))</f>
        <v>1.2035</v>
      </c>
      <c r="BO40">
        <f>IF(BO39="","",IF('[1]Data Sheet MiniOpticon'!AM37="","",IF(ISNUMBER(VALUE(TRIM('[1]Data Sheet MiniOpticon'!AM37))),VALUE(TRIM('[1]Data Sheet MiniOpticon'!AM37)),'[1]Data Sheet MiniOpticon'!AM37)))</f>
        <v>1.2183999999999999</v>
      </c>
      <c r="BP40">
        <f>IF(BP39="","",IF('[1]Data Sheet MiniOpticon'!AN37="","",IF(ISNUMBER(VALUE(TRIM('[1]Data Sheet MiniOpticon'!AN37))),VALUE(TRIM('[1]Data Sheet MiniOpticon'!AN37)),'[1]Data Sheet MiniOpticon'!AN37)))</f>
        <v>1.0253000000000001</v>
      </c>
      <c r="BW40">
        <f>IF(BW39="","",IF('[1]Data Sheet MiniOpticon'!AO37="","",IF(ISNUMBER(VALUE(TRIM('[1]Data Sheet MiniOpticon'!AO37))),VALUE(TRIM('[1]Data Sheet MiniOpticon'!AO37)),'[1]Data Sheet MiniOpticon'!AO37)))</f>
        <v>0.99060000000000004</v>
      </c>
      <c r="BX40">
        <f>IF(BX39="","",IF('[1]Data Sheet MiniOpticon'!AP37="","",IF(ISNUMBER(VALUE(TRIM('[1]Data Sheet MiniOpticon'!AP37))),VALUE(TRIM('[1]Data Sheet MiniOpticon'!AP37)),'[1]Data Sheet MiniOpticon'!AP37)))</f>
        <v>1.0955999999999999</v>
      </c>
      <c r="BY40">
        <f>IF(BY39="","",IF('[1]Data Sheet MiniOpticon'!AQ37="","",IF(ISNUMBER(VALUE(TRIM('[1]Data Sheet MiniOpticon'!AQ37))),VALUE(TRIM('[1]Data Sheet MiniOpticon'!AQ37)),'[1]Data Sheet MiniOpticon'!AQ37)))</f>
        <v>0.97870000000000001</v>
      </c>
      <c r="BZ40">
        <f>IF(BZ39="","",IF('[1]Data Sheet MiniOpticon'!AR37="","",IF(ISNUMBER(VALUE(TRIM('[1]Data Sheet MiniOpticon'!AR37))),VALUE(TRIM('[1]Data Sheet MiniOpticon'!AR37)),'[1]Data Sheet MiniOpticon'!AR37)))</f>
        <v>0.95989999999999998</v>
      </c>
      <c r="CA40">
        <f>IF(CA39="","",IF('[1]Data Sheet MiniOpticon'!AS37="","",IF(ISNUMBER(VALUE(TRIM('[1]Data Sheet MiniOpticon'!AS37))),VALUE(TRIM('[1]Data Sheet MiniOpticon'!AS37)),'[1]Data Sheet MiniOpticon'!AS37)))</f>
        <v>0.9204</v>
      </c>
      <c r="CB40">
        <f>IF(CB39="","",IF('[1]Data Sheet MiniOpticon'!AT37="","",IF(ISNUMBER(VALUE(TRIM('[1]Data Sheet MiniOpticon'!AT37))),VALUE(TRIM('[1]Data Sheet MiniOpticon'!AT37)),'[1]Data Sheet MiniOpticon'!AT37)))</f>
        <v>0.76270000000000004</v>
      </c>
      <c r="CI40">
        <f>IF(CI39="","",IF('[1]Data Sheet MiniOpticon'!AU37="","",IF(ISNUMBER(VALUE(TRIM('[1]Data Sheet MiniOpticon'!AU37))),VALUE(TRIM('[1]Data Sheet MiniOpticon'!AU37)),'[1]Data Sheet MiniOpticon'!AU37)))</f>
        <v>0.70269999999999999</v>
      </c>
      <c r="CJ40">
        <f>IF(CJ39="","",IF('[1]Data Sheet MiniOpticon'!AV37="","",IF(ISNUMBER(VALUE(TRIM('[1]Data Sheet MiniOpticon'!AV37))),VALUE(TRIM('[1]Data Sheet MiniOpticon'!AV37)),'[1]Data Sheet MiniOpticon'!AV37)))</f>
        <v>0.71860000000000002</v>
      </c>
      <c r="CK40">
        <f>IF(CK39="","",IF('[1]Data Sheet MiniOpticon'!AW37="","",IF(ISNUMBER(VALUE(TRIM('[1]Data Sheet MiniOpticon'!AW37))),VALUE(TRIM('[1]Data Sheet MiniOpticon'!AW37)),'[1]Data Sheet MiniOpticon'!AW37)))</f>
        <v>0.62180000000000002</v>
      </c>
      <c r="CL40">
        <f>IF(CL39="","",IF('[1]Data Sheet MiniOpticon'!AX37="","",IF(ISNUMBER(VALUE(TRIM('[1]Data Sheet MiniOpticon'!AX37))),VALUE(TRIM('[1]Data Sheet MiniOpticon'!AX37)),'[1]Data Sheet MiniOpticon'!AX37)))</f>
        <v>2.06E-2</v>
      </c>
      <c r="CM40">
        <f>IF(CM39="","",IF('[1]Data Sheet MiniOpticon'!AY37="","",IF(ISNUMBER(VALUE(TRIM('[1]Data Sheet MiniOpticon'!AY37))),VALUE(TRIM('[1]Data Sheet MiniOpticon'!AY37)),'[1]Data Sheet MiniOpticon'!AY37)))</f>
        <v>2.76E-2</v>
      </c>
      <c r="CN40">
        <f>IF(CN39="","",IF('[1]Data Sheet MiniOpticon'!AZ37="","",IF(ISNUMBER(VALUE(TRIM('[1]Data Sheet MiniOpticon'!AZ37))),VALUE(TRIM('[1]Data Sheet MiniOpticon'!AZ37)),'[1]Data Sheet MiniOpticon'!AZ37)))</f>
        <v>3.0099999999999998E-2</v>
      </c>
    </row>
    <row r="41" spans="1:92" x14ac:dyDescent="0.2">
      <c r="A41">
        <v>33</v>
      </c>
      <c r="B41" s="113">
        <f t="shared" si="3"/>
        <v>57</v>
      </c>
      <c r="C41">
        <f>IF(C40="","",IF('[1]Data Sheet MiniOpticon'!E38="","",IF(ISNUMBER(VALUE(TRIM('[1]Data Sheet MiniOpticon'!E38))),VALUE(TRIM('[1]Data Sheet MiniOpticon'!E38)),'[1]Data Sheet MiniOpticon'!E38)))</f>
        <v>1.1556999999999999</v>
      </c>
      <c r="D41">
        <f>IF(D40="","",IF('[1]Data Sheet MiniOpticon'!F38="","",IF(ISNUMBER(VALUE(TRIM('[1]Data Sheet MiniOpticon'!F38))),VALUE(TRIM('[1]Data Sheet MiniOpticon'!F38)),'[1]Data Sheet MiniOpticon'!F38)))</f>
        <v>1.1402000000000001</v>
      </c>
      <c r="E41">
        <f>IF(E40="","",IF('[1]Data Sheet MiniOpticon'!G38="","",IF(ISNUMBER(VALUE(TRIM('[1]Data Sheet MiniOpticon'!G38))),VALUE(TRIM('[1]Data Sheet MiniOpticon'!G38)),'[1]Data Sheet MiniOpticon'!G38)))</f>
        <v>1.2013</v>
      </c>
      <c r="F41">
        <f>IF(F40="","",IF('[1]Data Sheet MiniOpticon'!H38="","",IF(ISNUMBER(VALUE(TRIM('[1]Data Sheet MiniOpticon'!H38))),VALUE(TRIM('[1]Data Sheet MiniOpticon'!H38)),'[1]Data Sheet MiniOpticon'!H38)))</f>
        <v>1.2365999999999999</v>
      </c>
      <c r="G41">
        <f>IF(G40="","",IF('[1]Data Sheet MiniOpticon'!I38="","",IF(ISNUMBER(VALUE(TRIM('[1]Data Sheet MiniOpticon'!I38))),VALUE(TRIM('[1]Data Sheet MiniOpticon'!I38)),'[1]Data Sheet MiniOpticon'!I38)))</f>
        <v>1.1704000000000001</v>
      </c>
      <c r="H41">
        <f>IF(H40="","",IF('[1]Data Sheet MiniOpticon'!J38="","",IF(ISNUMBER(VALUE(TRIM('[1]Data Sheet MiniOpticon'!J38))),VALUE(TRIM('[1]Data Sheet MiniOpticon'!J38)),'[1]Data Sheet MiniOpticon'!J38)))</f>
        <v>0.85499999999999998</v>
      </c>
      <c r="O41">
        <f>IF(O40="","",IF('[1]Data Sheet MiniOpticon'!K38="","",IF(ISNUMBER(VALUE(TRIM('[1]Data Sheet MiniOpticon'!K38))),VALUE(TRIM('[1]Data Sheet MiniOpticon'!K38)),'[1]Data Sheet MiniOpticon'!K38)))</f>
        <v>1.0108999999999999</v>
      </c>
      <c r="P41">
        <f>IF(P40="","",IF('[1]Data Sheet MiniOpticon'!L38="","",IF(ISNUMBER(VALUE(TRIM('[1]Data Sheet MiniOpticon'!L38))),VALUE(TRIM('[1]Data Sheet MiniOpticon'!L38)),'[1]Data Sheet MiniOpticon'!L38)))</f>
        <v>1.1123000000000001</v>
      </c>
      <c r="Q41">
        <f>IF(Q40="","",IF('[1]Data Sheet MiniOpticon'!M38="","",IF(ISNUMBER(VALUE(TRIM('[1]Data Sheet MiniOpticon'!M38))),VALUE(TRIM('[1]Data Sheet MiniOpticon'!M38)),'[1]Data Sheet MiniOpticon'!M38)))</f>
        <v>1.0277000000000001</v>
      </c>
      <c r="R41">
        <f>IF(R40="","",IF('[1]Data Sheet MiniOpticon'!N38="","",IF(ISNUMBER(VALUE(TRIM('[1]Data Sheet MiniOpticon'!N38))),VALUE(TRIM('[1]Data Sheet MiniOpticon'!N38)),'[1]Data Sheet MiniOpticon'!N38)))</f>
        <v>1.0331999999999999</v>
      </c>
      <c r="S41">
        <f>IF(S40="","",IF('[1]Data Sheet MiniOpticon'!O38="","",IF(ISNUMBER(VALUE(TRIM('[1]Data Sheet MiniOpticon'!O38))),VALUE(TRIM('[1]Data Sheet MiniOpticon'!O38)),'[1]Data Sheet MiniOpticon'!O38)))</f>
        <v>0.85250000000000004</v>
      </c>
      <c r="T41">
        <f>IF(T40="","",IF('[1]Data Sheet MiniOpticon'!P38="","",IF(ISNUMBER(VALUE(TRIM('[1]Data Sheet MiniOpticon'!P38))),VALUE(TRIM('[1]Data Sheet MiniOpticon'!P38)),'[1]Data Sheet MiniOpticon'!P38)))</f>
        <v>0.90780000000000005</v>
      </c>
      <c r="AA41">
        <f>IF(AA40="","",IF('[1]Data Sheet MiniOpticon'!Q38="","",IF(ISNUMBER(VALUE(TRIM('[1]Data Sheet MiniOpticon'!Q38))),VALUE(TRIM('[1]Data Sheet MiniOpticon'!Q38)),'[1]Data Sheet MiniOpticon'!Q38)))</f>
        <v>0.90129999999999999</v>
      </c>
      <c r="AB41">
        <f>IF(AB40="","",IF('[1]Data Sheet MiniOpticon'!R38="","",IF(ISNUMBER(VALUE(TRIM('[1]Data Sheet MiniOpticon'!R38))),VALUE(TRIM('[1]Data Sheet MiniOpticon'!R38)),'[1]Data Sheet MiniOpticon'!R38)))</f>
        <v>0.95740000000000003</v>
      </c>
      <c r="AC41">
        <f>IF(AC40="","",IF('[1]Data Sheet MiniOpticon'!S38="","",IF(ISNUMBER(VALUE(TRIM('[1]Data Sheet MiniOpticon'!S38))),VALUE(TRIM('[1]Data Sheet MiniOpticon'!S38)),'[1]Data Sheet MiniOpticon'!S38)))</f>
        <v>0.79530000000000001</v>
      </c>
      <c r="AD41">
        <f>IF(AD40="","",IF('[1]Data Sheet MiniOpticon'!T38="","",IF(ISNUMBER(VALUE(TRIM('[1]Data Sheet MiniOpticon'!T38))),VALUE(TRIM('[1]Data Sheet MiniOpticon'!T38)),'[1]Data Sheet MiniOpticon'!T38)))</f>
        <v>1.1591</v>
      </c>
      <c r="AE41">
        <f>IF(AE40="","",IF('[1]Data Sheet MiniOpticon'!U38="","",IF(ISNUMBER(VALUE(TRIM('[1]Data Sheet MiniOpticon'!U38))),VALUE(TRIM('[1]Data Sheet MiniOpticon'!U38)),'[1]Data Sheet MiniOpticon'!U38)))</f>
        <v>0.90190000000000003</v>
      </c>
      <c r="AF41">
        <f>IF(AF40="","",IF('[1]Data Sheet MiniOpticon'!V38="","",IF(ISNUMBER(VALUE(TRIM('[1]Data Sheet MiniOpticon'!V38))),VALUE(TRIM('[1]Data Sheet MiniOpticon'!V38)),'[1]Data Sheet MiniOpticon'!V38)))</f>
        <v>0.88339999999999996</v>
      </c>
      <c r="AM41">
        <f>IF(AM40="","",IF('[1]Data Sheet MiniOpticon'!W38="","",IF(ISNUMBER(VALUE(TRIM('[1]Data Sheet MiniOpticon'!W38))),VALUE(TRIM('[1]Data Sheet MiniOpticon'!W38)),'[1]Data Sheet MiniOpticon'!W38)))</f>
        <v>0.71109999999999995</v>
      </c>
      <c r="AN41">
        <f>IF(AN40="","",IF('[1]Data Sheet MiniOpticon'!X38="","",IF(ISNUMBER(VALUE(TRIM('[1]Data Sheet MiniOpticon'!X38))),VALUE(TRIM('[1]Data Sheet MiniOpticon'!X38)),'[1]Data Sheet MiniOpticon'!X38)))</f>
        <v>0.79959999999999998</v>
      </c>
      <c r="AO41">
        <f>IF(AO40="","",IF('[1]Data Sheet MiniOpticon'!Y38="","",IF(ISNUMBER(VALUE(TRIM('[1]Data Sheet MiniOpticon'!Y38))),VALUE(TRIM('[1]Data Sheet MiniOpticon'!Y38)),'[1]Data Sheet MiniOpticon'!Y38)))</f>
        <v>0.88990000000000002</v>
      </c>
      <c r="AP41">
        <f>IF(AP40="","",IF('[1]Data Sheet MiniOpticon'!Z38="","",IF(ISNUMBER(VALUE(TRIM('[1]Data Sheet MiniOpticon'!Z38))),VALUE(TRIM('[1]Data Sheet MiniOpticon'!Z38)),'[1]Data Sheet MiniOpticon'!Z38)))</f>
        <v>0.77410000000000001</v>
      </c>
      <c r="AQ41">
        <f>IF(AQ40="","",IF('[1]Data Sheet MiniOpticon'!AA38="","",IF(ISNUMBER(VALUE(TRIM('[1]Data Sheet MiniOpticon'!AA38))),VALUE(TRIM('[1]Data Sheet MiniOpticon'!AA38)),'[1]Data Sheet MiniOpticon'!AA38)))</f>
        <v>0.67879999999999996</v>
      </c>
      <c r="AR41">
        <f>IF(AR40="","",IF('[1]Data Sheet MiniOpticon'!AB38="","",IF(ISNUMBER(VALUE(TRIM('[1]Data Sheet MiniOpticon'!AB38))),VALUE(TRIM('[1]Data Sheet MiniOpticon'!AB38)),'[1]Data Sheet MiniOpticon'!AB38)))</f>
        <v>0.74019999999999997</v>
      </c>
      <c r="AY41">
        <f>IF(AY40="","",IF('[1]Data Sheet MiniOpticon'!AC38="","",IF(ISNUMBER(VALUE(TRIM('[1]Data Sheet MiniOpticon'!AC38))),VALUE(TRIM('[1]Data Sheet MiniOpticon'!AC38)),'[1]Data Sheet MiniOpticon'!AC38)))</f>
        <v>0.72560000000000002</v>
      </c>
      <c r="AZ41">
        <f>IF(AZ40="","",IF('[1]Data Sheet MiniOpticon'!AD38="","",IF(ISNUMBER(VALUE(TRIM('[1]Data Sheet MiniOpticon'!AD38))),VALUE(TRIM('[1]Data Sheet MiniOpticon'!AD38)),'[1]Data Sheet MiniOpticon'!AD38)))</f>
        <v>0.66569999999999996</v>
      </c>
      <c r="BA41">
        <f>IF(BA40="","",IF('[1]Data Sheet MiniOpticon'!AE38="","",IF(ISNUMBER(VALUE(TRIM('[1]Data Sheet MiniOpticon'!AE38))),VALUE(TRIM('[1]Data Sheet MiniOpticon'!AE38)),'[1]Data Sheet MiniOpticon'!AE38)))</f>
        <v>0.752</v>
      </c>
      <c r="BB41">
        <f>IF(BB40="","",IF('[1]Data Sheet MiniOpticon'!AF38="","",IF(ISNUMBER(VALUE(TRIM('[1]Data Sheet MiniOpticon'!AF38))),VALUE(TRIM('[1]Data Sheet MiniOpticon'!AF38)),'[1]Data Sheet MiniOpticon'!AF38)))</f>
        <v>0.68189999999999995</v>
      </c>
      <c r="BC41">
        <f>IF(BC40="","",IF('[1]Data Sheet MiniOpticon'!AG38="","",IF(ISNUMBER(VALUE(TRIM('[1]Data Sheet MiniOpticon'!AG38))),VALUE(TRIM('[1]Data Sheet MiniOpticon'!AG38)),'[1]Data Sheet MiniOpticon'!AG38)))</f>
        <v>0.65559999999999996</v>
      </c>
      <c r="BD41">
        <f>IF(BD40="","",IF('[1]Data Sheet MiniOpticon'!AH38="","",IF(ISNUMBER(VALUE(TRIM('[1]Data Sheet MiniOpticon'!AH38))),VALUE(TRIM('[1]Data Sheet MiniOpticon'!AH38)),'[1]Data Sheet MiniOpticon'!AH38)))</f>
        <v>0.56859999999999999</v>
      </c>
      <c r="BK41">
        <f>IF(BK40="","",IF('[1]Data Sheet MiniOpticon'!AI38="","",IF(ISNUMBER(VALUE(TRIM('[1]Data Sheet MiniOpticon'!AI38))),VALUE(TRIM('[1]Data Sheet MiniOpticon'!AI38)),'[1]Data Sheet MiniOpticon'!AI38)))</f>
        <v>1.1536999999999999</v>
      </c>
      <c r="BL41">
        <f>IF(BL40="","",IF('[1]Data Sheet MiniOpticon'!AJ38="","",IF(ISNUMBER(VALUE(TRIM('[1]Data Sheet MiniOpticon'!AJ38))),VALUE(TRIM('[1]Data Sheet MiniOpticon'!AJ38)),'[1]Data Sheet MiniOpticon'!AJ38)))</f>
        <v>1.3604000000000001</v>
      </c>
      <c r="BM41">
        <f>IF(BM40="","",IF('[1]Data Sheet MiniOpticon'!AK38="","",IF(ISNUMBER(VALUE(TRIM('[1]Data Sheet MiniOpticon'!AK38))),VALUE(TRIM('[1]Data Sheet MiniOpticon'!AK38)),'[1]Data Sheet MiniOpticon'!AK38)))</f>
        <v>1.2802</v>
      </c>
      <c r="BN41">
        <f>IF(BN40="","",IF('[1]Data Sheet MiniOpticon'!AL38="","",IF(ISNUMBER(VALUE(TRIM('[1]Data Sheet MiniOpticon'!AL38))),VALUE(TRIM('[1]Data Sheet MiniOpticon'!AL38)),'[1]Data Sheet MiniOpticon'!AL38)))</f>
        <v>1.1879</v>
      </c>
      <c r="BO41">
        <f>IF(BO40="","",IF('[1]Data Sheet MiniOpticon'!AM38="","",IF(ISNUMBER(VALUE(TRIM('[1]Data Sheet MiniOpticon'!AM38))),VALUE(TRIM('[1]Data Sheet MiniOpticon'!AM38)),'[1]Data Sheet MiniOpticon'!AM38)))</f>
        <v>1.2121999999999999</v>
      </c>
      <c r="BP41">
        <f>IF(BP40="","",IF('[1]Data Sheet MiniOpticon'!AN38="","",IF(ISNUMBER(VALUE(TRIM('[1]Data Sheet MiniOpticon'!AN38))),VALUE(TRIM('[1]Data Sheet MiniOpticon'!AN38)),'[1]Data Sheet MiniOpticon'!AN38)))</f>
        <v>1.0287999999999999</v>
      </c>
      <c r="BW41">
        <f>IF(BW40="","",IF('[1]Data Sheet MiniOpticon'!AO38="","",IF(ISNUMBER(VALUE(TRIM('[1]Data Sheet MiniOpticon'!AO38))),VALUE(TRIM('[1]Data Sheet MiniOpticon'!AO38)),'[1]Data Sheet MiniOpticon'!AO38)))</f>
        <v>0.98740000000000006</v>
      </c>
      <c r="BX41">
        <f>IF(BX40="","",IF('[1]Data Sheet MiniOpticon'!AP38="","",IF(ISNUMBER(VALUE(TRIM('[1]Data Sheet MiniOpticon'!AP38))),VALUE(TRIM('[1]Data Sheet MiniOpticon'!AP38)),'[1]Data Sheet MiniOpticon'!AP38)))</f>
        <v>1.0976999999999999</v>
      </c>
      <c r="BY41">
        <f>IF(BY40="","",IF('[1]Data Sheet MiniOpticon'!AQ38="","",IF(ISNUMBER(VALUE(TRIM('[1]Data Sheet MiniOpticon'!AQ38))),VALUE(TRIM('[1]Data Sheet MiniOpticon'!AQ38)),'[1]Data Sheet MiniOpticon'!AQ38)))</f>
        <v>0.97929999999999995</v>
      </c>
      <c r="BZ41">
        <f>IF(BZ40="","",IF('[1]Data Sheet MiniOpticon'!AR38="","",IF(ISNUMBER(VALUE(TRIM('[1]Data Sheet MiniOpticon'!AR38))),VALUE(TRIM('[1]Data Sheet MiniOpticon'!AR38)),'[1]Data Sheet MiniOpticon'!AR38)))</f>
        <v>0.96419999999999995</v>
      </c>
      <c r="CA41">
        <f>IF(CA40="","",IF('[1]Data Sheet MiniOpticon'!AS38="","",IF(ISNUMBER(VALUE(TRIM('[1]Data Sheet MiniOpticon'!AS38))),VALUE(TRIM('[1]Data Sheet MiniOpticon'!AS38)),'[1]Data Sheet MiniOpticon'!AS38)))</f>
        <v>0.92190000000000005</v>
      </c>
      <c r="CB41">
        <f>IF(CB40="","",IF('[1]Data Sheet MiniOpticon'!AT38="","",IF(ISNUMBER(VALUE(TRIM('[1]Data Sheet MiniOpticon'!AT38))),VALUE(TRIM('[1]Data Sheet MiniOpticon'!AT38)),'[1]Data Sheet MiniOpticon'!AT38)))</f>
        <v>0.76519999999999999</v>
      </c>
      <c r="CI41">
        <f>IF(CI40="","",IF('[1]Data Sheet MiniOpticon'!AU38="","",IF(ISNUMBER(VALUE(TRIM('[1]Data Sheet MiniOpticon'!AU38))),VALUE(TRIM('[1]Data Sheet MiniOpticon'!AU38)),'[1]Data Sheet MiniOpticon'!AU38)))</f>
        <v>0.70220000000000005</v>
      </c>
      <c r="CJ41">
        <f>IF(CJ40="","",IF('[1]Data Sheet MiniOpticon'!AV38="","",IF(ISNUMBER(VALUE(TRIM('[1]Data Sheet MiniOpticon'!AV38))),VALUE(TRIM('[1]Data Sheet MiniOpticon'!AV38)),'[1]Data Sheet MiniOpticon'!AV38)))</f>
        <v>0.71950000000000003</v>
      </c>
      <c r="CK41">
        <f>IF(CK40="","",IF('[1]Data Sheet MiniOpticon'!AW38="","",IF(ISNUMBER(VALUE(TRIM('[1]Data Sheet MiniOpticon'!AW38))),VALUE(TRIM('[1]Data Sheet MiniOpticon'!AW38)),'[1]Data Sheet MiniOpticon'!AW38)))</f>
        <v>0.62409999999999999</v>
      </c>
      <c r="CL41">
        <f>IF(CL40="","",IF('[1]Data Sheet MiniOpticon'!AX38="","",IF(ISNUMBER(VALUE(TRIM('[1]Data Sheet MiniOpticon'!AX38))),VALUE(TRIM('[1]Data Sheet MiniOpticon'!AX38)),'[1]Data Sheet MiniOpticon'!AX38)))</f>
        <v>2.0299999999999999E-2</v>
      </c>
      <c r="CM41">
        <f>IF(CM40="","",IF('[1]Data Sheet MiniOpticon'!AY38="","",IF(ISNUMBER(VALUE(TRIM('[1]Data Sheet MiniOpticon'!AY38))),VALUE(TRIM('[1]Data Sheet MiniOpticon'!AY38)),'[1]Data Sheet MiniOpticon'!AY38)))</f>
        <v>2.7199999999999998E-2</v>
      </c>
      <c r="CN41">
        <f>IF(CN40="","",IF('[1]Data Sheet MiniOpticon'!AZ38="","",IF(ISNUMBER(VALUE(TRIM('[1]Data Sheet MiniOpticon'!AZ38))),VALUE(TRIM('[1]Data Sheet MiniOpticon'!AZ38)),'[1]Data Sheet MiniOpticon'!AZ38)))</f>
        <v>2.93E-2</v>
      </c>
    </row>
    <row r="42" spans="1:92" x14ac:dyDescent="0.2">
      <c r="A42">
        <v>34</v>
      </c>
      <c r="B42" s="113">
        <f t="shared" si="3"/>
        <v>58</v>
      </c>
      <c r="C42">
        <f>IF(C41="","",IF('[1]Data Sheet MiniOpticon'!E39="","",IF(ISNUMBER(VALUE(TRIM('[1]Data Sheet MiniOpticon'!E39))),VALUE(TRIM('[1]Data Sheet MiniOpticon'!E39)),'[1]Data Sheet MiniOpticon'!E39)))</f>
        <v>1.1496</v>
      </c>
      <c r="D42">
        <f>IF(D41="","",IF('[1]Data Sheet MiniOpticon'!F39="","",IF(ISNUMBER(VALUE(TRIM('[1]Data Sheet MiniOpticon'!F39))),VALUE(TRIM('[1]Data Sheet MiniOpticon'!F39)),'[1]Data Sheet MiniOpticon'!F39)))</f>
        <v>1.1408</v>
      </c>
      <c r="E42">
        <f>IF(E41="","",IF('[1]Data Sheet MiniOpticon'!G39="","",IF(ISNUMBER(VALUE(TRIM('[1]Data Sheet MiniOpticon'!G39))),VALUE(TRIM('[1]Data Sheet MiniOpticon'!G39)),'[1]Data Sheet MiniOpticon'!G39)))</f>
        <v>1.1937</v>
      </c>
      <c r="F42">
        <f>IF(F41="","",IF('[1]Data Sheet MiniOpticon'!H39="","",IF(ISNUMBER(VALUE(TRIM('[1]Data Sheet MiniOpticon'!H39))),VALUE(TRIM('[1]Data Sheet MiniOpticon'!H39)),'[1]Data Sheet MiniOpticon'!H39)))</f>
        <v>1.2346999999999999</v>
      </c>
      <c r="G42">
        <f>IF(G41="","",IF('[1]Data Sheet MiniOpticon'!I39="","",IF(ISNUMBER(VALUE(TRIM('[1]Data Sheet MiniOpticon'!I39))),VALUE(TRIM('[1]Data Sheet MiniOpticon'!I39)),'[1]Data Sheet MiniOpticon'!I39)))</f>
        <v>1.1665000000000001</v>
      </c>
      <c r="H42">
        <f>IF(H41="","",IF('[1]Data Sheet MiniOpticon'!J39="","",IF(ISNUMBER(VALUE(TRIM('[1]Data Sheet MiniOpticon'!J39))),VALUE(TRIM('[1]Data Sheet MiniOpticon'!J39)),'[1]Data Sheet MiniOpticon'!J39)))</f>
        <v>0.85029999999999994</v>
      </c>
      <c r="O42">
        <f>IF(O41="","",IF('[1]Data Sheet MiniOpticon'!K39="","",IF(ISNUMBER(VALUE(TRIM('[1]Data Sheet MiniOpticon'!K39))),VALUE(TRIM('[1]Data Sheet MiniOpticon'!K39)),'[1]Data Sheet MiniOpticon'!K39)))</f>
        <v>1.0017</v>
      </c>
      <c r="P42">
        <f>IF(P41="","",IF('[1]Data Sheet MiniOpticon'!L39="","",IF(ISNUMBER(VALUE(TRIM('[1]Data Sheet MiniOpticon'!L39))),VALUE(TRIM('[1]Data Sheet MiniOpticon'!L39)),'[1]Data Sheet MiniOpticon'!L39)))</f>
        <v>1.1037999999999999</v>
      </c>
      <c r="Q42">
        <f>IF(Q41="","",IF('[1]Data Sheet MiniOpticon'!M39="","",IF(ISNUMBER(VALUE(TRIM('[1]Data Sheet MiniOpticon'!M39))),VALUE(TRIM('[1]Data Sheet MiniOpticon'!M39)),'[1]Data Sheet MiniOpticon'!M39)))</f>
        <v>1.0197000000000001</v>
      </c>
      <c r="R42">
        <f>IF(R41="","",IF('[1]Data Sheet MiniOpticon'!N39="","",IF(ISNUMBER(VALUE(TRIM('[1]Data Sheet MiniOpticon'!N39))),VALUE(TRIM('[1]Data Sheet MiniOpticon'!N39)),'[1]Data Sheet MiniOpticon'!N39)))</f>
        <v>1.0321</v>
      </c>
      <c r="S42">
        <f>IF(S41="","",IF('[1]Data Sheet MiniOpticon'!O39="","",IF(ISNUMBER(VALUE(TRIM('[1]Data Sheet MiniOpticon'!O39))),VALUE(TRIM('[1]Data Sheet MiniOpticon'!O39)),'[1]Data Sheet MiniOpticon'!O39)))</f>
        <v>0.84609999999999996</v>
      </c>
      <c r="T42">
        <f>IF(T41="","",IF('[1]Data Sheet MiniOpticon'!P39="","",IF(ISNUMBER(VALUE(TRIM('[1]Data Sheet MiniOpticon'!P39))),VALUE(TRIM('[1]Data Sheet MiniOpticon'!P39)),'[1]Data Sheet MiniOpticon'!P39)))</f>
        <v>0.90949999999999998</v>
      </c>
      <c r="AA42">
        <f>IF(AA41="","",IF('[1]Data Sheet MiniOpticon'!Q39="","",IF(ISNUMBER(VALUE(TRIM('[1]Data Sheet MiniOpticon'!Q39))),VALUE(TRIM('[1]Data Sheet MiniOpticon'!Q39)),'[1]Data Sheet MiniOpticon'!Q39)))</f>
        <v>0.89339999999999997</v>
      </c>
      <c r="AB42">
        <f>IF(AB41="","",IF('[1]Data Sheet MiniOpticon'!R39="","",IF(ISNUMBER(VALUE(TRIM('[1]Data Sheet MiniOpticon'!R39))),VALUE(TRIM('[1]Data Sheet MiniOpticon'!R39)),'[1]Data Sheet MiniOpticon'!R39)))</f>
        <v>0.95620000000000005</v>
      </c>
      <c r="AC42">
        <f>IF(AC41="","",IF('[1]Data Sheet MiniOpticon'!S39="","",IF(ISNUMBER(VALUE(TRIM('[1]Data Sheet MiniOpticon'!S39))),VALUE(TRIM('[1]Data Sheet MiniOpticon'!S39)),'[1]Data Sheet MiniOpticon'!S39)))</f>
        <v>0.78879999999999995</v>
      </c>
      <c r="AD42">
        <f>IF(AD41="","",IF('[1]Data Sheet MiniOpticon'!T39="","",IF(ISNUMBER(VALUE(TRIM('[1]Data Sheet MiniOpticon'!T39))),VALUE(TRIM('[1]Data Sheet MiniOpticon'!T39)),'[1]Data Sheet MiniOpticon'!T39)))</f>
        <v>1.1511</v>
      </c>
      <c r="AE42">
        <f>IF(AE41="","",IF('[1]Data Sheet MiniOpticon'!U39="","",IF(ISNUMBER(VALUE(TRIM('[1]Data Sheet MiniOpticon'!U39))),VALUE(TRIM('[1]Data Sheet MiniOpticon'!U39)),'[1]Data Sheet MiniOpticon'!U39)))</f>
        <v>0.89400000000000002</v>
      </c>
      <c r="AF42">
        <f>IF(AF41="","",IF('[1]Data Sheet MiniOpticon'!V39="","",IF(ISNUMBER(VALUE(TRIM('[1]Data Sheet MiniOpticon'!V39))),VALUE(TRIM('[1]Data Sheet MiniOpticon'!V39)),'[1]Data Sheet MiniOpticon'!V39)))</f>
        <v>0.87380000000000002</v>
      </c>
      <c r="AM42">
        <f>IF(AM41="","",IF('[1]Data Sheet MiniOpticon'!W39="","",IF(ISNUMBER(VALUE(TRIM('[1]Data Sheet MiniOpticon'!W39))),VALUE(TRIM('[1]Data Sheet MiniOpticon'!W39)),'[1]Data Sheet MiniOpticon'!W39)))</f>
        <v>0.70109999999999995</v>
      </c>
      <c r="AN42">
        <f>IF(AN41="","",IF('[1]Data Sheet MiniOpticon'!X39="","",IF(ISNUMBER(VALUE(TRIM('[1]Data Sheet MiniOpticon'!X39))),VALUE(TRIM('[1]Data Sheet MiniOpticon'!X39)),'[1]Data Sheet MiniOpticon'!X39)))</f>
        <v>0.79690000000000005</v>
      </c>
      <c r="AO42">
        <f>IF(AO41="","",IF('[1]Data Sheet MiniOpticon'!Y39="","",IF(ISNUMBER(VALUE(TRIM('[1]Data Sheet MiniOpticon'!Y39))),VALUE(TRIM('[1]Data Sheet MiniOpticon'!Y39)),'[1]Data Sheet MiniOpticon'!Y39)))</f>
        <v>0.88139999999999996</v>
      </c>
      <c r="AP42">
        <f>IF(AP41="","",IF('[1]Data Sheet MiniOpticon'!Z39="","",IF(ISNUMBER(VALUE(TRIM('[1]Data Sheet MiniOpticon'!Z39))),VALUE(TRIM('[1]Data Sheet MiniOpticon'!Z39)),'[1]Data Sheet MiniOpticon'!Z39)))</f>
        <v>0.76629999999999998</v>
      </c>
      <c r="AQ42">
        <f>IF(AQ41="","",IF('[1]Data Sheet MiniOpticon'!AA39="","",IF(ISNUMBER(VALUE(TRIM('[1]Data Sheet MiniOpticon'!AA39))),VALUE(TRIM('[1]Data Sheet MiniOpticon'!AA39)),'[1]Data Sheet MiniOpticon'!AA39)))</f>
        <v>0.6764</v>
      </c>
      <c r="AR42">
        <f>IF(AR41="","",IF('[1]Data Sheet MiniOpticon'!AB39="","",IF(ISNUMBER(VALUE(TRIM('[1]Data Sheet MiniOpticon'!AB39))),VALUE(TRIM('[1]Data Sheet MiniOpticon'!AB39)),'[1]Data Sheet MiniOpticon'!AB39)))</f>
        <v>0.73780000000000001</v>
      </c>
      <c r="AY42">
        <f>IF(AY41="","",IF('[1]Data Sheet MiniOpticon'!AC39="","",IF(ISNUMBER(VALUE(TRIM('[1]Data Sheet MiniOpticon'!AC39))),VALUE(TRIM('[1]Data Sheet MiniOpticon'!AC39)),'[1]Data Sheet MiniOpticon'!AC39)))</f>
        <v>0.72099999999999997</v>
      </c>
      <c r="AZ42">
        <f>IF(AZ41="","",IF('[1]Data Sheet MiniOpticon'!AD39="","",IF(ISNUMBER(VALUE(TRIM('[1]Data Sheet MiniOpticon'!AD39))),VALUE(TRIM('[1]Data Sheet MiniOpticon'!AD39)),'[1]Data Sheet MiniOpticon'!AD39)))</f>
        <v>0.6633</v>
      </c>
      <c r="BA42">
        <f>IF(BA41="","",IF('[1]Data Sheet MiniOpticon'!AE39="","",IF(ISNUMBER(VALUE(TRIM('[1]Data Sheet MiniOpticon'!AE39))),VALUE(TRIM('[1]Data Sheet MiniOpticon'!AE39)),'[1]Data Sheet MiniOpticon'!AE39)))</f>
        <v>0.74590000000000001</v>
      </c>
      <c r="BB42">
        <f>IF(BB41="","",IF('[1]Data Sheet MiniOpticon'!AF39="","",IF(ISNUMBER(VALUE(TRIM('[1]Data Sheet MiniOpticon'!AF39))),VALUE(TRIM('[1]Data Sheet MiniOpticon'!AF39)),'[1]Data Sheet MiniOpticon'!AF39)))</f>
        <v>0.67649999999999999</v>
      </c>
      <c r="BC42">
        <f>IF(BC41="","",IF('[1]Data Sheet MiniOpticon'!AG39="","",IF(ISNUMBER(VALUE(TRIM('[1]Data Sheet MiniOpticon'!AG39))),VALUE(TRIM('[1]Data Sheet MiniOpticon'!AG39)),'[1]Data Sheet MiniOpticon'!AG39)))</f>
        <v>0.65080000000000005</v>
      </c>
      <c r="BD42">
        <f>IF(BD41="","",IF('[1]Data Sheet MiniOpticon'!AH39="","",IF(ISNUMBER(VALUE(TRIM('[1]Data Sheet MiniOpticon'!AH39))),VALUE(TRIM('[1]Data Sheet MiniOpticon'!AH39)),'[1]Data Sheet MiniOpticon'!AH39)))</f>
        <v>0.56559999999999999</v>
      </c>
      <c r="BK42">
        <f>IF(BK41="","",IF('[1]Data Sheet MiniOpticon'!AI39="","",IF(ISNUMBER(VALUE(TRIM('[1]Data Sheet MiniOpticon'!AI39))),VALUE(TRIM('[1]Data Sheet MiniOpticon'!AI39)),'[1]Data Sheet MiniOpticon'!AI39)))</f>
        <v>1.1496</v>
      </c>
      <c r="BL42">
        <f>IF(BL41="","",IF('[1]Data Sheet MiniOpticon'!AJ39="","",IF(ISNUMBER(VALUE(TRIM('[1]Data Sheet MiniOpticon'!AJ39))),VALUE(TRIM('[1]Data Sheet MiniOpticon'!AJ39)),'[1]Data Sheet MiniOpticon'!AJ39)))</f>
        <v>1.357</v>
      </c>
      <c r="BM42">
        <f>IF(BM41="","",IF('[1]Data Sheet MiniOpticon'!AK39="","",IF(ISNUMBER(VALUE(TRIM('[1]Data Sheet MiniOpticon'!AK39))),VALUE(TRIM('[1]Data Sheet MiniOpticon'!AK39)),'[1]Data Sheet MiniOpticon'!AK39)))</f>
        <v>1.2795000000000001</v>
      </c>
      <c r="BN42">
        <f>IF(BN41="","",IF('[1]Data Sheet MiniOpticon'!AL39="","",IF(ISNUMBER(VALUE(TRIM('[1]Data Sheet MiniOpticon'!AL39))),VALUE(TRIM('[1]Data Sheet MiniOpticon'!AL39)),'[1]Data Sheet MiniOpticon'!AL39)))</f>
        <v>1.1693</v>
      </c>
      <c r="BO42">
        <f>IF(BO41="","",IF('[1]Data Sheet MiniOpticon'!AM39="","",IF(ISNUMBER(VALUE(TRIM('[1]Data Sheet MiniOpticon'!AM39))),VALUE(TRIM('[1]Data Sheet MiniOpticon'!AM39)),'[1]Data Sheet MiniOpticon'!AM39)))</f>
        <v>1.2060999999999999</v>
      </c>
      <c r="BP42">
        <f>IF(BP41="","",IF('[1]Data Sheet MiniOpticon'!AN39="","",IF(ISNUMBER(VALUE(TRIM('[1]Data Sheet MiniOpticon'!AN39))),VALUE(TRIM('[1]Data Sheet MiniOpticon'!AN39)),'[1]Data Sheet MiniOpticon'!AN39)))</f>
        <v>1.0305</v>
      </c>
      <c r="BW42">
        <f>IF(BW41="","",IF('[1]Data Sheet MiniOpticon'!AO39="","",IF(ISNUMBER(VALUE(TRIM('[1]Data Sheet MiniOpticon'!AO39))),VALUE(TRIM('[1]Data Sheet MiniOpticon'!AO39)),'[1]Data Sheet MiniOpticon'!AO39)))</f>
        <v>0.98370000000000002</v>
      </c>
      <c r="BX42">
        <f>IF(BX41="","",IF('[1]Data Sheet MiniOpticon'!AP39="","",IF(ISNUMBER(VALUE(TRIM('[1]Data Sheet MiniOpticon'!AP39))),VALUE(TRIM('[1]Data Sheet MiniOpticon'!AP39)),'[1]Data Sheet MiniOpticon'!AP39)))</f>
        <v>1.0985</v>
      </c>
      <c r="BY42">
        <f>IF(BY41="","",IF('[1]Data Sheet MiniOpticon'!AQ39="","",IF(ISNUMBER(VALUE(TRIM('[1]Data Sheet MiniOpticon'!AQ39))),VALUE(TRIM('[1]Data Sheet MiniOpticon'!AQ39)),'[1]Data Sheet MiniOpticon'!AQ39)))</f>
        <v>0.97740000000000005</v>
      </c>
      <c r="BZ42">
        <f>IF(BZ41="","",IF('[1]Data Sheet MiniOpticon'!AR39="","",IF(ISNUMBER(VALUE(TRIM('[1]Data Sheet MiniOpticon'!AR39))),VALUE(TRIM('[1]Data Sheet MiniOpticon'!AR39)),'[1]Data Sheet MiniOpticon'!AR39)))</f>
        <v>0.96699999999999997</v>
      </c>
      <c r="CA42">
        <f>IF(CA41="","",IF('[1]Data Sheet MiniOpticon'!AS39="","",IF(ISNUMBER(VALUE(TRIM('[1]Data Sheet MiniOpticon'!AS39))),VALUE(TRIM('[1]Data Sheet MiniOpticon'!AS39)),'[1]Data Sheet MiniOpticon'!AS39)))</f>
        <v>0.92290000000000005</v>
      </c>
      <c r="CB42">
        <f>IF(CB41="","",IF('[1]Data Sheet MiniOpticon'!AT39="","",IF(ISNUMBER(VALUE(TRIM('[1]Data Sheet MiniOpticon'!AT39))),VALUE(TRIM('[1]Data Sheet MiniOpticon'!AT39)),'[1]Data Sheet MiniOpticon'!AT39)))</f>
        <v>0.76619999999999999</v>
      </c>
      <c r="CI42">
        <f>IF(CI41="","",IF('[1]Data Sheet MiniOpticon'!AU39="","",IF(ISNUMBER(VALUE(TRIM('[1]Data Sheet MiniOpticon'!AU39))),VALUE(TRIM('[1]Data Sheet MiniOpticon'!AU39)),'[1]Data Sheet MiniOpticon'!AU39)))</f>
        <v>0.69979999999999998</v>
      </c>
      <c r="CJ42">
        <f>IF(CJ41="","",IF('[1]Data Sheet MiniOpticon'!AV39="","",IF(ISNUMBER(VALUE(TRIM('[1]Data Sheet MiniOpticon'!AV39))),VALUE(TRIM('[1]Data Sheet MiniOpticon'!AV39)),'[1]Data Sheet MiniOpticon'!AV39)))</f>
        <v>0.71899999999999997</v>
      </c>
      <c r="CK42">
        <f>IF(CK41="","",IF('[1]Data Sheet MiniOpticon'!AW39="","",IF(ISNUMBER(VALUE(TRIM('[1]Data Sheet MiniOpticon'!AW39))),VALUE(TRIM('[1]Data Sheet MiniOpticon'!AW39)),'[1]Data Sheet MiniOpticon'!AW39)))</f>
        <v>0.62460000000000004</v>
      </c>
      <c r="CL42">
        <f>IF(CL41="","",IF('[1]Data Sheet MiniOpticon'!AX39="","",IF(ISNUMBER(VALUE(TRIM('[1]Data Sheet MiniOpticon'!AX39))),VALUE(TRIM('[1]Data Sheet MiniOpticon'!AX39)),'[1]Data Sheet MiniOpticon'!AX39)))</f>
        <v>1.95E-2</v>
      </c>
      <c r="CM42">
        <f>IF(CM41="","",IF('[1]Data Sheet MiniOpticon'!AY39="","",IF(ISNUMBER(VALUE(TRIM('[1]Data Sheet MiniOpticon'!AY39))),VALUE(TRIM('[1]Data Sheet MiniOpticon'!AY39)),'[1]Data Sheet MiniOpticon'!AY39)))</f>
        <v>2.63E-2</v>
      </c>
      <c r="CN42">
        <f>IF(CN41="","",IF('[1]Data Sheet MiniOpticon'!AZ39="","",IF(ISNUMBER(VALUE(TRIM('[1]Data Sheet MiniOpticon'!AZ39))),VALUE(TRIM('[1]Data Sheet MiniOpticon'!AZ39)),'[1]Data Sheet MiniOpticon'!AZ39)))</f>
        <v>2.8500000000000001E-2</v>
      </c>
    </row>
    <row r="43" spans="1:92" x14ac:dyDescent="0.2">
      <c r="A43">
        <v>35</v>
      </c>
      <c r="B43" s="113">
        <f t="shared" si="3"/>
        <v>59</v>
      </c>
      <c r="C43">
        <f>IF(C42="","",IF('[1]Data Sheet MiniOpticon'!E40="","",IF(ISNUMBER(VALUE(TRIM('[1]Data Sheet MiniOpticon'!E40))),VALUE(TRIM('[1]Data Sheet MiniOpticon'!E40)),'[1]Data Sheet MiniOpticon'!E40)))</f>
        <v>1.1415</v>
      </c>
      <c r="D43">
        <f>IF(D42="","",IF('[1]Data Sheet MiniOpticon'!F40="","",IF(ISNUMBER(VALUE(TRIM('[1]Data Sheet MiniOpticon'!F40))),VALUE(TRIM('[1]Data Sheet MiniOpticon'!F40)),'[1]Data Sheet MiniOpticon'!F40)))</f>
        <v>1.1351</v>
      </c>
      <c r="E43">
        <f>IF(E42="","",IF('[1]Data Sheet MiniOpticon'!G40="","",IF(ISNUMBER(VALUE(TRIM('[1]Data Sheet MiniOpticon'!G40))),VALUE(TRIM('[1]Data Sheet MiniOpticon'!G40)),'[1]Data Sheet MiniOpticon'!G40)))</f>
        <v>1.1819</v>
      </c>
      <c r="F43">
        <f>IF(F42="","",IF('[1]Data Sheet MiniOpticon'!H40="","",IF(ISNUMBER(VALUE(TRIM('[1]Data Sheet MiniOpticon'!H40))),VALUE(TRIM('[1]Data Sheet MiniOpticon'!H40)),'[1]Data Sheet MiniOpticon'!H40)))</f>
        <v>1.2281</v>
      </c>
      <c r="G43">
        <f>IF(G42="","",IF('[1]Data Sheet MiniOpticon'!I40="","",IF(ISNUMBER(VALUE(TRIM('[1]Data Sheet MiniOpticon'!I40))),VALUE(TRIM('[1]Data Sheet MiniOpticon'!I40)),'[1]Data Sheet MiniOpticon'!I40)))</f>
        <v>1.1597999999999999</v>
      </c>
      <c r="H43">
        <f>IF(H42="","",IF('[1]Data Sheet MiniOpticon'!J40="","",IF(ISNUMBER(VALUE(TRIM('[1]Data Sheet MiniOpticon'!J40))),VALUE(TRIM('[1]Data Sheet MiniOpticon'!J40)),'[1]Data Sheet MiniOpticon'!J40)))</f>
        <v>0.8417</v>
      </c>
      <c r="O43">
        <f>IF(O42="","",IF('[1]Data Sheet MiniOpticon'!K40="","",IF(ISNUMBER(VALUE(TRIM('[1]Data Sheet MiniOpticon'!K40))),VALUE(TRIM('[1]Data Sheet MiniOpticon'!K40)),'[1]Data Sheet MiniOpticon'!K40)))</f>
        <v>0.99080000000000001</v>
      </c>
      <c r="P43">
        <f>IF(P42="","",IF('[1]Data Sheet MiniOpticon'!L40="","",IF(ISNUMBER(VALUE(TRIM('[1]Data Sheet MiniOpticon'!L40))),VALUE(TRIM('[1]Data Sheet MiniOpticon'!L40)),'[1]Data Sheet MiniOpticon'!L40)))</f>
        <v>1.0911999999999999</v>
      </c>
      <c r="Q43">
        <f>IF(Q42="","",IF('[1]Data Sheet MiniOpticon'!M40="","",IF(ISNUMBER(VALUE(TRIM('[1]Data Sheet MiniOpticon'!M40))),VALUE(TRIM('[1]Data Sheet MiniOpticon'!M40)),'[1]Data Sheet MiniOpticon'!M40)))</f>
        <v>1.0091000000000001</v>
      </c>
      <c r="R43">
        <f>IF(R42="","",IF('[1]Data Sheet MiniOpticon'!N40="","",IF(ISNUMBER(VALUE(TRIM('[1]Data Sheet MiniOpticon'!N40))),VALUE(TRIM('[1]Data Sheet MiniOpticon'!N40)),'[1]Data Sheet MiniOpticon'!N40)))</f>
        <v>1.0273000000000001</v>
      </c>
      <c r="S43">
        <f>IF(S42="","",IF('[1]Data Sheet MiniOpticon'!O40="","",IF(ISNUMBER(VALUE(TRIM('[1]Data Sheet MiniOpticon'!O40))),VALUE(TRIM('[1]Data Sheet MiniOpticon'!O40)),'[1]Data Sheet MiniOpticon'!O40)))</f>
        <v>0.83789999999999998</v>
      </c>
      <c r="T43">
        <f>IF(T42="","",IF('[1]Data Sheet MiniOpticon'!P40="","",IF(ISNUMBER(VALUE(TRIM('[1]Data Sheet MiniOpticon'!P40))),VALUE(TRIM('[1]Data Sheet MiniOpticon'!P40)),'[1]Data Sheet MiniOpticon'!P40)))</f>
        <v>0.90800000000000003</v>
      </c>
      <c r="AA43">
        <f>IF(AA42="","",IF('[1]Data Sheet MiniOpticon'!Q40="","",IF(ISNUMBER(VALUE(TRIM('[1]Data Sheet MiniOpticon'!Q40))),VALUE(TRIM('[1]Data Sheet MiniOpticon'!Q40)),'[1]Data Sheet MiniOpticon'!Q40)))</f>
        <v>0.88139999999999996</v>
      </c>
      <c r="AB43">
        <f>IF(AB42="","",IF('[1]Data Sheet MiniOpticon'!R40="","",IF(ISNUMBER(VALUE(TRIM('[1]Data Sheet MiniOpticon'!R40))),VALUE(TRIM('[1]Data Sheet MiniOpticon'!R40)),'[1]Data Sheet MiniOpticon'!R40)))</f>
        <v>0.95079999999999998</v>
      </c>
      <c r="AC43">
        <f>IF(AC42="","",IF('[1]Data Sheet MiniOpticon'!S40="","",IF(ISNUMBER(VALUE(TRIM('[1]Data Sheet MiniOpticon'!S40))),VALUE(TRIM('[1]Data Sheet MiniOpticon'!S40)),'[1]Data Sheet MiniOpticon'!S40)))</f>
        <v>0.77910000000000001</v>
      </c>
      <c r="AD43">
        <f>IF(AD42="","",IF('[1]Data Sheet MiniOpticon'!T40="","",IF(ISNUMBER(VALUE(TRIM('[1]Data Sheet MiniOpticon'!T40))),VALUE(TRIM('[1]Data Sheet MiniOpticon'!T40)),'[1]Data Sheet MiniOpticon'!T40)))</f>
        <v>1.1389</v>
      </c>
      <c r="AE43">
        <f>IF(AE42="","",IF('[1]Data Sheet MiniOpticon'!U40="","",IF(ISNUMBER(VALUE(TRIM('[1]Data Sheet MiniOpticon'!U40))),VALUE(TRIM('[1]Data Sheet MiniOpticon'!U40)),'[1]Data Sheet MiniOpticon'!U40)))</f>
        <v>0.88249999999999995</v>
      </c>
      <c r="AF43">
        <f>IF(AF42="","",IF('[1]Data Sheet MiniOpticon'!V40="","",IF(ISNUMBER(VALUE(TRIM('[1]Data Sheet MiniOpticon'!V40))),VALUE(TRIM('[1]Data Sheet MiniOpticon'!V40)),'[1]Data Sheet MiniOpticon'!V40)))</f>
        <v>0.8609</v>
      </c>
      <c r="AM43">
        <f>IF(AM42="","",IF('[1]Data Sheet MiniOpticon'!W40="","",IF(ISNUMBER(VALUE(TRIM('[1]Data Sheet MiniOpticon'!W40))),VALUE(TRIM('[1]Data Sheet MiniOpticon'!W40)),'[1]Data Sheet MiniOpticon'!W40)))</f>
        <v>0.68910000000000005</v>
      </c>
      <c r="AN43">
        <f>IF(AN42="","",IF('[1]Data Sheet MiniOpticon'!X40="","",IF(ISNUMBER(VALUE(TRIM('[1]Data Sheet MiniOpticon'!X40))),VALUE(TRIM('[1]Data Sheet MiniOpticon'!X40)),'[1]Data Sheet MiniOpticon'!X40)))</f>
        <v>0.79069999999999996</v>
      </c>
      <c r="AO43">
        <f>IF(AO42="","",IF('[1]Data Sheet MiniOpticon'!Y40="","",IF(ISNUMBER(VALUE(TRIM('[1]Data Sheet MiniOpticon'!Y40))),VALUE(TRIM('[1]Data Sheet MiniOpticon'!Y40)),'[1]Data Sheet MiniOpticon'!Y40)))</f>
        <v>0.87039999999999995</v>
      </c>
      <c r="AP43">
        <f>IF(AP42="","",IF('[1]Data Sheet MiniOpticon'!Z40="","",IF(ISNUMBER(VALUE(TRIM('[1]Data Sheet MiniOpticon'!Z40))),VALUE(TRIM('[1]Data Sheet MiniOpticon'!Z40)),'[1]Data Sheet MiniOpticon'!Z40)))</f>
        <v>0.75790000000000002</v>
      </c>
      <c r="AQ43">
        <f>IF(AQ42="","",IF('[1]Data Sheet MiniOpticon'!AA40="","",IF(ISNUMBER(VALUE(TRIM('[1]Data Sheet MiniOpticon'!AA40))),VALUE(TRIM('[1]Data Sheet MiniOpticon'!AA40)),'[1]Data Sheet MiniOpticon'!AA40)))</f>
        <v>0.6724</v>
      </c>
      <c r="AR43">
        <f>IF(AR42="","",IF('[1]Data Sheet MiniOpticon'!AB40="","",IF(ISNUMBER(VALUE(TRIM('[1]Data Sheet MiniOpticon'!AB40))),VALUE(TRIM('[1]Data Sheet MiniOpticon'!AB40)),'[1]Data Sheet MiniOpticon'!AB40)))</f>
        <v>0.73140000000000005</v>
      </c>
      <c r="AY43">
        <f>IF(AY42="","",IF('[1]Data Sheet MiniOpticon'!AC40="","",IF(ISNUMBER(VALUE(TRIM('[1]Data Sheet MiniOpticon'!AC40))),VALUE(TRIM('[1]Data Sheet MiniOpticon'!AC40)),'[1]Data Sheet MiniOpticon'!AC40)))</f>
        <v>0.71240000000000003</v>
      </c>
      <c r="AZ43">
        <f>IF(AZ42="","",IF('[1]Data Sheet MiniOpticon'!AD40="","",IF(ISNUMBER(VALUE(TRIM('[1]Data Sheet MiniOpticon'!AD40))),VALUE(TRIM('[1]Data Sheet MiniOpticon'!AD40)),'[1]Data Sheet MiniOpticon'!AD40)))</f>
        <v>0.65700000000000003</v>
      </c>
      <c r="BA43">
        <f>IF(BA42="","",IF('[1]Data Sheet MiniOpticon'!AE40="","",IF(ISNUMBER(VALUE(TRIM('[1]Data Sheet MiniOpticon'!AE40))),VALUE(TRIM('[1]Data Sheet MiniOpticon'!AE40)),'[1]Data Sheet MiniOpticon'!AE40)))</f>
        <v>0.73770000000000002</v>
      </c>
      <c r="BB43">
        <f>IF(BB42="","",IF('[1]Data Sheet MiniOpticon'!AF40="","",IF(ISNUMBER(VALUE(TRIM('[1]Data Sheet MiniOpticon'!AF40))),VALUE(TRIM('[1]Data Sheet MiniOpticon'!AF40)),'[1]Data Sheet MiniOpticon'!AF40)))</f>
        <v>0.67359999999999998</v>
      </c>
      <c r="BC43">
        <f>IF(BC42="","",IF('[1]Data Sheet MiniOpticon'!AG40="","",IF(ISNUMBER(VALUE(TRIM('[1]Data Sheet MiniOpticon'!AG40))),VALUE(TRIM('[1]Data Sheet MiniOpticon'!AG40)),'[1]Data Sheet MiniOpticon'!AG40)))</f>
        <v>0.64349999999999996</v>
      </c>
      <c r="BD43">
        <f>IF(BD42="","",IF('[1]Data Sheet MiniOpticon'!AH40="","",IF(ISNUMBER(VALUE(TRIM('[1]Data Sheet MiniOpticon'!AH40))),VALUE(TRIM('[1]Data Sheet MiniOpticon'!AH40)),'[1]Data Sheet MiniOpticon'!AH40)))</f>
        <v>0.56100000000000005</v>
      </c>
      <c r="BK43">
        <f>IF(BK42="","",IF('[1]Data Sheet MiniOpticon'!AI40="","",IF(ISNUMBER(VALUE(TRIM('[1]Data Sheet MiniOpticon'!AI40))),VALUE(TRIM('[1]Data Sheet MiniOpticon'!AI40)),'[1]Data Sheet MiniOpticon'!AI40)))</f>
        <v>1.1415999999999999</v>
      </c>
      <c r="BL43">
        <f>IF(BL42="","",IF('[1]Data Sheet MiniOpticon'!AJ40="","",IF(ISNUMBER(VALUE(TRIM('[1]Data Sheet MiniOpticon'!AJ40))),VALUE(TRIM('[1]Data Sheet MiniOpticon'!AJ40)),'[1]Data Sheet MiniOpticon'!AJ40)))</f>
        <v>1.3502000000000001</v>
      </c>
      <c r="BM43">
        <f>IF(BM42="","",IF('[1]Data Sheet MiniOpticon'!AK40="","",IF(ISNUMBER(VALUE(TRIM('[1]Data Sheet MiniOpticon'!AK40))),VALUE(TRIM('[1]Data Sheet MiniOpticon'!AK40)),'[1]Data Sheet MiniOpticon'!AK40)))</f>
        <v>1.2766</v>
      </c>
      <c r="BN43">
        <f>IF(BN42="","",IF('[1]Data Sheet MiniOpticon'!AL40="","",IF(ISNUMBER(VALUE(TRIM('[1]Data Sheet MiniOpticon'!AL40))),VALUE(TRIM('[1]Data Sheet MiniOpticon'!AL40)),'[1]Data Sheet MiniOpticon'!AL40)))</f>
        <v>1.1498999999999999</v>
      </c>
      <c r="BO43">
        <f>IF(BO42="","",IF('[1]Data Sheet MiniOpticon'!AM40="","",IF(ISNUMBER(VALUE(TRIM('[1]Data Sheet MiniOpticon'!AM40))),VALUE(TRIM('[1]Data Sheet MiniOpticon'!AM40)),'[1]Data Sheet MiniOpticon'!AM40)))</f>
        <v>1.1993</v>
      </c>
      <c r="BP43">
        <f>IF(BP42="","",IF('[1]Data Sheet MiniOpticon'!AN40="","",IF(ISNUMBER(VALUE(TRIM('[1]Data Sheet MiniOpticon'!AN40))),VALUE(TRIM('[1]Data Sheet MiniOpticon'!AN40)),'[1]Data Sheet MiniOpticon'!AN40)))</f>
        <v>1.0308999999999999</v>
      </c>
      <c r="BW43">
        <f>IF(BW42="","",IF('[1]Data Sheet MiniOpticon'!AO40="","",IF(ISNUMBER(VALUE(TRIM('[1]Data Sheet MiniOpticon'!AO40))),VALUE(TRIM('[1]Data Sheet MiniOpticon'!AO40)),'[1]Data Sheet MiniOpticon'!AO40)))</f>
        <v>0.97699999999999998</v>
      </c>
      <c r="BX43">
        <f>IF(BX42="","",IF('[1]Data Sheet MiniOpticon'!AP40="","",IF(ISNUMBER(VALUE(TRIM('[1]Data Sheet MiniOpticon'!AP40))),VALUE(TRIM('[1]Data Sheet MiniOpticon'!AP40)),'[1]Data Sheet MiniOpticon'!AP40)))</f>
        <v>1.0954999999999999</v>
      </c>
      <c r="BY43">
        <f>IF(BY42="","",IF('[1]Data Sheet MiniOpticon'!AQ40="","",IF(ISNUMBER(VALUE(TRIM('[1]Data Sheet MiniOpticon'!AQ40))),VALUE(TRIM('[1]Data Sheet MiniOpticon'!AQ40)),'[1]Data Sheet MiniOpticon'!AQ40)))</f>
        <v>0.97460000000000002</v>
      </c>
      <c r="BZ43">
        <f>IF(BZ42="","",IF('[1]Data Sheet MiniOpticon'!AR40="","",IF(ISNUMBER(VALUE(TRIM('[1]Data Sheet MiniOpticon'!AR40))),VALUE(TRIM('[1]Data Sheet MiniOpticon'!AR40)),'[1]Data Sheet MiniOpticon'!AR40)))</f>
        <v>0.96789999999999998</v>
      </c>
      <c r="CA43">
        <f>IF(CA42="","",IF('[1]Data Sheet MiniOpticon'!AS40="","",IF(ISNUMBER(VALUE(TRIM('[1]Data Sheet MiniOpticon'!AS40))),VALUE(TRIM('[1]Data Sheet MiniOpticon'!AS40)),'[1]Data Sheet MiniOpticon'!AS40)))</f>
        <v>0.92269999999999996</v>
      </c>
      <c r="CB43">
        <f>IF(CB42="","",IF('[1]Data Sheet MiniOpticon'!AT40="","",IF(ISNUMBER(VALUE(TRIM('[1]Data Sheet MiniOpticon'!AT40))),VALUE(TRIM('[1]Data Sheet MiniOpticon'!AT40)),'[1]Data Sheet MiniOpticon'!AT40)))</f>
        <v>0.76459999999999995</v>
      </c>
      <c r="CI43">
        <f>IF(CI42="","",IF('[1]Data Sheet MiniOpticon'!AU40="","",IF(ISNUMBER(VALUE(TRIM('[1]Data Sheet MiniOpticon'!AU40))),VALUE(TRIM('[1]Data Sheet MiniOpticon'!AU40)),'[1]Data Sheet MiniOpticon'!AU40)))</f>
        <v>0.69520000000000004</v>
      </c>
      <c r="CJ43">
        <f>IF(CJ42="","",IF('[1]Data Sheet MiniOpticon'!AV40="","",IF(ISNUMBER(VALUE(TRIM('[1]Data Sheet MiniOpticon'!AV40))),VALUE(TRIM('[1]Data Sheet MiniOpticon'!AV40)),'[1]Data Sheet MiniOpticon'!AV40)))</f>
        <v>0.71550000000000002</v>
      </c>
      <c r="CK43">
        <f>IF(CK42="","",IF('[1]Data Sheet MiniOpticon'!AW40="","",IF(ISNUMBER(VALUE(TRIM('[1]Data Sheet MiniOpticon'!AW40))),VALUE(TRIM('[1]Data Sheet MiniOpticon'!AW40)),'[1]Data Sheet MiniOpticon'!AW40)))</f>
        <v>0.62339999999999995</v>
      </c>
      <c r="CL43">
        <f>IF(CL42="","",IF('[1]Data Sheet MiniOpticon'!AX40="","",IF(ISNUMBER(VALUE(TRIM('[1]Data Sheet MiniOpticon'!AX40))),VALUE(TRIM('[1]Data Sheet MiniOpticon'!AX40)),'[1]Data Sheet MiniOpticon'!AX40)))</f>
        <v>1.9E-2</v>
      </c>
      <c r="CM43">
        <f>IF(CM42="","",IF('[1]Data Sheet MiniOpticon'!AY40="","",IF(ISNUMBER(VALUE(TRIM('[1]Data Sheet MiniOpticon'!AY40))),VALUE(TRIM('[1]Data Sheet MiniOpticon'!AY40)),'[1]Data Sheet MiniOpticon'!AY40)))</f>
        <v>2.5399999999999999E-2</v>
      </c>
      <c r="CN43">
        <f>IF(CN42="","",IF('[1]Data Sheet MiniOpticon'!AZ40="","",IF(ISNUMBER(VALUE(TRIM('[1]Data Sheet MiniOpticon'!AZ40))),VALUE(TRIM('[1]Data Sheet MiniOpticon'!AZ40)),'[1]Data Sheet MiniOpticon'!AZ40)))</f>
        <v>2.76E-2</v>
      </c>
    </row>
    <row r="44" spans="1:92" x14ac:dyDescent="0.2">
      <c r="A44">
        <v>36</v>
      </c>
      <c r="B44" s="113">
        <f t="shared" si="3"/>
        <v>60</v>
      </c>
      <c r="C44">
        <f>IF(C43="","",IF('[1]Data Sheet MiniOpticon'!E41="","",IF(ISNUMBER(VALUE(TRIM('[1]Data Sheet MiniOpticon'!E41))),VALUE(TRIM('[1]Data Sheet MiniOpticon'!E41)),'[1]Data Sheet MiniOpticon'!E41)))</f>
        <v>1.1303000000000001</v>
      </c>
      <c r="D44">
        <f>IF(D43="","",IF('[1]Data Sheet MiniOpticon'!F41="","",IF(ISNUMBER(VALUE(TRIM('[1]Data Sheet MiniOpticon'!F41))),VALUE(TRIM('[1]Data Sheet MiniOpticon'!F41)),'[1]Data Sheet MiniOpticon'!F41)))</f>
        <v>1.1249</v>
      </c>
      <c r="E44">
        <f>IF(E43="","",IF('[1]Data Sheet MiniOpticon'!G41="","",IF(ISNUMBER(VALUE(TRIM('[1]Data Sheet MiniOpticon'!G41))),VALUE(TRIM('[1]Data Sheet MiniOpticon'!G41)),'[1]Data Sheet MiniOpticon'!G41)))</f>
        <v>1.1668000000000001</v>
      </c>
      <c r="F44">
        <f>IF(F43="","",IF('[1]Data Sheet MiniOpticon'!H41="","",IF(ISNUMBER(VALUE(TRIM('[1]Data Sheet MiniOpticon'!H41))),VALUE(TRIM('[1]Data Sheet MiniOpticon'!H41)),'[1]Data Sheet MiniOpticon'!H41)))</f>
        <v>1.2221</v>
      </c>
      <c r="G44">
        <f>IF(G43="","",IF('[1]Data Sheet MiniOpticon'!I41="","",IF(ISNUMBER(VALUE(TRIM('[1]Data Sheet MiniOpticon'!I41))),VALUE(TRIM('[1]Data Sheet MiniOpticon'!I41)),'[1]Data Sheet MiniOpticon'!I41)))</f>
        <v>1.1495</v>
      </c>
      <c r="H44">
        <f>IF(H43="","",IF('[1]Data Sheet MiniOpticon'!J41="","",IF(ISNUMBER(VALUE(TRIM('[1]Data Sheet MiniOpticon'!J41))),VALUE(TRIM('[1]Data Sheet MiniOpticon'!J41)),'[1]Data Sheet MiniOpticon'!J41)))</f>
        <v>0.83160000000000001</v>
      </c>
      <c r="O44">
        <f>IF(O43="","",IF('[1]Data Sheet MiniOpticon'!K41="","",IF(ISNUMBER(VALUE(TRIM('[1]Data Sheet MiniOpticon'!K41))),VALUE(TRIM('[1]Data Sheet MiniOpticon'!K41)),'[1]Data Sheet MiniOpticon'!K41)))</f>
        <v>0.97750000000000004</v>
      </c>
      <c r="P44">
        <f>IF(P43="","",IF('[1]Data Sheet MiniOpticon'!L41="","",IF(ISNUMBER(VALUE(TRIM('[1]Data Sheet MiniOpticon'!L41))),VALUE(TRIM('[1]Data Sheet MiniOpticon'!L41)),'[1]Data Sheet MiniOpticon'!L41)))</f>
        <v>1.0765</v>
      </c>
      <c r="Q44">
        <f>IF(Q43="","",IF('[1]Data Sheet MiniOpticon'!M41="","",IF(ISNUMBER(VALUE(TRIM('[1]Data Sheet MiniOpticon'!M41))),VALUE(TRIM('[1]Data Sheet MiniOpticon'!M41)),'[1]Data Sheet MiniOpticon'!M41)))</f>
        <v>0.99570000000000003</v>
      </c>
      <c r="R44">
        <f>IF(R43="","",IF('[1]Data Sheet MiniOpticon'!N41="","",IF(ISNUMBER(VALUE(TRIM('[1]Data Sheet MiniOpticon'!N41))),VALUE(TRIM('[1]Data Sheet MiniOpticon'!N41)),'[1]Data Sheet MiniOpticon'!N41)))</f>
        <v>1.0195000000000001</v>
      </c>
      <c r="S44">
        <f>IF(S43="","",IF('[1]Data Sheet MiniOpticon'!O41="","",IF(ISNUMBER(VALUE(TRIM('[1]Data Sheet MiniOpticon'!O41))),VALUE(TRIM('[1]Data Sheet MiniOpticon'!O41)),'[1]Data Sheet MiniOpticon'!O41)))</f>
        <v>0.82789999999999997</v>
      </c>
      <c r="T44">
        <f>IF(T43="","",IF('[1]Data Sheet MiniOpticon'!P41="","",IF(ISNUMBER(VALUE(TRIM('[1]Data Sheet MiniOpticon'!P41))),VALUE(TRIM('[1]Data Sheet MiniOpticon'!P41)),'[1]Data Sheet MiniOpticon'!P41)))</f>
        <v>0.90429999999999999</v>
      </c>
      <c r="AA44">
        <f>IF(AA43="","",IF('[1]Data Sheet MiniOpticon'!Q41="","",IF(ISNUMBER(VALUE(TRIM('[1]Data Sheet MiniOpticon'!Q41))),VALUE(TRIM('[1]Data Sheet MiniOpticon'!Q41)),'[1]Data Sheet MiniOpticon'!Q41)))</f>
        <v>0.86719999999999997</v>
      </c>
      <c r="AB44">
        <f>IF(AB43="","",IF('[1]Data Sheet MiniOpticon'!R41="","",IF(ISNUMBER(VALUE(TRIM('[1]Data Sheet MiniOpticon'!R41))),VALUE(TRIM('[1]Data Sheet MiniOpticon'!R41)),'[1]Data Sheet MiniOpticon'!R41)))</f>
        <v>0.94379999999999997</v>
      </c>
      <c r="AC44">
        <f>IF(AC43="","",IF('[1]Data Sheet MiniOpticon'!S41="","",IF(ISNUMBER(VALUE(TRIM('[1]Data Sheet MiniOpticon'!S41))),VALUE(TRIM('[1]Data Sheet MiniOpticon'!S41)),'[1]Data Sheet MiniOpticon'!S41)))</f>
        <v>0.76819999999999999</v>
      </c>
      <c r="AD44">
        <f>IF(AD43="","",IF('[1]Data Sheet MiniOpticon'!T41="","",IF(ISNUMBER(VALUE(TRIM('[1]Data Sheet MiniOpticon'!T41))),VALUE(TRIM('[1]Data Sheet MiniOpticon'!T41)),'[1]Data Sheet MiniOpticon'!T41)))</f>
        <v>1.1220000000000001</v>
      </c>
      <c r="AE44">
        <f>IF(AE43="","",IF('[1]Data Sheet MiniOpticon'!U41="","",IF(ISNUMBER(VALUE(TRIM('[1]Data Sheet MiniOpticon'!U41))),VALUE(TRIM('[1]Data Sheet MiniOpticon'!U41)),'[1]Data Sheet MiniOpticon'!U41)))</f>
        <v>0.86770000000000003</v>
      </c>
      <c r="AF44">
        <f>IF(AF43="","",IF('[1]Data Sheet MiniOpticon'!V41="","",IF(ISNUMBER(VALUE(TRIM('[1]Data Sheet MiniOpticon'!V41))),VALUE(TRIM('[1]Data Sheet MiniOpticon'!V41)),'[1]Data Sheet MiniOpticon'!V41)))</f>
        <v>0.8458</v>
      </c>
      <c r="AM44">
        <f>IF(AM43="","",IF('[1]Data Sheet MiniOpticon'!W41="","",IF(ISNUMBER(VALUE(TRIM('[1]Data Sheet MiniOpticon'!W41))),VALUE(TRIM('[1]Data Sheet MiniOpticon'!W41)),'[1]Data Sheet MiniOpticon'!W41)))</f>
        <v>0.67579999999999996</v>
      </c>
      <c r="AN44">
        <f>IF(AN43="","",IF('[1]Data Sheet MiniOpticon'!X41="","",IF(ISNUMBER(VALUE(TRIM('[1]Data Sheet MiniOpticon'!X41))),VALUE(TRIM('[1]Data Sheet MiniOpticon'!X41)),'[1]Data Sheet MiniOpticon'!X41)))</f>
        <v>0.78110000000000002</v>
      </c>
      <c r="AO44">
        <f>IF(AO43="","",IF('[1]Data Sheet MiniOpticon'!Y41="","",IF(ISNUMBER(VALUE(TRIM('[1]Data Sheet MiniOpticon'!Y41))),VALUE(TRIM('[1]Data Sheet MiniOpticon'!Y41)),'[1]Data Sheet MiniOpticon'!Y41)))</f>
        <v>0.85699999999999998</v>
      </c>
      <c r="AP44">
        <f>IF(AP43="","",IF('[1]Data Sheet MiniOpticon'!Z41="","",IF(ISNUMBER(VALUE(TRIM('[1]Data Sheet MiniOpticon'!Z41))),VALUE(TRIM('[1]Data Sheet MiniOpticon'!Z41)),'[1]Data Sheet MiniOpticon'!Z41)))</f>
        <v>0.74270000000000003</v>
      </c>
      <c r="AQ44">
        <f>IF(AQ43="","",IF('[1]Data Sheet MiniOpticon'!AA41="","",IF(ISNUMBER(VALUE(TRIM('[1]Data Sheet MiniOpticon'!AA41))),VALUE(TRIM('[1]Data Sheet MiniOpticon'!AA41)),'[1]Data Sheet MiniOpticon'!AA41)))</f>
        <v>0.66700000000000004</v>
      </c>
      <c r="AR44">
        <f>IF(AR43="","",IF('[1]Data Sheet MiniOpticon'!AB41="","",IF(ISNUMBER(VALUE(TRIM('[1]Data Sheet MiniOpticon'!AB41))),VALUE(TRIM('[1]Data Sheet MiniOpticon'!AB41)),'[1]Data Sheet MiniOpticon'!AB41)))</f>
        <v>0.72350000000000003</v>
      </c>
      <c r="AY44">
        <f>IF(AY43="","",IF('[1]Data Sheet MiniOpticon'!AC41="","",IF(ISNUMBER(VALUE(TRIM('[1]Data Sheet MiniOpticon'!AC41))),VALUE(TRIM('[1]Data Sheet MiniOpticon'!AC41)),'[1]Data Sheet MiniOpticon'!AC41)))</f>
        <v>0.70169999999999999</v>
      </c>
      <c r="AZ44">
        <f>IF(AZ43="","",IF('[1]Data Sheet MiniOpticon'!AD41="","",IF(ISNUMBER(VALUE(TRIM('[1]Data Sheet MiniOpticon'!AD41))),VALUE(TRIM('[1]Data Sheet MiniOpticon'!AD41)),'[1]Data Sheet MiniOpticon'!AD41)))</f>
        <v>0.64870000000000005</v>
      </c>
      <c r="BA44">
        <f>IF(BA43="","",IF('[1]Data Sheet MiniOpticon'!AE41="","",IF(ISNUMBER(VALUE(TRIM('[1]Data Sheet MiniOpticon'!AE41))),VALUE(TRIM('[1]Data Sheet MiniOpticon'!AE41)),'[1]Data Sheet MiniOpticon'!AE41)))</f>
        <v>0.73770000000000002</v>
      </c>
      <c r="BB44">
        <f>IF(BB43="","",IF('[1]Data Sheet MiniOpticon'!AF41="","",IF(ISNUMBER(VALUE(TRIM('[1]Data Sheet MiniOpticon'!AF41))),VALUE(TRIM('[1]Data Sheet MiniOpticon'!AF41)),'[1]Data Sheet MiniOpticon'!AF41)))</f>
        <v>0.66139999999999999</v>
      </c>
      <c r="BC44">
        <f>IF(BC43="","",IF('[1]Data Sheet MiniOpticon'!AG41="","",IF(ISNUMBER(VALUE(TRIM('[1]Data Sheet MiniOpticon'!AG41))),VALUE(TRIM('[1]Data Sheet MiniOpticon'!AG41)),'[1]Data Sheet MiniOpticon'!AG41)))</f>
        <v>0.63529999999999998</v>
      </c>
      <c r="BD44">
        <f>IF(BD43="","",IF('[1]Data Sheet MiniOpticon'!AH41="","",IF(ISNUMBER(VALUE(TRIM('[1]Data Sheet MiniOpticon'!AH41))),VALUE(TRIM('[1]Data Sheet MiniOpticon'!AH41)),'[1]Data Sheet MiniOpticon'!AH41)))</f>
        <v>0.55459999999999998</v>
      </c>
      <c r="BK44">
        <f>IF(BK43="","",IF('[1]Data Sheet MiniOpticon'!AI41="","",IF(ISNUMBER(VALUE(TRIM('[1]Data Sheet MiniOpticon'!AI41))),VALUE(TRIM('[1]Data Sheet MiniOpticon'!AI41)),'[1]Data Sheet MiniOpticon'!AI41)))</f>
        <v>1.1317999999999999</v>
      </c>
      <c r="BL44">
        <f>IF(BL43="","",IF('[1]Data Sheet MiniOpticon'!AJ41="","",IF(ISNUMBER(VALUE(TRIM('[1]Data Sheet MiniOpticon'!AJ41))),VALUE(TRIM('[1]Data Sheet MiniOpticon'!AJ41)),'[1]Data Sheet MiniOpticon'!AJ41)))</f>
        <v>1.3399000000000001</v>
      </c>
      <c r="BM44">
        <f>IF(BM43="","",IF('[1]Data Sheet MiniOpticon'!AK41="","",IF(ISNUMBER(VALUE(TRIM('[1]Data Sheet MiniOpticon'!AK41))),VALUE(TRIM('[1]Data Sheet MiniOpticon'!AK41)),'[1]Data Sheet MiniOpticon'!AK41)))</f>
        <v>1.2716000000000001</v>
      </c>
      <c r="BN44">
        <f>IF(BN43="","",IF('[1]Data Sheet MiniOpticon'!AL41="","",IF(ISNUMBER(VALUE(TRIM('[1]Data Sheet MiniOpticon'!AL41))),VALUE(TRIM('[1]Data Sheet MiniOpticon'!AL41)),'[1]Data Sheet MiniOpticon'!AL41)))</f>
        <v>1.1316999999999999</v>
      </c>
      <c r="BO44">
        <f>IF(BO43="","",IF('[1]Data Sheet MiniOpticon'!AM41="","",IF(ISNUMBER(VALUE(TRIM('[1]Data Sheet MiniOpticon'!AM41))),VALUE(TRIM('[1]Data Sheet MiniOpticon'!AM41)),'[1]Data Sheet MiniOpticon'!AM41)))</f>
        <v>1.1937</v>
      </c>
      <c r="BP44">
        <f>IF(BP43="","",IF('[1]Data Sheet MiniOpticon'!AN41="","",IF(ISNUMBER(VALUE(TRIM('[1]Data Sheet MiniOpticon'!AN41))),VALUE(TRIM('[1]Data Sheet MiniOpticon'!AN41)),'[1]Data Sheet MiniOpticon'!AN41)))</f>
        <v>1.0303</v>
      </c>
      <c r="BW44">
        <f>IF(BW43="","",IF('[1]Data Sheet MiniOpticon'!AO41="","",IF(ISNUMBER(VALUE(TRIM('[1]Data Sheet MiniOpticon'!AO41))),VALUE(TRIM('[1]Data Sheet MiniOpticon'!AO41)),'[1]Data Sheet MiniOpticon'!AO41)))</f>
        <v>0.96960000000000002</v>
      </c>
      <c r="BX44">
        <f>IF(BX43="","",IF('[1]Data Sheet MiniOpticon'!AP41="","",IF(ISNUMBER(VALUE(TRIM('[1]Data Sheet MiniOpticon'!AP41))),VALUE(TRIM('[1]Data Sheet MiniOpticon'!AP41)),'[1]Data Sheet MiniOpticon'!AP41)))</f>
        <v>1.0921000000000001</v>
      </c>
      <c r="BY44">
        <f>IF(BY43="","",IF('[1]Data Sheet MiniOpticon'!AQ41="","",IF(ISNUMBER(VALUE(TRIM('[1]Data Sheet MiniOpticon'!AQ41))),VALUE(TRIM('[1]Data Sheet MiniOpticon'!AQ41)),'[1]Data Sheet MiniOpticon'!AQ41)))</f>
        <v>0.97189999999999999</v>
      </c>
      <c r="BZ44">
        <f>IF(BZ43="","",IF('[1]Data Sheet MiniOpticon'!AR41="","",IF(ISNUMBER(VALUE(TRIM('[1]Data Sheet MiniOpticon'!AR41))),VALUE(TRIM('[1]Data Sheet MiniOpticon'!AR41)),'[1]Data Sheet MiniOpticon'!AR41)))</f>
        <v>0.96870000000000001</v>
      </c>
      <c r="CA44">
        <f>IF(CA43="","",IF('[1]Data Sheet MiniOpticon'!AS41="","",IF(ISNUMBER(VALUE(TRIM('[1]Data Sheet MiniOpticon'!AS41))),VALUE(TRIM('[1]Data Sheet MiniOpticon'!AS41)),'[1]Data Sheet MiniOpticon'!AS41)))</f>
        <v>0.92330000000000001</v>
      </c>
      <c r="CB44">
        <f>IF(CB43="","",IF('[1]Data Sheet MiniOpticon'!AT41="","",IF(ISNUMBER(VALUE(TRIM('[1]Data Sheet MiniOpticon'!AT41))),VALUE(TRIM('[1]Data Sheet MiniOpticon'!AT41)),'[1]Data Sheet MiniOpticon'!AT41)))</f>
        <v>0.76819999999999999</v>
      </c>
      <c r="CI44">
        <f>IF(CI43="","",IF('[1]Data Sheet MiniOpticon'!AU41="","",IF(ISNUMBER(VALUE(TRIM('[1]Data Sheet MiniOpticon'!AU41))),VALUE(TRIM('[1]Data Sheet MiniOpticon'!AU41)),'[1]Data Sheet MiniOpticon'!AU41)))</f>
        <v>0.68869999999999998</v>
      </c>
      <c r="CJ44">
        <f>IF(CJ43="","",IF('[1]Data Sheet MiniOpticon'!AV41="","",IF(ISNUMBER(VALUE(TRIM('[1]Data Sheet MiniOpticon'!AV41))),VALUE(TRIM('[1]Data Sheet MiniOpticon'!AV41)),'[1]Data Sheet MiniOpticon'!AV41)))</f>
        <v>0.71240000000000003</v>
      </c>
      <c r="CK44">
        <f>IF(CK43="","",IF('[1]Data Sheet MiniOpticon'!AW41="","",IF(ISNUMBER(VALUE(TRIM('[1]Data Sheet MiniOpticon'!AW41))),VALUE(TRIM('[1]Data Sheet MiniOpticon'!AW41)),'[1]Data Sheet MiniOpticon'!AW41)))</f>
        <v>0.62260000000000004</v>
      </c>
      <c r="CL44">
        <f>IF(CL43="","",IF('[1]Data Sheet MiniOpticon'!AX41="","",IF(ISNUMBER(VALUE(TRIM('[1]Data Sheet MiniOpticon'!AX41))),VALUE(TRIM('[1]Data Sheet MiniOpticon'!AX41)),'[1]Data Sheet MiniOpticon'!AX41)))</f>
        <v>1.84E-2</v>
      </c>
      <c r="CM44">
        <f>IF(CM43="","",IF('[1]Data Sheet MiniOpticon'!AY41="","",IF(ISNUMBER(VALUE(TRIM('[1]Data Sheet MiniOpticon'!AY41))),VALUE(TRIM('[1]Data Sheet MiniOpticon'!AY41)),'[1]Data Sheet MiniOpticon'!AY41)))</f>
        <v>2.5000000000000001E-2</v>
      </c>
      <c r="CN44">
        <f>IF(CN43="","",IF('[1]Data Sheet MiniOpticon'!AZ41="","",IF(ISNUMBER(VALUE(TRIM('[1]Data Sheet MiniOpticon'!AZ41))),VALUE(TRIM('[1]Data Sheet MiniOpticon'!AZ41)),'[1]Data Sheet MiniOpticon'!AZ41)))</f>
        <v>2.6700000000000002E-2</v>
      </c>
    </row>
    <row r="45" spans="1:92" x14ac:dyDescent="0.2">
      <c r="A45">
        <v>37</v>
      </c>
      <c r="B45" s="113">
        <f t="shared" si="3"/>
        <v>61</v>
      </c>
      <c r="C45">
        <f>IF(C44="","",IF('[1]Data Sheet MiniOpticon'!E42="","",IF(ISNUMBER(VALUE(TRIM('[1]Data Sheet MiniOpticon'!E42))),VALUE(TRIM('[1]Data Sheet MiniOpticon'!E42)),'[1]Data Sheet MiniOpticon'!E42)))</f>
        <v>1.1180000000000001</v>
      </c>
      <c r="D45">
        <f>IF(D44="","",IF('[1]Data Sheet MiniOpticon'!F42="","",IF(ISNUMBER(VALUE(TRIM('[1]Data Sheet MiniOpticon'!F42))),VALUE(TRIM('[1]Data Sheet MiniOpticon'!F42)),'[1]Data Sheet MiniOpticon'!F42)))</f>
        <v>1.1087</v>
      </c>
      <c r="E45">
        <f>IF(E44="","",IF('[1]Data Sheet MiniOpticon'!G42="","",IF(ISNUMBER(VALUE(TRIM('[1]Data Sheet MiniOpticon'!G42))),VALUE(TRIM('[1]Data Sheet MiniOpticon'!G42)),'[1]Data Sheet MiniOpticon'!G42)))</f>
        <v>1.1466000000000001</v>
      </c>
      <c r="F45">
        <f>IF(F44="","",IF('[1]Data Sheet MiniOpticon'!H42="","",IF(ISNUMBER(VALUE(TRIM('[1]Data Sheet MiniOpticon'!H42))),VALUE(TRIM('[1]Data Sheet MiniOpticon'!H42)),'[1]Data Sheet MiniOpticon'!H42)))</f>
        <v>1.2091000000000001</v>
      </c>
      <c r="G45">
        <f>IF(G44="","",IF('[1]Data Sheet MiniOpticon'!I42="","",IF(ISNUMBER(VALUE(TRIM('[1]Data Sheet MiniOpticon'!I42))),VALUE(TRIM('[1]Data Sheet MiniOpticon'!I42)),'[1]Data Sheet MiniOpticon'!I42)))</f>
        <v>1.1362000000000001</v>
      </c>
      <c r="H45">
        <f>IF(H44="","",IF('[1]Data Sheet MiniOpticon'!J42="","",IF(ISNUMBER(VALUE(TRIM('[1]Data Sheet MiniOpticon'!J42))),VALUE(TRIM('[1]Data Sheet MiniOpticon'!J42)),'[1]Data Sheet MiniOpticon'!J42)))</f>
        <v>0.81689999999999996</v>
      </c>
      <c r="O45">
        <f>IF(O44="","",IF('[1]Data Sheet MiniOpticon'!K42="","",IF(ISNUMBER(VALUE(TRIM('[1]Data Sheet MiniOpticon'!K42))),VALUE(TRIM('[1]Data Sheet MiniOpticon'!K42)),'[1]Data Sheet MiniOpticon'!K42)))</f>
        <v>0.96079999999999999</v>
      </c>
      <c r="P45">
        <f>IF(P44="","",IF('[1]Data Sheet MiniOpticon'!L42="","",IF(ISNUMBER(VALUE(TRIM('[1]Data Sheet MiniOpticon'!L42))),VALUE(TRIM('[1]Data Sheet MiniOpticon'!L42)),'[1]Data Sheet MiniOpticon'!L42)))</f>
        <v>1.0587</v>
      </c>
      <c r="Q45">
        <f>IF(Q44="","",IF('[1]Data Sheet MiniOpticon'!M42="","",IF(ISNUMBER(VALUE(TRIM('[1]Data Sheet MiniOpticon'!M42))),VALUE(TRIM('[1]Data Sheet MiniOpticon'!M42)),'[1]Data Sheet MiniOpticon'!M42)))</f>
        <v>0.97899999999999998</v>
      </c>
      <c r="R45">
        <f>IF(R44="","",IF('[1]Data Sheet MiniOpticon'!N42="","",IF(ISNUMBER(VALUE(TRIM('[1]Data Sheet MiniOpticon'!N42))),VALUE(TRIM('[1]Data Sheet MiniOpticon'!N42)),'[1]Data Sheet MiniOpticon'!N42)))</f>
        <v>1.0065999999999999</v>
      </c>
      <c r="S45">
        <f>IF(S44="","",IF('[1]Data Sheet MiniOpticon'!O42="","",IF(ISNUMBER(VALUE(TRIM('[1]Data Sheet MiniOpticon'!O42))),VALUE(TRIM('[1]Data Sheet MiniOpticon'!O42)),'[1]Data Sheet MiniOpticon'!O42)))</f>
        <v>0.8145</v>
      </c>
      <c r="T45">
        <f>IF(T44="","",IF('[1]Data Sheet MiniOpticon'!P42="","",IF(ISNUMBER(VALUE(TRIM('[1]Data Sheet MiniOpticon'!P42))),VALUE(TRIM('[1]Data Sheet MiniOpticon'!P42)),'[1]Data Sheet MiniOpticon'!P42)))</f>
        <v>0.89370000000000005</v>
      </c>
      <c r="AA45">
        <f>IF(AA44="","",IF('[1]Data Sheet MiniOpticon'!Q42="","",IF(ISNUMBER(VALUE(TRIM('[1]Data Sheet MiniOpticon'!Q42))),VALUE(TRIM('[1]Data Sheet MiniOpticon'!Q42)),'[1]Data Sheet MiniOpticon'!Q42)))</f>
        <v>0.8508</v>
      </c>
      <c r="AB45">
        <f>IF(AB44="","",IF('[1]Data Sheet MiniOpticon'!R42="","",IF(ISNUMBER(VALUE(TRIM('[1]Data Sheet MiniOpticon'!R42))),VALUE(TRIM('[1]Data Sheet MiniOpticon'!R42)),'[1]Data Sheet MiniOpticon'!R42)))</f>
        <v>0.93510000000000004</v>
      </c>
      <c r="AC45">
        <f>IF(AC44="","",IF('[1]Data Sheet MiniOpticon'!S42="","",IF(ISNUMBER(VALUE(TRIM('[1]Data Sheet MiniOpticon'!S42))),VALUE(TRIM('[1]Data Sheet MiniOpticon'!S42)),'[1]Data Sheet MiniOpticon'!S42)))</f>
        <v>0.75600000000000001</v>
      </c>
      <c r="AD45">
        <f>IF(AD44="","",IF('[1]Data Sheet MiniOpticon'!T42="","",IF(ISNUMBER(VALUE(TRIM('[1]Data Sheet MiniOpticon'!T42))),VALUE(TRIM('[1]Data Sheet MiniOpticon'!T42)),'[1]Data Sheet MiniOpticon'!T42)))</f>
        <v>1.103</v>
      </c>
      <c r="AE45">
        <f>IF(AE44="","",IF('[1]Data Sheet MiniOpticon'!U42="","",IF(ISNUMBER(VALUE(TRIM('[1]Data Sheet MiniOpticon'!U42))),VALUE(TRIM('[1]Data Sheet MiniOpticon'!U42)),'[1]Data Sheet MiniOpticon'!U42)))</f>
        <v>0.84989999999999999</v>
      </c>
      <c r="AF45">
        <f>IF(AF44="","",IF('[1]Data Sheet MiniOpticon'!V42="","",IF(ISNUMBER(VALUE(TRIM('[1]Data Sheet MiniOpticon'!V42))),VALUE(TRIM('[1]Data Sheet MiniOpticon'!V42)),'[1]Data Sheet MiniOpticon'!V42)))</f>
        <v>0.82699999999999996</v>
      </c>
      <c r="AM45">
        <f>IF(AM44="","",IF('[1]Data Sheet MiniOpticon'!W42="","",IF(ISNUMBER(VALUE(TRIM('[1]Data Sheet MiniOpticon'!W42))),VALUE(TRIM('[1]Data Sheet MiniOpticon'!W42)),'[1]Data Sheet MiniOpticon'!W42)))</f>
        <v>0.65959999999999996</v>
      </c>
      <c r="AN45">
        <f>IF(AN44="","",IF('[1]Data Sheet MiniOpticon'!X42="","",IF(ISNUMBER(VALUE(TRIM('[1]Data Sheet MiniOpticon'!X42))),VALUE(TRIM('[1]Data Sheet MiniOpticon'!X42)),'[1]Data Sheet MiniOpticon'!X42)))</f>
        <v>0.7681</v>
      </c>
      <c r="AO45">
        <f>IF(AO44="","",IF('[1]Data Sheet MiniOpticon'!Y42="","",IF(ISNUMBER(VALUE(TRIM('[1]Data Sheet MiniOpticon'!Y42))),VALUE(TRIM('[1]Data Sheet MiniOpticon'!Y42)),'[1]Data Sheet MiniOpticon'!Y42)))</f>
        <v>0.84109999999999996</v>
      </c>
      <c r="AP45">
        <f>IF(AP44="","",IF('[1]Data Sheet MiniOpticon'!Z42="","",IF(ISNUMBER(VALUE(TRIM('[1]Data Sheet MiniOpticon'!Z42))),VALUE(TRIM('[1]Data Sheet MiniOpticon'!Z42)),'[1]Data Sheet MiniOpticon'!Z42)))</f>
        <v>0.72399999999999998</v>
      </c>
      <c r="AQ45">
        <f>IF(AQ44="","",IF('[1]Data Sheet MiniOpticon'!AA42="","",IF(ISNUMBER(VALUE(TRIM('[1]Data Sheet MiniOpticon'!AA42))),VALUE(TRIM('[1]Data Sheet MiniOpticon'!AA42)),'[1]Data Sheet MiniOpticon'!AA42)))</f>
        <v>0.65990000000000004</v>
      </c>
      <c r="AR45">
        <f>IF(AR44="","",IF('[1]Data Sheet MiniOpticon'!AB42="","",IF(ISNUMBER(VALUE(TRIM('[1]Data Sheet MiniOpticon'!AB42))),VALUE(TRIM('[1]Data Sheet MiniOpticon'!AB42)),'[1]Data Sheet MiniOpticon'!AB42)))</f>
        <v>0.71160000000000001</v>
      </c>
      <c r="AY45">
        <f>IF(AY44="","",IF('[1]Data Sheet MiniOpticon'!AC42="","",IF(ISNUMBER(VALUE(TRIM('[1]Data Sheet MiniOpticon'!AC42))),VALUE(TRIM('[1]Data Sheet MiniOpticon'!AC42)),'[1]Data Sheet MiniOpticon'!AC42)))</f>
        <v>0.69299999999999995</v>
      </c>
      <c r="AZ45">
        <f>IF(AZ44="","",IF('[1]Data Sheet MiniOpticon'!AD42="","",IF(ISNUMBER(VALUE(TRIM('[1]Data Sheet MiniOpticon'!AD42))),VALUE(TRIM('[1]Data Sheet MiniOpticon'!AD42)),'[1]Data Sheet MiniOpticon'!AD42)))</f>
        <v>0.64339999999999997</v>
      </c>
      <c r="BA45">
        <f>IF(BA44="","",IF('[1]Data Sheet MiniOpticon'!AE42="","",IF(ISNUMBER(VALUE(TRIM('[1]Data Sheet MiniOpticon'!AE42))),VALUE(TRIM('[1]Data Sheet MiniOpticon'!AE42)),'[1]Data Sheet MiniOpticon'!AE42)))</f>
        <v>0.73009999999999997</v>
      </c>
      <c r="BB45">
        <f>IF(BB44="","",IF('[1]Data Sheet MiniOpticon'!AF42="","",IF(ISNUMBER(VALUE(TRIM('[1]Data Sheet MiniOpticon'!AF42))),VALUE(TRIM('[1]Data Sheet MiniOpticon'!AF42)),'[1]Data Sheet MiniOpticon'!AF42)))</f>
        <v>0.64990000000000003</v>
      </c>
      <c r="BC45">
        <f>IF(BC44="","",IF('[1]Data Sheet MiniOpticon'!AG42="","",IF(ISNUMBER(VALUE(TRIM('[1]Data Sheet MiniOpticon'!AG42))),VALUE(TRIM('[1]Data Sheet MiniOpticon'!AG42)),'[1]Data Sheet MiniOpticon'!AG42)))</f>
        <v>0.62670000000000003</v>
      </c>
      <c r="BD45">
        <f>IF(BD44="","",IF('[1]Data Sheet MiniOpticon'!AH42="","",IF(ISNUMBER(VALUE(TRIM('[1]Data Sheet MiniOpticon'!AH42))),VALUE(TRIM('[1]Data Sheet MiniOpticon'!AH42)),'[1]Data Sheet MiniOpticon'!AH42)))</f>
        <v>0.54579999999999995</v>
      </c>
      <c r="BK45">
        <f>IF(BK44="","",IF('[1]Data Sheet MiniOpticon'!AI42="","",IF(ISNUMBER(VALUE(TRIM('[1]Data Sheet MiniOpticon'!AI42))),VALUE(TRIM('[1]Data Sheet MiniOpticon'!AI42)),'[1]Data Sheet MiniOpticon'!AI42)))</f>
        <v>1.1191</v>
      </c>
      <c r="BL45">
        <f>IF(BL44="","",IF('[1]Data Sheet MiniOpticon'!AJ42="","",IF(ISNUMBER(VALUE(TRIM('[1]Data Sheet MiniOpticon'!AJ42))),VALUE(TRIM('[1]Data Sheet MiniOpticon'!AJ42)),'[1]Data Sheet MiniOpticon'!AJ42)))</f>
        <v>1.3306</v>
      </c>
      <c r="BM45">
        <f>IF(BM44="","",IF('[1]Data Sheet MiniOpticon'!AK42="","",IF(ISNUMBER(VALUE(TRIM('[1]Data Sheet MiniOpticon'!AK42))),VALUE(TRIM('[1]Data Sheet MiniOpticon'!AK42)),'[1]Data Sheet MiniOpticon'!AK42)))</f>
        <v>1.2626999999999999</v>
      </c>
      <c r="BN45">
        <f>IF(BN44="","",IF('[1]Data Sheet MiniOpticon'!AL42="","",IF(ISNUMBER(VALUE(TRIM('[1]Data Sheet MiniOpticon'!AL42))),VALUE(TRIM('[1]Data Sheet MiniOpticon'!AL42)),'[1]Data Sheet MiniOpticon'!AL42)))</f>
        <v>1.1131</v>
      </c>
      <c r="BO45">
        <f>IF(BO44="","",IF('[1]Data Sheet MiniOpticon'!AM42="","",IF(ISNUMBER(VALUE(TRIM('[1]Data Sheet MiniOpticon'!AM42))),VALUE(TRIM('[1]Data Sheet MiniOpticon'!AM42)),'[1]Data Sheet MiniOpticon'!AM42)))</f>
        <v>1.1851</v>
      </c>
      <c r="BP45">
        <f>IF(BP44="","",IF('[1]Data Sheet MiniOpticon'!AN42="","",IF(ISNUMBER(VALUE(TRIM('[1]Data Sheet MiniOpticon'!AN42))),VALUE(TRIM('[1]Data Sheet MiniOpticon'!AN42)),'[1]Data Sheet MiniOpticon'!AN42)))</f>
        <v>1.0324</v>
      </c>
      <c r="BW45">
        <f>IF(BW44="","",IF('[1]Data Sheet MiniOpticon'!AO42="","",IF(ISNUMBER(VALUE(TRIM('[1]Data Sheet MiniOpticon'!AO42))),VALUE(TRIM('[1]Data Sheet MiniOpticon'!AO42)),'[1]Data Sheet MiniOpticon'!AO42)))</f>
        <v>0.95920000000000005</v>
      </c>
      <c r="BX45">
        <f>IF(BX44="","",IF('[1]Data Sheet MiniOpticon'!AP42="","",IF(ISNUMBER(VALUE(TRIM('[1]Data Sheet MiniOpticon'!AP42))),VALUE(TRIM('[1]Data Sheet MiniOpticon'!AP42)),'[1]Data Sheet MiniOpticon'!AP42)))</f>
        <v>1.0898000000000001</v>
      </c>
      <c r="BY45">
        <f>IF(BY44="","",IF('[1]Data Sheet MiniOpticon'!AQ42="","",IF(ISNUMBER(VALUE(TRIM('[1]Data Sheet MiniOpticon'!AQ42))),VALUE(TRIM('[1]Data Sheet MiniOpticon'!AQ42)),'[1]Data Sheet MiniOpticon'!AQ42)))</f>
        <v>0.97250000000000003</v>
      </c>
      <c r="BZ45">
        <f>IF(BZ44="","",IF('[1]Data Sheet MiniOpticon'!AR42="","",IF(ISNUMBER(VALUE(TRIM('[1]Data Sheet MiniOpticon'!AR42))),VALUE(TRIM('[1]Data Sheet MiniOpticon'!AR42)),'[1]Data Sheet MiniOpticon'!AR42)))</f>
        <v>0.96609999999999996</v>
      </c>
      <c r="CA45">
        <f>IF(CA44="","",IF('[1]Data Sheet MiniOpticon'!AS42="","",IF(ISNUMBER(VALUE(TRIM('[1]Data Sheet MiniOpticon'!AS42))),VALUE(TRIM('[1]Data Sheet MiniOpticon'!AS42)),'[1]Data Sheet MiniOpticon'!AS42)))</f>
        <v>0.92030000000000001</v>
      </c>
      <c r="CB45">
        <f>IF(CB44="","",IF('[1]Data Sheet MiniOpticon'!AT42="","",IF(ISNUMBER(VALUE(TRIM('[1]Data Sheet MiniOpticon'!AT42))),VALUE(TRIM('[1]Data Sheet MiniOpticon'!AT42)),'[1]Data Sheet MiniOpticon'!AT42)))</f>
        <v>0.7631</v>
      </c>
      <c r="CI45">
        <f>IF(CI44="","",IF('[1]Data Sheet MiniOpticon'!AU42="","",IF(ISNUMBER(VALUE(TRIM('[1]Data Sheet MiniOpticon'!AU42))),VALUE(TRIM('[1]Data Sheet MiniOpticon'!AU42)),'[1]Data Sheet MiniOpticon'!AU42)))</f>
        <v>0.68430000000000002</v>
      </c>
      <c r="CJ45">
        <f>IF(CJ44="","",IF('[1]Data Sheet MiniOpticon'!AV42="","",IF(ISNUMBER(VALUE(TRIM('[1]Data Sheet MiniOpticon'!AV42))),VALUE(TRIM('[1]Data Sheet MiniOpticon'!AV42)),'[1]Data Sheet MiniOpticon'!AV42)))</f>
        <v>0.70699999999999996</v>
      </c>
      <c r="CK45">
        <f>IF(CK44="","",IF('[1]Data Sheet MiniOpticon'!AW42="","",IF(ISNUMBER(VALUE(TRIM('[1]Data Sheet MiniOpticon'!AW42))),VALUE(TRIM('[1]Data Sheet MiniOpticon'!AW42)),'[1]Data Sheet MiniOpticon'!AW42)))</f>
        <v>0.62390000000000001</v>
      </c>
      <c r="CL45">
        <f>IF(CL44="","",IF('[1]Data Sheet MiniOpticon'!AX42="","",IF(ISNUMBER(VALUE(TRIM('[1]Data Sheet MiniOpticon'!AX42))),VALUE(TRIM('[1]Data Sheet MiniOpticon'!AX42)),'[1]Data Sheet MiniOpticon'!AX42)))</f>
        <v>1.7999999999999999E-2</v>
      </c>
      <c r="CM45">
        <f>IF(CM44="","",IF('[1]Data Sheet MiniOpticon'!AY42="","",IF(ISNUMBER(VALUE(TRIM('[1]Data Sheet MiniOpticon'!AY42))),VALUE(TRIM('[1]Data Sheet MiniOpticon'!AY42)),'[1]Data Sheet MiniOpticon'!AY42)))</f>
        <v>2.4299999999999999E-2</v>
      </c>
      <c r="CN45">
        <f>IF(CN44="","",IF('[1]Data Sheet MiniOpticon'!AZ42="","",IF(ISNUMBER(VALUE(TRIM('[1]Data Sheet MiniOpticon'!AZ42))),VALUE(TRIM('[1]Data Sheet MiniOpticon'!AZ42)),'[1]Data Sheet MiniOpticon'!AZ42)))</f>
        <v>2.5700000000000001E-2</v>
      </c>
    </row>
    <row r="46" spans="1:92" x14ac:dyDescent="0.2">
      <c r="A46">
        <v>38</v>
      </c>
      <c r="B46" s="113">
        <f t="shared" si="3"/>
        <v>62</v>
      </c>
      <c r="C46">
        <f>IF(C45="","",IF('[1]Data Sheet MiniOpticon'!E43="","",IF(ISNUMBER(VALUE(TRIM('[1]Data Sheet MiniOpticon'!E43))),VALUE(TRIM('[1]Data Sheet MiniOpticon'!E43)),'[1]Data Sheet MiniOpticon'!E43)))</f>
        <v>1.0989</v>
      </c>
      <c r="D46">
        <f>IF(D45="","",IF('[1]Data Sheet MiniOpticon'!F43="","",IF(ISNUMBER(VALUE(TRIM('[1]Data Sheet MiniOpticon'!F43))),VALUE(TRIM('[1]Data Sheet MiniOpticon'!F43)),'[1]Data Sheet MiniOpticon'!F43)))</f>
        <v>1.0902000000000001</v>
      </c>
      <c r="E46">
        <f>IF(E45="","",IF('[1]Data Sheet MiniOpticon'!G43="","",IF(ISNUMBER(VALUE(TRIM('[1]Data Sheet MiniOpticon'!G43))),VALUE(TRIM('[1]Data Sheet MiniOpticon'!G43)),'[1]Data Sheet MiniOpticon'!G43)))</f>
        <v>1.1332</v>
      </c>
      <c r="F46">
        <f>IF(F45="","",IF('[1]Data Sheet MiniOpticon'!H43="","",IF(ISNUMBER(VALUE(TRIM('[1]Data Sheet MiniOpticon'!H43))),VALUE(TRIM('[1]Data Sheet MiniOpticon'!H43)),'[1]Data Sheet MiniOpticon'!H43)))</f>
        <v>1.1918</v>
      </c>
      <c r="G46">
        <f>IF(G45="","",IF('[1]Data Sheet MiniOpticon'!I43="","",IF(ISNUMBER(VALUE(TRIM('[1]Data Sheet MiniOpticon'!I43))),VALUE(TRIM('[1]Data Sheet MiniOpticon'!I43)),'[1]Data Sheet MiniOpticon'!I43)))</f>
        <v>1.1187</v>
      </c>
      <c r="H46">
        <f>IF(H45="","",IF('[1]Data Sheet MiniOpticon'!J43="","",IF(ISNUMBER(VALUE(TRIM('[1]Data Sheet MiniOpticon'!J43))),VALUE(TRIM('[1]Data Sheet MiniOpticon'!J43)),'[1]Data Sheet MiniOpticon'!J43)))</f>
        <v>0.8004</v>
      </c>
      <c r="O46">
        <f>IF(O45="","",IF('[1]Data Sheet MiniOpticon'!K43="","",IF(ISNUMBER(VALUE(TRIM('[1]Data Sheet MiniOpticon'!K43))),VALUE(TRIM('[1]Data Sheet MiniOpticon'!K43)),'[1]Data Sheet MiniOpticon'!K43)))</f>
        <v>0.9425</v>
      </c>
      <c r="P46">
        <f>IF(P45="","",IF('[1]Data Sheet MiniOpticon'!L43="","",IF(ISNUMBER(VALUE(TRIM('[1]Data Sheet MiniOpticon'!L43))),VALUE(TRIM('[1]Data Sheet MiniOpticon'!L43)),'[1]Data Sheet MiniOpticon'!L43)))</f>
        <v>1.0392999999999999</v>
      </c>
      <c r="Q46">
        <f>IF(Q45="","",IF('[1]Data Sheet MiniOpticon'!M43="","",IF(ISNUMBER(VALUE(TRIM('[1]Data Sheet MiniOpticon'!M43))),VALUE(TRIM('[1]Data Sheet MiniOpticon'!M43)),'[1]Data Sheet MiniOpticon'!M43)))</f>
        <v>0.96150000000000002</v>
      </c>
      <c r="R46">
        <f>IF(R45="","",IF('[1]Data Sheet MiniOpticon'!N43="","",IF(ISNUMBER(VALUE(TRIM('[1]Data Sheet MiniOpticon'!N43))),VALUE(TRIM('[1]Data Sheet MiniOpticon'!N43)),'[1]Data Sheet MiniOpticon'!N43)))</f>
        <v>0.99129999999999996</v>
      </c>
      <c r="S46">
        <f>IF(S45="","",IF('[1]Data Sheet MiniOpticon'!O43="","",IF(ISNUMBER(VALUE(TRIM('[1]Data Sheet MiniOpticon'!O43))),VALUE(TRIM('[1]Data Sheet MiniOpticon'!O43)),'[1]Data Sheet MiniOpticon'!O43)))</f>
        <v>0.79969999999999997</v>
      </c>
      <c r="T46">
        <f>IF(T45="","",IF('[1]Data Sheet MiniOpticon'!P43="","",IF(ISNUMBER(VALUE(TRIM('[1]Data Sheet MiniOpticon'!P43))),VALUE(TRIM('[1]Data Sheet MiniOpticon'!P43)),'[1]Data Sheet MiniOpticon'!P43)))</f>
        <v>0.88060000000000005</v>
      </c>
      <c r="AA46">
        <f>IF(AA45="","",IF('[1]Data Sheet MiniOpticon'!Q43="","",IF(ISNUMBER(VALUE(TRIM('[1]Data Sheet MiniOpticon'!Q43))),VALUE(TRIM('[1]Data Sheet MiniOpticon'!Q43)),'[1]Data Sheet MiniOpticon'!Q43)))</f>
        <v>0.83299999999999996</v>
      </c>
      <c r="AB46">
        <f>IF(AB45="","",IF('[1]Data Sheet MiniOpticon'!R43="","",IF(ISNUMBER(VALUE(TRIM('[1]Data Sheet MiniOpticon'!R43))),VALUE(TRIM('[1]Data Sheet MiniOpticon'!R43)),'[1]Data Sheet MiniOpticon'!R43)))</f>
        <v>0.92459999999999998</v>
      </c>
      <c r="AC46">
        <f>IF(AC45="","",IF('[1]Data Sheet MiniOpticon'!S43="","",IF(ISNUMBER(VALUE(TRIM('[1]Data Sheet MiniOpticon'!S43))),VALUE(TRIM('[1]Data Sheet MiniOpticon'!S43)),'[1]Data Sheet MiniOpticon'!S43)))</f>
        <v>0.74150000000000005</v>
      </c>
      <c r="AD46">
        <f>IF(AD45="","",IF('[1]Data Sheet MiniOpticon'!T43="","",IF(ISNUMBER(VALUE(TRIM('[1]Data Sheet MiniOpticon'!T43))),VALUE(TRIM('[1]Data Sheet MiniOpticon'!T43)),'[1]Data Sheet MiniOpticon'!T43)))</f>
        <v>1.0792999999999999</v>
      </c>
      <c r="AE46">
        <f>IF(AE45="","",IF('[1]Data Sheet MiniOpticon'!U43="","",IF(ISNUMBER(VALUE(TRIM('[1]Data Sheet MiniOpticon'!U43))),VALUE(TRIM('[1]Data Sheet MiniOpticon'!U43)),'[1]Data Sheet MiniOpticon'!U43)))</f>
        <v>0.8286</v>
      </c>
      <c r="AF46">
        <f>IF(AF45="","",IF('[1]Data Sheet MiniOpticon'!V43="","",IF(ISNUMBER(VALUE(TRIM('[1]Data Sheet MiniOpticon'!V43))),VALUE(TRIM('[1]Data Sheet MiniOpticon'!V43)),'[1]Data Sheet MiniOpticon'!V43)))</f>
        <v>0.80579999999999996</v>
      </c>
      <c r="AM46">
        <f>IF(AM45="","",IF('[1]Data Sheet MiniOpticon'!W43="","",IF(ISNUMBER(VALUE(TRIM('[1]Data Sheet MiniOpticon'!W43))),VALUE(TRIM('[1]Data Sheet MiniOpticon'!W43)),'[1]Data Sheet MiniOpticon'!W43)))</f>
        <v>0.64170000000000005</v>
      </c>
      <c r="AN46">
        <f>IF(AN45="","",IF('[1]Data Sheet MiniOpticon'!X43="","",IF(ISNUMBER(VALUE(TRIM('[1]Data Sheet MiniOpticon'!X43))),VALUE(TRIM('[1]Data Sheet MiniOpticon'!X43)),'[1]Data Sheet MiniOpticon'!X43)))</f>
        <v>0.75160000000000005</v>
      </c>
      <c r="AO46">
        <f>IF(AO45="","",IF('[1]Data Sheet MiniOpticon'!Y43="","",IF(ISNUMBER(VALUE(TRIM('[1]Data Sheet MiniOpticon'!Y43))),VALUE(TRIM('[1]Data Sheet MiniOpticon'!Y43)),'[1]Data Sheet MiniOpticon'!Y43)))</f>
        <v>0.82310000000000005</v>
      </c>
      <c r="AP46">
        <f>IF(AP45="","",IF('[1]Data Sheet MiniOpticon'!Z43="","",IF(ISNUMBER(VALUE(TRIM('[1]Data Sheet MiniOpticon'!Z43))),VALUE(TRIM('[1]Data Sheet MiniOpticon'!Z43)),'[1]Data Sheet MiniOpticon'!Z43)))</f>
        <v>0.70630000000000004</v>
      </c>
      <c r="AQ46">
        <f>IF(AQ45="","",IF('[1]Data Sheet MiniOpticon'!AA43="","",IF(ISNUMBER(VALUE(TRIM('[1]Data Sheet MiniOpticon'!AA43))),VALUE(TRIM('[1]Data Sheet MiniOpticon'!AA43)),'[1]Data Sheet MiniOpticon'!AA43)))</f>
        <v>0.65069999999999995</v>
      </c>
      <c r="AR46">
        <f>IF(AR45="","",IF('[1]Data Sheet MiniOpticon'!AB43="","",IF(ISNUMBER(VALUE(TRIM('[1]Data Sheet MiniOpticon'!AB43))),VALUE(TRIM('[1]Data Sheet MiniOpticon'!AB43)),'[1]Data Sheet MiniOpticon'!AB43)))</f>
        <v>0.69730000000000003</v>
      </c>
      <c r="AY46">
        <f>IF(AY45="","",IF('[1]Data Sheet MiniOpticon'!AC43="","",IF(ISNUMBER(VALUE(TRIM('[1]Data Sheet MiniOpticon'!AC43))),VALUE(TRIM('[1]Data Sheet MiniOpticon'!AC43)),'[1]Data Sheet MiniOpticon'!AC43)))</f>
        <v>0.68210000000000004</v>
      </c>
      <c r="AZ46">
        <f>IF(AZ45="","",IF('[1]Data Sheet MiniOpticon'!AD43="","",IF(ISNUMBER(VALUE(TRIM('[1]Data Sheet MiniOpticon'!AD43))),VALUE(TRIM('[1]Data Sheet MiniOpticon'!AD43)),'[1]Data Sheet MiniOpticon'!AD43)))</f>
        <v>0.63519999999999999</v>
      </c>
      <c r="BA46">
        <f>IF(BA45="","",IF('[1]Data Sheet MiniOpticon'!AE43="","",IF(ISNUMBER(VALUE(TRIM('[1]Data Sheet MiniOpticon'!AE43))),VALUE(TRIM('[1]Data Sheet MiniOpticon'!AE43)),'[1]Data Sheet MiniOpticon'!AE43)))</f>
        <v>0.71579999999999999</v>
      </c>
      <c r="BB46">
        <f>IF(BB45="","",IF('[1]Data Sheet MiniOpticon'!AF43="","",IF(ISNUMBER(VALUE(TRIM('[1]Data Sheet MiniOpticon'!AF43))),VALUE(TRIM('[1]Data Sheet MiniOpticon'!AF43)),'[1]Data Sheet MiniOpticon'!AF43)))</f>
        <v>0.64490000000000003</v>
      </c>
      <c r="BC46">
        <f>IF(BC45="","",IF('[1]Data Sheet MiniOpticon'!AG43="","",IF(ISNUMBER(VALUE(TRIM('[1]Data Sheet MiniOpticon'!AG43))),VALUE(TRIM('[1]Data Sheet MiniOpticon'!AG43)),'[1]Data Sheet MiniOpticon'!AG43)))</f>
        <v>0.6159</v>
      </c>
      <c r="BD46">
        <f>IF(BD45="","",IF('[1]Data Sheet MiniOpticon'!AH43="","",IF(ISNUMBER(VALUE(TRIM('[1]Data Sheet MiniOpticon'!AH43))),VALUE(TRIM('[1]Data Sheet MiniOpticon'!AH43)),'[1]Data Sheet MiniOpticon'!AH43)))</f>
        <v>0.53559999999999997</v>
      </c>
      <c r="BK46">
        <f>IF(BK45="","",IF('[1]Data Sheet MiniOpticon'!AI43="","",IF(ISNUMBER(VALUE(TRIM('[1]Data Sheet MiniOpticon'!AI43))),VALUE(TRIM('[1]Data Sheet MiniOpticon'!AI43)),'[1]Data Sheet MiniOpticon'!AI43)))</f>
        <v>1.1047</v>
      </c>
      <c r="BL46">
        <f>IF(BL45="","",IF('[1]Data Sheet MiniOpticon'!AJ43="","",IF(ISNUMBER(VALUE(TRIM('[1]Data Sheet MiniOpticon'!AJ43))),VALUE(TRIM('[1]Data Sheet MiniOpticon'!AJ43)),'[1]Data Sheet MiniOpticon'!AJ43)))</f>
        <v>1.3169</v>
      </c>
      <c r="BM46">
        <f>IF(BM45="","",IF('[1]Data Sheet MiniOpticon'!AK43="","",IF(ISNUMBER(VALUE(TRIM('[1]Data Sheet MiniOpticon'!AK43))),VALUE(TRIM('[1]Data Sheet MiniOpticon'!AK43)),'[1]Data Sheet MiniOpticon'!AK43)))</f>
        <v>1.2515000000000001</v>
      </c>
      <c r="BN46">
        <f>IF(BN45="","",IF('[1]Data Sheet MiniOpticon'!AL43="","",IF(ISNUMBER(VALUE(TRIM('[1]Data Sheet MiniOpticon'!AL43))),VALUE(TRIM('[1]Data Sheet MiniOpticon'!AL43)),'[1]Data Sheet MiniOpticon'!AL43)))</f>
        <v>1.0948</v>
      </c>
      <c r="BO46">
        <f>IF(BO45="","",IF('[1]Data Sheet MiniOpticon'!AM43="","",IF(ISNUMBER(VALUE(TRIM('[1]Data Sheet MiniOpticon'!AM43))),VALUE(TRIM('[1]Data Sheet MiniOpticon'!AM43)),'[1]Data Sheet MiniOpticon'!AM43)))</f>
        <v>1.1747000000000001</v>
      </c>
      <c r="BP46">
        <f>IF(BP45="","",IF('[1]Data Sheet MiniOpticon'!AN43="","",IF(ISNUMBER(VALUE(TRIM('[1]Data Sheet MiniOpticon'!AN43))),VALUE(TRIM('[1]Data Sheet MiniOpticon'!AN43)),'[1]Data Sheet MiniOpticon'!AN43)))</f>
        <v>1.0313000000000001</v>
      </c>
      <c r="BW46">
        <f>IF(BW45="","",IF('[1]Data Sheet MiniOpticon'!AO43="","",IF(ISNUMBER(VALUE(TRIM('[1]Data Sheet MiniOpticon'!AO43))),VALUE(TRIM('[1]Data Sheet MiniOpticon'!AO43)),'[1]Data Sheet MiniOpticon'!AO43)))</f>
        <v>0.94720000000000004</v>
      </c>
      <c r="BX46">
        <f>IF(BX45="","",IF('[1]Data Sheet MiniOpticon'!AP43="","",IF(ISNUMBER(VALUE(TRIM('[1]Data Sheet MiniOpticon'!AP43))),VALUE(TRIM('[1]Data Sheet MiniOpticon'!AP43)),'[1]Data Sheet MiniOpticon'!AP43)))</f>
        <v>1.0861000000000001</v>
      </c>
      <c r="BY46">
        <f>IF(BY45="","",IF('[1]Data Sheet MiniOpticon'!AQ43="","",IF(ISNUMBER(VALUE(TRIM('[1]Data Sheet MiniOpticon'!AQ43))),VALUE(TRIM('[1]Data Sheet MiniOpticon'!AQ43)),'[1]Data Sheet MiniOpticon'!AQ43)))</f>
        <v>0.97340000000000004</v>
      </c>
      <c r="BZ46">
        <f>IF(BZ45="","",IF('[1]Data Sheet MiniOpticon'!AR43="","",IF(ISNUMBER(VALUE(TRIM('[1]Data Sheet MiniOpticon'!AR43))),VALUE(TRIM('[1]Data Sheet MiniOpticon'!AR43)),'[1]Data Sheet MiniOpticon'!AR43)))</f>
        <v>0.96189999999999998</v>
      </c>
      <c r="CA46">
        <f>IF(CA45="","",IF('[1]Data Sheet MiniOpticon'!AS43="","",IF(ISNUMBER(VALUE(TRIM('[1]Data Sheet MiniOpticon'!AS43))),VALUE(TRIM('[1]Data Sheet MiniOpticon'!AS43)),'[1]Data Sheet MiniOpticon'!AS43)))</f>
        <v>0.91749999999999998</v>
      </c>
      <c r="CB46">
        <f>IF(CB45="","",IF('[1]Data Sheet MiniOpticon'!AT43="","",IF(ISNUMBER(VALUE(TRIM('[1]Data Sheet MiniOpticon'!AT43))),VALUE(TRIM('[1]Data Sheet MiniOpticon'!AT43)),'[1]Data Sheet MiniOpticon'!AT43)))</f>
        <v>0.75590000000000002</v>
      </c>
      <c r="CI46">
        <f>IF(CI45="","",IF('[1]Data Sheet MiniOpticon'!AU43="","",IF(ISNUMBER(VALUE(TRIM('[1]Data Sheet MiniOpticon'!AU43))),VALUE(TRIM('[1]Data Sheet MiniOpticon'!AU43)),'[1]Data Sheet MiniOpticon'!AU43)))</f>
        <v>0.67869999999999997</v>
      </c>
      <c r="CJ46">
        <f>IF(CJ45="","",IF('[1]Data Sheet MiniOpticon'!AV43="","",IF(ISNUMBER(VALUE(TRIM('[1]Data Sheet MiniOpticon'!AV43))),VALUE(TRIM('[1]Data Sheet MiniOpticon'!AV43)),'[1]Data Sheet MiniOpticon'!AV43)))</f>
        <v>0.7</v>
      </c>
      <c r="CK46">
        <f>IF(CK45="","",IF('[1]Data Sheet MiniOpticon'!AW43="","",IF(ISNUMBER(VALUE(TRIM('[1]Data Sheet MiniOpticon'!AW43))),VALUE(TRIM('[1]Data Sheet MiniOpticon'!AW43)),'[1]Data Sheet MiniOpticon'!AW43)))</f>
        <v>0.62419999999999998</v>
      </c>
      <c r="CL46">
        <f>IF(CL45="","",IF('[1]Data Sheet MiniOpticon'!AX43="","",IF(ISNUMBER(VALUE(TRIM('[1]Data Sheet MiniOpticon'!AX43))),VALUE(TRIM('[1]Data Sheet MiniOpticon'!AX43)),'[1]Data Sheet MiniOpticon'!AX43)))</f>
        <v>1.6899999999999998E-2</v>
      </c>
      <c r="CM46">
        <f>IF(CM45="","",IF('[1]Data Sheet MiniOpticon'!AY43="","",IF(ISNUMBER(VALUE(TRIM('[1]Data Sheet MiniOpticon'!AY43))),VALUE(TRIM('[1]Data Sheet MiniOpticon'!AY43)),'[1]Data Sheet MiniOpticon'!AY43)))</f>
        <v>2.3099999999999999E-2</v>
      </c>
      <c r="CN46">
        <f>IF(CN45="","",IF('[1]Data Sheet MiniOpticon'!AZ43="","",IF(ISNUMBER(VALUE(TRIM('[1]Data Sheet MiniOpticon'!AZ43))),VALUE(TRIM('[1]Data Sheet MiniOpticon'!AZ43)),'[1]Data Sheet MiniOpticon'!AZ43)))</f>
        <v>2.4899999999999999E-2</v>
      </c>
    </row>
    <row r="47" spans="1:92" x14ac:dyDescent="0.2">
      <c r="A47">
        <v>39</v>
      </c>
      <c r="B47" s="113">
        <f t="shared" si="3"/>
        <v>63</v>
      </c>
      <c r="C47">
        <f>IF(C46="","",IF('[1]Data Sheet MiniOpticon'!E44="","",IF(ISNUMBER(VALUE(TRIM('[1]Data Sheet MiniOpticon'!E44))),VALUE(TRIM('[1]Data Sheet MiniOpticon'!E44)),'[1]Data Sheet MiniOpticon'!E44)))</f>
        <v>1.0809</v>
      </c>
      <c r="D47">
        <f>IF(D46="","",IF('[1]Data Sheet MiniOpticon'!F44="","",IF(ISNUMBER(VALUE(TRIM('[1]Data Sheet MiniOpticon'!F44))),VALUE(TRIM('[1]Data Sheet MiniOpticon'!F44)),'[1]Data Sheet MiniOpticon'!F44)))</f>
        <v>1.0725</v>
      </c>
      <c r="E47">
        <f>IF(E46="","",IF('[1]Data Sheet MiniOpticon'!G44="","",IF(ISNUMBER(VALUE(TRIM('[1]Data Sheet MiniOpticon'!G44))),VALUE(TRIM('[1]Data Sheet MiniOpticon'!G44)),'[1]Data Sheet MiniOpticon'!G44)))</f>
        <v>1.1081000000000001</v>
      </c>
      <c r="F47">
        <f>IF(F46="","",IF('[1]Data Sheet MiniOpticon'!H44="","",IF(ISNUMBER(VALUE(TRIM('[1]Data Sheet MiniOpticon'!H44))),VALUE(TRIM('[1]Data Sheet MiniOpticon'!H44)),'[1]Data Sheet MiniOpticon'!H44)))</f>
        <v>1.1716</v>
      </c>
      <c r="G47">
        <f>IF(G46="","",IF('[1]Data Sheet MiniOpticon'!I44="","",IF(ISNUMBER(VALUE(TRIM('[1]Data Sheet MiniOpticon'!I44))),VALUE(TRIM('[1]Data Sheet MiniOpticon'!I44)),'[1]Data Sheet MiniOpticon'!I44)))</f>
        <v>1.1028</v>
      </c>
      <c r="H47">
        <f>IF(H46="","",IF('[1]Data Sheet MiniOpticon'!J44="","",IF(ISNUMBER(VALUE(TRIM('[1]Data Sheet MiniOpticon'!J44))),VALUE(TRIM('[1]Data Sheet MiniOpticon'!J44)),'[1]Data Sheet MiniOpticon'!J44)))</f>
        <v>0.81289999999999996</v>
      </c>
      <c r="O47">
        <f>IF(O46="","",IF('[1]Data Sheet MiniOpticon'!K44="","",IF(ISNUMBER(VALUE(TRIM('[1]Data Sheet MiniOpticon'!K44))),VALUE(TRIM('[1]Data Sheet MiniOpticon'!K44)),'[1]Data Sheet MiniOpticon'!K44)))</f>
        <v>0.92190000000000005</v>
      </c>
      <c r="P47">
        <f>IF(P46="","",IF('[1]Data Sheet MiniOpticon'!L44="","",IF(ISNUMBER(VALUE(TRIM('[1]Data Sheet MiniOpticon'!L44))),VALUE(TRIM('[1]Data Sheet MiniOpticon'!L44)),'[1]Data Sheet MiniOpticon'!L44)))</f>
        <v>1.0187999999999999</v>
      </c>
      <c r="Q47">
        <f>IF(Q46="","",IF('[1]Data Sheet MiniOpticon'!M44="","",IF(ISNUMBER(VALUE(TRIM('[1]Data Sheet MiniOpticon'!M44))),VALUE(TRIM('[1]Data Sheet MiniOpticon'!M44)),'[1]Data Sheet MiniOpticon'!M44)))</f>
        <v>0.94269999999999998</v>
      </c>
      <c r="R47">
        <f>IF(R46="","",IF('[1]Data Sheet MiniOpticon'!N44="","",IF(ISNUMBER(VALUE(TRIM('[1]Data Sheet MiniOpticon'!N44))),VALUE(TRIM('[1]Data Sheet MiniOpticon'!N44)),'[1]Data Sheet MiniOpticon'!N44)))</f>
        <v>0.97350000000000003</v>
      </c>
      <c r="S47">
        <f>IF(S46="","",IF('[1]Data Sheet MiniOpticon'!O44="","",IF(ISNUMBER(VALUE(TRIM('[1]Data Sheet MiniOpticon'!O44))),VALUE(TRIM('[1]Data Sheet MiniOpticon'!O44)),'[1]Data Sheet MiniOpticon'!O44)))</f>
        <v>0.78420000000000001</v>
      </c>
      <c r="T47">
        <f>IF(T46="","",IF('[1]Data Sheet MiniOpticon'!P44="","",IF(ISNUMBER(VALUE(TRIM('[1]Data Sheet MiniOpticon'!P44))),VALUE(TRIM('[1]Data Sheet MiniOpticon'!P44)),'[1]Data Sheet MiniOpticon'!P44)))</f>
        <v>0.86770000000000003</v>
      </c>
      <c r="AA47">
        <f>IF(AA46="","",IF('[1]Data Sheet MiniOpticon'!Q44="","",IF(ISNUMBER(VALUE(TRIM('[1]Data Sheet MiniOpticon'!Q44))),VALUE(TRIM('[1]Data Sheet MiniOpticon'!Q44)),'[1]Data Sheet MiniOpticon'!Q44)))</f>
        <v>0.81469999999999998</v>
      </c>
      <c r="AB47">
        <f>IF(AB46="","",IF('[1]Data Sheet MiniOpticon'!R44="","",IF(ISNUMBER(VALUE(TRIM('[1]Data Sheet MiniOpticon'!R44))),VALUE(TRIM('[1]Data Sheet MiniOpticon'!R44)),'[1]Data Sheet MiniOpticon'!R44)))</f>
        <v>0.91349999999999998</v>
      </c>
      <c r="AC47">
        <f>IF(AC46="","",IF('[1]Data Sheet MiniOpticon'!S44="","",IF(ISNUMBER(VALUE(TRIM('[1]Data Sheet MiniOpticon'!S44))),VALUE(TRIM('[1]Data Sheet MiniOpticon'!S44)),'[1]Data Sheet MiniOpticon'!S44)))</f>
        <v>0.72699999999999998</v>
      </c>
      <c r="AD47">
        <f>IF(AD46="","",IF('[1]Data Sheet MiniOpticon'!T44="","",IF(ISNUMBER(VALUE(TRIM('[1]Data Sheet MiniOpticon'!T44))),VALUE(TRIM('[1]Data Sheet MiniOpticon'!T44)),'[1]Data Sheet MiniOpticon'!T44)))</f>
        <v>1.0537000000000001</v>
      </c>
      <c r="AE47">
        <f>IF(AE46="","",IF('[1]Data Sheet MiniOpticon'!U44="","",IF(ISNUMBER(VALUE(TRIM('[1]Data Sheet MiniOpticon'!U44))),VALUE(TRIM('[1]Data Sheet MiniOpticon'!U44)),'[1]Data Sheet MiniOpticon'!U44)))</f>
        <v>0.80640000000000001</v>
      </c>
      <c r="AF47">
        <f>IF(AF46="","",IF('[1]Data Sheet MiniOpticon'!V44="","",IF(ISNUMBER(VALUE(TRIM('[1]Data Sheet MiniOpticon'!V44))),VALUE(TRIM('[1]Data Sheet MiniOpticon'!V44)),'[1]Data Sheet MiniOpticon'!V44)))</f>
        <v>0.78200000000000003</v>
      </c>
      <c r="AM47">
        <f>IF(AM46="","",IF('[1]Data Sheet MiniOpticon'!W44="","",IF(ISNUMBER(VALUE(TRIM('[1]Data Sheet MiniOpticon'!W44))),VALUE(TRIM('[1]Data Sheet MiniOpticon'!W44)),'[1]Data Sheet MiniOpticon'!W44)))</f>
        <v>0.62290000000000001</v>
      </c>
      <c r="AN47">
        <f>IF(AN46="","",IF('[1]Data Sheet MiniOpticon'!X44="","",IF(ISNUMBER(VALUE(TRIM('[1]Data Sheet MiniOpticon'!X44))),VALUE(TRIM('[1]Data Sheet MiniOpticon'!X44)),'[1]Data Sheet MiniOpticon'!X44)))</f>
        <v>0.73309999999999997</v>
      </c>
      <c r="AO47">
        <f>IF(AO46="","",IF('[1]Data Sheet MiniOpticon'!Y44="","",IF(ISNUMBER(VALUE(TRIM('[1]Data Sheet MiniOpticon'!Y44))),VALUE(TRIM('[1]Data Sheet MiniOpticon'!Y44)),'[1]Data Sheet MiniOpticon'!Y44)))</f>
        <v>0.80459999999999998</v>
      </c>
      <c r="AP47">
        <f>IF(AP46="","",IF('[1]Data Sheet MiniOpticon'!Z44="","",IF(ISNUMBER(VALUE(TRIM('[1]Data Sheet MiniOpticon'!Z44))),VALUE(TRIM('[1]Data Sheet MiniOpticon'!Z44)),'[1]Data Sheet MiniOpticon'!Z44)))</f>
        <v>0.68410000000000004</v>
      </c>
      <c r="AQ47">
        <f>IF(AQ46="","",IF('[1]Data Sheet MiniOpticon'!AA44="","",IF(ISNUMBER(VALUE(TRIM('[1]Data Sheet MiniOpticon'!AA44))),VALUE(TRIM('[1]Data Sheet MiniOpticon'!AA44)),'[1]Data Sheet MiniOpticon'!AA44)))</f>
        <v>0.64270000000000005</v>
      </c>
      <c r="AR47">
        <f>IF(AR46="","",IF('[1]Data Sheet MiniOpticon'!AB44="","",IF(ISNUMBER(VALUE(TRIM('[1]Data Sheet MiniOpticon'!AB44))),VALUE(TRIM('[1]Data Sheet MiniOpticon'!AB44)),'[1]Data Sheet MiniOpticon'!AB44)))</f>
        <v>0.68149999999999999</v>
      </c>
      <c r="AY47">
        <f>IF(AY46="","",IF('[1]Data Sheet MiniOpticon'!AC44="","",IF(ISNUMBER(VALUE(TRIM('[1]Data Sheet MiniOpticon'!AC44))),VALUE(TRIM('[1]Data Sheet MiniOpticon'!AC44)),'[1]Data Sheet MiniOpticon'!AC44)))</f>
        <v>0.66900000000000004</v>
      </c>
      <c r="AZ47">
        <f>IF(AZ46="","",IF('[1]Data Sheet MiniOpticon'!AD44="","",IF(ISNUMBER(VALUE(TRIM('[1]Data Sheet MiniOpticon'!AD44))),VALUE(TRIM('[1]Data Sheet MiniOpticon'!AD44)),'[1]Data Sheet MiniOpticon'!AD44)))</f>
        <v>0.62549999999999994</v>
      </c>
      <c r="BA47">
        <f>IF(BA46="","",IF('[1]Data Sheet MiniOpticon'!AE44="","",IF(ISNUMBER(VALUE(TRIM('[1]Data Sheet MiniOpticon'!AE44))),VALUE(TRIM('[1]Data Sheet MiniOpticon'!AE44)),'[1]Data Sheet MiniOpticon'!AE44)))</f>
        <v>0.69930000000000003</v>
      </c>
      <c r="BB47">
        <f>IF(BB46="","",IF('[1]Data Sheet MiniOpticon'!AF44="","",IF(ISNUMBER(VALUE(TRIM('[1]Data Sheet MiniOpticon'!AF44))),VALUE(TRIM('[1]Data Sheet MiniOpticon'!AF44)),'[1]Data Sheet MiniOpticon'!AF44)))</f>
        <v>0.63149999999999995</v>
      </c>
      <c r="BC47">
        <f>IF(BC46="","",IF('[1]Data Sheet MiniOpticon'!AG44="","",IF(ISNUMBER(VALUE(TRIM('[1]Data Sheet MiniOpticon'!AG44))),VALUE(TRIM('[1]Data Sheet MiniOpticon'!AG44)),'[1]Data Sheet MiniOpticon'!AG44)))</f>
        <v>0.60319999999999996</v>
      </c>
      <c r="BD47">
        <f>IF(BD46="","",IF('[1]Data Sheet MiniOpticon'!AH44="","",IF(ISNUMBER(VALUE(TRIM('[1]Data Sheet MiniOpticon'!AH44))),VALUE(TRIM('[1]Data Sheet MiniOpticon'!AH44)),'[1]Data Sheet MiniOpticon'!AH44)))</f>
        <v>0.52810000000000001</v>
      </c>
      <c r="BK47">
        <f>IF(BK46="","",IF('[1]Data Sheet MiniOpticon'!AI44="","",IF(ISNUMBER(VALUE(TRIM('[1]Data Sheet MiniOpticon'!AI44))),VALUE(TRIM('[1]Data Sheet MiniOpticon'!AI44)),'[1]Data Sheet MiniOpticon'!AI44)))</f>
        <v>1.0880000000000001</v>
      </c>
      <c r="BL47">
        <f>IF(BL46="","",IF('[1]Data Sheet MiniOpticon'!AJ44="","",IF(ISNUMBER(VALUE(TRIM('[1]Data Sheet MiniOpticon'!AJ44))),VALUE(TRIM('[1]Data Sheet MiniOpticon'!AJ44)),'[1]Data Sheet MiniOpticon'!AJ44)))</f>
        <v>1.3003</v>
      </c>
      <c r="BM47">
        <f>IF(BM46="","",IF('[1]Data Sheet MiniOpticon'!AK44="","",IF(ISNUMBER(VALUE(TRIM('[1]Data Sheet MiniOpticon'!AK44))),VALUE(TRIM('[1]Data Sheet MiniOpticon'!AK44)),'[1]Data Sheet MiniOpticon'!AK44)))</f>
        <v>1.2384999999999999</v>
      </c>
      <c r="BN47">
        <f>IF(BN46="","",IF('[1]Data Sheet MiniOpticon'!AL44="","",IF(ISNUMBER(VALUE(TRIM('[1]Data Sheet MiniOpticon'!AL44))),VALUE(TRIM('[1]Data Sheet MiniOpticon'!AL44)),'[1]Data Sheet MiniOpticon'!AL44)))</f>
        <v>1.0779000000000001</v>
      </c>
      <c r="BO47">
        <f>IF(BO46="","",IF('[1]Data Sheet MiniOpticon'!AM44="","",IF(ISNUMBER(VALUE(TRIM('[1]Data Sheet MiniOpticon'!AM44))),VALUE(TRIM('[1]Data Sheet MiniOpticon'!AM44)),'[1]Data Sheet MiniOpticon'!AM44)))</f>
        <v>1.1631</v>
      </c>
      <c r="BP47">
        <f>IF(BP46="","",IF('[1]Data Sheet MiniOpticon'!AN44="","",IF(ISNUMBER(VALUE(TRIM('[1]Data Sheet MiniOpticon'!AN44))),VALUE(TRIM('[1]Data Sheet MiniOpticon'!AN44)),'[1]Data Sheet MiniOpticon'!AN44)))</f>
        <v>1.0285</v>
      </c>
      <c r="BW47">
        <f>IF(BW46="","",IF('[1]Data Sheet MiniOpticon'!AO44="","",IF(ISNUMBER(VALUE(TRIM('[1]Data Sheet MiniOpticon'!AO44))),VALUE(TRIM('[1]Data Sheet MiniOpticon'!AO44)),'[1]Data Sheet MiniOpticon'!AO44)))</f>
        <v>0.93230000000000002</v>
      </c>
      <c r="BX47">
        <f>IF(BX46="","",IF('[1]Data Sheet MiniOpticon'!AP44="","",IF(ISNUMBER(VALUE(TRIM('[1]Data Sheet MiniOpticon'!AP44))),VALUE(TRIM('[1]Data Sheet MiniOpticon'!AP44)),'[1]Data Sheet MiniOpticon'!AP44)))</f>
        <v>1.0802</v>
      </c>
      <c r="BY47">
        <f>IF(BY46="","",IF('[1]Data Sheet MiniOpticon'!AQ44="","",IF(ISNUMBER(VALUE(TRIM('[1]Data Sheet MiniOpticon'!AQ44))),VALUE(TRIM('[1]Data Sheet MiniOpticon'!AQ44)),'[1]Data Sheet MiniOpticon'!AQ44)))</f>
        <v>0.97330000000000005</v>
      </c>
      <c r="BZ47">
        <f>IF(BZ46="","",IF('[1]Data Sheet MiniOpticon'!AR44="","",IF(ISNUMBER(VALUE(TRIM('[1]Data Sheet MiniOpticon'!AR44))),VALUE(TRIM('[1]Data Sheet MiniOpticon'!AR44)),'[1]Data Sheet MiniOpticon'!AR44)))</f>
        <v>0.95479999999999998</v>
      </c>
      <c r="CA47">
        <f>IF(CA46="","",IF('[1]Data Sheet MiniOpticon'!AS44="","",IF(ISNUMBER(VALUE(TRIM('[1]Data Sheet MiniOpticon'!AS44))),VALUE(TRIM('[1]Data Sheet MiniOpticon'!AS44)),'[1]Data Sheet MiniOpticon'!AS44)))</f>
        <v>0.91269999999999996</v>
      </c>
      <c r="CB47">
        <f>IF(CB46="","",IF('[1]Data Sheet MiniOpticon'!AT44="","",IF(ISNUMBER(VALUE(TRIM('[1]Data Sheet MiniOpticon'!AT44))),VALUE(TRIM('[1]Data Sheet MiniOpticon'!AT44)),'[1]Data Sheet MiniOpticon'!AT44)))</f>
        <v>0.74719999999999998</v>
      </c>
      <c r="CI47">
        <f>IF(CI46="","",IF('[1]Data Sheet MiniOpticon'!AU44="","",IF(ISNUMBER(VALUE(TRIM('[1]Data Sheet MiniOpticon'!AU44))),VALUE(TRIM('[1]Data Sheet MiniOpticon'!AU44)),'[1]Data Sheet MiniOpticon'!AU44)))</f>
        <v>0.6704</v>
      </c>
      <c r="CJ47">
        <f>IF(CJ46="","",IF('[1]Data Sheet MiniOpticon'!AV44="","",IF(ISNUMBER(VALUE(TRIM('[1]Data Sheet MiniOpticon'!AV44))),VALUE(TRIM('[1]Data Sheet MiniOpticon'!AV44)),'[1]Data Sheet MiniOpticon'!AV44)))</f>
        <v>0.69130000000000003</v>
      </c>
      <c r="CK47">
        <f>IF(CK46="","",IF('[1]Data Sheet MiniOpticon'!AW44="","",IF(ISNUMBER(VALUE(TRIM('[1]Data Sheet MiniOpticon'!AW44))),VALUE(TRIM('[1]Data Sheet MiniOpticon'!AW44)),'[1]Data Sheet MiniOpticon'!AW44)))</f>
        <v>0.62539999999999996</v>
      </c>
      <c r="CL47">
        <f>IF(CL46="","",IF('[1]Data Sheet MiniOpticon'!AX44="","",IF(ISNUMBER(VALUE(TRIM('[1]Data Sheet MiniOpticon'!AX44))),VALUE(TRIM('[1]Data Sheet MiniOpticon'!AX44)),'[1]Data Sheet MiniOpticon'!AX44)))</f>
        <v>1.6799999999999999E-2</v>
      </c>
      <c r="CM47">
        <f>IF(CM46="","",IF('[1]Data Sheet MiniOpticon'!AY44="","",IF(ISNUMBER(VALUE(TRIM('[1]Data Sheet MiniOpticon'!AY44))),VALUE(TRIM('[1]Data Sheet MiniOpticon'!AY44)),'[1]Data Sheet MiniOpticon'!AY44)))</f>
        <v>2.2800000000000001E-2</v>
      </c>
      <c r="CN47">
        <f>IF(CN46="","",IF('[1]Data Sheet MiniOpticon'!AZ44="","",IF(ISNUMBER(VALUE(TRIM('[1]Data Sheet MiniOpticon'!AZ44))),VALUE(TRIM('[1]Data Sheet MiniOpticon'!AZ44)),'[1]Data Sheet MiniOpticon'!AZ44)))</f>
        <v>2.4400000000000002E-2</v>
      </c>
    </row>
    <row r="48" spans="1:92" x14ac:dyDescent="0.2">
      <c r="A48">
        <v>40</v>
      </c>
      <c r="B48" s="113">
        <f t="shared" si="3"/>
        <v>64</v>
      </c>
      <c r="C48">
        <f>IF(C47="","",IF('[1]Data Sheet MiniOpticon'!E45="","",IF(ISNUMBER(VALUE(TRIM('[1]Data Sheet MiniOpticon'!E45))),VALUE(TRIM('[1]Data Sheet MiniOpticon'!E45)),'[1]Data Sheet MiniOpticon'!E45)))</f>
        <v>1.0581</v>
      </c>
      <c r="D48">
        <f>IF(D47="","",IF('[1]Data Sheet MiniOpticon'!F45="","",IF(ISNUMBER(VALUE(TRIM('[1]Data Sheet MiniOpticon'!F45))),VALUE(TRIM('[1]Data Sheet MiniOpticon'!F45)),'[1]Data Sheet MiniOpticon'!F45)))</f>
        <v>1.0469999999999999</v>
      </c>
      <c r="E48">
        <f>IF(E47="","",IF('[1]Data Sheet MiniOpticon'!G45="","",IF(ISNUMBER(VALUE(TRIM('[1]Data Sheet MiniOpticon'!G45))),VALUE(TRIM('[1]Data Sheet MiniOpticon'!G45)),'[1]Data Sheet MiniOpticon'!G45)))</f>
        <v>1.0741000000000001</v>
      </c>
      <c r="F48">
        <f>IF(F47="","",IF('[1]Data Sheet MiniOpticon'!H45="","",IF(ISNUMBER(VALUE(TRIM('[1]Data Sheet MiniOpticon'!H45))),VALUE(TRIM('[1]Data Sheet MiniOpticon'!H45)),'[1]Data Sheet MiniOpticon'!H45)))</f>
        <v>1.1422000000000001</v>
      </c>
      <c r="G48">
        <f>IF(G47="","",IF('[1]Data Sheet MiniOpticon'!I45="","",IF(ISNUMBER(VALUE(TRIM('[1]Data Sheet MiniOpticon'!I45))),VALUE(TRIM('[1]Data Sheet MiniOpticon'!I45)),'[1]Data Sheet MiniOpticon'!I45)))</f>
        <v>1.0763</v>
      </c>
      <c r="H48">
        <f>IF(H47="","",IF('[1]Data Sheet MiniOpticon'!J45="","",IF(ISNUMBER(VALUE(TRIM('[1]Data Sheet MiniOpticon'!J45))),VALUE(TRIM('[1]Data Sheet MiniOpticon'!J45)),'[1]Data Sheet MiniOpticon'!J45)))</f>
        <v>0.79059999999999997</v>
      </c>
      <c r="O48">
        <f>IF(O47="","",IF('[1]Data Sheet MiniOpticon'!K45="","",IF(ISNUMBER(VALUE(TRIM('[1]Data Sheet MiniOpticon'!K45))),VALUE(TRIM('[1]Data Sheet MiniOpticon'!K45)),'[1]Data Sheet MiniOpticon'!K45)))</f>
        <v>0.90010000000000001</v>
      </c>
      <c r="P48">
        <f>IF(P47="","",IF('[1]Data Sheet MiniOpticon'!L45="","",IF(ISNUMBER(VALUE(TRIM('[1]Data Sheet MiniOpticon'!L45))),VALUE(TRIM('[1]Data Sheet MiniOpticon'!L45)),'[1]Data Sheet MiniOpticon'!L45)))</f>
        <v>0.99909999999999999</v>
      </c>
      <c r="Q48">
        <f>IF(Q47="","",IF('[1]Data Sheet MiniOpticon'!M45="","",IF(ISNUMBER(VALUE(TRIM('[1]Data Sheet MiniOpticon'!M45))),VALUE(TRIM('[1]Data Sheet MiniOpticon'!M45)),'[1]Data Sheet MiniOpticon'!M45)))</f>
        <v>0.91649999999999998</v>
      </c>
      <c r="R48">
        <f>IF(R47="","",IF('[1]Data Sheet MiniOpticon'!N45="","",IF(ISNUMBER(VALUE(TRIM('[1]Data Sheet MiniOpticon'!N45))),VALUE(TRIM('[1]Data Sheet MiniOpticon'!N45)),'[1]Data Sheet MiniOpticon'!N45)))</f>
        <v>0.95009999999999994</v>
      </c>
      <c r="S48">
        <f>IF(S47="","",IF('[1]Data Sheet MiniOpticon'!O45="","",IF(ISNUMBER(VALUE(TRIM('[1]Data Sheet MiniOpticon'!O45))),VALUE(TRIM('[1]Data Sheet MiniOpticon'!O45)),'[1]Data Sheet MiniOpticon'!O45)))</f>
        <v>0.76529999999999998</v>
      </c>
      <c r="T48">
        <f>IF(T47="","",IF('[1]Data Sheet MiniOpticon'!P45="","",IF(ISNUMBER(VALUE(TRIM('[1]Data Sheet MiniOpticon'!P45))),VALUE(TRIM('[1]Data Sheet MiniOpticon'!P45)),'[1]Data Sheet MiniOpticon'!P45)))</f>
        <v>0.85289999999999999</v>
      </c>
      <c r="AA48">
        <f>IF(AA47="","",IF('[1]Data Sheet MiniOpticon'!Q45="","",IF(ISNUMBER(VALUE(TRIM('[1]Data Sheet MiniOpticon'!Q45))),VALUE(TRIM('[1]Data Sheet MiniOpticon'!Q45)),'[1]Data Sheet MiniOpticon'!Q45)))</f>
        <v>0.79720000000000002</v>
      </c>
      <c r="AB48">
        <f>IF(AB47="","",IF('[1]Data Sheet MiniOpticon'!R45="","",IF(ISNUMBER(VALUE(TRIM('[1]Data Sheet MiniOpticon'!R45))),VALUE(TRIM('[1]Data Sheet MiniOpticon'!R45)),'[1]Data Sheet MiniOpticon'!R45)))</f>
        <v>0.9022</v>
      </c>
      <c r="AC48">
        <f>IF(AC47="","",IF('[1]Data Sheet MiniOpticon'!S45="","",IF(ISNUMBER(VALUE(TRIM('[1]Data Sheet MiniOpticon'!S45))),VALUE(TRIM('[1]Data Sheet MiniOpticon'!S45)),'[1]Data Sheet MiniOpticon'!S45)))</f>
        <v>0.70899999999999996</v>
      </c>
      <c r="AD48">
        <f>IF(AD47="","",IF('[1]Data Sheet MiniOpticon'!T45="","",IF(ISNUMBER(VALUE(TRIM('[1]Data Sheet MiniOpticon'!T45))),VALUE(TRIM('[1]Data Sheet MiniOpticon'!T45)),'[1]Data Sheet MiniOpticon'!T45)))</f>
        <v>1.0133000000000001</v>
      </c>
      <c r="AE48">
        <f>IF(AE47="","",IF('[1]Data Sheet MiniOpticon'!U45="","",IF(ISNUMBER(VALUE(TRIM('[1]Data Sheet MiniOpticon'!U45))),VALUE(TRIM('[1]Data Sheet MiniOpticon'!U45)),'[1]Data Sheet MiniOpticon'!U45)))</f>
        <v>0.77769999999999995</v>
      </c>
      <c r="AF48">
        <f>IF(AF47="","",IF('[1]Data Sheet MiniOpticon'!V45="","",IF(ISNUMBER(VALUE(TRIM('[1]Data Sheet MiniOpticon'!V45))),VALUE(TRIM('[1]Data Sheet MiniOpticon'!V45)),'[1]Data Sheet MiniOpticon'!V45)))</f>
        <v>0.75490000000000002</v>
      </c>
      <c r="AM48">
        <f>IF(AM47="","",IF('[1]Data Sheet MiniOpticon'!W45="","",IF(ISNUMBER(VALUE(TRIM('[1]Data Sheet MiniOpticon'!W45))),VALUE(TRIM('[1]Data Sheet MiniOpticon'!W45)),'[1]Data Sheet MiniOpticon'!W45)))</f>
        <v>0.60240000000000005</v>
      </c>
      <c r="AN48">
        <f>IF(AN47="","",IF('[1]Data Sheet MiniOpticon'!X45="","",IF(ISNUMBER(VALUE(TRIM('[1]Data Sheet MiniOpticon'!X45))),VALUE(TRIM('[1]Data Sheet MiniOpticon'!X45)),'[1]Data Sheet MiniOpticon'!X45)))</f>
        <v>0.71220000000000006</v>
      </c>
      <c r="AO48">
        <f>IF(AO47="","",IF('[1]Data Sheet MiniOpticon'!Y45="","",IF(ISNUMBER(VALUE(TRIM('[1]Data Sheet MiniOpticon'!Y45))),VALUE(TRIM('[1]Data Sheet MiniOpticon'!Y45)),'[1]Data Sheet MiniOpticon'!Y45)))</f>
        <v>0.78439999999999999</v>
      </c>
      <c r="AP48">
        <f>IF(AP47="","",IF('[1]Data Sheet MiniOpticon'!Z45="","",IF(ISNUMBER(VALUE(TRIM('[1]Data Sheet MiniOpticon'!Z45))),VALUE(TRIM('[1]Data Sheet MiniOpticon'!Z45)),'[1]Data Sheet MiniOpticon'!Z45)))</f>
        <v>0.65739999999999998</v>
      </c>
      <c r="AQ48">
        <f>IF(AQ47="","",IF('[1]Data Sheet MiniOpticon'!AA45="","",IF(ISNUMBER(VALUE(TRIM('[1]Data Sheet MiniOpticon'!AA45))),VALUE(TRIM('[1]Data Sheet MiniOpticon'!AA45)),'[1]Data Sheet MiniOpticon'!AA45)))</f>
        <v>0.63080000000000003</v>
      </c>
      <c r="AR48">
        <f>IF(AR47="","",IF('[1]Data Sheet MiniOpticon'!AB45="","",IF(ISNUMBER(VALUE(TRIM('[1]Data Sheet MiniOpticon'!AB45))),VALUE(TRIM('[1]Data Sheet MiniOpticon'!AB45)),'[1]Data Sheet MiniOpticon'!AB45)))</f>
        <v>0.66159999999999997</v>
      </c>
      <c r="AY48">
        <f>IF(AY47="","",IF('[1]Data Sheet MiniOpticon'!AC45="","",IF(ISNUMBER(VALUE(TRIM('[1]Data Sheet MiniOpticon'!AC45))),VALUE(TRIM('[1]Data Sheet MiniOpticon'!AC45)),'[1]Data Sheet MiniOpticon'!AC45)))</f>
        <v>0.65259999999999996</v>
      </c>
      <c r="AZ48">
        <f>IF(AZ47="","",IF('[1]Data Sheet MiniOpticon'!AD45="","",IF(ISNUMBER(VALUE(TRIM('[1]Data Sheet MiniOpticon'!AD45))),VALUE(TRIM('[1]Data Sheet MiniOpticon'!AD45)),'[1]Data Sheet MiniOpticon'!AD45)))</f>
        <v>0.61250000000000004</v>
      </c>
      <c r="BA48">
        <f>IF(BA47="","",IF('[1]Data Sheet MiniOpticon'!AE45="","",IF(ISNUMBER(VALUE(TRIM('[1]Data Sheet MiniOpticon'!AE45))),VALUE(TRIM('[1]Data Sheet MiniOpticon'!AE45)),'[1]Data Sheet MiniOpticon'!AE45)))</f>
        <v>0.68059999999999998</v>
      </c>
      <c r="BB48">
        <f>IF(BB47="","",IF('[1]Data Sheet MiniOpticon'!AF45="","",IF(ISNUMBER(VALUE(TRIM('[1]Data Sheet MiniOpticon'!AF45))),VALUE(TRIM('[1]Data Sheet MiniOpticon'!AF45)),'[1]Data Sheet MiniOpticon'!AF45)))</f>
        <v>0.61819999999999997</v>
      </c>
      <c r="BC48">
        <f>IF(BC47="","",IF('[1]Data Sheet MiniOpticon'!AG45="","",IF(ISNUMBER(VALUE(TRIM('[1]Data Sheet MiniOpticon'!AG45))),VALUE(TRIM('[1]Data Sheet MiniOpticon'!AG45)),'[1]Data Sheet MiniOpticon'!AG45)))</f>
        <v>0.59150000000000003</v>
      </c>
      <c r="BD48">
        <f>IF(BD47="","",IF('[1]Data Sheet MiniOpticon'!AH45="","",IF(ISNUMBER(VALUE(TRIM('[1]Data Sheet MiniOpticon'!AH45))),VALUE(TRIM('[1]Data Sheet MiniOpticon'!AH45)),'[1]Data Sheet MiniOpticon'!AH45)))</f>
        <v>0.51539999999999997</v>
      </c>
      <c r="BK48">
        <f>IF(BK47="","",IF('[1]Data Sheet MiniOpticon'!AI45="","",IF(ISNUMBER(VALUE(TRIM('[1]Data Sheet MiniOpticon'!AI45))),VALUE(TRIM('[1]Data Sheet MiniOpticon'!AI45)),'[1]Data Sheet MiniOpticon'!AI45)))</f>
        <v>1.0749</v>
      </c>
      <c r="BL48">
        <f>IF(BL47="","",IF('[1]Data Sheet MiniOpticon'!AJ45="","",IF(ISNUMBER(VALUE(TRIM('[1]Data Sheet MiniOpticon'!AJ45))),VALUE(TRIM('[1]Data Sheet MiniOpticon'!AJ45)),'[1]Data Sheet MiniOpticon'!AJ45)))</f>
        <v>1.2766</v>
      </c>
      <c r="BM48">
        <f>IF(BM47="","",IF('[1]Data Sheet MiniOpticon'!AK45="","",IF(ISNUMBER(VALUE(TRIM('[1]Data Sheet MiniOpticon'!AK45))),VALUE(TRIM('[1]Data Sheet MiniOpticon'!AK45)),'[1]Data Sheet MiniOpticon'!AK45)))</f>
        <v>1.2204999999999999</v>
      </c>
      <c r="BN48">
        <f>IF(BN47="","",IF('[1]Data Sheet MiniOpticon'!AL45="","",IF(ISNUMBER(VALUE(TRIM('[1]Data Sheet MiniOpticon'!AL45))),VALUE(TRIM('[1]Data Sheet MiniOpticon'!AL45)),'[1]Data Sheet MiniOpticon'!AL45)))</f>
        <v>1.0661</v>
      </c>
      <c r="BO48">
        <f>IF(BO47="","",IF('[1]Data Sheet MiniOpticon'!AM45="","",IF(ISNUMBER(VALUE(TRIM('[1]Data Sheet MiniOpticon'!AM45))),VALUE(TRIM('[1]Data Sheet MiniOpticon'!AM45)),'[1]Data Sheet MiniOpticon'!AM45)))</f>
        <v>1.1518999999999999</v>
      </c>
      <c r="BP48">
        <f>IF(BP47="","",IF('[1]Data Sheet MiniOpticon'!AN45="","",IF(ISNUMBER(VALUE(TRIM('[1]Data Sheet MiniOpticon'!AN45))),VALUE(TRIM('[1]Data Sheet MiniOpticon'!AN45)),'[1]Data Sheet MiniOpticon'!AN45)))</f>
        <v>1.0233000000000001</v>
      </c>
      <c r="BW48">
        <f>IF(BW47="","",IF('[1]Data Sheet MiniOpticon'!AO45="","",IF(ISNUMBER(VALUE(TRIM('[1]Data Sheet MiniOpticon'!AO45))),VALUE(TRIM('[1]Data Sheet MiniOpticon'!AO45)),'[1]Data Sheet MiniOpticon'!AO45)))</f>
        <v>0.92</v>
      </c>
      <c r="BX48">
        <f>IF(BX47="","",IF('[1]Data Sheet MiniOpticon'!AP45="","",IF(ISNUMBER(VALUE(TRIM('[1]Data Sheet MiniOpticon'!AP45))),VALUE(TRIM('[1]Data Sheet MiniOpticon'!AP45)),'[1]Data Sheet MiniOpticon'!AP45)))</f>
        <v>1.0688</v>
      </c>
      <c r="BY48">
        <f>IF(BY47="","",IF('[1]Data Sheet MiniOpticon'!AQ45="","",IF(ISNUMBER(VALUE(TRIM('[1]Data Sheet MiniOpticon'!AQ45))),VALUE(TRIM('[1]Data Sheet MiniOpticon'!AQ45)),'[1]Data Sheet MiniOpticon'!AQ45)))</f>
        <v>0.97309999999999997</v>
      </c>
      <c r="BZ48">
        <f>IF(BZ47="","",IF('[1]Data Sheet MiniOpticon'!AR45="","",IF(ISNUMBER(VALUE(TRIM('[1]Data Sheet MiniOpticon'!AR45))),VALUE(TRIM('[1]Data Sheet MiniOpticon'!AR45)),'[1]Data Sheet MiniOpticon'!AR45)))</f>
        <v>0.95030000000000003</v>
      </c>
      <c r="CA48">
        <f>IF(CA47="","",IF('[1]Data Sheet MiniOpticon'!AS45="","",IF(ISNUMBER(VALUE(TRIM('[1]Data Sheet MiniOpticon'!AS45))),VALUE(TRIM('[1]Data Sheet MiniOpticon'!AS45)),'[1]Data Sheet MiniOpticon'!AS45)))</f>
        <v>0.90620000000000001</v>
      </c>
      <c r="CB48">
        <f>IF(CB47="","",IF('[1]Data Sheet MiniOpticon'!AT45="","",IF(ISNUMBER(VALUE(TRIM('[1]Data Sheet MiniOpticon'!AT45))),VALUE(TRIM('[1]Data Sheet MiniOpticon'!AT45)),'[1]Data Sheet MiniOpticon'!AT45)))</f>
        <v>0.73709999999999998</v>
      </c>
      <c r="CI48">
        <f>IF(CI47="","",IF('[1]Data Sheet MiniOpticon'!AU45="","",IF(ISNUMBER(VALUE(TRIM('[1]Data Sheet MiniOpticon'!AU45))),VALUE(TRIM('[1]Data Sheet MiniOpticon'!AU45)),'[1]Data Sheet MiniOpticon'!AU45)))</f>
        <v>0.66449999999999998</v>
      </c>
      <c r="CJ48">
        <f>IF(CJ47="","",IF('[1]Data Sheet MiniOpticon'!AV45="","",IF(ISNUMBER(VALUE(TRIM('[1]Data Sheet MiniOpticon'!AV45))),VALUE(TRIM('[1]Data Sheet MiniOpticon'!AV45)),'[1]Data Sheet MiniOpticon'!AV45)))</f>
        <v>0.68030000000000002</v>
      </c>
      <c r="CK48">
        <f>IF(CK47="","",IF('[1]Data Sheet MiniOpticon'!AW45="","",IF(ISNUMBER(VALUE(TRIM('[1]Data Sheet MiniOpticon'!AW45))),VALUE(TRIM('[1]Data Sheet MiniOpticon'!AW45)),'[1]Data Sheet MiniOpticon'!AW45)))</f>
        <v>0.63170000000000004</v>
      </c>
      <c r="CL48">
        <f>IF(CL47="","",IF('[1]Data Sheet MiniOpticon'!AX45="","",IF(ISNUMBER(VALUE(TRIM('[1]Data Sheet MiniOpticon'!AX45))),VALUE(TRIM('[1]Data Sheet MiniOpticon'!AX45)),'[1]Data Sheet MiniOpticon'!AX45)))</f>
        <v>1.5900000000000001E-2</v>
      </c>
      <c r="CM48">
        <f>IF(CM47="","",IF('[1]Data Sheet MiniOpticon'!AY45="","",IF(ISNUMBER(VALUE(TRIM('[1]Data Sheet MiniOpticon'!AY45))),VALUE(TRIM('[1]Data Sheet MiniOpticon'!AY45)),'[1]Data Sheet MiniOpticon'!AY45)))</f>
        <v>2.1600000000000001E-2</v>
      </c>
      <c r="CN48">
        <f>IF(CN47="","",IF('[1]Data Sheet MiniOpticon'!AZ45="","",IF(ISNUMBER(VALUE(TRIM('[1]Data Sheet MiniOpticon'!AZ45))),VALUE(TRIM('[1]Data Sheet MiniOpticon'!AZ45)),'[1]Data Sheet MiniOpticon'!AZ45)))</f>
        <v>2.3199999999999998E-2</v>
      </c>
    </row>
    <row r="49" spans="1:92" x14ac:dyDescent="0.2">
      <c r="A49">
        <v>41</v>
      </c>
      <c r="B49" s="113">
        <f t="shared" si="3"/>
        <v>65</v>
      </c>
      <c r="C49">
        <f>IF(C48="","",IF('[1]Data Sheet MiniOpticon'!E46="","",IF(ISNUMBER(VALUE(TRIM('[1]Data Sheet MiniOpticon'!E46))),VALUE(TRIM('[1]Data Sheet MiniOpticon'!E46)),'[1]Data Sheet MiniOpticon'!E46)))</f>
        <v>1.0341</v>
      </c>
      <c r="D49">
        <f>IF(D48="","",IF('[1]Data Sheet MiniOpticon'!F46="","",IF(ISNUMBER(VALUE(TRIM('[1]Data Sheet MiniOpticon'!F46))),VALUE(TRIM('[1]Data Sheet MiniOpticon'!F46)),'[1]Data Sheet MiniOpticon'!F46)))</f>
        <v>1.0246999999999999</v>
      </c>
      <c r="E49">
        <f>IF(E48="","",IF('[1]Data Sheet MiniOpticon'!G46="","",IF(ISNUMBER(VALUE(TRIM('[1]Data Sheet MiniOpticon'!G46))),VALUE(TRIM('[1]Data Sheet MiniOpticon'!G46)),'[1]Data Sheet MiniOpticon'!G46)))</f>
        <v>1.0448999999999999</v>
      </c>
      <c r="F49">
        <f>IF(F48="","",IF('[1]Data Sheet MiniOpticon'!H46="","",IF(ISNUMBER(VALUE(TRIM('[1]Data Sheet MiniOpticon'!H46))),VALUE(TRIM('[1]Data Sheet MiniOpticon'!H46)),'[1]Data Sheet MiniOpticon'!H46)))</f>
        <v>1.1163000000000001</v>
      </c>
      <c r="G49">
        <f>IF(G48="","",IF('[1]Data Sheet MiniOpticon'!I46="","",IF(ISNUMBER(VALUE(TRIM('[1]Data Sheet MiniOpticon'!I46))),VALUE(TRIM('[1]Data Sheet MiniOpticon'!I46)),'[1]Data Sheet MiniOpticon'!I46)))</f>
        <v>1.0556000000000001</v>
      </c>
      <c r="H49">
        <f>IF(H48="","",IF('[1]Data Sheet MiniOpticon'!J46="","",IF(ISNUMBER(VALUE(TRIM('[1]Data Sheet MiniOpticon'!J46))),VALUE(TRIM('[1]Data Sheet MiniOpticon'!J46)),'[1]Data Sheet MiniOpticon'!J46)))</f>
        <v>0.7722</v>
      </c>
      <c r="O49">
        <f>IF(O48="","",IF('[1]Data Sheet MiniOpticon'!K46="","",IF(ISNUMBER(VALUE(TRIM('[1]Data Sheet MiniOpticon'!K46))),VALUE(TRIM('[1]Data Sheet MiniOpticon'!K46)),'[1]Data Sheet MiniOpticon'!K46)))</f>
        <v>0.87670000000000003</v>
      </c>
      <c r="P49">
        <f>IF(P48="","",IF('[1]Data Sheet MiniOpticon'!L46="","",IF(ISNUMBER(VALUE(TRIM('[1]Data Sheet MiniOpticon'!L46))),VALUE(TRIM('[1]Data Sheet MiniOpticon'!L46)),'[1]Data Sheet MiniOpticon'!L46)))</f>
        <v>0.97499999999999998</v>
      </c>
      <c r="Q49">
        <f>IF(Q48="","",IF('[1]Data Sheet MiniOpticon'!M46="","",IF(ISNUMBER(VALUE(TRIM('[1]Data Sheet MiniOpticon'!M46))),VALUE(TRIM('[1]Data Sheet MiniOpticon'!M46)),'[1]Data Sheet MiniOpticon'!M46)))</f>
        <v>0.90910000000000002</v>
      </c>
      <c r="R49">
        <f>IF(R48="","",IF('[1]Data Sheet MiniOpticon'!N46="","",IF(ISNUMBER(VALUE(TRIM('[1]Data Sheet MiniOpticon'!N46))),VALUE(TRIM('[1]Data Sheet MiniOpticon'!N46)),'[1]Data Sheet MiniOpticon'!N46)))</f>
        <v>0.92779999999999996</v>
      </c>
      <c r="S49">
        <f>IF(S48="","",IF('[1]Data Sheet MiniOpticon'!O46="","",IF(ISNUMBER(VALUE(TRIM('[1]Data Sheet MiniOpticon'!O46))),VALUE(TRIM('[1]Data Sheet MiniOpticon'!O46)),'[1]Data Sheet MiniOpticon'!O46)))</f>
        <v>0.747</v>
      </c>
      <c r="T49">
        <f>IF(T48="","",IF('[1]Data Sheet MiniOpticon'!P46="","",IF(ISNUMBER(VALUE(TRIM('[1]Data Sheet MiniOpticon'!P46))),VALUE(TRIM('[1]Data Sheet MiniOpticon'!P46)),'[1]Data Sheet MiniOpticon'!P46)))</f>
        <v>0.83409999999999995</v>
      </c>
      <c r="AA49">
        <f>IF(AA48="","",IF('[1]Data Sheet MiniOpticon'!Q46="","",IF(ISNUMBER(VALUE(TRIM('[1]Data Sheet MiniOpticon'!Q46))),VALUE(TRIM('[1]Data Sheet MiniOpticon'!Q46)),'[1]Data Sheet MiniOpticon'!Q46)))</f>
        <v>0.77610000000000001</v>
      </c>
      <c r="AB49">
        <f>IF(AB48="","",IF('[1]Data Sheet MiniOpticon'!R46="","",IF(ISNUMBER(VALUE(TRIM('[1]Data Sheet MiniOpticon'!R46))),VALUE(TRIM('[1]Data Sheet MiniOpticon'!R46)),'[1]Data Sheet MiniOpticon'!R46)))</f>
        <v>0.88690000000000002</v>
      </c>
      <c r="AC49">
        <f>IF(AC48="","",IF('[1]Data Sheet MiniOpticon'!S46="","",IF(ISNUMBER(VALUE(TRIM('[1]Data Sheet MiniOpticon'!S46))),VALUE(TRIM('[1]Data Sheet MiniOpticon'!S46)),'[1]Data Sheet MiniOpticon'!S46)))</f>
        <v>0.69110000000000005</v>
      </c>
      <c r="AD49">
        <f>IF(AD48="","",IF('[1]Data Sheet MiniOpticon'!T46="","",IF(ISNUMBER(VALUE(TRIM('[1]Data Sheet MiniOpticon'!T46))),VALUE(TRIM('[1]Data Sheet MiniOpticon'!T46)),'[1]Data Sheet MiniOpticon'!T46)))</f>
        <v>0.98040000000000005</v>
      </c>
      <c r="AE49">
        <f>IF(AE48="","",IF('[1]Data Sheet MiniOpticon'!U46="","",IF(ISNUMBER(VALUE(TRIM('[1]Data Sheet MiniOpticon'!U46))),VALUE(TRIM('[1]Data Sheet MiniOpticon'!U46)),'[1]Data Sheet MiniOpticon'!U46)))</f>
        <v>0.75029999999999997</v>
      </c>
      <c r="AF49">
        <f>IF(AF48="","",IF('[1]Data Sheet MiniOpticon'!V46="","",IF(ISNUMBER(VALUE(TRIM('[1]Data Sheet MiniOpticon'!V46))),VALUE(TRIM('[1]Data Sheet MiniOpticon'!V46)),'[1]Data Sheet MiniOpticon'!V46)))</f>
        <v>0.72760000000000002</v>
      </c>
      <c r="AM49">
        <f>IF(AM48="","",IF('[1]Data Sheet MiniOpticon'!W46="","",IF(ISNUMBER(VALUE(TRIM('[1]Data Sheet MiniOpticon'!W46))),VALUE(TRIM('[1]Data Sheet MiniOpticon'!W46)),'[1]Data Sheet MiniOpticon'!W46)))</f>
        <v>0.58030000000000004</v>
      </c>
      <c r="AN49">
        <f>IF(AN48="","",IF('[1]Data Sheet MiniOpticon'!X46="","",IF(ISNUMBER(VALUE(TRIM('[1]Data Sheet MiniOpticon'!X46))),VALUE(TRIM('[1]Data Sheet MiniOpticon'!X46)),'[1]Data Sheet MiniOpticon'!X46)))</f>
        <v>0.68930000000000002</v>
      </c>
      <c r="AO49">
        <f>IF(AO48="","",IF('[1]Data Sheet MiniOpticon'!Y46="","",IF(ISNUMBER(VALUE(TRIM('[1]Data Sheet MiniOpticon'!Y46))),VALUE(TRIM('[1]Data Sheet MiniOpticon'!Y46)),'[1]Data Sheet MiniOpticon'!Y46)))</f>
        <v>0.76180000000000003</v>
      </c>
      <c r="AP49">
        <f>IF(AP48="","",IF('[1]Data Sheet MiniOpticon'!Z46="","",IF(ISNUMBER(VALUE(TRIM('[1]Data Sheet MiniOpticon'!Z46))),VALUE(TRIM('[1]Data Sheet MiniOpticon'!Z46)),'[1]Data Sheet MiniOpticon'!Z46)))</f>
        <v>0.63170000000000004</v>
      </c>
      <c r="AQ49">
        <f>IF(AQ48="","",IF('[1]Data Sheet MiniOpticon'!AA46="","",IF(ISNUMBER(VALUE(TRIM('[1]Data Sheet MiniOpticon'!AA46))),VALUE(TRIM('[1]Data Sheet MiniOpticon'!AA46)),'[1]Data Sheet MiniOpticon'!AA46)))</f>
        <v>0.62029999999999996</v>
      </c>
      <c r="AR49">
        <f>IF(AR48="","",IF('[1]Data Sheet MiniOpticon'!AB46="","",IF(ISNUMBER(VALUE(TRIM('[1]Data Sheet MiniOpticon'!AB46))),VALUE(TRIM('[1]Data Sheet MiniOpticon'!AB46)),'[1]Data Sheet MiniOpticon'!AB46)))</f>
        <v>0.64090000000000003</v>
      </c>
      <c r="AY49">
        <f>IF(AY48="","",IF('[1]Data Sheet MiniOpticon'!AC46="","",IF(ISNUMBER(VALUE(TRIM('[1]Data Sheet MiniOpticon'!AC46))),VALUE(TRIM('[1]Data Sheet MiniOpticon'!AC46)),'[1]Data Sheet MiniOpticon'!AC46)))</f>
        <v>0.63660000000000005</v>
      </c>
      <c r="AZ49">
        <f>IF(AZ48="","",IF('[1]Data Sheet MiniOpticon'!AD46="","",IF(ISNUMBER(VALUE(TRIM('[1]Data Sheet MiniOpticon'!AD46))),VALUE(TRIM('[1]Data Sheet MiniOpticon'!AD46)),'[1]Data Sheet MiniOpticon'!AD46)))</f>
        <v>0.5998</v>
      </c>
      <c r="BA49">
        <f>IF(BA48="","",IF('[1]Data Sheet MiniOpticon'!AE46="","",IF(ISNUMBER(VALUE(TRIM('[1]Data Sheet MiniOpticon'!AE46))),VALUE(TRIM('[1]Data Sheet MiniOpticon'!AE46)),'[1]Data Sheet MiniOpticon'!AE46)))</f>
        <v>0.65949999999999998</v>
      </c>
      <c r="BB49">
        <f>IF(BB48="","",IF('[1]Data Sheet MiniOpticon'!AF46="","",IF(ISNUMBER(VALUE(TRIM('[1]Data Sheet MiniOpticon'!AF46))),VALUE(TRIM('[1]Data Sheet MiniOpticon'!AF46)),'[1]Data Sheet MiniOpticon'!AF46)))</f>
        <v>0.59970000000000001</v>
      </c>
      <c r="BC49">
        <f>IF(BC48="","",IF('[1]Data Sheet MiniOpticon'!AG46="","",IF(ISNUMBER(VALUE(TRIM('[1]Data Sheet MiniOpticon'!AG46))),VALUE(TRIM('[1]Data Sheet MiniOpticon'!AG46)),'[1]Data Sheet MiniOpticon'!AG46)))</f>
        <v>0.5756</v>
      </c>
      <c r="BD49">
        <f>IF(BD48="","",IF('[1]Data Sheet MiniOpticon'!AH46="","",IF(ISNUMBER(VALUE(TRIM('[1]Data Sheet MiniOpticon'!AH46))),VALUE(TRIM('[1]Data Sheet MiniOpticon'!AH46)),'[1]Data Sheet MiniOpticon'!AH46)))</f>
        <v>0.50049999999999994</v>
      </c>
      <c r="BK49">
        <f>IF(BK48="","",IF('[1]Data Sheet MiniOpticon'!AI46="","",IF(ISNUMBER(VALUE(TRIM('[1]Data Sheet MiniOpticon'!AI46))),VALUE(TRIM('[1]Data Sheet MiniOpticon'!AI46)),'[1]Data Sheet MiniOpticon'!AI46)))</f>
        <v>1.0558000000000001</v>
      </c>
      <c r="BL49">
        <f>IF(BL48="","",IF('[1]Data Sheet MiniOpticon'!AJ46="","",IF(ISNUMBER(VALUE(TRIM('[1]Data Sheet MiniOpticon'!AJ46))),VALUE(TRIM('[1]Data Sheet MiniOpticon'!AJ46)),'[1]Data Sheet MiniOpticon'!AJ46)))</f>
        <v>1.2575000000000001</v>
      </c>
      <c r="BM49">
        <f>IF(BM48="","",IF('[1]Data Sheet MiniOpticon'!AK46="","",IF(ISNUMBER(VALUE(TRIM('[1]Data Sheet MiniOpticon'!AK46))),VALUE(TRIM('[1]Data Sheet MiniOpticon'!AK46)),'[1]Data Sheet MiniOpticon'!AK46)))</f>
        <v>1.2024999999999999</v>
      </c>
      <c r="BN49">
        <f>IF(BN48="","",IF('[1]Data Sheet MiniOpticon'!AL46="","",IF(ISNUMBER(VALUE(TRIM('[1]Data Sheet MiniOpticon'!AL46))),VALUE(TRIM('[1]Data Sheet MiniOpticon'!AL46)),'[1]Data Sheet MiniOpticon'!AL46)))</f>
        <v>1.0507</v>
      </c>
      <c r="BO49">
        <f>IF(BO48="","",IF('[1]Data Sheet MiniOpticon'!AM46="","",IF(ISNUMBER(VALUE(TRIM('[1]Data Sheet MiniOpticon'!AM46))),VALUE(TRIM('[1]Data Sheet MiniOpticon'!AM46)),'[1]Data Sheet MiniOpticon'!AM46)))</f>
        <v>1.1358999999999999</v>
      </c>
      <c r="BP49">
        <f>IF(BP48="","",IF('[1]Data Sheet MiniOpticon'!AN46="","",IF(ISNUMBER(VALUE(TRIM('[1]Data Sheet MiniOpticon'!AN46))),VALUE(TRIM('[1]Data Sheet MiniOpticon'!AN46)),'[1]Data Sheet MiniOpticon'!AN46)))</f>
        <v>1.0149999999999999</v>
      </c>
      <c r="BW49">
        <f>IF(BW48="","",IF('[1]Data Sheet MiniOpticon'!AO46="","",IF(ISNUMBER(VALUE(TRIM('[1]Data Sheet MiniOpticon'!AO46))),VALUE(TRIM('[1]Data Sheet MiniOpticon'!AO46)),'[1]Data Sheet MiniOpticon'!AO46)))</f>
        <v>0.90790000000000004</v>
      </c>
      <c r="BX49">
        <f>IF(BX48="","",IF('[1]Data Sheet MiniOpticon'!AP46="","",IF(ISNUMBER(VALUE(TRIM('[1]Data Sheet MiniOpticon'!AP46))),VALUE(TRIM('[1]Data Sheet MiniOpticon'!AP46)),'[1]Data Sheet MiniOpticon'!AP46)))</f>
        <v>1.0601</v>
      </c>
      <c r="BY49">
        <f>IF(BY48="","",IF('[1]Data Sheet MiniOpticon'!AQ46="","",IF(ISNUMBER(VALUE(TRIM('[1]Data Sheet MiniOpticon'!AQ46))),VALUE(TRIM('[1]Data Sheet MiniOpticon'!AQ46)),'[1]Data Sheet MiniOpticon'!AQ46)))</f>
        <v>0.9698</v>
      </c>
      <c r="BZ49">
        <f>IF(BZ48="","",IF('[1]Data Sheet MiniOpticon'!AR46="","",IF(ISNUMBER(VALUE(TRIM('[1]Data Sheet MiniOpticon'!AR46))),VALUE(TRIM('[1]Data Sheet MiniOpticon'!AR46)),'[1]Data Sheet MiniOpticon'!AR46)))</f>
        <v>0.93899999999999995</v>
      </c>
      <c r="CA49">
        <f>IF(CA48="","",IF('[1]Data Sheet MiniOpticon'!AS46="","",IF(ISNUMBER(VALUE(TRIM('[1]Data Sheet MiniOpticon'!AS46))),VALUE(TRIM('[1]Data Sheet MiniOpticon'!AS46)),'[1]Data Sheet MiniOpticon'!AS46)))</f>
        <v>0.89839999999999998</v>
      </c>
      <c r="CB49">
        <f>IF(CB48="","",IF('[1]Data Sheet MiniOpticon'!AT46="","",IF(ISNUMBER(VALUE(TRIM('[1]Data Sheet MiniOpticon'!AT46))),VALUE(TRIM('[1]Data Sheet MiniOpticon'!AT46)),'[1]Data Sheet MiniOpticon'!AT46)))</f>
        <v>0.72470000000000001</v>
      </c>
      <c r="CI49">
        <f>IF(CI48="","",IF('[1]Data Sheet MiniOpticon'!AU46="","",IF(ISNUMBER(VALUE(TRIM('[1]Data Sheet MiniOpticon'!AU46))),VALUE(TRIM('[1]Data Sheet MiniOpticon'!AU46)),'[1]Data Sheet MiniOpticon'!AU46)))</f>
        <v>0.65459999999999996</v>
      </c>
      <c r="CJ49">
        <f>IF(CJ48="","",IF('[1]Data Sheet MiniOpticon'!AV46="","",IF(ISNUMBER(VALUE(TRIM('[1]Data Sheet MiniOpticon'!AV46))),VALUE(TRIM('[1]Data Sheet MiniOpticon'!AV46)),'[1]Data Sheet MiniOpticon'!AV46)))</f>
        <v>0.66890000000000005</v>
      </c>
      <c r="CK49">
        <f>IF(CK48="","",IF('[1]Data Sheet MiniOpticon'!AW46="","",IF(ISNUMBER(VALUE(TRIM('[1]Data Sheet MiniOpticon'!AW46))),VALUE(TRIM('[1]Data Sheet MiniOpticon'!AW46)),'[1]Data Sheet MiniOpticon'!AW46)))</f>
        <v>0.63039999999999996</v>
      </c>
      <c r="CL49">
        <f>IF(CL48="","",IF('[1]Data Sheet MiniOpticon'!AX46="","",IF(ISNUMBER(VALUE(TRIM('[1]Data Sheet MiniOpticon'!AX46))),VALUE(TRIM('[1]Data Sheet MiniOpticon'!AX46)),'[1]Data Sheet MiniOpticon'!AX46)))</f>
        <v>1.5900000000000001E-2</v>
      </c>
      <c r="CM49">
        <f>IF(CM48="","",IF('[1]Data Sheet MiniOpticon'!AY46="","",IF(ISNUMBER(VALUE(TRIM('[1]Data Sheet MiniOpticon'!AY46))),VALUE(TRIM('[1]Data Sheet MiniOpticon'!AY46)),'[1]Data Sheet MiniOpticon'!AY46)))</f>
        <v>2.07E-2</v>
      </c>
      <c r="CN49">
        <f>IF(CN48="","",IF('[1]Data Sheet MiniOpticon'!AZ46="","",IF(ISNUMBER(VALUE(TRIM('[1]Data Sheet MiniOpticon'!AZ46))),VALUE(TRIM('[1]Data Sheet MiniOpticon'!AZ46)),'[1]Data Sheet MiniOpticon'!AZ46)))</f>
        <v>2.23E-2</v>
      </c>
    </row>
    <row r="50" spans="1:92" x14ac:dyDescent="0.2">
      <c r="A50">
        <v>42</v>
      </c>
      <c r="B50" s="113">
        <f t="shared" si="3"/>
        <v>66</v>
      </c>
      <c r="C50">
        <f>IF(C49="","",IF('[1]Data Sheet MiniOpticon'!E47="","",IF(ISNUMBER(VALUE(TRIM('[1]Data Sheet MiniOpticon'!E47))),VALUE(TRIM('[1]Data Sheet MiniOpticon'!E47)),'[1]Data Sheet MiniOpticon'!E47)))</f>
        <v>1.0054000000000001</v>
      </c>
      <c r="D50">
        <f>IF(D49="","",IF('[1]Data Sheet MiniOpticon'!F47="","",IF(ISNUMBER(VALUE(TRIM('[1]Data Sheet MiniOpticon'!F47))),VALUE(TRIM('[1]Data Sheet MiniOpticon'!F47)),'[1]Data Sheet MiniOpticon'!F47)))</f>
        <v>0.99929999999999997</v>
      </c>
      <c r="E50">
        <f>IF(E49="","",IF('[1]Data Sheet MiniOpticon'!G47="","",IF(ISNUMBER(VALUE(TRIM('[1]Data Sheet MiniOpticon'!G47))),VALUE(TRIM('[1]Data Sheet MiniOpticon'!G47)),'[1]Data Sheet MiniOpticon'!G47)))</f>
        <v>1.0155000000000001</v>
      </c>
      <c r="F50">
        <f>IF(F49="","",IF('[1]Data Sheet MiniOpticon'!H47="","",IF(ISNUMBER(VALUE(TRIM('[1]Data Sheet MiniOpticon'!H47))),VALUE(TRIM('[1]Data Sheet MiniOpticon'!H47)),'[1]Data Sheet MiniOpticon'!H47)))</f>
        <v>1.089</v>
      </c>
      <c r="G50">
        <f>IF(G49="","",IF('[1]Data Sheet MiniOpticon'!I47="","",IF(ISNUMBER(VALUE(TRIM('[1]Data Sheet MiniOpticon'!I47))),VALUE(TRIM('[1]Data Sheet MiniOpticon'!I47)),'[1]Data Sheet MiniOpticon'!I47)))</f>
        <v>1.0386</v>
      </c>
      <c r="H50">
        <f>IF(H49="","",IF('[1]Data Sheet MiniOpticon'!J47="","",IF(ISNUMBER(VALUE(TRIM('[1]Data Sheet MiniOpticon'!J47))),VALUE(TRIM('[1]Data Sheet MiniOpticon'!J47)),'[1]Data Sheet MiniOpticon'!J47)))</f>
        <v>0.75149999999999995</v>
      </c>
      <c r="O50">
        <f>IF(O49="","",IF('[1]Data Sheet MiniOpticon'!K47="","",IF(ISNUMBER(VALUE(TRIM('[1]Data Sheet MiniOpticon'!K47))),VALUE(TRIM('[1]Data Sheet MiniOpticon'!K47)),'[1]Data Sheet MiniOpticon'!K47)))</f>
        <v>0.85160000000000002</v>
      </c>
      <c r="P50">
        <f>IF(P49="","",IF('[1]Data Sheet MiniOpticon'!L47="","",IF(ISNUMBER(VALUE(TRIM('[1]Data Sheet MiniOpticon'!L47))),VALUE(TRIM('[1]Data Sheet MiniOpticon'!L47)),'[1]Data Sheet MiniOpticon'!L47)))</f>
        <v>0.95130000000000003</v>
      </c>
      <c r="Q50">
        <f>IF(Q49="","",IF('[1]Data Sheet MiniOpticon'!M47="","",IF(ISNUMBER(VALUE(TRIM('[1]Data Sheet MiniOpticon'!M47))),VALUE(TRIM('[1]Data Sheet MiniOpticon'!M47)),'[1]Data Sheet MiniOpticon'!M47)))</f>
        <v>0.88839999999999997</v>
      </c>
      <c r="R50">
        <f>IF(R49="","",IF('[1]Data Sheet MiniOpticon'!N47="","",IF(ISNUMBER(VALUE(TRIM('[1]Data Sheet MiniOpticon'!N47))),VALUE(TRIM('[1]Data Sheet MiniOpticon'!N47)),'[1]Data Sheet MiniOpticon'!N47)))</f>
        <v>0.90500000000000003</v>
      </c>
      <c r="S50">
        <f>IF(S49="","",IF('[1]Data Sheet MiniOpticon'!O47="","",IF(ISNUMBER(VALUE(TRIM('[1]Data Sheet MiniOpticon'!O47))),VALUE(TRIM('[1]Data Sheet MiniOpticon'!O47)),'[1]Data Sheet MiniOpticon'!O47)))</f>
        <v>0.72919999999999996</v>
      </c>
      <c r="T50">
        <f>IF(T49="","",IF('[1]Data Sheet MiniOpticon'!P47="","",IF(ISNUMBER(VALUE(TRIM('[1]Data Sheet MiniOpticon'!P47))),VALUE(TRIM('[1]Data Sheet MiniOpticon'!P47)),'[1]Data Sheet MiniOpticon'!P47)))</f>
        <v>0.81120000000000003</v>
      </c>
      <c r="AA50">
        <f>IF(AA49="","",IF('[1]Data Sheet MiniOpticon'!Q47="","",IF(ISNUMBER(VALUE(TRIM('[1]Data Sheet MiniOpticon'!Q47))),VALUE(TRIM('[1]Data Sheet MiniOpticon'!Q47)),'[1]Data Sheet MiniOpticon'!Q47)))</f>
        <v>0.75519999999999998</v>
      </c>
      <c r="AB50">
        <f>IF(AB49="","",IF('[1]Data Sheet MiniOpticon'!R47="","",IF(ISNUMBER(VALUE(TRIM('[1]Data Sheet MiniOpticon'!R47))),VALUE(TRIM('[1]Data Sheet MiniOpticon'!R47)),'[1]Data Sheet MiniOpticon'!R47)))</f>
        <v>0.87180000000000002</v>
      </c>
      <c r="AC50">
        <f>IF(AC49="","",IF('[1]Data Sheet MiniOpticon'!S47="","",IF(ISNUMBER(VALUE(TRIM('[1]Data Sheet MiniOpticon'!S47))),VALUE(TRIM('[1]Data Sheet MiniOpticon'!S47)),'[1]Data Sheet MiniOpticon'!S47)))</f>
        <v>0.67400000000000004</v>
      </c>
      <c r="AD50">
        <f>IF(AD49="","",IF('[1]Data Sheet MiniOpticon'!T47="","",IF(ISNUMBER(VALUE(TRIM('[1]Data Sheet MiniOpticon'!T47))),VALUE(TRIM('[1]Data Sheet MiniOpticon'!T47)),'[1]Data Sheet MiniOpticon'!T47)))</f>
        <v>0.94799999999999995</v>
      </c>
      <c r="AE50">
        <f>IF(AE49="","",IF('[1]Data Sheet MiniOpticon'!U47="","",IF(ISNUMBER(VALUE(TRIM('[1]Data Sheet MiniOpticon'!U47))),VALUE(TRIM('[1]Data Sheet MiniOpticon'!U47)),'[1]Data Sheet MiniOpticon'!U47)))</f>
        <v>0.72209999999999996</v>
      </c>
      <c r="AF50">
        <f>IF(AF49="","",IF('[1]Data Sheet MiniOpticon'!V47="","",IF(ISNUMBER(VALUE(TRIM('[1]Data Sheet MiniOpticon'!V47))),VALUE(TRIM('[1]Data Sheet MiniOpticon'!V47)),'[1]Data Sheet MiniOpticon'!V47)))</f>
        <v>0.7</v>
      </c>
      <c r="AM50">
        <f>IF(AM49="","",IF('[1]Data Sheet MiniOpticon'!W47="","",IF(ISNUMBER(VALUE(TRIM('[1]Data Sheet MiniOpticon'!W47))),VALUE(TRIM('[1]Data Sheet MiniOpticon'!W47)),'[1]Data Sheet MiniOpticon'!W47)))</f>
        <v>0.55830000000000002</v>
      </c>
      <c r="AN50">
        <f>IF(AN49="","",IF('[1]Data Sheet MiniOpticon'!X47="","",IF(ISNUMBER(VALUE(TRIM('[1]Data Sheet MiniOpticon'!X47))),VALUE(TRIM('[1]Data Sheet MiniOpticon'!X47)),'[1]Data Sheet MiniOpticon'!X47)))</f>
        <v>0.66559999999999997</v>
      </c>
      <c r="AO50">
        <f>IF(AO49="","",IF('[1]Data Sheet MiniOpticon'!Y47="","",IF(ISNUMBER(VALUE(TRIM('[1]Data Sheet MiniOpticon'!Y47))),VALUE(TRIM('[1]Data Sheet MiniOpticon'!Y47)),'[1]Data Sheet MiniOpticon'!Y47)))</f>
        <v>0.75</v>
      </c>
      <c r="AP50">
        <f>IF(AP49="","",IF('[1]Data Sheet MiniOpticon'!Z47="","",IF(ISNUMBER(VALUE(TRIM('[1]Data Sheet MiniOpticon'!Z47))),VALUE(TRIM('[1]Data Sheet MiniOpticon'!Z47)),'[1]Data Sheet MiniOpticon'!Z47)))</f>
        <v>0.60609999999999997</v>
      </c>
      <c r="AQ50">
        <f>IF(AQ49="","",IF('[1]Data Sheet MiniOpticon'!AA47="","",IF(ISNUMBER(VALUE(TRIM('[1]Data Sheet MiniOpticon'!AA47))),VALUE(TRIM('[1]Data Sheet MiniOpticon'!AA47)),'[1]Data Sheet MiniOpticon'!AA47)))</f>
        <v>0.6079</v>
      </c>
      <c r="AR50">
        <f>IF(AR49="","",IF('[1]Data Sheet MiniOpticon'!AB47="","",IF(ISNUMBER(VALUE(TRIM('[1]Data Sheet MiniOpticon'!AB47))),VALUE(TRIM('[1]Data Sheet MiniOpticon'!AB47)),'[1]Data Sheet MiniOpticon'!AB47)))</f>
        <v>0.62039999999999995</v>
      </c>
      <c r="AY50">
        <f>IF(AY49="","",IF('[1]Data Sheet MiniOpticon'!AC47="","",IF(ISNUMBER(VALUE(TRIM('[1]Data Sheet MiniOpticon'!AC47))),VALUE(TRIM('[1]Data Sheet MiniOpticon'!AC47)),'[1]Data Sheet MiniOpticon'!AC47)))</f>
        <v>0.62119999999999997</v>
      </c>
      <c r="AZ50">
        <f>IF(AZ49="","",IF('[1]Data Sheet MiniOpticon'!AD47="","",IF(ISNUMBER(VALUE(TRIM('[1]Data Sheet MiniOpticon'!AD47))),VALUE(TRIM('[1]Data Sheet MiniOpticon'!AD47)),'[1]Data Sheet MiniOpticon'!AD47)))</f>
        <v>0.58699999999999997</v>
      </c>
      <c r="BA50">
        <f>IF(BA49="","",IF('[1]Data Sheet MiniOpticon'!AE47="","",IF(ISNUMBER(VALUE(TRIM('[1]Data Sheet MiniOpticon'!AE47))),VALUE(TRIM('[1]Data Sheet MiniOpticon'!AE47)),'[1]Data Sheet MiniOpticon'!AE47)))</f>
        <v>0.63829999999999998</v>
      </c>
      <c r="BB50">
        <f>IF(BB49="","",IF('[1]Data Sheet MiniOpticon'!AF47="","",IF(ISNUMBER(VALUE(TRIM('[1]Data Sheet MiniOpticon'!AF47))),VALUE(TRIM('[1]Data Sheet MiniOpticon'!AF47)),'[1]Data Sheet MiniOpticon'!AF47)))</f>
        <v>0.58350000000000002</v>
      </c>
      <c r="BC50">
        <f>IF(BC49="","",IF('[1]Data Sheet MiniOpticon'!AG47="","",IF(ISNUMBER(VALUE(TRIM('[1]Data Sheet MiniOpticon'!AG47))),VALUE(TRIM('[1]Data Sheet MiniOpticon'!AG47)),'[1]Data Sheet MiniOpticon'!AG47)))</f>
        <v>0.55959999999999999</v>
      </c>
      <c r="BD50">
        <f>IF(BD49="","",IF('[1]Data Sheet MiniOpticon'!AH47="","",IF(ISNUMBER(VALUE(TRIM('[1]Data Sheet MiniOpticon'!AH47))),VALUE(TRIM('[1]Data Sheet MiniOpticon'!AH47)),'[1]Data Sheet MiniOpticon'!AH47)))</f>
        <v>0.48599999999999999</v>
      </c>
      <c r="BK50">
        <f>IF(BK49="","",IF('[1]Data Sheet MiniOpticon'!AI47="","",IF(ISNUMBER(VALUE(TRIM('[1]Data Sheet MiniOpticon'!AI47))),VALUE(TRIM('[1]Data Sheet MiniOpticon'!AI47)),'[1]Data Sheet MiniOpticon'!AI47)))</f>
        <v>1.0365</v>
      </c>
      <c r="BL50">
        <f>IF(BL49="","",IF('[1]Data Sheet MiniOpticon'!AJ47="","",IF(ISNUMBER(VALUE(TRIM('[1]Data Sheet MiniOpticon'!AJ47))),VALUE(TRIM('[1]Data Sheet MiniOpticon'!AJ47)),'[1]Data Sheet MiniOpticon'!AJ47)))</f>
        <v>1.2386999999999999</v>
      </c>
      <c r="BM50">
        <f>IF(BM49="","",IF('[1]Data Sheet MiniOpticon'!AK47="","",IF(ISNUMBER(VALUE(TRIM('[1]Data Sheet MiniOpticon'!AK47))),VALUE(TRIM('[1]Data Sheet MiniOpticon'!AK47)),'[1]Data Sheet MiniOpticon'!AK47)))</f>
        <v>1.1847000000000001</v>
      </c>
      <c r="BN50">
        <f>IF(BN49="","",IF('[1]Data Sheet MiniOpticon'!AL47="","",IF(ISNUMBER(VALUE(TRIM('[1]Data Sheet MiniOpticon'!AL47))),VALUE(TRIM('[1]Data Sheet MiniOpticon'!AL47)),'[1]Data Sheet MiniOpticon'!AL47)))</f>
        <v>1.0378000000000001</v>
      </c>
      <c r="BO50">
        <f>IF(BO49="","",IF('[1]Data Sheet MiniOpticon'!AM47="","",IF(ISNUMBER(VALUE(TRIM('[1]Data Sheet MiniOpticon'!AM47))),VALUE(TRIM('[1]Data Sheet MiniOpticon'!AM47)),'[1]Data Sheet MiniOpticon'!AM47)))</f>
        <v>1.1192</v>
      </c>
      <c r="BP50">
        <f>IF(BP49="","",IF('[1]Data Sheet MiniOpticon'!AN47="","",IF(ISNUMBER(VALUE(TRIM('[1]Data Sheet MiniOpticon'!AN47))),VALUE(TRIM('[1]Data Sheet MiniOpticon'!AN47)),'[1]Data Sheet MiniOpticon'!AN47)))</f>
        <v>1.0059</v>
      </c>
      <c r="BW50">
        <f>IF(BW49="","",IF('[1]Data Sheet MiniOpticon'!AO47="","",IF(ISNUMBER(VALUE(TRIM('[1]Data Sheet MiniOpticon'!AO47))),VALUE(TRIM('[1]Data Sheet MiniOpticon'!AO47)),'[1]Data Sheet MiniOpticon'!AO47)))</f>
        <v>0.89059999999999995</v>
      </c>
      <c r="BX50">
        <f>IF(BX49="","",IF('[1]Data Sheet MiniOpticon'!AP47="","",IF(ISNUMBER(VALUE(TRIM('[1]Data Sheet MiniOpticon'!AP47))),VALUE(TRIM('[1]Data Sheet MiniOpticon'!AP47)),'[1]Data Sheet MiniOpticon'!AP47)))</f>
        <v>1.0518000000000001</v>
      </c>
      <c r="BY50">
        <f>IF(BY49="","",IF('[1]Data Sheet MiniOpticon'!AQ47="","",IF(ISNUMBER(VALUE(TRIM('[1]Data Sheet MiniOpticon'!AQ47))),VALUE(TRIM('[1]Data Sheet MiniOpticon'!AQ47)),'[1]Data Sheet MiniOpticon'!AQ47)))</f>
        <v>0.96630000000000005</v>
      </c>
      <c r="BZ50">
        <f>IF(BZ49="","",IF('[1]Data Sheet MiniOpticon'!AR47="","",IF(ISNUMBER(VALUE(TRIM('[1]Data Sheet MiniOpticon'!AR47))),VALUE(TRIM('[1]Data Sheet MiniOpticon'!AR47)),'[1]Data Sheet MiniOpticon'!AR47)))</f>
        <v>0.92700000000000005</v>
      </c>
      <c r="CA50">
        <f>IF(CA49="","",IF('[1]Data Sheet MiniOpticon'!AS47="","",IF(ISNUMBER(VALUE(TRIM('[1]Data Sheet MiniOpticon'!AS47))),VALUE(TRIM('[1]Data Sheet MiniOpticon'!AS47)),'[1]Data Sheet MiniOpticon'!AS47)))</f>
        <v>0.88939999999999997</v>
      </c>
      <c r="CB50">
        <f>IF(CB49="","",IF('[1]Data Sheet MiniOpticon'!AT47="","",IF(ISNUMBER(VALUE(TRIM('[1]Data Sheet MiniOpticon'!AT47))),VALUE(TRIM('[1]Data Sheet MiniOpticon'!AT47)),'[1]Data Sheet MiniOpticon'!AT47)))</f>
        <v>0.71230000000000004</v>
      </c>
      <c r="CI50">
        <f>IF(CI49="","",IF('[1]Data Sheet MiniOpticon'!AU47="","",IF(ISNUMBER(VALUE(TRIM('[1]Data Sheet MiniOpticon'!AU47))),VALUE(TRIM('[1]Data Sheet MiniOpticon'!AU47)),'[1]Data Sheet MiniOpticon'!AU47)))</f>
        <v>0.65200000000000002</v>
      </c>
      <c r="CJ50">
        <f>IF(CJ49="","",IF('[1]Data Sheet MiniOpticon'!AV47="","",IF(ISNUMBER(VALUE(TRIM('[1]Data Sheet MiniOpticon'!AV47))),VALUE(TRIM('[1]Data Sheet MiniOpticon'!AV47)),'[1]Data Sheet MiniOpticon'!AV47)))</f>
        <v>0.65790000000000004</v>
      </c>
      <c r="CK50">
        <f>IF(CK49="","",IF('[1]Data Sheet MiniOpticon'!AW47="","",IF(ISNUMBER(VALUE(TRIM('[1]Data Sheet MiniOpticon'!AW47))),VALUE(TRIM('[1]Data Sheet MiniOpticon'!AW47)),'[1]Data Sheet MiniOpticon'!AW47)))</f>
        <v>0.63009999999999999</v>
      </c>
      <c r="CL50">
        <f>IF(CL49="","",IF('[1]Data Sheet MiniOpticon'!AX47="","",IF(ISNUMBER(VALUE(TRIM('[1]Data Sheet MiniOpticon'!AX47))),VALUE(TRIM('[1]Data Sheet MiniOpticon'!AX47)),'[1]Data Sheet MiniOpticon'!AX47)))</f>
        <v>1.5100000000000001E-2</v>
      </c>
      <c r="CM50">
        <f>IF(CM49="","",IF('[1]Data Sheet MiniOpticon'!AY47="","",IF(ISNUMBER(VALUE(TRIM('[1]Data Sheet MiniOpticon'!AY47))),VALUE(TRIM('[1]Data Sheet MiniOpticon'!AY47)),'[1]Data Sheet MiniOpticon'!AY47)))</f>
        <v>2.01E-2</v>
      </c>
      <c r="CN50">
        <f>IF(CN49="","",IF('[1]Data Sheet MiniOpticon'!AZ47="","",IF(ISNUMBER(VALUE(TRIM('[1]Data Sheet MiniOpticon'!AZ47))),VALUE(TRIM('[1]Data Sheet MiniOpticon'!AZ47)),'[1]Data Sheet MiniOpticon'!AZ47)))</f>
        <v>2.1600000000000001E-2</v>
      </c>
    </row>
    <row r="51" spans="1:92" x14ac:dyDescent="0.2">
      <c r="A51">
        <v>43</v>
      </c>
      <c r="B51" s="113">
        <f t="shared" si="3"/>
        <v>67</v>
      </c>
      <c r="C51">
        <f>IF(C50="","",IF('[1]Data Sheet MiniOpticon'!E48="","",IF(ISNUMBER(VALUE(TRIM('[1]Data Sheet MiniOpticon'!E48))),VALUE(TRIM('[1]Data Sheet MiniOpticon'!E48)),'[1]Data Sheet MiniOpticon'!E48)))</f>
        <v>0.97750000000000004</v>
      </c>
      <c r="D51">
        <f>IF(D50="","",IF('[1]Data Sheet MiniOpticon'!F48="","",IF(ISNUMBER(VALUE(TRIM('[1]Data Sheet MiniOpticon'!F48))),VALUE(TRIM('[1]Data Sheet MiniOpticon'!F48)),'[1]Data Sheet MiniOpticon'!F48)))</f>
        <v>0.97260000000000002</v>
      </c>
      <c r="E51">
        <f>IF(E50="","",IF('[1]Data Sheet MiniOpticon'!G48="","",IF(ISNUMBER(VALUE(TRIM('[1]Data Sheet MiniOpticon'!G48))),VALUE(TRIM('[1]Data Sheet MiniOpticon'!G48)),'[1]Data Sheet MiniOpticon'!G48)))</f>
        <v>0.98499999999999999</v>
      </c>
      <c r="F51">
        <f>IF(F50="","",IF('[1]Data Sheet MiniOpticon'!H48="","",IF(ISNUMBER(VALUE(TRIM('[1]Data Sheet MiniOpticon'!H48))),VALUE(TRIM('[1]Data Sheet MiniOpticon'!H48)),'[1]Data Sheet MiniOpticon'!H48)))</f>
        <v>1.0573999999999999</v>
      </c>
      <c r="G51">
        <f>IF(G50="","",IF('[1]Data Sheet MiniOpticon'!I48="","",IF(ISNUMBER(VALUE(TRIM('[1]Data Sheet MiniOpticon'!I48))),VALUE(TRIM('[1]Data Sheet MiniOpticon'!I48)),'[1]Data Sheet MiniOpticon'!I48)))</f>
        <v>1.0111000000000001</v>
      </c>
      <c r="H51">
        <f>IF(H50="","",IF('[1]Data Sheet MiniOpticon'!J48="","",IF(ISNUMBER(VALUE(TRIM('[1]Data Sheet MiniOpticon'!J48))),VALUE(TRIM('[1]Data Sheet MiniOpticon'!J48)),'[1]Data Sheet MiniOpticon'!J48)))</f>
        <v>0.73070000000000002</v>
      </c>
      <c r="O51">
        <f>IF(O50="","",IF('[1]Data Sheet MiniOpticon'!K48="","",IF(ISNUMBER(VALUE(TRIM('[1]Data Sheet MiniOpticon'!K48))),VALUE(TRIM('[1]Data Sheet MiniOpticon'!K48)),'[1]Data Sheet MiniOpticon'!K48)))</f>
        <v>0.82479999999999998</v>
      </c>
      <c r="P51">
        <f>IF(P50="","",IF('[1]Data Sheet MiniOpticon'!L48="","",IF(ISNUMBER(VALUE(TRIM('[1]Data Sheet MiniOpticon'!L48))),VALUE(TRIM('[1]Data Sheet MiniOpticon'!L48)),'[1]Data Sheet MiniOpticon'!L48)))</f>
        <v>0.92510000000000003</v>
      </c>
      <c r="Q51">
        <f>IF(Q50="","",IF('[1]Data Sheet MiniOpticon'!M48="","",IF(ISNUMBER(VALUE(TRIM('[1]Data Sheet MiniOpticon'!M48))),VALUE(TRIM('[1]Data Sheet MiniOpticon'!M48)),'[1]Data Sheet MiniOpticon'!M48)))</f>
        <v>0.8649</v>
      </c>
      <c r="R51">
        <f>IF(R50="","",IF('[1]Data Sheet MiniOpticon'!N48="","",IF(ISNUMBER(VALUE(TRIM('[1]Data Sheet MiniOpticon'!N48))),VALUE(TRIM('[1]Data Sheet MiniOpticon'!N48)),'[1]Data Sheet MiniOpticon'!N48)))</f>
        <v>0.88049999999999995</v>
      </c>
      <c r="S51">
        <f>IF(S50="","",IF('[1]Data Sheet MiniOpticon'!O48="","",IF(ISNUMBER(VALUE(TRIM('[1]Data Sheet MiniOpticon'!O48))),VALUE(TRIM('[1]Data Sheet MiniOpticon'!O48)),'[1]Data Sheet MiniOpticon'!O48)))</f>
        <v>0.70960000000000001</v>
      </c>
      <c r="T51">
        <f>IF(T50="","",IF('[1]Data Sheet MiniOpticon'!P48="","",IF(ISNUMBER(VALUE(TRIM('[1]Data Sheet MiniOpticon'!P48))),VALUE(TRIM('[1]Data Sheet MiniOpticon'!P48)),'[1]Data Sheet MiniOpticon'!P48)))</f>
        <v>0.78949999999999998</v>
      </c>
      <c r="AA51">
        <f>IF(AA50="","",IF('[1]Data Sheet MiniOpticon'!Q48="","",IF(ISNUMBER(VALUE(TRIM('[1]Data Sheet MiniOpticon'!Q48))),VALUE(TRIM('[1]Data Sheet MiniOpticon'!Q48)),'[1]Data Sheet MiniOpticon'!Q48)))</f>
        <v>0.73240000000000005</v>
      </c>
      <c r="AB51">
        <f>IF(AB50="","",IF('[1]Data Sheet MiniOpticon'!R48="","",IF(ISNUMBER(VALUE(TRIM('[1]Data Sheet MiniOpticon'!R48))),VALUE(TRIM('[1]Data Sheet MiniOpticon'!R48)),'[1]Data Sheet MiniOpticon'!R48)))</f>
        <v>0.85289999999999999</v>
      </c>
      <c r="AC51">
        <f>IF(AC50="","",IF('[1]Data Sheet MiniOpticon'!S48="","",IF(ISNUMBER(VALUE(TRIM('[1]Data Sheet MiniOpticon'!S48))),VALUE(TRIM('[1]Data Sheet MiniOpticon'!S48)),'[1]Data Sheet MiniOpticon'!S48)))</f>
        <v>0.65469999999999995</v>
      </c>
      <c r="AD51">
        <f>IF(AD50="","",IF('[1]Data Sheet MiniOpticon'!T48="","",IF(ISNUMBER(VALUE(TRIM('[1]Data Sheet MiniOpticon'!T48))),VALUE(TRIM('[1]Data Sheet MiniOpticon'!T48)),'[1]Data Sheet MiniOpticon'!T48)))</f>
        <v>0.91180000000000005</v>
      </c>
      <c r="AE51">
        <f>IF(AE50="","",IF('[1]Data Sheet MiniOpticon'!U48="","",IF(ISNUMBER(VALUE(TRIM('[1]Data Sheet MiniOpticon'!U48))),VALUE(TRIM('[1]Data Sheet MiniOpticon'!U48)),'[1]Data Sheet MiniOpticon'!U48)))</f>
        <v>0.69199999999999995</v>
      </c>
      <c r="AF51">
        <f>IF(AF50="","",IF('[1]Data Sheet MiniOpticon'!V48="","",IF(ISNUMBER(VALUE(TRIM('[1]Data Sheet MiniOpticon'!V48))),VALUE(TRIM('[1]Data Sheet MiniOpticon'!V48)),'[1]Data Sheet MiniOpticon'!V48)))</f>
        <v>0.66959999999999997</v>
      </c>
      <c r="AM51">
        <f>IF(AM50="","",IF('[1]Data Sheet MiniOpticon'!W48="","",IF(ISNUMBER(VALUE(TRIM('[1]Data Sheet MiniOpticon'!W48))),VALUE(TRIM('[1]Data Sheet MiniOpticon'!W48)),'[1]Data Sheet MiniOpticon'!W48)))</f>
        <v>0.53339999999999999</v>
      </c>
      <c r="AN51">
        <f>IF(AN50="","",IF('[1]Data Sheet MiniOpticon'!X48="","",IF(ISNUMBER(VALUE(TRIM('[1]Data Sheet MiniOpticon'!X48))),VALUE(TRIM('[1]Data Sheet MiniOpticon'!X48)),'[1]Data Sheet MiniOpticon'!X48)))</f>
        <v>0.63929999999999998</v>
      </c>
      <c r="AO51">
        <f>IF(AO50="","",IF('[1]Data Sheet MiniOpticon'!Y48="","",IF(ISNUMBER(VALUE(TRIM('[1]Data Sheet MiniOpticon'!Y48))),VALUE(TRIM('[1]Data Sheet MiniOpticon'!Y48)),'[1]Data Sheet MiniOpticon'!Y48)))</f>
        <v>0.73280000000000001</v>
      </c>
      <c r="AP51">
        <f>IF(AP50="","",IF('[1]Data Sheet MiniOpticon'!Z48="","",IF(ISNUMBER(VALUE(TRIM('[1]Data Sheet MiniOpticon'!Z48))),VALUE(TRIM('[1]Data Sheet MiniOpticon'!Z48)),'[1]Data Sheet MiniOpticon'!Z48)))</f>
        <v>0.58689999999999998</v>
      </c>
      <c r="AQ51">
        <f>IF(AQ50="","",IF('[1]Data Sheet MiniOpticon'!AA48="","",IF(ISNUMBER(VALUE(TRIM('[1]Data Sheet MiniOpticon'!AA48))),VALUE(TRIM('[1]Data Sheet MiniOpticon'!AA48)),'[1]Data Sheet MiniOpticon'!AA48)))</f>
        <v>0.59519999999999995</v>
      </c>
      <c r="AR51">
        <f>IF(AR50="","",IF('[1]Data Sheet MiniOpticon'!AB48="","",IF(ISNUMBER(VALUE(TRIM('[1]Data Sheet MiniOpticon'!AB48))),VALUE(TRIM('[1]Data Sheet MiniOpticon'!AB48)),'[1]Data Sheet MiniOpticon'!AB48)))</f>
        <v>0.59640000000000004</v>
      </c>
      <c r="AY51">
        <f>IF(AY50="","",IF('[1]Data Sheet MiniOpticon'!AC48="","",IF(ISNUMBER(VALUE(TRIM('[1]Data Sheet MiniOpticon'!AC48))),VALUE(TRIM('[1]Data Sheet MiniOpticon'!AC48)),'[1]Data Sheet MiniOpticon'!AC48)))</f>
        <v>0.60309999999999997</v>
      </c>
      <c r="AZ51">
        <f>IF(AZ50="","",IF('[1]Data Sheet MiniOpticon'!AD48="","",IF(ISNUMBER(VALUE(TRIM('[1]Data Sheet MiniOpticon'!AD48))),VALUE(TRIM('[1]Data Sheet MiniOpticon'!AD48)),'[1]Data Sheet MiniOpticon'!AD48)))</f>
        <v>0.57210000000000005</v>
      </c>
      <c r="BA51">
        <f>IF(BA50="","",IF('[1]Data Sheet MiniOpticon'!AE48="","",IF(ISNUMBER(VALUE(TRIM('[1]Data Sheet MiniOpticon'!AE48))),VALUE(TRIM('[1]Data Sheet MiniOpticon'!AE48)),'[1]Data Sheet MiniOpticon'!AE48)))</f>
        <v>0.61429999999999996</v>
      </c>
      <c r="BB51">
        <f>IF(BB50="","",IF('[1]Data Sheet MiniOpticon'!AF48="","",IF(ISNUMBER(VALUE(TRIM('[1]Data Sheet MiniOpticon'!AF48))),VALUE(TRIM('[1]Data Sheet MiniOpticon'!AF48)),'[1]Data Sheet MiniOpticon'!AF48)))</f>
        <v>0.56130000000000002</v>
      </c>
      <c r="BC51">
        <f>IF(BC50="","",IF('[1]Data Sheet MiniOpticon'!AG48="","",IF(ISNUMBER(VALUE(TRIM('[1]Data Sheet MiniOpticon'!AG48))),VALUE(TRIM('[1]Data Sheet MiniOpticon'!AG48)),'[1]Data Sheet MiniOpticon'!AG48)))</f>
        <v>0.5403</v>
      </c>
      <c r="BD51">
        <f>IF(BD50="","",IF('[1]Data Sheet MiniOpticon'!AH48="","",IF(ISNUMBER(VALUE(TRIM('[1]Data Sheet MiniOpticon'!AH48))),VALUE(TRIM('[1]Data Sheet MiniOpticon'!AH48)),'[1]Data Sheet MiniOpticon'!AH48)))</f>
        <v>0.46879999999999999</v>
      </c>
      <c r="BK51">
        <f>IF(BK50="","",IF('[1]Data Sheet MiniOpticon'!AI48="","",IF(ISNUMBER(VALUE(TRIM('[1]Data Sheet MiniOpticon'!AI48))),VALUE(TRIM('[1]Data Sheet MiniOpticon'!AI48)),'[1]Data Sheet MiniOpticon'!AI48)))</f>
        <v>1.0148999999999999</v>
      </c>
      <c r="BL51">
        <f>IF(BL50="","",IF('[1]Data Sheet MiniOpticon'!AJ48="","",IF(ISNUMBER(VALUE(TRIM('[1]Data Sheet MiniOpticon'!AJ48))),VALUE(TRIM('[1]Data Sheet MiniOpticon'!AJ48)),'[1]Data Sheet MiniOpticon'!AJ48)))</f>
        <v>1.2161999999999999</v>
      </c>
      <c r="BM51">
        <f>IF(BM50="","",IF('[1]Data Sheet MiniOpticon'!AK48="","",IF(ISNUMBER(VALUE(TRIM('[1]Data Sheet MiniOpticon'!AK48))),VALUE(TRIM('[1]Data Sheet MiniOpticon'!AK48)),'[1]Data Sheet MiniOpticon'!AK48)))</f>
        <v>1.1623000000000001</v>
      </c>
      <c r="BN51">
        <f>IF(BN50="","",IF('[1]Data Sheet MiniOpticon'!AL48="","",IF(ISNUMBER(VALUE(TRIM('[1]Data Sheet MiniOpticon'!AL48))),VALUE(TRIM('[1]Data Sheet MiniOpticon'!AL48)),'[1]Data Sheet MiniOpticon'!AL48)))</f>
        <v>1.0235000000000001</v>
      </c>
      <c r="BO51">
        <f>IF(BO50="","",IF('[1]Data Sheet MiniOpticon'!AM48="","",IF(ISNUMBER(VALUE(TRIM('[1]Data Sheet MiniOpticon'!AM48))),VALUE(TRIM('[1]Data Sheet MiniOpticon'!AM48)),'[1]Data Sheet MiniOpticon'!AM48)))</f>
        <v>1.0988</v>
      </c>
      <c r="BP51">
        <f>IF(BP50="","",IF('[1]Data Sheet MiniOpticon'!AN48="","",IF(ISNUMBER(VALUE(TRIM('[1]Data Sheet MiniOpticon'!AN48))),VALUE(TRIM('[1]Data Sheet MiniOpticon'!AN48)),'[1]Data Sheet MiniOpticon'!AN48)))</f>
        <v>0.99609999999999999</v>
      </c>
      <c r="BW51">
        <f>IF(BW50="","",IF('[1]Data Sheet MiniOpticon'!AO48="","",IF(ISNUMBER(VALUE(TRIM('[1]Data Sheet MiniOpticon'!AO48))),VALUE(TRIM('[1]Data Sheet MiniOpticon'!AO48)),'[1]Data Sheet MiniOpticon'!AO48)))</f>
        <v>0.87009999999999998</v>
      </c>
      <c r="BX51">
        <f>IF(BX50="","",IF('[1]Data Sheet MiniOpticon'!AP48="","",IF(ISNUMBER(VALUE(TRIM('[1]Data Sheet MiniOpticon'!AP48))),VALUE(TRIM('[1]Data Sheet MiniOpticon'!AP48)),'[1]Data Sheet MiniOpticon'!AP48)))</f>
        <v>1.0412999999999999</v>
      </c>
      <c r="BY51">
        <f>IF(BY50="","",IF('[1]Data Sheet MiniOpticon'!AQ48="","",IF(ISNUMBER(VALUE(TRIM('[1]Data Sheet MiniOpticon'!AQ48))),VALUE(TRIM('[1]Data Sheet MiniOpticon'!AQ48)),'[1]Data Sheet MiniOpticon'!AQ48)))</f>
        <v>0.95840000000000003</v>
      </c>
      <c r="BZ51">
        <f>IF(BZ50="","",IF('[1]Data Sheet MiniOpticon'!AR48="","",IF(ISNUMBER(VALUE(TRIM('[1]Data Sheet MiniOpticon'!AR48))),VALUE(TRIM('[1]Data Sheet MiniOpticon'!AR48)),'[1]Data Sheet MiniOpticon'!AR48)))</f>
        <v>0.91169999999999995</v>
      </c>
      <c r="CA51">
        <f>IF(CA50="","",IF('[1]Data Sheet MiniOpticon'!AS48="","",IF(ISNUMBER(VALUE(TRIM('[1]Data Sheet MiniOpticon'!AS48))),VALUE(TRIM('[1]Data Sheet MiniOpticon'!AS48)),'[1]Data Sheet MiniOpticon'!AS48)))</f>
        <v>0.87619999999999998</v>
      </c>
      <c r="CB51">
        <f>IF(CB50="","",IF('[1]Data Sheet MiniOpticon'!AT48="","",IF(ISNUMBER(VALUE(TRIM('[1]Data Sheet MiniOpticon'!AT48))),VALUE(TRIM('[1]Data Sheet MiniOpticon'!AT48)),'[1]Data Sheet MiniOpticon'!AT48)))</f>
        <v>0.69630000000000003</v>
      </c>
      <c r="CI51">
        <f>IF(CI50="","",IF('[1]Data Sheet MiniOpticon'!AU48="","",IF(ISNUMBER(VALUE(TRIM('[1]Data Sheet MiniOpticon'!AU48))),VALUE(TRIM('[1]Data Sheet MiniOpticon'!AU48)),'[1]Data Sheet MiniOpticon'!AU48)))</f>
        <v>0.63990000000000002</v>
      </c>
      <c r="CJ51">
        <f>IF(CJ50="","",IF('[1]Data Sheet MiniOpticon'!AV48="","",IF(ISNUMBER(VALUE(TRIM('[1]Data Sheet MiniOpticon'!AV48))),VALUE(TRIM('[1]Data Sheet MiniOpticon'!AV48)),'[1]Data Sheet MiniOpticon'!AV48)))</f>
        <v>0.64349999999999996</v>
      </c>
      <c r="CK51">
        <f>IF(CK50="","",IF('[1]Data Sheet MiniOpticon'!AW48="","",IF(ISNUMBER(VALUE(TRIM('[1]Data Sheet MiniOpticon'!AW48))),VALUE(TRIM('[1]Data Sheet MiniOpticon'!AW48)),'[1]Data Sheet MiniOpticon'!AW48)))</f>
        <v>0.62780000000000002</v>
      </c>
      <c r="CL51">
        <f>IF(CL50="","",IF('[1]Data Sheet MiniOpticon'!AX48="","",IF(ISNUMBER(VALUE(TRIM('[1]Data Sheet MiniOpticon'!AX48))),VALUE(TRIM('[1]Data Sheet MiniOpticon'!AX48)),'[1]Data Sheet MiniOpticon'!AX48)))</f>
        <v>1.4200000000000001E-2</v>
      </c>
      <c r="CM51">
        <f>IF(CM50="","",IF('[1]Data Sheet MiniOpticon'!AY48="","",IF(ISNUMBER(VALUE(TRIM('[1]Data Sheet MiniOpticon'!AY48))),VALUE(TRIM('[1]Data Sheet MiniOpticon'!AY48)),'[1]Data Sheet MiniOpticon'!AY48)))</f>
        <v>1.8800000000000001E-2</v>
      </c>
      <c r="CN51">
        <f>IF(CN50="","",IF('[1]Data Sheet MiniOpticon'!AZ48="","",IF(ISNUMBER(VALUE(TRIM('[1]Data Sheet MiniOpticon'!AZ48))),VALUE(TRIM('[1]Data Sheet MiniOpticon'!AZ48)),'[1]Data Sheet MiniOpticon'!AZ48)))</f>
        <v>2.0199999999999999E-2</v>
      </c>
    </row>
    <row r="52" spans="1:92" x14ac:dyDescent="0.2">
      <c r="A52">
        <v>44</v>
      </c>
      <c r="B52" s="113">
        <f t="shared" si="3"/>
        <v>68</v>
      </c>
      <c r="C52">
        <f>IF(C51="","",IF('[1]Data Sheet MiniOpticon'!E49="","",IF(ISNUMBER(VALUE(TRIM('[1]Data Sheet MiniOpticon'!E49))),VALUE(TRIM('[1]Data Sheet MiniOpticon'!E49)),'[1]Data Sheet MiniOpticon'!E49)))</f>
        <v>0.94569999999999999</v>
      </c>
      <c r="D52">
        <f>IF(D51="","",IF('[1]Data Sheet MiniOpticon'!F49="","",IF(ISNUMBER(VALUE(TRIM('[1]Data Sheet MiniOpticon'!F49))),VALUE(TRIM('[1]Data Sheet MiniOpticon'!F49)),'[1]Data Sheet MiniOpticon'!F49)))</f>
        <v>0.95020000000000004</v>
      </c>
      <c r="E52">
        <f>IF(E51="","",IF('[1]Data Sheet MiniOpticon'!G49="","",IF(ISNUMBER(VALUE(TRIM('[1]Data Sheet MiniOpticon'!G49))),VALUE(TRIM('[1]Data Sheet MiniOpticon'!G49)),'[1]Data Sheet MiniOpticon'!G49)))</f>
        <v>0.95509999999999995</v>
      </c>
      <c r="F52">
        <f>IF(F51="","",IF('[1]Data Sheet MiniOpticon'!H49="","",IF(ISNUMBER(VALUE(TRIM('[1]Data Sheet MiniOpticon'!H49))),VALUE(TRIM('[1]Data Sheet MiniOpticon'!H49)),'[1]Data Sheet MiniOpticon'!H49)))</f>
        <v>1.0265</v>
      </c>
      <c r="G52">
        <f>IF(G51="","",IF('[1]Data Sheet MiniOpticon'!I49="","",IF(ISNUMBER(VALUE(TRIM('[1]Data Sheet MiniOpticon'!I49))),VALUE(TRIM('[1]Data Sheet MiniOpticon'!I49)),'[1]Data Sheet MiniOpticon'!I49)))</f>
        <v>0.98060000000000003</v>
      </c>
      <c r="H52">
        <f>IF(H51="","",IF('[1]Data Sheet MiniOpticon'!J49="","",IF(ISNUMBER(VALUE(TRIM('[1]Data Sheet MiniOpticon'!J49))),VALUE(TRIM('[1]Data Sheet MiniOpticon'!J49)),'[1]Data Sheet MiniOpticon'!J49)))</f>
        <v>0.70779999999999998</v>
      </c>
      <c r="O52">
        <f>IF(O51="","",IF('[1]Data Sheet MiniOpticon'!K49="","",IF(ISNUMBER(VALUE(TRIM('[1]Data Sheet MiniOpticon'!K49))),VALUE(TRIM('[1]Data Sheet MiniOpticon'!K49)),'[1]Data Sheet MiniOpticon'!K49)))</f>
        <v>0.8206</v>
      </c>
      <c r="P52">
        <f>IF(P51="","",IF('[1]Data Sheet MiniOpticon'!L49="","",IF(ISNUMBER(VALUE(TRIM('[1]Data Sheet MiniOpticon'!L49))),VALUE(TRIM('[1]Data Sheet MiniOpticon'!L49)),'[1]Data Sheet MiniOpticon'!L49)))</f>
        <v>0.89910000000000001</v>
      </c>
      <c r="Q52">
        <f>IF(Q51="","",IF('[1]Data Sheet MiniOpticon'!M49="","",IF(ISNUMBER(VALUE(TRIM('[1]Data Sheet MiniOpticon'!M49))),VALUE(TRIM('[1]Data Sheet MiniOpticon'!M49)),'[1]Data Sheet MiniOpticon'!M49)))</f>
        <v>0.84199999999999997</v>
      </c>
      <c r="R52">
        <f>IF(R51="","",IF('[1]Data Sheet MiniOpticon'!N49="","",IF(ISNUMBER(VALUE(TRIM('[1]Data Sheet MiniOpticon'!N49))),VALUE(TRIM('[1]Data Sheet MiniOpticon'!N49)),'[1]Data Sheet MiniOpticon'!N49)))</f>
        <v>0.85580000000000001</v>
      </c>
      <c r="S52">
        <f>IF(S51="","",IF('[1]Data Sheet MiniOpticon'!O49="","",IF(ISNUMBER(VALUE(TRIM('[1]Data Sheet MiniOpticon'!O49))),VALUE(TRIM('[1]Data Sheet MiniOpticon'!O49)),'[1]Data Sheet MiniOpticon'!O49)))</f>
        <v>0.69010000000000005</v>
      </c>
      <c r="T52">
        <f>IF(T51="","",IF('[1]Data Sheet MiniOpticon'!P49="","",IF(ISNUMBER(VALUE(TRIM('[1]Data Sheet MiniOpticon'!P49))),VALUE(TRIM('[1]Data Sheet MiniOpticon'!P49)),'[1]Data Sheet MiniOpticon'!P49)))</f>
        <v>0.76280000000000003</v>
      </c>
      <c r="AA52">
        <f>IF(AA51="","",IF('[1]Data Sheet MiniOpticon'!Q49="","",IF(ISNUMBER(VALUE(TRIM('[1]Data Sheet MiniOpticon'!Q49))),VALUE(TRIM('[1]Data Sheet MiniOpticon'!Q49)),'[1]Data Sheet MiniOpticon'!Q49)))</f>
        <v>0.71040000000000003</v>
      </c>
      <c r="AB52">
        <f>IF(AB51="","",IF('[1]Data Sheet MiniOpticon'!R49="","",IF(ISNUMBER(VALUE(TRIM('[1]Data Sheet MiniOpticon'!R49))),VALUE(TRIM('[1]Data Sheet MiniOpticon'!R49)),'[1]Data Sheet MiniOpticon'!R49)))</f>
        <v>0.83489999999999998</v>
      </c>
      <c r="AC52">
        <f>IF(AC51="","",IF('[1]Data Sheet MiniOpticon'!S49="","",IF(ISNUMBER(VALUE(TRIM('[1]Data Sheet MiniOpticon'!S49))),VALUE(TRIM('[1]Data Sheet MiniOpticon'!S49)),'[1]Data Sheet MiniOpticon'!S49)))</f>
        <v>0.63690000000000002</v>
      </c>
      <c r="AD52">
        <f>IF(AD51="","",IF('[1]Data Sheet MiniOpticon'!T49="","",IF(ISNUMBER(VALUE(TRIM('[1]Data Sheet MiniOpticon'!T49))),VALUE(TRIM('[1]Data Sheet MiniOpticon'!T49)),'[1]Data Sheet MiniOpticon'!T49)))</f>
        <v>0.87539999999999996</v>
      </c>
      <c r="AE52">
        <f>IF(AE51="","",IF('[1]Data Sheet MiniOpticon'!U49="","",IF(ISNUMBER(VALUE(TRIM('[1]Data Sheet MiniOpticon'!U49))),VALUE(TRIM('[1]Data Sheet MiniOpticon'!U49)),'[1]Data Sheet MiniOpticon'!U49)))</f>
        <v>0.66200000000000003</v>
      </c>
      <c r="AF52">
        <f>IF(AF51="","",IF('[1]Data Sheet MiniOpticon'!V49="","",IF(ISNUMBER(VALUE(TRIM('[1]Data Sheet MiniOpticon'!V49))),VALUE(TRIM('[1]Data Sheet MiniOpticon'!V49)),'[1]Data Sheet MiniOpticon'!V49)))</f>
        <v>0.63870000000000005</v>
      </c>
      <c r="AM52">
        <f>IF(AM51="","",IF('[1]Data Sheet MiniOpticon'!W49="","",IF(ISNUMBER(VALUE(TRIM('[1]Data Sheet MiniOpticon'!W49))),VALUE(TRIM('[1]Data Sheet MiniOpticon'!W49)),'[1]Data Sheet MiniOpticon'!W49)))</f>
        <v>0.50919999999999999</v>
      </c>
      <c r="AN52">
        <f>IF(AN51="","",IF('[1]Data Sheet MiniOpticon'!X49="","",IF(ISNUMBER(VALUE(TRIM('[1]Data Sheet MiniOpticon'!X49))),VALUE(TRIM('[1]Data Sheet MiniOpticon'!X49)),'[1]Data Sheet MiniOpticon'!X49)))</f>
        <v>0.61370000000000002</v>
      </c>
      <c r="AO52">
        <f>IF(AO51="","",IF('[1]Data Sheet MiniOpticon'!Y49="","",IF(ISNUMBER(VALUE(TRIM('[1]Data Sheet MiniOpticon'!Y49))),VALUE(TRIM('[1]Data Sheet MiniOpticon'!Y49)),'[1]Data Sheet MiniOpticon'!Y49)))</f>
        <v>0.70899999999999996</v>
      </c>
      <c r="AP52">
        <f>IF(AP51="","",IF('[1]Data Sheet MiniOpticon'!Z49="","",IF(ISNUMBER(VALUE(TRIM('[1]Data Sheet MiniOpticon'!Z49))),VALUE(TRIM('[1]Data Sheet MiniOpticon'!Z49)),'[1]Data Sheet MiniOpticon'!Z49)))</f>
        <v>0.56140000000000001</v>
      </c>
      <c r="AQ52">
        <f>IF(AQ51="","",IF('[1]Data Sheet MiniOpticon'!AA49="","",IF(ISNUMBER(VALUE(TRIM('[1]Data Sheet MiniOpticon'!AA49))),VALUE(TRIM('[1]Data Sheet MiniOpticon'!AA49)),'[1]Data Sheet MiniOpticon'!AA49)))</f>
        <v>0.5806</v>
      </c>
      <c r="AR52">
        <f>IF(AR51="","",IF('[1]Data Sheet MiniOpticon'!AB49="","",IF(ISNUMBER(VALUE(TRIM('[1]Data Sheet MiniOpticon'!AB49))),VALUE(TRIM('[1]Data Sheet MiniOpticon'!AB49)),'[1]Data Sheet MiniOpticon'!AB49)))</f>
        <v>0.57250000000000001</v>
      </c>
      <c r="AY52">
        <f>IF(AY51="","",IF('[1]Data Sheet MiniOpticon'!AC49="","",IF(ISNUMBER(VALUE(TRIM('[1]Data Sheet MiniOpticon'!AC49))),VALUE(TRIM('[1]Data Sheet MiniOpticon'!AC49)),'[1]Data Sheet MiniOpticon'!AC49)))</f>
        <v>0.58489999999999998</v>
      </c>
      <c r="AZ52">
        <f>IF(AZ51="","",IF('[1]Data Sheet MiniOpticon'!AD49="","",IF(ISNUMBER(VALUE(TRIM('[1]Data Sheet MiniOpticon'!AD49))),VALUE(TRIM('[1]Data Sheet MiniOpticon'!AD49)),'[1]Data Sheet MiniOpticon'!AD49)))</f>
        <v>0.55679999999999996</v>
      </c>
      <c r="BA52">
        <f>IF(BA51="","",IF('[1]Data Sheet MiniOpticon'!AE49="","",IF(ISNUMBER(VALUE(TRIM('[1]Data Sheet MiniOpticon'!AE49))),VALUE(TRIM('[1]Data Sheet MiniOpticon'!AE49)),'[1]Data Sheet MiniOpticon'!AE49)))</f>
        <v>0.58950000000000002</v>
      </c>
      <c r="BB52">
        <f>IF(BB51="","",IF('[1]Data Sheet MiniOpticon'!AF49="","",IF(ISNUMBER(VALUE(TRIM('[1]Data Sheet MiniOpticon'!AF49))),VALUE(TRIM('[1]Data Sheet MiniOpticon'!AF49)),'[1]Data Sheet MiniOpticon'!AF49)))</f>
        <v>0.54300000000000004</v>
      </c>
      <c r="BC52">
        <f>IF(BC51="","",IF('[1]Data Sheet MiniOpticon'!AG49="","",IF(ISNUMBER(VALUE(TRIM('[1]Data Sheet MiniOpticon'!AG49))),VALUE(TRIM('[1]Data Sheet MiniOpticon'!AG49)),'[1]Data Sheet MiniOpticon'!AG49)))</f>
        <v>0.52129999999999999</v>
      </c>
      <c r="BD52">
        <f>IF(BD51="","",IF('[1]Data Sheet MiniOpticon'!AH49="","",IF(ISNUMBER(VALUE(TRIM('[1]Data Sheet MiniOpticon'!AH49))),VALUE(TRIM('[1]Data Sheet MiniOpticon'!AH49)),'[1]Data Sheet MiniOpticon'!AH49)))</f>
        <v>0.45119999999999999</v>
      </c>
      <c r="BK52">
        <f>IF(BK51="","",IF('[1]Data Sheet MiniOpticon'!AI49="","",IF(ISNUMBER(VALUE(TRIM('[1]Data Sheet MiniOpticon'!AI49))),VALUE(TRIM('[1]Data Sheet MiniOpticon'!AI49)),'[1]Data Sheet MiniOpticon'!AI49)))</f>
        <v>0.99380000000000002</v>
      </c>
      <c r="BL52">
        <f>IF(BL51="","",IF('[1]Data Sheet MiniOpticon'!AJ49="","",IF(ISNUMBER(VALUE(TRIM('[1]Data Sheet MiniOpticon'!AJ49))),VALUE(TRIM('[1]Data Sheet MiniOpticon'!AJ49)),'[1]Data Sheet MiniOpticon'!AJ49)))</f>
        <v>1.1951000000000001</v>
      </c>
      <c r="BM52">
        <f>IF(BM51="","",IF('[1]Data Sheet MiniOpticon'!AK49="","",IF(ISNUMBER(VALUE(TRIM('[1]Data Sheet MiniOpticon'!AK49))),VALUE(TRIM('[1]Data Sheet MiniOpticon'!AK49)),'[1]Data Sheet MiniOpticon'!AK49)))</f>
        <v>1.1400999999999999</v>
      </c>
      <c r="BN52">
        <f>IF(BN51="","",IF('[1]Data Sheet MiniOpticon'!AL49="","",IF(ISNUMBER(VALUE(TRIM('[1]Data Sheet MiniOpticon'!AL49))),VALUE(TRIM('[1]Data Sheet MiniOpticon'!AL49)),'[1]Data Sheet MiniOpticon'!AL49)))</f>
        <v>1.0091000000000001</v>
      </c>
      <c r="BO52">
        <f>IF(BO51="","",IF('[1]Data Sheet MiniOpticon'!AM49="","",IF(ISNUMBER(VALUE(TRIM('[1]Data Sheet MiniOpticon'!AM49))),VALUE(TRIM('[1]Data Sheet MiniOpticon'!AM49)),'[1]Data Sheet MiniOpticon'!AM49)))</f>
        <v>1.0779000000000001</v>
      </c>
      <c r="BP52">
        <f>IF(BP51="","",IF('[1]Data Sheet MiniOpticon'!AN49="","",IF(ISNUMBER(VALUE(TRIM('[1]Data Sheet MiniOpticon'!AN49))),VALUE(TRIM('[1]Data Sheet MiniOpticon'!AN49)),'[1]Data Sheet MiniOpticon'!AN49)))</f>
        <v>0.98299999999999998</v>
      </c>
      <c r="BW52">
        <f>IF(BW51="","",IF('[1]Data Sheet MiniOpticon'!AO49="","",IF(ISNUMBER(VALUE(TRIM('[1]Data Sheet MiniOpticon'!AO49))),VALUE(TRIM('[1]Data Sheet MiniOpticon'!AO49)),'[1]Data Sheet MiniOpticon'!AO49)))</f>
        <v>0.84950000000000003</v>
      </c>
      <c r="BX52">
        <f>IF(BX51="","",IF('[1]Data Sheet MiniOpticon'!AP49="","",IF(ISNUMBER(VALUE(TRIM('[1]Data Sheet MiniOpticon'!AP49))),VALUE(TRIM('[1]Data Sheet MiniOpticon'!AP49)),'[1]Data Sheet MiniOpticon'!AP49)))</f>
        <v>1.0308999999999999</v>
      </c>
      <c r="BY52">
        <f>IF(BY51="","",IF('[1]Data Sheet MiniOpticon'!AQ49="","",IF(ISNUMBER(VALUE(TRIM('[1]Data Sheet MiniOpticon'!AQ49))),VALUE(TRIM('[1]Data Sheet MiniOpticon'!AQ49)),'[1]Data Sheet MiniOpticon'!AQ49)))</f>
        <v>0.95</v>
      </c>
      <c r="BZ52">
        <f>IF(BZ51="","",IF('[1]Data Sheet MiniOpticon'!AR49="","",IF(ISNUMBER(VALUE(TRIM('[1]Data Sheet MiniOpticon'!AR49))),VALUE(TRIM('[1]Data Sheet MiniOpticon'!AR49)),'[1]Data Sheet MiniOpticon'!AR49)))</f>
        <v>0.89700000000000002</v>
      </c>
      <c r="CA52">
        <f>IF(CA51="","",IF('[1]Data Sheet MiniOpticon'!AS49="","",IF(ISNUMBER(VALUE(TRIM('[1]Data Sheet MiniOpticon'!AS49))),VALUE(TRIM('[1]Data Sheet MiniOpticon'!AS49)),'[1]Data Sheet MiniOpticon'!AS49)))</f>
        <v>0.86260000000000003</v>
      </c>
      <c r="CB52">
        <f>IF(CB51="","",IF('[1]Data Sheet MiniOpticon'!AT49="","",IF(ISNUMBER(VALUE(TRIM('[1]Data Sheet MiniOpticon'!AT49))),VALUE(TRIM('[1]Data Sheet MiniOpticon'!AT49)),'[1]Data Sheet MiniOpticon'!AT49)))</f>
        <v>0.68089999999999995</v>
      </c>
      <c r="CI52">
        <f>IF(CI51="","",IF('[1]Data Sheet MiniOpticon'!AU49="","",IF(ISNUMBER(VALUE(TRIM('[1]Data Sheet MiniOpticon'!AU49))),VALUE(TRIM('[1]Data Sheet MiniOpticon'!AU49)),'[1]Data Sheet MiniOpticon'!AU49)))</f>
        <v>0.62829999999999997</v>
      </c>
      <c r="CJ52">
        <f>IF(CJ51="","",IF('[1]Data Sheet MiniOpticon'!AV49="","",IF(ISNUMBER(VALUE(TRIM('[1]Data Sheet MiniOpticon'!AV49))),VALUE(TRIM('[1]Data Sheet MiniOpticon'!AV49)),'[1]Data Sheet MiniOpticon'!AV49)))</f>
        <v>0.62949999999999995</v>
      </c>
      <c r="CK52">
        <f>IF(CK51="","",IF('[1]Data Sheet MiniOpticon'!AW49="","",IF(ISNUMBER(VALUE(TRIM('[1]Data Sheet MiniOpticon'!AW49))),VALUE(TRIM('[1]Data Sheet MiniOpticon'!AW49)),'[1]Data Sheet MiniOpticon'!AW49)))</f>
        <v>0.62529999999999997</v>
      </c>
      <c r="CL52">
        <f>IF(CL51="","",IF('[1]Data Sheet MiniOpticon'!AX49="","",IF(ISNUMBER(VALUE(TRIM('[1]Data Sheet MiniOpticon'!AX49))),VALUE(TRIM('[1]Data Sheet MiniOpticon'!AX49)),'[1]Data Sheet MiniOpticon'!AX49)))</f>
        <v>1.37E-2</v>
      </c>
      <c r="CM52">
        <f>IF(CM51="","",IF('[1]Data Sheet MiniOpticon'!AY49="","",IF(ISNUMBER(VALUE(TRIM('[1]Data Sheet MiniOpticon'!AY49))),VALUE(TRIM('[1]Data Sheet MiniOpticon'!AY49)),'[1]Data Sheet MiniOpticon'!AY49)))</f>
        <v>1.7899999999999999E-2</v>
      </c>
      <c r="CN52">
        <f>IF(CN51="","",IF('[1]Data Sheet MiniOpticon'!AZ49="","",IF(ISNUMBER(VALUE(TRIM('[1]Data Sheet MiniOpticon'!AZ49))),VALUE(TRIM('[1]Data Sheet MiniOpticon'!AZ49)),'[1]Data Sheet MiniOpticon'!AZ49)))</f>
        <v>1.9400000000000001E-2</v>
      </c>
    </row>
    <row r="53" spans="1:92" x14ac:dyDescent="0.2">
      <c r="A53">
        <v>45</v>
      </c>
      <c r="B53" s="113">
        <f t="shared" si="3"/>
        <v>69</v>
      </c>
      <c r="C53">
        <f>IF(C52="","",IF('[1]Data Sheet MiniOpticon'!E50="","",IF(ISNUMBER(VALUE(TRIM('[1]Data Sheet MiniOpticon'!E50))),VALUE(TRIM('[1]Data Sheet MiniOpticon'!E50)),'[1]Data Sheet MiniOpticon'!E50)))</f>
        <v>0.91320000000000001</v>
      </c>
      <c r="D53">
        <f>IF(D52="","",IF('[1]Data Sheet MiniOpticon'!F50="","",IF(ISNUMBER(VALUE(TRIM('[1]Data Sheet MiniOpticon'!F50))),VALUE(TRIM('[1]Data Sheet MiniOpticon'!F50)),'[1]Data Sheet MiniOpticon'!F50)))</f>
        <v>0.91139999999999999</v>
      </c>
      <c r="E53">
        <f>IF(E52="","",IF('[1]Data Sheet MiniOpticon'!G50="","",IF(ISNUMBER(VALUE(TRIM('[1]Data Sheet MiniOpticon'!G50))),VALUE(TRIM('[1]Data Sheet MiniOpticon'!G50)),'[1]Data Sheet MiniOpticon'!G50)))</f>
        <v>0.92069999999999996</v>
      </c>
      <c r="F53">
        <f>IF(F52="","",IF('[1]Data Sheet MiniOpticon'!H50="","",IF(ISNUMBER(VALUE(TRIM('[1]Data Sheet MiniOpticon'!H50))),VALUE(TRIM('[1]Data Sheet MiniOpticon'!H50)),'[1]Data Sheet MiniOpticon'!H50)))</f>
        <v>0.99360000000000004</v>
      </c>
      <c r="G53">
        <f>IF(G52="","",IF('[1]Data Sheet MiniOpticon'!I50="","",IF(ISNUMBER(VALUE(TRIM('[1]Data Sheet MiniOpticon'!I50))),VALUE(TRIM('[1]Data Sheet MiniOpticon'!I50)),'[1]Data Sheet MiniOpticon'!I50)))</f>
        <v>0.95130000000000003</v>
      </c>
      <c r="H53">
        <f>IF(H52="","",IF('[1]Data Sheet MiniOpticon'!J50="","",IF(ISNUMBER(VALUE(TRIM('[1]Data Sheet MiniOpticon'!J50))),VALUE(TRIM('[1]Data Sheet MiniOpticon'!J50)),'[1]Data Sheet MiniOpticon'!J50)))</f>
        <v>0.68489999999999995</v>
      </c>
      <c r="O53">
        <f>IF(O52="","",IF('[1]Data Sheet MiniOpticon'!K50="","",IF(ISNUMBER(VALUE(TRIM('[1]Data Sheet MiniOpticon'!K50))),VALUE(TRIM('[1]Data Sheet MiniOpticon'!K50)),'[1]Data Sheet MiniOpticon'!K50)))</f>
        <v>0.79179999999999995</v>
      </c>
      <c r="P53">
        <f>IF(P52="","",IF('[1]Data Sheet MiniOpticon'!L50="","",IF(ISNUMBER(VALUE(TRIM('[1]Data Sheet MiniOpticon'!L50))),VALUE(TRIM('[1]Data Sheet MiniOpticon'!L50)),'[1]Data Sheet MiniOpticon'!L50)))</f>
        <v>0.91090000000000004</v>
      </c>
      <c r="Q53">
        <f>IF(Q52="","",IF('[1]Data Sheet MiniOpticon'!M50="","",IF(ISNUMBER(VALUE(TRIM('[1]Data Sheet MiniOpticon'!M50))),VALUE(TRIM('[1]Data Sheet MiniOpticon'!M50)),'[1]Data Sheet MiniOpticon'!M50)))</f>
        <v>0.81630000000000003</v>
      </c>
      <c r="R53">
        <f>IF(R52="","",IF('[1]Data Sheet MiniOpticon'!N50="","",IF(ISNUMBER(VALUE(TRIM('[1]Data Sheet MiniOpticon'!N50))),VALUE(TRIM('[1]Data Sheet MiniOpticon'!N50)),'[1]Data Sheet MiniOpticon'!N50)))</f>
        <v>0.82830000000000004</v>
      </c>
      <c r="S53">
        <f>IF(S52="","",IF('[1]Data Sheet MiniOpticon'!O50="","",IF(ISNUMBER(VALUE(TRIM('[1]Data Sheet MiniOpticon'!O50))),VALUE(TRIM('[1]Data Sheet MiniOpticon'!O50)),'[1]Data Sheet MiniOpticon'!O50)))</f>
        <v>0.66900000000000004</v>
      </c>
      <c r="T53">
        <f>IF(T52="","",IF('[1]Data Sheet MiniOpticon'!P50="","",IF(ISNUMBER(VALUE(TRIM('[1]Data Sheet MiniOpticon'!P50))),VALUE(TRIM('[1]Data Sheet MiniOpticon'!P50)),'[1]Data Sheet MiniOpticon'!P50)))</f>
        <v>0.73670000000000002</v>
      </c>
      <c r="AA53">
        <f>IF(AA52="","",IF('[1]Data Sheet MiniOpticon'!Q50="","",IF(ISNUMBER(VALUE(TRIM('[1]Data Sheet MiniOpticon'!Q50))),VALUE(TRIM('[1]Data Sheet MiniOpticon'!Q50)),'[1]Data Sheet MiniOpticon'!Q50)))</f>
        <v>0.68669999999999998</v>
      </c>
      <c r="AB53">
        <f>IF(AB52="","",IF('[1]Data Sheet MiniOpticon'!R50="","",IF(ISNUMBER(VALUE(TRIM('[1]Data Sheet MiniOpticon'!R50))),VALUE(TRIM('[1]Data Sheet MiniOpticon'!R50)),'[1]Data Sheet MiniOpticon'!R50)))</f>
        <v>0.81340000000000001</v>
      </c>
      <c r="AC53">
        <f>IF(AC52="","",IF('[1]Data Sheet MiniOpticon'!S50="","",IF(ISNUMBER(VALUE(TRIM('[1]Data Sheet MiniOpticon'!S50))),VALUE(TRIM('[1]Data Sheet MiniOpticon'!S50)),'[1]Data Sheet MiniOpticon'!S50)))</f>
        <v>0.63449999999999995</v>
      </c>
      <c r="AD53">
        <f>IF(AD52="","",IF('[1]Data Sheet MiniOpticon'!T50="","",IF(ISNUMBER(VALUE(TRIM('[1]Data Sheet MiniOpticon'!T50))),VALUE(TRIM('[1]Data Sheet MiniOpticon'!T50)),'[1]Data Sheet MiniOpticon'!T50)))</f>
        <v>0.83489999999999998</v>
      </c>
      <c r="AE53">
        <f>IF(AE52="","",IF('[1]Data Sheet MiniOpticon'!U50="","",IF(ISNUMBER(VALUE(TRIM('[1]Data Sheet MiniOpticon'!U50))),VALUE(TRIM('[1]Data Sheet MiniOpticon'!U50)),'[1]Data Sheet MiniOpticon'!U50)))</f>
        <v>0.63019999999999998</v>
      </c>
      <c r="AF53">
        <f>IF(AF52="","",IF('[1]Data Sheet MiniOpticon'!V50="","",IF(ISNUMBER(VALUE(TRIM('[1]Data Sheet MiniOpticon'!V50))),VALUE(TRIM('[1]Data Sheet MiniOpticon'!V50)),'[1]Data Sheet MiniOpticon'!V50)))</f>
        <v>0.60599999999999998</v>
      </c>
      <c r="AM53">
        <f>IF(AM52="","",IF('[1]Data Sheet MiniOpticon'!W50="","",IF(ISNUMBER(VALUE(TRIM('[1]Data Sheet MiniOpticon'!W50))),VALUE(TRIM('[1]Data Sheet MiniOpticon'!W50)),'[1]Data Sheet MiniOpticon'!W50)))</f>
        <v>0.48359999999999997</v>
      </c>
      <c r="AN53">
        <f>IF(AN52="","",IF('[1]Data Sheet MiniOpticon'!X50="","",IF(ISNUMBER(VALUE(TRIM('[1]Data Sheet MiniOpticon'!X50))),VALUE(TRIM('[1]Data Sheet MiniOpticon'!X50)),'[1]Data Sheet MiniOpticon'!X50)))</f>
        <v>0.58630000000000004</v>
      </c>
      <c r="AO53">
        <f>IF(AO52="","",IF('[1]Data Sheet MiniOpticon'!Y50="","",IF(ISNUMBER(VALUE(TRIM('[1]Data Sheet MiniOpticon'!Y50))),VALUE(TRIM('[1]Data Sheet MiniOpticon'!Y50)),'[1]Data Sheet MiniOpticon'!Y50)))</f>
        <v>0.68059999999999998</v>
      </c>
      <c r="AP53">
        <f>IF(AP52="","",IF('[1]Data Sheet MiniOpticon'!Z50="","",IF(ISNUMBER(VALUE(TRIM('[1]Data Sheet MiniOpticon'!Z50))),VALUE(TRIM('[1]Data Sheet MiniOpticon'!Z50)),'[1]Data Sheet MiniOpticon'!Z50)))</f>
        <v>0.5343</v>
      </c>
      <c r="AQ53">
        <f>IF(AQ52="","",IF('[1]Data Sheet MiniOpticon'!AA50="","",IF(ISNUMBER(VALUE(TRIM('[1]Data Sheet MiniOpticon'!AA50))),VALUE(TRIM('[1]Data Sheet MiniOpticon'!AA50)),'[1]Data Sheet MiniOpticon'!AA50)))</f>
        <v>0.56499999999999995</v>
      </c>
      <c r="AR53">
        <f>IF(AR52="","",IF('[1]Data Sheet MiniOpticon'!AB50="","",IF(ISNUMBER(VALUE(TRIM('[1]Data Sheet MiniOpticon'!AB50))),VALUE(TRIM('[1]Data Sheet MiniOpticon'!AB50)),'[1]Data Sheet MiniOpticon'!AB50)))</f>
        <v>0.54690000000000005</v>
      </c>
      <c r="AY53">
        <f>IF(AY52="","",IF('[1]Data Sheet MiniOpticon'!AC50="","",IF(ISNUMBER(VALUE(TRIM('[1]Data Sheet MiniOpticon'!AC50))),VALUE(TRIM('[1]Data Sheet MiniOpticon'!AC50)),'[1]Data Sheet MiniOpticon'!AC50)))</f>
        <v>0.5655</v>
      </c>
      <c r="AZ53">
        <f>IF(AZ52="","",IF('[1]Data Sheet MiniOpticon'!AD50="","",IF(ISNUMBER(VALUE(TRIM('[1]Data Sheet MiniOpticon'!AD50))),VALUE(TRIM('[1]Data Sheet MiniOpticon'!AD50)),'[1]Data Sheet MiniOpticon'!AD50)))</f>
        <v>0.5403</v>
      </c>
      <c r="BA53">
        <f>IF(BA52="","",IF('[1]Data Sheet MiniOpticon'!AE50="","",IF(ISNUMBER(VALUE(TRIM('[1]Data Sheet MiniOpticon'!AE50))),VALUE(TRIM('[1]Data Sheet MiniOpticon'!AE50)),'[1]Data Sheet MiniOpticon'!AE50)))</f>
        <v>0.56410000000000005</v>
      </c>
      <c r="BB53">
        <f>IF(BB52="","",IF('[1]Data Sheet MiniOpticon'!AF50="","",IF(ISNUMBER(VALUE(TRIM('[1]Data Sheet MiniOpticon'!AF50))),VALUE(TRIM('[1]Data Sheet MiniOpticon'!AF50)),'[1]Data Sheet MiniOpticon'!AF50)))</f>
        <v>0.52080000000000004</v>
      </c>
      <c r="BC53">
        <f>IF(BC52="","",IF('[1]Data Sheet MiniOpticon'!AG50="","",IF(ISNUMBER(VALUE(TRIM('[1]Data Sheet MiniOpticon'!AG50))),VALUE(TRIM('[1]Data Sheet MiniOpticon'!AG50)),'[1]Data Sheet MiniOpticon'!AG50)))</f>
        <v>0.50009999999999999</v>
      </c>
      <c r="BD53">
        <f>IF(BD52="","",IF('[1]Data Sheet MiniOpticon'!AH50="","",IF(ISNUMBER(VALUE(TRIM('[1]Data Sheet MiniOpticon'!AH50))),VALUE(TRIM('[1]Data Sheet MiniOpticon'!AH50)),'[1]Data Sheet MiniOpticon'!AH50)))</f>
        <v>0.43169999999999997</v>
      </c>
      <c r="BK53">
        <f>IF(BK52="","",IF('[1]Data Sheet MiniOpticon'!AI50="","",IF(ISNUMBER(VALUE(TRIM('[1]Data Sheet MiniOpticon'!AI50))),VALUE(TRIM('[1]Data Sheet MiniOpticon'!AI50)),'[1]Data Sheet MiniOpticon'!AI50)))</f>
        <v>0.97099999999999997</v>
      </c>
      <c r="BL53">
        <f>IF(BL52="","",IF('[1]Data Sheet MiniOpticon'!AJ50="","",IF(ISNUMBER(VALUE(TRIM('[1]Data Sheet MiniOpticon'!AJ50))),VALUE(TRIM('[1]Data Sheet MiniOpticon'!AJ50)),'[1]Data Sheet MiniOpticon'!AJ50)))</f>
        <v>1.1705000000000001</v>
      </c>
      <c r="BM53">
        <f>IF(BM52="","",IF('[1]Data Sheet MiniOpticon'!AK50="","",IF(ISNUMBER(VALUE(TRIM('[1]Data Sheet MiniOpticon'!AK50))),VALUE(TRIM('[1]Data Sheet MiniOpticon'!AK50)),'[1]Data Sheet MiniOpticon'!AK50)))</f>
        <v>1.1222000000000001</v>
      </c>
      <c r="BN53">
        <f>IF(BN52="","",IF('[1]Data Sheet MiniOpticon'!AL50="","",IF(ISNUMBER(VALUE(TRIM('[1]Data Sheet MiniOpticon'!AL50))),VALUE(TRIM('[1]Data Sheet MiniOpticon'!AL50)),'[1]Data Sheet MiniOpticon'!AL50)))</f>
        <v>0.99039999999999995</v>
      </c>
      <c r="BO53">
        <f>IF(BO52="","",IF('[1]Data Sheet MiniOpticon'!AM50="","",IF(ISNUMBER(VALUE(TRIM('[1]Data Sheet MiniOpticon'!AM50))),VALUE(TRIM('[1]Data Sheet MiniOpticon'!AM50)),'[1]Data Sheet MiniOpticon'!AM50)))</f>
        <v>1.0546</v>
      </c>
      <c r="BP53">
        <f>IF(BP52="","",IF('[1]Data Sheet MiniOpticon'!AN50="","",IF(ISNUMBER(VALUE(TRIM('[1]Data Sheet MiniOpticon'!AN50))),VALUE(TRIM('[1]Data Sheet MiniOpticon'!AN50)),'[1]Data Sheet MiniOpticon'!AN50)))</f>
        <v>0.96750000000000003</v>
      </c>
      <c r="BW53">
        <f>IF(BW52="","",IF('[1]Data Sheet MiniOpticon'!AO50="","",IF(ISNUMBER(VALUE(TRIM('[1]Data Sheet MiniOpticon'!AO50))),VALUE(TRIM('[1]Data Sheet MiniOpticon'!AO50)),'[1]Data Sheet MiniOpticon'!AO50)))</f>
        <v>0.82779999999999998</v>
      </c>
      <c r="BX53">
        <f>IF(BX52="","",IF('[1]Data Sheet MiniOpticon'!AP50="","",IF(ISNUMBER(VALUE(TRIM('[1]Data Sheet MiniOpticon'!AP50))),VALUE(TRIM('[1]Data Sheet MiniOpticon'!AP50)),'[1]Data Sheet MiniOpticon'!AP50)))</f>
        <v>1.0183</v>
      </c>
      <c r="BY53">
        <f>IF(BY52="","",IF('[1]Data Sheet MiniOpticon'!AQ50="","",IF(ISNUMBER(VALUE(TRIM('[1]Data Sheet MiniOpticon'!AQ50))),VALUE(TRIM('[1]Data Sheet MiniOpticon'!AQ50)),'[1]Data Sheet MiniOpticon'!AQ50)))</f>
        <v>0.94010000000000005</v>
      </c>
      <c r="BZ53">
        <f>IF(BZ52="","",IF('[1]Data Sheet MiniOpticon'!AR50="","",IF(ISNUMBER(VALUE(TRIM('[1]Data Sheet MiniOpticon'!AR50))),VALUE(TRIM('[1]Data Sheet MiniOpticon'!AR50)),'[1]Data Sheet MiniOpticon'!AR50)))</f>
        <v>0.87980000000000003</v>
      </c>
      <c r="CA53">
        <f>IF(CA52="","",IF('[1]Data Sheet MiniOpticon'!AS50="","",IF(ISNUMBER(VALUE(TRIM('[1]Data Sheet MiniOpticon'!AS50))),VALUE(TRIM('[1]Data Sheet MiniOpticon'!AS50)),'[1]Data Sheet MiniOpticon'!AS50)))</f>
        <v>0.84640000000000004</v>
      </c>
      <c r="CB53">
        <f>IF(CB52="","",IF('[1]Data Sheet MiniOpticon'!AT50="","",IF(ISNUMBER(VALUE(TRIM('[1]Data Sheet MiniOpticon'!AT50))),VALUE(TRIM('[1]Data Sheet MiniOpticon'!AT50)),'[1]Data Sheet MiniOpticon'!AT50)))</f>
        <v>0.66349999999999998</v>
      </c>
      <c r="CI53">
        <f>IF(CI52="","",IF('[1]Data Sheet MiniOpticon'!AU50="","",IF(ISNUMBER(VALUE(TRIM('[1]Data Sheet MiniOpticon'!AU50))),VALUE(TRIM('[1]Data Sheet MiniOpticon'!AU50)),'[1]Data Sheet MiniOpticon'!AU50)))</f>
        <v>0.61580000000000001</v>
      </c>
      <c r="CJ53">
        <f>IF(CJ52="","",IF('[1]Data Sheet MiniOpticon'!AV50="","",IF(ISNUMBER(VALUE(TRIM('[1]Data Sheet MiniOpticon'!AV50))),VALUE(TRIM('[1]Data Sheet MiniOpticon'!AV50)),'[1]Data Sheet MiniOpticon'!AV50)))</f>
        <v>0.62060000000000004</v>
      </c>
      <c r="CK53">
        <f>IF(CK52="","",IF('[1]Data Sheet MiniOpticon'!AW50="","",IF(ISNUMBER(VALUE(TRIM('[1]Data Sheet MiniOpticon'!AW50))),VALUE(TRIM('[1]Data Sheet MiniOpticon'!AW50)),'[1]Data Sheet MiniOpticon'!AW50)))</f>
        <v>0.62139999999999995</v>
      </c>
      <c r="CL53">
        <f>IF(CL52="","",IF('[1]Data Sheet MiniOpticon'!AX50="","",IF(ISNUMBER(VALUE(TRIM('[1]Data Sheet MiniOpticon'!AX50))),VALUE(TRIM('[1]Data Sheet MiniOpticon'!AX50)),'[1]Data Sheet MiniOpticon'!AX50)))</f>
        <v>1.26E-2</v>
      </c>
      <c r="CM53">
        <f>IF(CM52="","",IF('[1]Data Sheet MiniOpticon'!AY50="","",IF(ISNUMBER(VALUE(TRIM('[1]Data Sheet MiniOpticon'!AY50))),VALUE(TRIM('[1]Data Sheet MiniOpticon'!AY50)),'[1]Data Sheet MiniOpticon'!AY50)))</f>
        <v>1.7100000000000001E-2</v>
      </c>
      <c r="CN53">
        <f>IF(CN52="","",IF('[1]Data Sheet MiniOpticon'!AZ50="","",IF(ISNUMBER(VALUE(TRIM('[1]Data Sheet MiniOpticon'!AZ50))),VALUE(TRIM('[1]Data Sheet MiniOpticon'!AZ50)),'[1]Data Sheet MiniOpticon'!AZ50)))</f>
        <v>1.7999999999999999E-2</v>
      </c>
    </row>
    <row r="54" spans="1:92" x14ac:dyDescent="0.2">
      <c r="A54">
        <v>46</v>
      </c>
      <c r="B54" s="113">
        <f t="shared" si="3"/>
        <v>70</v>
      </c>
      <c r="C54">
        <f>IF(C53="","",IF('[1]Data Sheet MiniOpticon'!E51="","",IF(ISNUMBER(VALUE(TRIM('[1]Data Sheet MiniOpticon'!E51))),VALUE(TRIM('[1]Data Sheet MiniOpticon'!E51)),'[1]Data Sheet MiniOpticon'!E51)))</f>
        <v>0.88260000000000005</v>
      </c>
      <c r="D54">
        <f>IF(D53="","",IF('[1]Data Sheet MiniOpticon'!F51="","",IF(ISNUMBER(VALUE(TRIM('[1]Data Sheet MiniOpticon'!F51))),VALUE(TRIM('[1]Data Sheet MiniOpticon'!F51)),'[1]Data Sheet MiniOpticon'!F51)))</f>
        <v>0.88170000000000004</v>
      </c>
      <c r="E54">
        <f>IF(E53="","",IF('[1]Data Sheet MiniOpticon'!G51="","",IF(ISNUMBER(VALUE(TRIM('[1]Data Sheet MiniOpticon'!G51))),VALUE(TRIM('[1]Data Sheet MiniOpticon'!G51)),'[1]Data Sheet MiniOpticon'!G51)))</f>
        <v>0.88770000000000004</v>
      </c>
      <c r="F54">
        <f>IF(F53="","",IF('[1]Data Sheet MiniOpticon'!H51="","",IF(ISNUMBER(VALUE(TRIM('[1]Data Sheet MiniOpticon'!H51))),VALUE(TRIM('[1]Data Sheet MiniOpticon'!H51)),'[1]Data Sheet MiniOpticon'!H51)))</f>
        <v>0.96050000000000002</v>
      </c>
      <c r="G54">
        <f>IF(G53="","",IF('[1]Data Sheet MiniOpticon'!I51="","",IF(ISNUMBER(VALUE(TRIM('[1]Data Sheet MiniOpticon'!I51))),VALUE(TRIM('[1]Data Sheet MiniOpticon'!I51)),'[1]Data Sheet MiniOpticon'!I51)))</f>
        <v>0.92310000000000003</v>
      </c>
      <c r="H54">
        <f>IF(H53="","",IF('[1]Data Sheet MiniOpticon'!J51="","",IF(ISNUMBER(VALUE(TRIM('[1]Data Sheet MiniOpticon'!J51))),VALUE(TRIM('[1]Data Sheet MiniOpticon'!J51)),'[1]Data Sheet MiniOpticon'!J51)))</f>
        <v>0.66180000000000005</v>
      </c>
      <c r="O54">
        <f>IF(O53="","",IF('[1]Data Sheet MiniOpticon'!K51="","",IF(ISNUMBER(VALUE(TRIM('[1]Data Sheet MiniOpticon'!K51))),VALUE(TRIM('[1]Data Sheet MiniOpticon'!K51)),'[1]Data Sheet MiniOpticon'!K51)))</f>
        <v>0.76549999999999996</v>
      </c>
      <c r="P54">
        <f>IF(P53="","",IF('[1]Data Sheet MiniOpticon'!L51="","",IF(ISNUMBER(VALUE(TRIM('[1]Data Sheet MiniOpticon'!L51))),VALUE(TRIM('[1]Data Sheet MiniOpticon'!L51)),'[1]Data Sheet MiniOpticon'!L51)))</f>
        <v>0.88660000000000005</v>
      </c>
      <c r="Q54">
        <f>IF(Q53="","",IF('[1]Data Sheet MiniOpticon'!M51="","",IF(ISNUMBER(VALUE(TRIM('[1]Data Sheet MiniOpticon'!M51))),VALUE(TRIM('[1]Data Sheet MiniOpticon'!M51)),'[1]Data Sheet MiniOpticon'!M51)))</f>
        <v>0.79090000000000005</v>
      </c>
      <c r="R54">
        <f>IF(R53="","",IF('[1]Data Sheet MiniOpticon'!N51="","",IF(ISNUMBER(VALUE(TRIM('[1]Data Sheet MiniOpticon'!N51))),VALUE(TRIM('[1]Data Sheet MiniOpticon'!N51)),'[1]Data Sheet MiniOpticon'!N51)))</f>
        <v>0.80179999999999996</v>
      </c>
      <c r="S54">
        <f>IF(S53="","",IF('[1]Data Sheet MiniOpticon'!O51="","",IF(ISNUMBER(VALUE(TRIM('[1]Data Sheet MiniOpticon'!O51))),VALUE(TRIM('[1]Data Sheet MiniOpticon'!O51)),'[1]Data Sheet MiniOpticon'!O51)))</f>
        <v>0.64859999999999995</v>
      </c>
      <c r="T54">
        <f>IF(T53="","",IF('[1]Data Sheet MiniOpticon'!P51="","",IF(ISNUMBER(VALUE(TRIM('[1]Data Sheet MiniOpticon'!P51))),VALUE(TRIM('[1]Data Sheet MiniOpticon'!P51)),'[1]Data Sheet MiniOpticon'!P51)))</f>
        <v>0.71189999999999998</v>
      </c>
      <c r="AA54">
        <f>IF(AA53="","",IF('[1]Data Sheet MiniOpticon'!Q51="","",IF(ISNUMBER(VALUE(TRIM('[1]Data Sheet MiniOpticon'!Q51))),VALUE(TRIM('[1]Data Sheet MiniOpticon'!Q51)),'[1]Data Sheet MiniOpticon'!Q51)))</f>
        <v>0.66359999999999997</v>
      </c>
      <c r="AB54">
        <f>IF(AB53="","",IF('[1]Data Sheet MiniOpticon'!R51="","",IF(ISNUMBER(VALUE(TRIM('[1]Data Sheet MiniOpticon'!R51))),VALUE(TRIM('[1]Data Sheet MiniOpticon'!R51)),'[1]Data Sheet MiniOpticon'!R51)))</f>
        <v>0.79290000000000005</v>
      </c>
      <c r="AC54">
        <f>IF(AC53="","",IF('[1]Data Sheet MiniOpticon'!S51="","",IF(ISNUMBER(VALUE(TRIM('[1]Data Sheet MiniOpticon'!S51))),VALUE(TRIM('[1]Data Sheet MiniOpticon'!S51)),'[1]Data Sheet MiniOpticon'!S51)))</f>
        <v>0.61650000000000005</v>
      </c>
      <c r="AD54">
        <f>IF(AD53="","",IF('[1]Data Sheet MiniOpticon'!T51="","",IF(ISNUMBER(VALUE(TRIM('[1]Data Sheet MiniOpticon'!T51))),VALUE(TRIM('[1]Data Sheet MiniOpticon'!T51)),'[1]Data Sheet MiniOpticon'!T51)))</f>
        <v>0.79569999999999996</v>
      </c>
      <c r="AE54">
        <f>IF(AE53="","",IF('[1]Data Sheet MiniOpticon'!U51="","",IF(ISNUMBER(VALUE(TRIM('[1]Data Sheet MiniOpticon'!U51))),VALUE(TRIM('[1]Data Sheet MiniOpticon'!U51)),'[1]Data Sheet MiniOpticon'!U51)))</f>
        <v>0.5978</v>
      </c>
      <c r="AF54">
        <f>IF(AF53="","",IF('[1]Data Sheet MiniOpticon'!V51="","",IF(ISNUMBER(VALUE(TRIM('[1]Data Sheet MiniOpticon'!V51))),VALUE(TRIM('[1]Data Sheet MiniOpticon'!V51)),'[1]Data Sheet MiniOpticon'!V51)))</f>
        <v>0.57350000000000001</v>
      </c>
      <c r="AM54">
        <f>IF(AM53="","",IF('[1]Data Sheet MiniOpticon'!W51="","",IF(ISNUMBER(VALUE(TRIM('[1]Data Sheet MiniOpticon'!W51))),VALUE(TRIM('[1]Data Sheet MiniOpticon'!W51)),'[1]Data Sheet MiniOpticon'!W51)))</f>
        <v>0.45789999999999997</v>
      </c>
      <c r="AN54">
        <f>IF(AN53="","",IF('[1]Data Sheet MiniOpticon'!X51="","",IF(ISNUMBER(VALUE(TRIM('[1]Data Sheet MiniOpticon'!X51))),VALUE(TRIM('[1]Data Sheet MiniOpticon'!X51)),'[1]Data Sheet MiniOpticon'!X51)))</f>
        <v>0.55879999999999996</v>
      </c>
      <c r="AO54">
        <f>IF(AO53="","",IF('[1]Data Sheet MiniOpticon'!Y51="","",IF(ISNUMBER(VALUE(TRIM('[1]Data Sheet MiniOpticon'!Y51))),VALUE(TRIM('[1]Data Sheet MiniOpticon'!Y51)),'[1]Data Sheet MiniOpticon'!Y51)))</f>
        <v>0.64949999999999997</v>
      </c>
      <c r="AP54">
        <f>IF(AP53="","",IF('[1]Data Sheet MiniOpticon'!Z51="","",IF(ISNUMBER(VALUE(TRIM('[1]Data Sheet MiniOpticon'!Z51))),VALUE(TRIM('[1]Data Sheet MiniOpticon'!Z51)),'[1]Data Sheet MiniOpticon'!Z51)))</f>
        <v>0.50770000000000004</v>
      </c>
      <c r="AQ54">
        <f>IF(AQ53="","",IF('[1]Data Sheet MiniOpticon'!AA51="","",IF(ISNUMBER(VALUE(TRIM('[1]Data Sheet MiniOpticon'!AA51))),VALUE(TRIM('[1]Data Sheet MiniOpticon'!AA51)),'[1]Data Sheet MiniOpticon'!AA51)))</f>
        <v>0.54869999999999997</v>
      </c>
      <c r="AR54">
        <f>IF(AR53="","",IF('[1]Data Sheet MiniOpticon'!AB51="","",IF(ISNUMBER(VALUE(TRIM('[1]Data Sheet MiniOpticon'!AB51))),VALUE(TRIM('[1]Data Sheet MiniOpticon'!AB51)),'[1]Data Sheet MiniOpticon'!AB51)))</f>
        <v>0.52029999999999998</v>
      </c>
      <c r="AY54">
        <f>IF(AY53="","",IF('[1]Data Sheet MiniOpticon'!AC51="","",IF(ISNUMBER(VALUE(TRIM('[1]Data Sheet MiniOpticon'!AC51))),VALUE(TRIM('[1]Data Sheet MiniOpticon'!AC51)),'[1]Data Sheet MiniOpticon'!AC51)))</f>
        <v>0.54559999999999997</v>
      </c>
      <c r="AZ54">
        <f>IF(AZ53="","",IF('[1]Data Sheet MiniOpticon'!AD51="","",IF(ISNUMBER(VALUE(TRIM('[1]Data Sheet MiniOpticon'!AD51))),VALUE(TRIM('[1]Data Sheet MiniOpticon'!AD51)),'[1]Data Sheet MiniOpticon'!AD51)))</f>
        <v>0.52290000000000003</v>
      </c>
      <c r="BA54">
        <f>IF(BA53="","",IF('[1]Data Sheet MiniOpticon'!AE51="","",IF(ISNUMBER(VALUE(TRIM('[1]Data Sheet MiniOpticon'!AE51))),VALUE(TRIM('[1]Data Sheet MiniOpticon'!AE51)),'[1]Data Sheet MiniOpticon'!AE51)))</f>
        <v>0.53690000000000004</v>
      </c>
      <c r="BB54">
        <f>IF(BB53="","",IF('[1]Data Sheet MiniOpticon'!AF51="","",IF(ISNUMBER(VALUE(TRIM('[1]Data Sheet MiniOpticon'!AF51))),VALUE(TRIM('[1]Data Sheet MiniOpticon'!AF51)),'[1]Data Sheet MiniOpticon'!AF51)))</f>
        <v>0.49709999999999999</v>
      </c>
      <c r="BC54">
        <f>IF(BC53="","",IF('[1]Data Sheet MiniOpticon'!AG51="","",IF(ISNUMBER(VALUE(TRIM('[1]Data Sheet MiniOpticon'!AG51))),VALUE(TRIM('[1]Data Sheet MiniOpticon'!AG51)),'[1]Data Sheet MiniOpticon'!AG51)))</f>
        <v>0.47810000000000002</v>
      </c>
      <c r="BD54">
        <f>IF(BD53="","",IF('[1]Data Sheet MiniOpticon'!AH51="","",IF(ISNUMBER(VALUE(TRIM('[1]Data Sheet MiniOpticon'!AH51))),VALUE(TRIM('[1]Data Sheet MiniOpticon'!AH51)),'[1]Data Sheet MiniOpticon'!AH51)))</f>
        <v>0.41170000000000001</v>
      </c>
      <c r="BK54">
        <f>IF(BK53="","",IF('[1]Data Sheet MiniOpticon'!AI51="","",IF(ISNUMBER(VALUE(TRIM('[1]Data Sheet MiniOpticon'!AI51))),VALUE(TRIM('[1]Data Sheet MiniOpticon'!AI51)),'[1]Data Sheet MiniOpticon'!AI51)))</f>
        <v>0.94650000000000001</v>
      </c>
      <c r="BL54">
        <f>IF(BL53="","",IF('[1]Data Sheet MiniOpticon'!AJ51="","",IF(ISNUMBER(VALUE(TRIM('[1]Data Sheet MiniOpticon'!AJ51))),VALUE(TRIM('[1]Data Sheet MiniOpticon'!AJ51)),'[1]Data Sheet MiniOpticon'!AJ51)))</f>
        <v>1.1458999999999999</v>
      </c>
      <c r="BM54">
        <f>IF(BM53="","",IF('[1]Data Sheet MiniOpticon'!AK51="","",IF(ISNUMBER(VALUE(TRIM('[1]Data Sheet MiniOpticon'!AK51))),VALUE(TRIM('[1]Data Sheet MiniOpticon'!AK51)),'[1]Data Sheet MiniOpticon'!AK51)))</f>
        <v>1.099</v>
      </c>
      <c r="BN54">
        <f>IF(BN53="","",IF('[1]Data Sheet MiniOpticon'!AL51="","",IF(ISNUMBER(VALUE(TRIM('[1]Data Sheet MiniOpticon'!AL51))),VALUE(TRIM('[1]Data Sheet MiniOpticon'!AL51)),'[1]Data Sheet MiniOpticon'!AL51)))</f>
        <v>0.97040000000000004</v>
      </c>
      <c r="BO54">
        <f>IF(BO53="","",IF('[1]Data Sheet MiniOpticon'!AM51="","",IF(ISNUMBER(VALUE(TRIM('[1]Data Sheet MiniOpticon'!AM51))),VALUE(TRIM('[1]Data Sheet MiniOpticon'!AM51)),'[1]Data Sheet MiniOpticon'!AM51)))</f>
        <v>1.0295000000000001</v>
      </c>
      <c r="BP54">
        <f>IF(BP53="","",IF('[1]Data Sheet MiniOpticon'!AN51="","",IF(ISNUMBER(VALUE(TRIM('[1]Data Sheet MiniOpticon'!AN51))),VALUE(TRIM('[1]Data Sheet MiniOpticon'!AN51)),'[1]Data Sheet MiniOpticon'!AN51)))</f>
        <v>0.9506</v>
      </c>
      <c r="BW54">
        <f>IF(BW53="","",IF('[1]Data Sheet MiniOpticon'!AO51="","",IF(ISNUMBER(VALUE(TRIM('[1]Data Sheet MiniOpticon'!AO51))),VALUE(TRIM('[1]Data Sheet MiniOpticon'!AO51)),'[1]Data Sheet MiniOpticon'!AO51)))</f>
        <v>0.80510000000000004</v>
      </c>
      <c r="BX54">
        <f>IF(BX53="","",IF('[1]Data Sheet MiniOpticon'!AP51="","",IF(ISNUMBER(VALUE(TRIM('[1]Data Sheet MiniOpticon'!AP51))),VALUE(TRIM('[1]Data Sheet MiniOpticon'!AP51)),'[1]Data Sheet MiniOpticon'!AP51)))</f>
        <v>1.0051000000000001</v>
      </c>
      <c r="BY54">
        <f>IF(BY53="","",IF('[1]Data Sheet MiniOpticon'!AQ51="","",IF(ISNUMBER(VALUE(TRIM('[1]Data Sheet MiniOpticon'!AQ51))),VALUE(TRIM('[1]Data Sheet MiniOpticon'!AQ51)),'[1]Data Sheet MiniOpticon'!AQ51)))</f>
        <v>0.92859999999999998</v>
      </c>
      <c r="BZ54">
        <f>IF(BZ53="","",IF('[1]Data Sheet MiniOpticon'!AR51="","",IF(ISNUMBER(VALUE(TRIM('[1]Data Sheet MiniOpticon'!AR51))),VALUE(TRIM('[1]Data Sheet MiniOpticon'!AR51)),'[1]Data Sheet MiniOpticon'!AR51)))</f>
        <v>0.86199999999999999</v>
      </c>
      <c r="CA54">
        <f>IF(CA53="","",IF('[1]Data Sheet MiniOpticon'!AS51="","",IF(ISNUMBER(VALUE(TRIM('[1]Data Sheet MiniOpticon'!AS51))),VALUE(TRIM('[1]Data Sheet MiniOpticon'!AS51)),'[1]Data Sheet MiniOpticon'!AS51)))</f>
        <v>0.82809999999999995</v>
      </c>
      <c r="CB54">
        <f>IF(CB53="","",IF('[1]Data Sheet MiniOpticon'!AT51="","",IF(ISNUMBER(VALUE(TRIM('[1]Data Sheet MiniOpticon'!AT51))),VALUE(TRIM('[1]Data Sheet MiniOpticon'!AT51)),'[1]Data Sheet MiniOpticon'!AT51)))</f>
        <v>0.64580000000000004</v>
      </c>
      <c r="CI54">
        <f>IF(CI53="","",IF('[1]Data Sheet MiniOpticon'!AU51="","",IF(ISNUMBER(VALUE(TRIM('[1]Data Sheet MiniOpticon'!AU51))),VALUE(TRIM('[1]Data Sheet MiniOpticon'!AU51)),'[1]Data Sheet MiniOpticon'!AU51)))</f>
        <v>0.60289999999999999</v>
      </c>
      <c r="CJ54">
        <f>IF(CJ53="","",IF('[1]Data Sheet MiniOpticon'!AV51="","",IF(ISNUMBER(VALUE(TRIM('[1]Data Sheet MiniOpticon'!AV51))),VALUE(TRIM('[1]Data Sheet MiniOpticon'!AV51)),'[1]Data Sheet MiniOpticon'!AV51)))</f>
        <v>0.60609999999999997</v>
      </c>
      <c r="CK54">
        <f>IF(CK53="","",IF('[1]Data Sheet MiniOpticon'!AW51="","",IF(ISNUMBER(VALUE(TRIM('[1]Data Sheet MiniOpticon'!AW51))),VALUE(TRIM('[1]Data Sheet MiniOpticon'!AW51)),'[1]Data Sheet MiniOpticon'!AW51)))</f>
        <v>0.61750000000000005</v>
      </c>
      <c r="CL54">
        <f>IF(CL53="","",IF('[1]Data Sheet MiniOpticon'!AX51="","",IF(ISNUMBER(VALUE(TRIM('[1]Data Sheet MiniOpticon'!AX51))),VALUE(TRIM('[1]Data Sheet MiniOpticon'!AX51)),'[1]Data Sheet MiniOpticon'!AX51)))</f>
        <v>1.21E-2</v>
      </c>
      <c r="CM54">
        <f>IF(CM53="","",IF('[1]Data Sheet MiniOpticon'!AY51="","",IF(ISNUMBER(VALUE(TRIM('[1]Data Sheet MiniOpticon'!AY51))),VALUE(TRIM('[1]Data Sheet MiniOpticon'!AY51)),'[1]Data Sheet MiniOpticon'!AY51)))</f>
        <v>1.6E-2</v>
      </c>
      <c r="CN54">
        <f>IF(CN53="","",IF('[1]Data Sheet MiniOpticon'!AZ51="","",IF(ISNUMBER(VALUE(TRIM('[1]Data Sheet MiniOpticon'!AZ51))),VALUE(TRIM('[1]Data Sheet MiniOpticon'!AZ51)),'[1]Data Sheet MiniOpticon'!AZ51)))</f>
        <v>1.7000000000000001E-2</v>
      </c>
    </row>
    <row r="55" spans="1:92" x14ac:dyDescent="0.2">
      <c r="A55">
        <v>47</v>
      </c>
      <c r="B55" s="113">
        <f t="shared" si="3"/>
        <v>71</v>
      </c>
      <c r="C55">
        <f>IF(C54="","",IF('[1]Data Sheet MiniOpticon'!E52="","",IF(ISNUMBER(VALUE(TRIM('[1]Data Sheet MiniOpticon'!E52))),VALUE(TRIM('[1]Data Sheet MiniOpticon'!E52)),'[1]Data Sheet MiniOpticon'!E52)))</f>
        <v>0.84889999999999999</v>
      </c>
      <c r="D55">
        <f>IF(D54="","",IF('[1]Data Sheet MiniOpticon'!F52="","",IF(ISNUMBER(VALUE(TRIM('[1]Data Sheet MiniOpticon'!F52))),VALUE(TRIM('[1]Data Sheet MiniOpticon'!F52)),'[1]Data Sheet MiniOpticon'!F52)))</f>
        <v>0.84950000000000003</v>
      </c>
      <c r="E55">
        <f>IF(E54="","",IF('[1]Data Sheet MiniOpticon'!G52="","",IF(ISNUMBER(VALUE(TRIM('[1]Data Sheet MiniOpticon'!G52))),VALUE(TRIM('[1]Data Sheet MiniOpticon'!G52)),'[1]Data Sheet MiniOpticon'!G52)))</f>
        <v>0.8538</v>
      </c>
      <c r="F55">
        <f>IF(F54="","",IF('[1]Data Sheet MiniOpticon'!H52="","",IF(ISNUMBER(VALUE(TRIM('[1]Data Sheet MiniOpticon'!H52))),VALUE(TRIM('[1]Data Sheet MiniOpticon'!H52)),'[1]Data Sheet MiniOpticon'!H52)))</f>
        <v>0.92530000000000001</v>
      </c>
      <c r="G55">
        <f>IF(G54="","",IF('[1]Data Sheet MiniOpticon'!I52="","",IF(ISNUMBER(VALUE(TRIM('[1]Data Sheet MiniOpticon'!I52))),VALUE(TRIM('[1]Data Sheet MiniOpticon'!I52)),'[1]Data Sheet MiniOpticon'!I52)))</f>
        <v>0.89229999999999998</v>
      </c>
      <c r="H55">
        <f>IF(H54="","",IF('[1]Data Sheet MiniOpticon'!J52="","",IF(ISNUMBER(VALUE(TRIM('[1]Data Sheet MiniOpticon'!J52))),VALUE(TRIM('[1]Data Sheet MiniOpticon'!J52)),'[1]Data Sheet MiniOpticon'!J52)))</f>
        <v>0.64759999999999995</v>
      </c>
      <c r="O55">
        <f>IF(O54="","",IF('[1]Data Sheet MiniOpticon'!K52="","",IF(ISNUMBER(VALUE(TRIM('[1]Data Sheet MiniOpticon'!K52))),VALUE(TRIM('[1]Data Sheet MiniOpticon'!K52)),'[1]Data Sheet MiniOpticon'!K52)))</f>
        <v>0.73709999999999998</v>
      </c>
      <c r="P55">
        <f>IF(P54="","",IF('[1]Data Sheet MiniOpticon'!L52="","",IF(ISNUMBER(VALUE(TRIM('[1]Data Sheet MiniOpticon'!L52))),VALUE(TRIM('[1]Data Sheet MiniOpticon'!L52)),'[1]Data Sheet MiniOpticon'!L52)))</f>
        <v>0.8609</v>
      </c>
      <c r="Q55">
        <f>IF(Q54="","",IF('[1]Data Sheet MiniOpticon'!M52="","",IF(ISNUMBER(VALUE(TRIM('[1]Data Sheet MiniOpticon'!M52))),VALUE(TRIM('[1]Data Sheet MiniOpticon'!M52)),'[1]Data Sheet MiniOpticon'!M52)))</f>
        <v>0.76439999999999997</v>
      </c>
      <c r="R55">
        <f>IF(R54="","",IF('[1]Data Sheet MiniOpticon'!N52="","",IF(ISNUMBER(VALUE(TRIM('[1]Data Sheet MiniOpticon'!N52))),VALUE(TRIM('[1]Data Sheet MiniOpticon'!N52)),'[1]Data Sheet MiniOpticon'!N52)))</f>
        <v>0.7742</v>
      </c>
      <c r="S55">
        <f>IF(S54="","",IF('[1]Data Sheet MiniOpticon'!O52="","",IF(ISNUMBER(VALUE(TRIM('[1]Data Sheet MiniOpticon'!O52))),VALUE(TRIM('[1]Data Sheet MiniOpticon'!O52)),'[1]Data Sheet MiniOpticon'!O52)))</f>
        <v>0.62639999999999996</v>
      </c>
      <c r="T55">
        <f>IF(T54="","",IF('[1]Data Sheet MiniOpticon'!P52="","",IF(ISNUMBER(VALUE(TRIM('[1]Data Sheet MiniOpticon'!P52))),VALUE(TRIM('[1]Data Sheet MiniOpticon'!P52)),'[1]Data Sheet MiniOpticon'!P52)))</f>
        <v>0.68300000000000005</v>
      </c>
      <c r="AA55">
        <f>IF(AA54="","",IF('[1]Data Sheet MiniOpticon'!Q52="","",IF(ISNUMBER(VALUE(TRIM('[1]Data Sheet MiniOpticon'!Q52))),VALUE(TRIM('[1]Data Sheet MiniOpticon'!Q52)),'[1]Data Sheet MiniOpticon'!Q52)))</f>
        <v>0.63949999999999996</v>
      </c>
      <c r="AB55">
        <f>IF(AB54="","",IF('[1]Data Sheet MiniOpticon'!R52="","",IF(ISNUMBER(VALUE(TRIM('[1]Data Sheet MiniOpticon'!R52))),VALUE(TRIM('[1]Data Sheet MiniOpticon'!R52)),'[1]Data Sheet MiniOpticon'!R52)))</f>
        <v>0.76929999999999998</v>
      </c>
      <c r="AC55">
        <f>IF(AC54="","",IF('[1]Data Sheet MiniOpticon'!S52="","",IF(ISNUMBER(VALUE(TRIM('[1]Data Sheet MiniOpticon'!S52))),VALUE(TRIM('[1]Data Sheet MiniOpticon'!S52)),'[1]Data Sheet MiniOpticon'!S52)))</f>
        <v>0.59570000000000001</v>
      </c>
      <c r="AD55">
        <f>IF(AD54="","",IF('[1]Data Sheet MiniOpticon'!T52="","",IF(ISNUMBER(VALUE(TRIM('[1]Data Sheet MiniOpticon'!T52))),VALUE(TRIM('[1]Data Sheet MiniOpticon'!T52)),'[1]Data Sheet MiniOpticon'!T52)))</f>
        <v>0.76619999999999999</v>
      </c>
      <c r="AE55">
        <f>IF(AE54="","",IF('[1]Data Sheet MiniOpticon'!U52="","",IF(ISNUMBER(VALUE(TRIM('[1]Data Sheet MiniOpticon'!U52))),VALUE(TRIM('[1]Data Sheet MiniOpticon'!U52)),'[1]Data Sheet MiniOpticon'!U52)))</f>
        <v>0.56440000000000001</v>
      </c>
      <c r="AF55">
        <f>IF(AF54="","",IF('[1]Data Sheet MiniOpticon'!V52="","",IF(ISNUMBER(VALUE(TRIM('[1]Data Sheet MiniOpticon'!V52))),VALUE(TRIM('[1]Data Sheet MiniOpticon'!V52)),'[1]Data Sheet MiniOpticon'!V52)))</f>
        <v>0.53990000000000005</v>
      </c>
      <c r="AM55">
        <f>IF(AM54="","",IF('[1]Data Sheet MiniOpticon'!W52="","",IF(ISNUMBER(VALUE(TRIM('[1]Data Sheet MiniOpticon'!W52))),VALUE(TRIM('[1]Data Sheet MiniOpticon'!W52)),'[1]Data Sheet MiniOpticon'!W52)))</f>
        <v>0.43140000000000001</v>
      </c>
      <c r="AN55">
        <f>IF(AN54="","",IF('[1]Data Sheet MiniOpticon'!X52="","",IF(ISNUMBER(VALUE(TRIM('[1]Data Sheet MiniOpticon'!X52))),VALUE(TRIM('[1]Data Sheet MiniOpticon'!X52)),'[1]Data Sheet MiniOpticon'!X52)))</f>
        <v>0.53029999999999999</v>
      </c>
      <c r="AO55">
        <f>IF(AO54="","",IF('[1]Data Sheet MiniOpticon'!Y52="","",IF(ISNUMBER(VALUE(TRIM('[1]Data Sheet MiniOpticon'!Y52))),VALUE(TRIM('[1]Data Sheet MiniOpticon'!Y52)),'[1]Data Sheet MiniOpticon'!Y52)))</f>
        <v>0.61770000000000003</v>
      </c>
      <c r="AP55">
        <f>IF(AP54="","",IF('[1]Data Sheet MiniOpticon'!Z52="","",IF(ISNUMBER(VALUE(TRIM('[1]Data Sheet MiniOpticon'!Z52))),VALUE(TRIM('[1]Data Sheet MiniOpticon'!Z52)),'[1]Data Sheet MiniOpticon'!Z52)))</f>
        <v>0.48080000000000001</v>
      </c>
      <c r="AQ55">
        <f>IF(AQ54="","",IF('[1]Data Sheet MiniOpticon'!AA52="","",IF(ISNUMBER(VALUE(TRIM('[1]Data Sheet MiniOpticon'!AA52))),VALUE(TRIM('[1]Data Sheet MiniOpticon'!AA52)),'[1]Data Sheet MiniOpticon'!AA52)))</f>
        <v>0.53210000000000002</v>
      </c>
      <c r="AR55">
        <f>IF(AR54="","",IF('[1]Data Sheet MiniOpticon'!AB52="","",IF(ISNUMBER(VALUE(TRIM('[1]Data Sheet MiniOpticon'!AB52))),VALUE(TRIM('[1]Data Sheet MiniOpticon'!AB52)),'[1]Data Sheet MiniOpticon'!AB52)))</f>
        <v>0.49309999999999998</v>
      </c>
      <c r="AY55">
        <f>IF(AY54="","",IF('[1]Data Sheet MiniOpticon'!AC52="","",IF(ISNUMBER(VALUE(TRIM('[1]Data Sheet MiniOpticon'!AC52))),VALUE(TRIM('[1]Data Sheet MiniOpticon'!AC52)),'[1]Data Sheet MiniOpticon'!AC52)))</f>
        <v>0.5252</v>
      </c>
      <c r="AZ55">
        <f>IF(AZ54="","",IF('[1]Data Sheet MiniOpticon'!AD52="","",IF(ISNUMBER(VALUE(TRIM('[1]Data Sheet MiniOpticon'!AD52))),VALUE(TRIM('[1]Data Sheet MiniOpticon'!AD52)),'[1]Data Sheet MiniOpticon'!AD52)))</f>
        <v>0.50449999999999995</v>
      </c>
      <c r="BA55">
        <f>IF(BA54="","",IF('[1]Data Sheet MiniOpticon'!AE52="","",IF(ISNUMBER(VALUE(TRIM('[1]Data Sheet MiniOpticon'!AE52))),VALUE(TRIM('[1]Data Sheet MiniOpticon'!AE52)),'[1]Data Sheet MiniOpticon'!AE52)))</f>
        <v>0.5101</v>
      </c>
      <c r="BB55">
        <f>IF(BB54="","",IF('[1]Data Sheet MiniOpticon'!AF52="","",IF(ISNUMBER(VALUE(TRIM('[1]Data Sheet MiniOpticon'!AF52))),VALUE(TRIM('[1]Data Sheet MiniOpticon'!AF52)),'[1]Data Sheet MiniOpticon'!AF52)))</f>
        <v>0.47</v>
      </c>
      <c r="BC55">
        <f>IF(BC54="","",IF('[1]Data Sheet MiniOpticon'!AG52="","",IF(ISNUMBER(VALUE(TRIM('[1]Data Sheet MiniOpticon'!AG52))),VALUE(TRIM('[1]Data Sheet MiniOpticon'!AG52)),'[1]Data Sheet MiniOpticon'!AG52)))</f>
        <v>0.4546</v>
      </c>
      <c r="BD55">
        <f>IF(BD54="","",IF('[1]Data Sheet MiniOpticon'!AH52="","",IF(ISNUMBER(VALUE(TRIM('[1]Data Sheet MiniOpticon'!AH52))),VALUE(TRIM('[1]Data Sheet MiniOpticon'!AH52)),'[1]Data Sheet MiniOpticon'!AH52)))</f>
        <v>0.39050000000000001</v>
      </c>
      <c r="BK55">
        <f>IF(BK54="","",IF('[1]Data Sheet MiniOpticon'!AI52="","",IF(ISNUMBER(VALUE(TRIM('[1]Data Sheet MiniOpticon'!AI52))),VALUE(TRIM('[1]Data Sheet MiniOpticon'!AI52)),'[1]Data Sheet MiniOpticon'!AI52)))</f>
        <v>0.92210000000000003</v>
      </c>
      <c r="BL55">
        <f>IF(BL54="","",IF('[1]Data Sheet MiniOpticon'!AJ52="","",IF(ISNUMBER(VALUE(TRIM('[1]Data Sheet MiniOpticon'!AJ52))),VALUE(TRIM('[1]Data Sheet MiniOpticon'!AJ52)),'[1]Data Sheet MiniOpticon'!AJ52)))</f>
        <v>1.1201000000000001</v>
      </c>
      <c r="BM55">
        <f>IF(BM54="","",IF('[1]Data Sheet MiniOpticon'!AK52="","",IF(ISNUMBER(VALUE(TRIM('[1]Data Sheet MiniOpticon'!AK52))),VALUE(TRIM('[1]Data Sheet MiniOpticon'!AK52)),'[1]Data Sheet MiniOpticon'!AK52)))</f>
        <v>1.0739000000000001</v>
      </c>
      <c r="BN55">
        <f>IF(BN54="","",IF('[1]Data Sheet MiniOpticon'!AL52="","",IF(ISNUMBER(VALUE(TRIM('[1]Data Sheet MiniOpticon'!AL52))),VALUE(TRIM('[1]Data Sheet MiniOpticon'!AL52)),'[1]Data Sheet MiniOpticon'!AL52)))</f>
        <v>0.94669999999999999</v>
      </c>
      <c r="BO55">
        <f>IF(BO54="","",IF('[1]Data Sheet MiniOpticon'!AM52="","",IF(ISNUMBER(VALUE(TRIM('[1]Data Sheet MiniOpticon'!AM52))),VALUE(TRIM('[1]Data Sheet MiniOpticon'!AM52)),'[1]Data Sheet MiniOpticon'!AM52)))</f>
        <v>1.0042</v>
      </c>
      <c r="BP55">
        <f>IF(BP54="","",IF('[1]Data Sheet MiniOpticon'!AN52="","",IF(ISNUMBER(VALUE(TRIM('[1]Data Sheet MiniOpticon'!AN52))),VALUE(TRIM('[1]Data Sheet MiniOpticon'!AN52)),'[1]Data Sheet MiniOpticon'!AN52)))</f>
        <v>0.93389999999999995</v>
      </c>
      <c r="BW55">
        <f>IF(BW54="","",IF('[1]Data Sheet MiniOpticon'!AO52="","",IF(ISNUMBER(VALUE(TRIM('[1]Data Sheet MiniOpticon'!AO52))),VALUE(TRIM('[1]Data Sheet MiniOpticon'!AO52)),'[1]Data Sheet MiniOpticon'!AO52)))</f>
        <v>0.78300000000000003</v>
      </c>
      <c r="BX55">
        <f>IF(BX54="","",IF('[1]Data Sheet MiniOpticon'!AP52="","",IF(ISNUMBER(VALUE(TRIM('[1]Data Sheet MiniOpticon'!AP52))),VALUE(TRIM('[1]Data Sheet MiniOpticon'!AP52)),'[1]Data Sheet MiniOpticon'!AP52)))</f>
        <v>0.99170000000000003</v>
      </c>
      <c r="BY55">
        <f>IF(BY54="","",IF('[1]Data Sheet MiniOpticon'!AQ52="","",IF(ISNUMBER(VALUE(TRIM('[1]Data Sheet MiniOpticon'!AQ52))),VALUE(TRIM('[1]Data Sheet MiniOpticon'!AQ52)),'[1]Data Sheet MiniOpticon'!AQ52)))</f>
        <v>0.91649999999999998</v>
      </c>
      <c r="BZ55">
        <f>IF(BZ54="","",IF('[1]Data Sheet MiniOpticon'!AR52="","",IF(ISNUMBER(VALUE(TRIM('[1]Data Sheet MiniOpticon'!AR52))),VALUE(TRIM('[1]Data Sheet MiniOpticon'!AR52)),'[1]Data Sheet MiniOpticon'!AR52)))</f>
        <v>0.84260000000000002</v>
      </c>
      <c r="CA55">
        <f>IF(CA54="","",IF('[1]Data Sheet MiniOpticon'!AS52="","",IF(ISNUMBER(VALUE(TRIM('[1]Data Sheet MiniOpticon'!AS52))),VALUE(TRIM('[1]Data Sheet MiniOpticon'!AS52)),'[1]Data Sheet MiniOpticon'!AS52)))</f>
        <v>0.81030000000000002</v>
      </c>
      <c r="CB55">
        <f>IF(CB54="","",IF('[1]Data Sheet MiniOpticon'!AT52="","",IF(ISNUMBER(VALUE(TRIM('[1]Data Sheet MiniOpticon'!AT52))),VALUE(TRIM('[1]Data Sheet MiniOpticon'!AT52)),'[1]Data Sheet MiniOpticon'!AT52)))</f>
        <v>0.62680000000000002</v>
      </c>
      <c r="CI55">
        <f>IF(CI54="","",IF('[1]Data Sheet MiniOpticon'!AU52="","",IF(ISNUMBER(VALUE(TRIM('[1]Data Sheet MiniOpticon'!AU52))),VALUE(TRIM('[1]Data Sheet MiniOpticon'!AU52)),'[1]Data Sheet MiniOpticon'!AU52)))</f>
        <v>0.58940000000000003</v>
      </c>
      <c r="CJ55">
        <f>IF(CJ54="","",IF('[1]Data Sheet MiniOpticon'!AV52="","",IF(ISNUMBER(VALUE(TRIM('[1]Data Sheet MiniOpticon'!AV52))),VALUE(TRIM('[1]Data Sheet MiniOpticon'!AV52)),'[1]Data Sheet MiniOpticon'!AV52)))</f>
        <v>0.58960000000000001</v>
      </c>
      <c r="CK55">
        <f>IF(CK54="","",IF('[1]Data Sheet MiniOpticon'!AW52="","",IF(ISNUMBER(VALUE(TRIM('[1]Data Sheet MiniOpticon'!AW52))),VALUE(TRIM('[1]Data Sheet MiniOpticon'!AW52)),'[1]Data Sheet MiniOpticon'!AW52)))</f>
        <v>0.61170000000000002</v>
      </c>
      <c r="CL55">
        <f>IF(CL54="","",IF('[1]Data Sheet MiniOpticon'!AX52="","",IF(ISNUMBER(VALUE(TRIM('[1]Data Sheet MiniOpticon'!AX52))),VALUE(TRIM('[1]Data Sheet MiniOpticon'!AX52)),'[1]Data Sheet MiniOpticon'!AX52)))</f>
        <v>1.15E-2</v>
      </c>
      <c r="CM55">
        <f>IF(CM54="","",IF('[1]Data Sheet MiniOpticon'!AY52="","",IF(ISNUMBER(VALUE(TRIM('[1]Data Sheet MiniOpticon'!AY52))),VALUE(TRIM('[1]Data Sheet MiniOpticon'!AY52)),'[1]Data Sheet MiniOpticon'!AY52)))</f>
        <v>1.52E-2</v>
      </c>
      <c r="CN55">
        <f>IF(CN54="","",IF('[1]Data Sheet MiniOpticon'!AZ52="","",IF(ISNUMBER(VALUE(TRIM('[1]Data Sheet MiniOpticon'!AZ52))),VALUE(TRIM('[1]Data Sheet MiniOpticon'!AZ52)),'[1]Data Sheet MiniOpticon'!AZ52)))</f>
        <v>1.6199999999999999E-2</v>
      </c>
    </row>
    <row r="56" spans="1:92" x14ac:dyDescent="0.2">
      <c r="A56">
        <v>48</v>
      </c>
      <c r="B56" s="113">
        <f t="shared" si="3"/>
        <v>72</v>
      </c>
      <c r="C56">
        <f>IF(C55="","",IF('[1]Data Sheet MiniOpticon'!E53="","",IF(ISNUMBER(VALUE(TRIM('[1]Data Sheet MiniOpticon'!E53))),VALUE(TRIM('[1]Data Sheet MiniOpticon'!E53)),'[1]Data Sheet MiniOpticon'!E53)))</f>
        <v>0.81720000000000004</v>
      </c>
      <c r="D56">
        <f>IF(D55="","",IF('[1]Data Sheet MiniOpticon'!F53="","",IF(ISNUMBER(VALUE(TRIM('[1]Data Sheet MiniOpticon'!F53))),VALUE(TRIM('[1]Data Sheet MiniOpticon'!F53)),'[1]Data Sheet MiniOpticon'!F53)))</f>
        <v>0.81820000000000004</v>
      </c>
      <c r="E56">
        <f>IF(E55="","",IF('[1]Data Sheet MiniOpticon'!G53="","",IF(ISNUMBER(VALUE(TRIM('[1]Data Sheet MiniOpticon'!G53))),VALUE(TRIM('[1]Data Sheet MiniOpticon'!G53)),'[1]Data Sheet MiniOpticon'!G53)))</f>
        <v>0.81989999999999996</v>
      </c>
      <c r="F56">
        <f>IF(F55="","",IF('[1]Data Sheet MiniOpticon'!H53="","",IF(ISNUMBER(VALUE(TRIM('[1]Data Sheet MiniOpticon'!H53))),VALUE(TRIM('[1]Data Sheet MiniOpticon'!H53)),'[1]Data Sheet MiniOpticon'!H53)))</f>
        <v>0.89149999999999996</v>
      </c>
      <c r="G56">
        <f>IF(G55="","",IF('[1]Data Sheet MiniOpticon'!I53="","",IF(ISNUMBER(VALUE(TRIM('[1]Data Sheet MiniOpticon'!I53))),VALUE(TRIM('[1]Data Sheet MiniOpticon'!I53)),'[1]Data Sheet MiniOpticon'!I53)))</f>
        <v>0.86619999999999997</v>
      </c>
      <c r="H56">
        <f>IF(H55="","",IF('[1]Data Sheet MiniOpticon'!J53="","",IF(ISNUMBER(VALUE(TRIM('[1]Data Sheet MiniOpticon'!J53))),VALUE(TRIM('[1]Data Sheet MiniOpticon'!J53)),'[1]Data Sheet MiniOpticon'!J53)))</f>
        <v>0.62219999999999998</v>
      </c>
      <c r="O56">
        <f>IF(O55="","",IF('[1]Data Sheet MiniOpticon'!K53="","",IF(ISNUMBER(VALUE(TRIM('[1]Data Sheet MiniOpticon'!K53))),VALUE(TRIM('[1]Data Sheet MiniOpticon'!K53)),'[1]Data Sheet MiniOpticon'!K53)))</f>
        <v>0.71040000000000003</v>
      </c>
      <c r="P56">
        <f>IF(P55="","",IF('[1]Data Sheet MiniOpticon'!L53="","",IF(ISNUMBER(VALUE(TRIM('[1]Data Sheet MiniOpticon'!L53))),VALUE(TRIM('[1]Data Sheet MiniOpticon'!L53)),'[1]Data Sheet MiniOpticon'!L53)))</f>
        <v>0.83460000000000001</v>
      </c>
      <c r="Q56">
        <f>IF(Q55="","",IF('[1]Data Sheet MiniOpticon'!M53="","",IF(ISNUMBER(VALUE(TRIM('[1]Data Sheet MiniOpticon'!M53))),VALUE(TRIM('[1]Data Sheet MiniOpticon'!M53)),'[1]Data Sheet MiniOpticon'!M53)))</f>
        <v>0.73699999999999999</v>
      </c>
      <c r="R56">
        <f>IF(R55="","",IF('[1]Data Sheet MiniOpticon'!N53="","",IF(ISNUMBER(VALUE(TRIM('[1]Data Sheet MiniOpticon'!N53))),VALUE(TRIM('[1]Data Sheet MiniOpticon'!N53)),'[1]Data Sheet MiniOpticon'!N53)))</f>
        <v>0.74570000000000003</v>
      </c>
      <c r="S56">
        <f>IF(S55="","",IF('[1]Data Sheet MiniOpticon'!O53="","",IF(ISNUMBER(VALUE(TRIM('[1]Data Sheet MiniOpticon'!O53))),VALUE(TRIM('[1]Data Sheet MiniOpticon'!O53)),'[1]Data Sheet MiniOpticon'!O53)))</f>
        <v>0.60450000000000004</v>
      </c>
      <c r="T56">
        <f>IF(T55="","",IF('[1]Data Sheet MiniOpticon'!P53="","",IF(ISNUMBER(VALUE(TRIM('[1]Data Sheet MiniOpticon'!P53))),VALUE(TRIM('[1]Data Sheet MiniOpticon'!P53)),'[1]Data Sheet MiniOpticon'!P53)))</f>
        <v>0.6593</v>
      </c>
      <c r="AA56">
        <f>IF(AA55="","",IF('[1]Data Sheet MiniOpticon'!Q53="","",IF(ISNUMBER(VALUE(TRIM('[1]Data Sheet MiniOpticon'!Q53))),VALUE(TRIM('[1]Data Sheet MiniOpticon'!Q53)),'[1]Data Sheet MiniOpticon'!Q53)))</f>
        <v>0.63119999999999998</v>
      </c>
      <c r="AB56">
        <f>IF(AB55="","",IF('[1]Data Sheet MiniOpticon'!R53="","",IF(ISNUMBER(VALUE(TRIM('[1]Data Sheet MiniOpticon'!R53))),VALUE(TRIM('[1]Data Sheet MiniOpticon'!R53)),'[1]Data Sheet MiniOpticon'!R53)))</f>
        <v>0.75270000000000004</v>
      </c>
      <c r="AC56">
        <f>IF(AC55="","",IF('[1]Data Sheet MiniOpticon'!S53="","",IF(ISNUMBER(VALUE(TRIM('[1]Data Sheet MiniOpticon'!S53))),VALUE(TRIM('[1]Data Sheet MiniOpticon'!S53)),'[1]Data Sheet MiniOpticon'!S53)))</f>
        <v>0.57489999999999997</v>
      </c>
      <c r="AD56">
        <f>IF(AD55="","",IF('[1]Data Sheet MiniOpticon'!T53="","",IF(ISNUMBER(VALUE(TRIM('[1]Data Sheet MiniOpticon'!T53))),VALUE(TRIM('[1]Data Sheet MiniOpticon'!T53)),'[1]Data Sheet MiniOpticon'!T53)))</f>
        <v>0.72609999999999997</v>
      </c>
      <c r="AE56">
        <f>IF(AE55="","",IF('[1]Data Sheet MiniOpticon'!U53="","",IF(ISNUMBER(VALUE(TRIM('[1]Data Sheet MiniOpticon'!U53))),VALUE(TRIM('[1]Data Sheet MiniOpticon'!U53)),'[1]Data Sheet MiniOpticon'!U53)))</f>
        <v>0.53080000000000005</v>
      </c>
      <c r="AF56">
        <f>IF(AF55="","",IF('[1]Data Sheet MiniOpticon'!V53="","",IF(ISNUMBER(VALUE(TRIM('[1]Data Sheet MiniOpticon'!V53))),VALUE(TRIM('[1]Data Sheet MiniOpticon'!V53)),'[1]Data Sheet MiniOpticon'!V53)))</f>
        <v>0.50700000000000001</v>
      </c>
      <c r="AM56">
        <f>IF(AM55="","",IF('[1]Data Sheet MiniOpticon'!W53="","",IF(ISNUMBER(VALUE(TRIM('[1]Data Sheet MiniOpticon'!W53))),VALUE(TRIM('[1]Data Sheet MiniOpticon'!W53)),'[1]Data Sheet MiniOpticon'!W53)))</f>
        <v>0.40550000000000003</v>
      </c>
      <c r="AN56">
        <f>IF(AN55="","",IF('[1]Data Sheet MiniOpticon'!X53="","",IF(ISNUMBER(VALUE(TRIM('[1]Data Sheet MiniOpticon'!X53))),VALUE(TRIM('[1]Data Sheet MiniOpticon'!X53)),'[1]Data Sheet MiniOpticon'!X53)))</f>
        <v>0.50180000000000002</v>
      </c>
      <c r="AO56">
        <f>IF(AO55="","",IF('[1]Data Sheet MiniOpticon'!Y53="","",IF(ISNUMBER(VALUE(TRIM('[1]Data Sheet MiniOpticon'!Y53))),VALUE(TRIM('[1]Data Sheet MiniOpticon'!Y53)),'[1]Data Sheet MiniOpticon'!Y53)))</f>
        <v>0.58489999999999998</v>
      </c>
      <c r="AP56">
        <f>IF(AP55="","",IF('[1]Data Sheet MiniOpticon'!Z53="","",IF(ISNUMBER(VALUE(TRIM('[1]Data Sheet MiniOpticon'!Z53))),VALUE(TRIM('[1]Data Sheet MiniOpticon'!Z53)),'[1]Data Sheet MiniOpticon'!Z53)))</f>
        <v>0.45400000000000001</v>
      </c>
      <c r="AQ56">
        <f>IF(AQ55="","",IF('[1]Data Sheet MiniOpticon'!AA53="","",IF(ISNUMBER(VALUE(TRIM('[1]Data Sheet MiniOpticon'!AA53))),VALUE(TRIM('[1]Data Sheet MiniOpticon'!AA53)),'[1]Data Sheet MiniOpticon'!AA53)))</f>
        <v>0.51549999999999996</v>
      </c>
      <c r="AR56">
        <f>IF(AR55="","",IF('[1]Data Sheet MiniOpticon'!AB53="","",IF(ISNUMBER(VALUE(TRIM('[1]Data Sheet MiniOpticon'!AB53))),VALUE(TRIM('[1]Data Sheet MiniOpticon'!AB53)),'[1]Data Sheet MiniOpticon'!AB53)))</f>
        <v>0.46660000000000001</v>
      </c>
      <c r="AY56">
        <f>IF(AY55="","",IF('[1]Data Sheet MiniOpticon'!AC53="","",IF(ISNUMBER(VALUE(TRIM('[1]Data Sheet MiniOpticon'!AC53))),VALUE(TRIM('[1]Data Sheet MiniOpticon'!AC53)),'[1]Data Sheet MiniOpticon'!AC53)))</f>
        <v>0.50439999999999996</v>
      </c>
      <c r="AZ56">
        <f>IF(AZ55="","",IF('[1]Data Sheet MiniOpticon'!AD53="","",IF(ISNUMBER(VALUE(TRIM('[1]Data Sheet MiniOpticon'!AD53))),VALUE(TRIM('[1]Data Sheet MiniOpticon'!AD53)),'[1]Data Sheet MiniOpticon'!AD53)))</f>
        <v>0.4864</v>
      </c>
      <c r="BA56">
        <f>IF(BA55="","",IF('[1]Data Sheet MiniOpticon'!AE53="","",IF(ISNUMBER(VALUE(TRIM('[1]Data Sheet MiniOpticon'!AE53))),VALUE(TRIM('[1]Data Sheet MiniOpticon'!AE53)),'[1]Data Sheet MiniOpticon'!AE53)))</f>
        <v>0.48230000000000001</v>
      </c>
      <c r="BB56">
        <f>IF(BB55="","",IF('[1]Data Sheet MiniOpticon'!AF53="","",IF(ISNUMBER(VALUE(TRIM('[1]Data Sheet MiniOpticon'!AF53))),VALUE(TRIM('[1]Data Sheet MiniOpticon'!AF53)),'[1]Data Sheet MiniOpticon'!AF53)))</f>
        <v>0.4466</v>
      </c>
      <c r="BC56">
        <f>IF(BC55="","",IF('[1]Data Sheet MiniOpticon'!AG53="","",IF(ISNUMBER(VALUE(TRIM('[1]Data Sheet MiniOpticon'!AG53))),VALUE(TRIM('[1]Data Sheet MiniOpticon'!AG53)),'[1]Data Sheet MiniOpticon'!AG53)))</f>
        <v>0.42980000000000002</v>
      </c>
      <c r="BD56">
        <f>IF(BD55="","",IF('[1]Data Sheet MiniOpticon'!AH53="","",IF(ISNUMBER(VALUE(TRIM('[1]Data Sheet MiniOpticon'!AH53))),VALUE(TRIM('[1]Data Sheet MiniOpticon'!AH53)),'[1]Data Sheet MiniOpticon'!AH53)))</f>
        <v>0.36880000000000002</v>
      </c>
      <c r="BK56">
        <f>IF(BK55="","",IF('[1]Data Sheet MiniOpticon'!AI53="","",IF(ISNUMBER(VALUE(TRIM('[1]Data Sheet MiniOpticon'!AI53))),VALUE(TRIM('[1]Data Sheet MiniOpticon'!AI53)),'[1]Data Sheet MiniOpticon'!AI53)))</f>
        <v>0.89670000000000005</v>
      </c>
      <c r="BL56">
        <f>IF(BL55="","",IF('[1]Data Sheet MiniOpticon'!AJ53="","",IF(ISNUMBER(VALUE(TRIM('[1]Data Sheet MiniOpticon'!AJ53))),VALUE(TRIM('[1]Data Sheet MiniOpticon'!AJ53)),'[1]Data Sheet MiniOpticon'!AJ53)))</f>
        <v>1.0929</v>
      </c>
      <c r="BM56">
        <f>IF(BM55="","",IF('[1]Data Sheet MiniOpticon'!AK53="","",IF(ISNUMBER(VALUE(TRIM('[1]Data Sheet MiniOpticon'!AK53))),VALUE(TRIM('[1]Data Sheet MiniOpticon'!AK53)),'[1]Data Sheet MiniOpticon'!AK53)))</f>
        <v>1.0475000000000001</v>
      </c>
      <c r="BN56">
        <f>IF(BN55="","",IF('[1]Data Sheet MiniOpticon'!AL53="","",IF(ISNUMBER(VALUE(TRIM('[1]Data Sheet MiniOpticon'!AL53))),VALUE(TRIM('[1]Data Sheet MiniOpticon'!AL53)),'[1]Data Sheet MiniOpticon'!AL53)))</f>
        <v>0.92</v>
      </c>
      <c r="BO56">
        <f>IF(BO55="","",IF('[1]Data Sheet MiniOpticon'!AM53="","",IF(ISNUMBER(VALUE(TRIM('[1]Data Sheet MiniOpticon'!AM53))),VALUE(TRIM('[1]Data Sheet MiniOpticon'!AM53)),'[1]Data Sheet MiniOpticon'!AM53)))</f>
        <v>0.97650000000000003</v>
      </c>
      <c r="BP56">
        <f>IF(BP55="","",IF('[1]Data Sheet MiniOpticon'!AN53="","",IF(ISNUMBER(VALUE(TRIM('[1]Data Sheet MiniOpticon'!AN53))),VALUE(TRIM('[1]Data Sheet MiniOpticon'!AN53)),'[1]Data Sheet MiniOpticon'!AN53)))</f>
        <v>0.91490000000000005</v>
      </c>
      <c r="BW56">
        <f>IF(BW55="","",IF('[1]Data Sheet MiniOpticon'!AO53="","",IF(ISNUMBER(VALUE(TRIM('[1]Data Sheet MiniOpticon'!AO53))),VALUE(TRIM('[1]Data Sheet MiniOpticon'!AO53)),'[1]Data Sheet MiniOpticon'!AO53)))</f>
        <v>0.75870000000000004</v>
      </c>
      <c r="BX56">
        <f>IF(BX55="","",IF('[1]Data Sheet MiniOpticon'!AP53="","",IF(ISNUMBER(VALUE(TRIM('[1]Data Sheet MiniOpticon'!AP53))),VALUE(TRIM('[1]Data Sheet MiniOpticon'!AP53)),'[1]Data Sheet MiniOpticon'!AP53)))</f>
        <v>0.97629999999999995</v>
      </c>
      <c r="BY56">
        <f>IF(BY55="","",IF('[1]Data Sheet MiniOpticon'!AQ53="","",IF(ISNUMBER(VALUE(TRIM('[1]Data Sheet MiniOpticon'!AQ53))),VALUE(TRIM('[1]Data Sheet MiniOpticon'!AQ53)),'[1]Data Sheet MiniOpticon'!AQ53)))</f>
        <v>0.90200000000000002</v>
      </c>
      <c r="BZ56">
        <f>IF(BZ55="","",IF('[1]Data Sheet MiniOpticon'!AR53="","",IF(ISNUMBER(VALUE(TRIM('[1]Data Sheet MiniOpticon'!AR53))),VALUE(TRIM('[1]Data Sheet MiniOpticon'!AR53)),'[1]Data Sheet MiniOpticon'!AR53)))</f>
        <v>0.82199999999999995</v>
      </c>
      <c r="CA56">
        <f>IF(CA55="","",IF('[1]Data Sheet MiniOpticon'!AS53="","",IF(ISNUMBER(VALUE(TRIM('[1]Data Sheet MiniOpticon'!AS53))),VALUE(TRIM('[1]Data Sheet MiniOpticon'!AS53)),'[1]Data Sheet MiniOpticon'!AS53)))</f>
        <v>0.78990000000000005</v>
      </c>
      <c r="CB56">
        <f>IF(CB55="","",IF('[1]Data Sheet MiniOpticon'!AT53="","",IF(ISNUMBER(VALUE(TRIM('[1]Data Sheet MiniOpticon'!AT53))),VALUE(TRIM('[1]Data Sheet MiniOpticon'!AT53)),'[1]Data Sheet MiniOpticon'!AT53)))</f>
        <v>0.60950000000000004</v>
      </c>
      <c r="CI56">
        <f>IF(CI55="","",IF('[1]Data Sheet MiniOpticon'!AU53="","",IF(ISNUMBER(VALUE(TRIM('[1]Data Sheet MiniOpticon'!AU53))),VALUE(TRIM('[1]Data Sheet MiniOpticon'!AU53)),'[1]Data Sheet MiniOpticon'!AU53)))</f>
        <v>0.57469999999999999</v>
      </c>
      <c r="CJ56">
        <f>IF(CJ55="","",IF('[1]Data Sheet MiniOpticon'!AV53="","",IF(ISNUMBER(VALUE(TRIM('[1]Data Sheet MiniOpticon'!AV53))),VALUE(TRIM('[1]Data Sheet MiniOpticon'!AV53)),'[1]Data Sheet MiniOpticon'!AV53)))</f>
        <v>0.57120000000000004</v>
      </c>
      <c r="CK56">
        <f>IF(CK55="","",IF('[1]Data Sheet MiniOpticon'!AW53="","",IF(ISNUMBER(VALUE(TRIM('[1]Data Sheet MiniOpticon'!AW53))),VALUE(TRIM('[1]Data Sheet MiniOpticon'!AW53)),'[1]Data Sheet MiniOpticon'!AW53)))</f>
        <v>0.60640000000000005</v>
      </c>
      <c r="CL56">
        <f>IF(CL55="","",IF('[1]Data Sheet MiniOpticon'!AX53="","",IF(ISNUMBER(VALUE(TRIM('[1]Data Sheet MiniOpticon'!AX53))),VALUE(TRIM('[1]Data Sheet MiniOpticon'!AX53)),'[1]Data Sheet MiniOpticon'!AX53)))</f>
        <v>1.06E-2</v>
      </c>
      <c r="CM56">
        <f>IF(CM55="","",IF('[1]Data Sheet MiniOpticon'!AY53="","",IF(ISNUMBER(VALUE(TRIM('[1]Data Sheet MiniOpticon'!AY53))),VALUE(TRIM('[1]Data Sheet MiniOpticon'!AY53)),'[1]Data Sheet MiniOpticon'!AY53)))</f>
        <v>1.41E-2</v>
      </c>
      <c r="CN56">
        <f>IF(CN55="","",IF('[1]Data Sheet MiniOpticon'!AZ53="","",IF(ISNUMBER(VALUE(TRIM('[1]Data Sheet MiniOpticon'!AZ53))),VALUE(TRIM('[1]Data Sheet MiniOpticon'!AZ53)),'[1]Data Sheet MiniOpticon'!AZ53)))</f>
        <v>1.4999999999999999E-2</v>
      </c>
    </row>
    <row r="57" spans="1:92" x14ac:dyDescent="0.2">
      <c r="A57">
        <v>49</v>
      </c>
      <c r="B57" s="113">
        <f t="shared" si="3"/>
        <v>73</v>
      </c>
      <c r="C57">
        <f>IF(C56="","",IF('[1]Data Sheet MiniOpticon'!E54="","",IF(ISNUMBER(VALUE(TRIM('[1]Data Sheet MiniOpticon'!E54))),VALUE(TRIM('[1]Data Sheet MiniOpticon'!E54)),'[1]Data Sheet MiniOpticon'!E54)))</f>
        <v>0.78300000000000003</v>
      </c>
      <c r="D57">
        <f>IF(D56="","",IF('[1]Data Sheet MiniOpticon'!F54="","",IF(ISNUMBER(VALUE(TRIM('[1]Data Sheet MiniOpticon'!F54))),VALUE(TRIM('[1]Data Sheet MiniOpticon'!F54)),'[1]Data Sheet MiniOpticon'!F54)))</f>
        <v>0.78359999999999996</v>
      </c>
      <c r="E57">
        <f>IF(E56="","",IF('[1]Data Sheet MiniOpticon'!G54="","",IF(ISNUMBER(VALUE(TRIM('[1]Data Sheet MiniOpticon'!G54))),VALUE(TRIM('[1]Data Sheet MiniOpticon'!G54)),'[1]Data Sheet MiniOpticon'!G54)))</f>
        <v>0.78500000000000003</v>
      </c>
      <c r="F57">
        <f>IF(F56="","",IF('[1]Data Sheet MiniOpticon'!H54="","",IF(ISNUMBER(VALUE(TRIM('[1]Data Sheet MiniOpticon'!H54))),VALUE(TRIM('[1]Data Sheet MiniOpticon'!H54)),'[1]Data Sheet MiniOpticon'!H54)))</f>
        <v>0.85719999999999996</v>
      </c>
      <c r="G57">
        <f>IF(G56="","",IF('[1]Data Sheet MiniOpticon'!I54="","",IF(ISNUMBER(VALUE(TRIM('[1]Data Sheet MiniOpticon'!I54))),VALUE(TRIM('[1]Data Sheet MiniOpticon'!I54)),'[1]Data Sheet MiniOpticon'!I54)))</f>
        <v>0.83340000000000003</v>
      </c>
      <c r="H57">
        <f>IF(H56="","",IF('[1]Data Sheet MiniOpticon'!J54="","",IF(ISNUMBER(VALUE(TRIM('[1]Data Sheet MiniOpticon'!J54))),VALUE(TRIM('[1]Data Sheet MiniOpticon'!J54)),'[1]Data Sheet MiniOpticon'!J54)))</f>
        <v>0.59660000000000002</v>
      </c>
      <c r="O57">
        <f>IF(O56="","",IF('[1]Data Sheet MiniOpticon'!K54="","",IF(ISNUMBER(VALUE(TRIM('[1]Data Sheet MiniOpticon'!K54))),VALUE(TRIM('[1]Data Sheet MiniOpticon'!K54)),'[1]Data Sheet MiniOpticon'!K54)))</f>
        <v>0.68089999999999995</v>
      </c>
      <c r="P57">
        <f>IF(P56="","",IF('[1]Data Sheet MiniOpticon'!L54="","",IF(ISNUMBER(VALUE(TRIM('[1]Data Sheet MiniOpticon'!L54))),VALUE(TRIM('[1]Data Sheet MiniOpticon'!L54)),'[1]Data Sheet MiniOpticon'!L54)))</f>
        <v>0.80389999999999995</v>
      </c>
      <c r="Q57">
        <f>IF(Q56="","",IF('[1]Data Sheet MiniOpticon'!M54="","",IF(ISNUMBER(VALUE(TRIM('[1]Data Sheet MiniOpticon'!M54))),VALUE(TRIM('[1]Data Sheet MiniOpticon'!M54)),'[1]Data Sheet MiniOpticon'!M54)))</f>
        <v>0.70899999999999996</v>
      </c>
      <c r="R57">
        <f>IF(R56="","",IF('[1]Data Sheet MiniOpticon'!N54="","",IF(ISNUMBER(VALUE(TRIM('[1]Data Sheet MiniOpticon'!N54))),VALUE(TRIM('[1]Data Sheet MiniOpticon'!N54)),'[1]Data Sheet MiniOpticon'!N54)))</f>
        <v>0.75829999999999997</v>
      </c>
      <c r="S57">
        <f>IF(S56="","",IF('[1]Data Sheet MiniOpticon'!O54="","",IF(ISNUMBER(VALUE(TRIM('[1]Data Sheet MiniOpticon'!O54))),VALUE(TRIM('[1]Data Sheet MiniOpticon'!O54)),'[1]Data Sheet MiniOpticon'!O54)))</f>
        <v>0.58109999999999995</v>
      </c>
      <c r="T57">
        <f>IF(T56="","",IF('[1]Data Sheet MiniOpticon'!P54="","",IF(ISNUMBER(VALUE(TRIM('[1]Data Sheet MiniOpticon'!P54))),VALUE(TRIM('[1]Data Sheet MiniOpticon'!P54)),'[1]Data Sheet MiniOpticon'!P54)))</f>
        <v>0.62939999999999996</v>
      </c>
      <c r="AA57">
        <f>IF(AA56="","",IF('[1]Data Sheet MiniOpticon'!Q54="","",IF(ISNUMBER(VALUE(TRIM('[1]Data Sheet MiniOpticon'!Q54))),VALUE(TRIM('[1]Data Sheet MiniOpticon'!Q54)),'[1]Data Sheet MiniOpticon'!Q54)))</f>
        <v>0.60760000000000003</v>
      </c>
      <c r="AB57">
        <f>IF(AB56="","",IF('[1]Data Sheet MiniOpticon'!R54="","",IF(ISNUMBER(VALUE(TRIM('[1]Data Sheet MiniOpticon'!R54))),VALUE(TRIM('[1]Data Sheet MiniOpticon'!R54)),'[1]Data Sheet MiniOpticon'!R54)))</f>
        <v>0.72860000000000003</v>
      </c>
      <c r="AC57">
        <f>IF(AC56="","",IF('[1]Data Sheet MiniOpticon'!S54="","",IF(ISNUMBER(VALUE(TRIM('[1]Data Sheet MiniOpticon'!S54))),VALUE(TRIM('[1]Data Sheet MiniOpticon'!S54)),'[1]Data Sheet MiniOpticon'!S54)))</f>
        <v>0.55249999999999999</v>
      </c>
      <c r="AD57">
        <f>IF(AD56="","",IF('[1]Data Sheet MiniOpticon'!T54="","",IF(ISNUMBER(VALUE(TRIM('[1]Data Sheet MiniOpticon'!T54))),VALUE(TRIM('[1]Data Sheet MiniOpticon'!T54)),'[1]Data Sheet MiniOpticon'!T54)))</f>
        <v>0.68659999999999999</v>
      </c>
      <c r="AE57">
        <f>IF(AE56="","",IF('[1]Data Sheet MiniOpticon'!U54="","",IF(ISNUMBER(VALUE(TRIM('[1]Data Sheet MiniOpticon'!U54))),VALUE(TRIM('[1]Data Sheet MiniOpticon'!U54)),'[1]Data Sheet MiniOpticon'!U54)))</f>
        <v>0.49740000000000001</v>
      </c>
      <c r="AF57">
        <f>IF(AF56="","",IF('[1]Data Sheet MiniOpticon'!V54="","",IF(ISNUMBER(VALUE(TRIM('[1]Data Sheet MiniOpticon'!V54))),VALUE(TRIM('[1]Data Sheet MiniOpticon'!V54)),'[1]Data Sheet MiniOpticon'!V54)))</f>
        <v>0.47349999999999998</v>
      </c>
      <c r="AM57">
        <f>IF(AM56="","",IF('[1]Data Sheet MiniOpticon'!W54="","",IF(ISNUMBER(VALUE(TRIM('[1]Data Sheet MiniOpticon'!W54))),VALUE(TRIM('[1]Data Sheet MiniOpticon'!W54)),'[1]Data Sheet MiniOpticon'!W54)))</f>
        <v>0.37890000000000001</v>
      </c>
      <c r="AN57">
        <f>IF(AN56="","",IF('[1]Data Sheet MiniOpticon'!X54="","",IF(ISNUMBER(VALUE(TRIM('[1]Data Sheet MiniOpticon'!X54))),VALUE(TRIM('[1]Data Sheet MiniOpticon'!X54)),'[1]Data Sheet MiniOpticon'!X54)))</f>
        <v>0.47320000000000001</v>
      </c>
      <c r="AO57">
        <f>IF(AO56="","",IF('[1]Data Sheet MiniOpticon'!Y54="","",IF(ISNUMBER(VALUE(TRIM('[1]Data Sheet MiniOpticon'!Y54))),VALUE(TRIM('[1]Data Sheet MiniOpticon'!Y54)),'[1]Data Sheet MiniOpticon'!Y54)))</f>
        <v>0.5524</v>
      </c>
      <c r="AP57">
        <f>IF(AP56="","",IF('[1]Data Sheet MiniOpticon'!Z54="","",IF(ISNUMBER(VALUE(TRIM('[1]Data Sheet MiniOpticon'!Z54))),VALUE(TRIM('[1]Data Sheet MiniOpticon'!Z54)),'[1]Data Sheet MiniOpticon'!Z54)))</f>
        <v>0.42680000000000001</v>
      </c>
      <c r="AQ57">
        <f>IF(AQ56="","",IF('[1]Data Sheet MiniOpticon'!AA54="","",IF(ISNUMBER(VALUE(TRIM('[1]Data Sheet MiniOpticon'!AA54))),VALUE(TRIM('[1]Data Sheet MiniOpticon'!AA54)),'[1]Data Sheet MiniOpticon'!AA54)))</f>
        <v>0.49640000000000001</v>
      </c>
      <c r="AR57">
        <f>IF(AR56="","",IF('[1]Data Sheet MiniOpticon'!AB54="","",IF(ISNUMBER(VALUE(TRIM('[1]Data Sheet MiniOpticon'!AB54))),VALUE(TRIM('[1]Data Sheet MiniOpticon'!AB54)),'[1]Data Sheet MiniOpticon'!AB54)))</f>
        <v>0.43859999999999999</v>
      </c>
      <c r="AY57">
        <f>IF(AY56="","",IF('[1]Data Sheet MiniOpticon'!AC54="","",IF(ISNUMBER(VALUE(TRIM('[1]Data Sheet MiniOpticon'!AC54))),VALUE(TRIM('[1]Data Sheet MiniOpticon'!AC54)),'[1]Data Sheet MiniOpticon'!AC54)))</f>
        <v>0.48309999999999997</v>
      </c>
      <c r="AZ57">
        <f>IF(AZ56="","",IF('[1]Data Sheet MiniOpticon'!AD54="","",IF(ISNUMBER(VALUE(TRIM('[1]Data Sheet MiniOpticon'!AD54))),VALUE(TRIM('[1]Data Sheet MiniOpticon'!AD54)),'[1]Data Sheet MiniOpticon'!AD54)))</f>
        <v>0.46750000000000003</v>
      </c>
      <c r="BA57">
        <f>IF(BA56="","",IF('[1]Data Sheet MiniOpticon'!AE54="","",IF(ISNUMBER(VALUE(TRIM('[1]Data Sheet MiniOpticon'!AE54))),VALUE(TRIM('[1]Data Sheet MiniOpticon'!AE54)),'[1]Data Sheet MiniOpticon'!AE54)))</f>
        <v>0.45450000000000002</v>
      </c>
      <c r="BB57">
        <f>IF(BB56="","",IF('[1]Data Sheet MiniOpticon'!AF54="","",IF(ISNUMBER(VALUE(TRIM('[1]Data Sheet MiniOpticon'!AF54))),VALUE(TRIM('[1]Data Sheet MiniOpticon'!AF54)),'[1]Data Sheet MiniOpticon'!AF54)))</f>
        <v>0.41839999999999999</v>
      </c>
      <c r="BC57">
        <f>IF(BC56="","",IF('[1]Data Sheet MiniOpticon'!AG54="","",IF(ISNUMBER(VALUE(TRIM('[1]Data Sheet MiniOpticon'!AG54))),VALUE(TRIM('[1]Data Sheet MiniOpticon'!AG54)),'[1]Data Sheet MiniOpticon'!AG54)))</f>
        <v>0.40510000000000002</v>
      </c>
      <c r="BD57">
        <f>IF(BD56="","",IF('[1]Data Sheet MiniOpticon'!AH54="","",IF(ISNUMBER(VALUE(TRIM('[1]Data Sheet MiniOpticon'!AH54))),VALUE(TRIM('[1]Data Sheet MiniOpticon'!AH54)),'[1]Data Sheet MiniOpticon'!AH54)))</f>
        <v>0.34589999999999999</v>
      </c>
      <c r="BK57">
        <f>IF(BK56="","",IF('[1]Data Sheet MiniOpticon'!AI54="","",IF(ISNUMBER(VALUE(TRIM('[1]Data Sheet MiniOpticon'!AI54))),VALUE(TRIM('[1]Data Sheet MiniOpticon'!AI54)),'[1]Data Sheet MiniOpticon'!AI54)))</f>
        <v>0.87319999999999998</v>
      </c>
      <c r="BL57">
        <f>IF(BL56="","",IF('[1]Data Sheet MiniOpticon'!AJ54="","",IF(ISNUMBER(VALUE(TRIM('[1]Data Sheet MiniOpticon'!AJ54))),VALUE(TRIM('[1]Data Sheet MiniOpticon'!AJ54)),'[1]Data Sheet MiniOpticon'!AJ54)))</f>
        <v>1.0739000000000001</v>
      </c>
      <c r="BM57">
        <f>IF(BM56="","",IF('[1]Data Sheet MiniOpticon'!AK54="","",IF(ISNUMBER(VALUE(TRIM('[1]Data Sheet MiniOpticon'!AK54))),VALUE(TRIM('[1]Data Sheet MiniOpticon'!AK54)),'[1]Data Sheet MiniOpticon'!AK54)))</f>
        <v>1.0194000000000001</v>
      </c>
      <c r="BN57">
        <f>IF(BN56="","",IF('[1]Data Sheet MiniOpticon'!AL54="","",IF(ISNUMBER(VALUE(TRIM('[1]Data Sheet MiniOpticon'!AL54))),VALUE(TRIM('[1]Data Sheet MiniOpticon'!AL54)),'[1]Data Sheet MiniOpticon'!AL54)))</f>
        <v>0.89300000000000002</v>
      </c>
      <c r="BO57">
        <f>IF(BO56="","",IF('[1]Data Sheet MiniOpticon'!AM54="","",IF(ISNUMBER(VALUE(TRIM('[1]Data Sheet MiniOpticon'!AM54))),VALUE(TRIM('[1]Data Sheet MiniOpticon'!AM54)),'[1]Data Sheet MiniOpticon'!AM54)))</f>
        <v>0.94940000000000002</v>
      </c>
      <c r="BP57">
        <f>IF(BP56="","",IF('[1]Data Sheet MiniOpticon'!AN54="","",IF(ISNUMBER(VALUE(TRIM('[1]Data Sheet MiniOpticon'!AN54))),VALUE(TRIM('[1]Data Sheet MiniOpticon'!AN54)),'[1]Data Sheet MiniOpticon'!AN54)))</f>
        <v>0.89610000000000001</v>
      </c>
      <c r="BW57">
        <f>IF(BW56="","",IF('[1]Data Sheet MiniOpticon'!AO54="","",IF(ISNUMBER(VALUE(TRIM('[1]Data Sheet MiniOpticon'!AO54))),VALUE(TRIM('[1]Data Sheet MiniOpticon'!AO54)),'[1]Data Sheet MiniOpticon'!AO54)))</f>
        <v>0.73509999999999998</v>
      </c>
      <c r="BX57">
        <f>IF(BX56="","",IF('[1]Data Sheet MiniOpticon'!AP54="","",IF(ISNUMBER(VALUE(TRIM('[1]Data Sheet MiniOpticon'!AP54))),VALUE(TRIM('[1]Data Sheet MiniOpticon'!AP54)),'[1]Data Sheet MiniOpticon'!AP54)))</f>
        <v>0.96040000000000003</v>
      </c>
      <c r="BY57">
        <f>IF(BY56="","",IF('[1]Data Sheet MiniOpticon'!AQ54="","",IF(ISNUMBER(VALUE(TRIM('[1]Data Sheet MiniOpticon'!AQ54))),VALUE(TRIM('[1]Data Sheet MiniOpticon'!AQ54)),'[1]Data Sheet MiniOpticon'!AQ54)))</f>
        <v>0.8881</v>
      </c>
      <c r="BZ57">
        <f>IF(BZ56="","",IF('[1]Data Sheet MiniOpticon'!AR54="","",IF(ISNUMBER(VALUE(TRIM('[1]Data Sheet MiniOpticon'!AR54))),VALUE(TRIM('[1]Data Sheet MiniOpticon'!AR54)),'[1]Data Sheet MiniOpticon'!AR54)))</f>
        <v>0.80120000000000002</v>
      </c>
      <c r="CA57">
        <f>IF(CA56="","",IF('[1]Data Sheet MiniOpticon'!AS54="","",IF(ISNUMBER(VALUE(TRIM('[1]Data Sheet MiniOpticon'!AS54))),VALUE(TRIM('[1]Data Sheet MiniOpticon'!AS54)),'[1]Data Sheet MiniOpticon'!AS54)))</f>
        <v>0.76880000000000004</v>
      </c>
      <c r="CB57">
        <f>IF(CB56="","",IF('[1]Data Sheet MiniOpticon'!AT54="","",IF(ISNUMBER(VALUE(TRIM('[1]Data Sheet MiniOpticon'!AT54))),VALUE(TRIM('[1]Data Sheet MiniOpticon'!AT54)),'[1]Data Sheet MiniOpticon'!AT54)))</f>
        <v>0.59009999999999996</v>
      </c>
      <c r="CI57">
        <f>IF(CI56="","",IF('[1]Data Sheet MiniOpticon'!AU54="","",IF(ISNUMBER(VALUE(TRIM('[1]Data Sheet MiniOpticon'!AU54))),VALUE(TRIM('[1]Data Sheet MiniOpticon'!AU54)),'[1]Data Sheet MiniOpticon'!AU54)))</f>
        <v>0.55989999999999995</v>
      </c>
      <c r="CJ57">
        <f>IF(CJ56="","",IF('[1]Data Sheet MiniOpticon'!AV54="","",IF(ISNUMBER(VALUE(TRIM('[1]Data Sheet MiniOpticon'!AV54))),VALUE(TRIM('[1]Data Sheet MiniOpticon'!AV54)),'[1]Data Sheet MiniOpticon'!AV54)))</f>
        <v>0.55279999999999996</v>
      </c>
      <c r="CK57">
        <f>IF(CK56="","",IF('[1]Data Sheet MiniOpticon'!AW54="","",IF(ISNUMBER(VALUE(TRIM('[1]Data Sheet MiniOpticon'!AW54))),VALUE(TRIM('[1]Data Sheet MiniOpticon'!AW54)),'[1]Data Sheet MiniOpticon'!AW54)))</f>
        <v>0.60309999999999997</v>
      </c>
      <c r="CL57">
        <f>IF(CL56="","",IF('[1]Data Sheet MiniOpticon'!AX54="","",IF(ISNUMBER(VALUE(TRIM('[1]Data Sheet MiniOpticon'!AX54))),VALUE(TRIM('[1]Data Sheet MiniOpticon'!AX54)),'[1]Data Sheet MiniOpticon'!AX54)))</f>
        <v>9.9000000000000008E-3</v>
      </c>
      <c r="CM57">
        <f>IF(CM56="","",IF('[1]Data Sheet MiniOpticon'!AY54="","",IF(ISNUMBER(VALUE(TRIM('[1]Data Sheet MiniOpticon'!AY54))),VALUE(TRIM('[1]Data Sheet MiniOpticon'!AY54)),'[1]Data Sheet MiniOpticon'!AY54)))</f>
        <v>1.3299999999999999E-2</v>
      </c>
      <c r="CN57">
        <f>IF(CN56="","",IF('[1]Data Sheet MiniOpticon'!AZ54="","",IF(ISNUMBER(VALUE(TRIM('[1]Data Sheet MiniOpticon'!AZ54))),VALUE(TRIM('[1]Data Sheet MiniOpticon'!AZ54)),'[1]Data Sheet MiniOpticon'!AZ54)))</f>
        <v>1.4E-2</v>
      </c>
    </row>
    <row r="58" spans="1:92" x14ac:dyDescent="0.2">
      <c r="A58">
        <v>50</v>
      </c>
      <c r="B58" s="113">
        <f t="shared" si="3"/>
        <v>74</v>
      </c>
      <c r="C58">
        <f>IF(C57="","",IF('[1]Data Sheet MiniOpticon'!E55="","",IF(ISNUMBER(VALUE(TRIM('[1]Data Sheet MiniOpticon'!E55))),VALUE(TRIM('[1]Data Sheet MiniOpticon'!E55)),'[1]Data Sheet MiniOpticon'!E55)))</f>
        <v>0.74990000000000001</v>
      </c>
      <c r="D58">
        <f>IF(D57="","",IF('[1]Data Sheet MiniOpticon'!F55="","",IF(ISNUMBER(VALUE(TRIM('[1]Data Sheet MiniOpticon'!F55))),VALUE(TRIM('[1]Data Sheet MiniOpticon'!F55)),'[1]Data Sheet MiniOpticon'!F55)))</f>
        <v>0.74960000000000004</v>
      </c>
      <c r="E58">
        <f>IF(E57="","",IF('[1]Data Sheet MiniOpticon'!G55="","",IF(ISNUMBER(VALUE(TRIM('[1]Data Sheet MiniOpticon'!G55))),VALUE(TRIM('[1]Data Sheet MiniOpticon'!G55)),'[1]Data Sheet MiniOpticon'!G55)))</f>
        <v>0.75390000000000001</v>
      </c>
      <c r="F58">
        <f>IF(F57="","",IF('[1]Data Sheet MiniOpticon'!H55="","",IF(ISNUMBER(VALUE(TRIM('[1]Data Sheet MiniOpticon'!H55))),VALUE(TRIM('[1]Data Sheet MiniOpticon'!H55)),'[1]Data Sheet MiniOpticon'!H55)))</f>
        <v>0.82150000000000001</v>
      </c>
      <c r="G58">
        <f>IF(G57="","",IF('[1]Data Sheet MiniOpticon'!I55="","",IF(ISNUMBER(VALUE(TRIM('[1]Data Sheet MiniOpticon'!I55))),VALUE(TRIM('[1]Data Sheet MiniOpticon'!I55)),'[1]Data Sheet MiniOpticon'!I55)))</f>
        <v>0.80400000000000005</v>
      </c>
      <c r="H58">
        <f>IF(H57="","",IF('[1]Data Sheet MiniOpticon'!J55="","",IF(ISNUMBER(VALUE(TRIM('[1]Data Sheet MiniOpticon'!J55))),VALUE(TRIM('[1]Data Sheet MiniOpticon'!J55)),'[1]Data Sheet MiniOpticon'!J55)))</f>
        <v>0.5726</v>
      </c>
      <c r="O58">
        <f>IF(O57="","",IF('[1]Data Sheet MiniOpticon'!K55="","",IF(ISNUMBER(VALUE(TRIM('[1]Data Sheet MiniOpticon'!K55))),VALUE(TRIM('[1]Data Sheet MiniOpticon'!K55)),'[1]Data Sheet MiniOpticon'!K55)))</f>
        <v>0.65139999999999998</v>
      </c>
      <c r="P58">
        <f>IF(P57="","",IF('[1]Data Sheet MiniOpticon'!L55="","",IF(ISNUMBER(VALUE(TRIM('[1]Data Sheet MiniOpticon'!L55))),VALUE(TRIM('[1]Data Sheet MiniOpticon'!L55)),'[1]Data Sheet MiniOpticon'!L55)))</f>
        <v>0.7732</v>
      </c>
      <c r="Q58">
        <f>IF(Q57="","",IF('[1]Data Sheet MiniOpticon'!M55="","",IF(ISNUMBER(VALUE(TRIM('[1]Data Sheet MiniOpticon'!M55))),VALUE(TRIM('[1]Data Sheet MiniOpticon'!M55)),'[1]Data Sheet MiniOpticon'!M55)))</f>
        <v>0.68100000000000005</v>
      </c>
      <c r="R58">
        <f>IF(R57="","",IF('[1]Data Sheet MiniOpticon'!N55="","",IF(ISNUMBER(VALUE(TRIM('[1]Data Sheet MiniOpticon'!N55))),VALUE(TRIM('[1]Data Sheet MiniOpticon'!N55)),'[1]Data Sheet MiniOpticon'!N55)))</f>
        <v>0.72660000000000002</v>
      </c>
      <c r="S58">
        <f>IF(S57="","",IF('[1]Data Sheet MiniOpticon'!O55="","",IF(ISNUMBER(VALUE(TRIM('[1]Data Sheet MiniOpticon'!O55))),VALUE(TRIM('[1]Data Sheet MiniOpticon'!O55)),'[1]Data Sheet MiniOpticon'!O55)))</f>
        <v>0.55840000000000001</v>
      </c>
      <c r="T58">
        <f>IF(T57="","",IF('[1]Data Sheet MiniOpticon'!P55="","",IF(ISNUMBER(VALUE(TRIM('[1]Data Sheet MiniOpticon'!P55))),VALUE(TRIM('[1]Data Sheet MiniOpticon'!P55)),'[1]Data Sheet MiniOpticon'!P55)))</f>
        <v>0.60309999999999997</v>
      </c>
      <c r="AA58">
        <f>IF(AA57="","",IF('[1]Data Sheet MiniOpticon'!Q55="","",IF(ISNUMBER(VALUE(TRIM('[1]Data Sheet MiniOpticon'!Q55))),VALUE(TRIM('[1]Data Sheet MiniOpticon'!Q55)),'[1]Data Sheet MiniOpticon'!Q55)))</f>
        <v>0.58299999999999996</v>
      </c>
      <c r="AB58">
        <f>IF(AB57="","",IF('[1]Data Sheet MiniOpticon'!R55="","",IF(ISNUMBER(VALUE(TRIM('[1]Data Sheet MiniOpticon'!R55))),VALUE(TRIM('[1]Data Sheet MiniOpticon'!R55)),'[1]Data Sheet MiniOpticon'!R55)))</f>
        <v>0.70340000000000003</v>
      </c>
      <c r="AC58">
        <f>IF(AC57="","",IF('[1]Data Sheet MiniOpticon'!S55="","",IF(ISNUMBER(VALUE(TRIM('[1]Data Sheet MiniOpticon'!S55))),VALUE(TRIM('[1]Data Sheet MiniOpticon'!S55)),'[1]Data Sheet MiniOpticon'!S55)))</f>
        <v>0.53</v>
      </c>
      <c r="AD58">
        <f>IF(AD57="","",IF('[1]Data Sheet MiniOpticon'!T55="","",IF(ISNUMBER(VALUE(TRIM('[1]Data Sheet MiniOpticon'!T55))),VALUE(TRIM('[1]Data Sheet MiniOpticon'!T55)),'[1]Data Sheet MiniOpticon'!T55)))</f>
        <v>0.64670000000000005</v>
      </c>
      <c r="AE58">
        <f>IF(AE57="","",IF('[1]Data Sheet MiniOpticon'!U55="","",IF(ISNUMBER(VALUE(TRIM('[1]Data Sheet MiniOpticon'!U55))),VALUE(TRIM('[1]Data Sheet MiniOpticon'!U55)),'[1]Data Sheet MiniOpticon'!U55)))</f>
        <v>0.46510000000000001</v>
      </c>
      <c r="AF58">
        <f>IF(AF57="","",IF('[1]Data Sheet MiniOpticon'!V55="","",IF(ISNUMBER(VALUE(TRIM('[1]Data Sheet MiniOpticon'!V55))),VALUE(TRIM('[1]Data Sheet MiniOpticon'!V55)),'[1]Data Sheet MiniOpticon'!V55)))</f>
        <v>0.43980000000000002</v>
      </c>
      <c r="AM58">
        <f>IF(AM57="","",IF('[1]Data Sheet MiniOpticon'!W55="","",IF(ISNUMBER(VALUE(TRIM('[1]Data Sheet MiniOpticon'!W55))),VALUE(TRIM('[1]Data Sheet MiniOpticon'!W55)),'[1]Data Sheet MiniOpticon'!W55)))</f>
        <v>0.35289999999999999</v>
      </c>
      <c r="AN58">
        <f>IF(AN57="","",IF('[1]Data Sheet MiniOpticon'!X55="","",IF(ISNUMBER(VALUE(TRIM('[1]Data Sheet MiniOpticon'!X55))),VALUE(TRIM('[1]Data Sheet MiniOpticon'!X55)),'[1]Data Sheet MiniOpticon'!X55)))</f>
        <v>0.44469999999999998</v>
      </c>
      <c r="AO58">
        <f>IF(AO57="","",IF('[1]Data Sheet MiniOpticon'!Y55="","",IF(ISNUMBER(VALUE(TRIM('[1]Data Sheet MiniOpticon'!Y55))),VALUE(TRIM('[1]Data Sheet MiniOpticon'!Y55)),'[1]Data Sheet MiniOpticon'!Y55)))</f>
        <v>0.51880000000000004</v>
      </c>
      <c r="AP58">
        <f>IF(AP57="","",IF('[1]Data Sheet MiniOpticon'!Z55="","",IF(ISNUMBER(VALUE(TRIM('[1]Data Sheet MiniOpticon'!Z55))),VALUE(TRIM('[1]Data Sheet MiniOpticon'!Z55)),'[1]Data Sheet MiniOpticon'!Z55)))</f>
        <v>0.39910000000000001</v>
      </c>
      <c r="AQ58">
        <f>IF(AQ57="","",IF('[1]Data Sheet MiniOpticon'!AA55="","",IF(ISNUMBER(VALUE(TRIM('[1]Data Sheet MiniOpticon'!AA55))),VALUE(TRIM('[1]Data Sheet MiniOpticon'!AA55)),'[1]Data Sheet MiniOpticon'!AA55)))</f>
        <v>0.47720000000000001</v>
      </c>
      <c r="AR58">
        <f>IF(AR57="","",IF('[1]Data Sheet MiniOpticon'!AB55="","",IF(ISNUMBER(VALUE(TRIM('[1]Data Sheet MiniOpticon'!AB55))),VALUE(TRIM('[1]Data Sheet MiniOpticon'!AB55)),'[1]Data Sheet MiniOpticon'!AB55)))</f>
        <v>0.41139999999999999</v>
      </c>
      <c r="AY58">
        <f>IF(AY57="","",IF('[1]Data Sheet MiniOpticon'!AC55="","",IF(ISNUMBER(VALUE(TRIM('[1]Data Sheet MiniOpticon'!AC55))),VALUE(TRIM('[1]Data Sheet MiniOpticon'!AC55)),'[1]Data Sheet MiniOpticon'!AC55)))</f>
        <v>0.46200000000000002</v>
      </c>
      <c r="AZ58">
        <f>IF(AZ57="","",IF('[1]Data Sheet MiniOpticon'!AD55="","",IF(ISNUMBER(VALUE(TRIM('[1]Data Sheet MiniOpticon'!AD55))),VALUE(TRIM('[1]Data Sheet MiniOpticon'!AD55)),'[1]Data Sheet MiniOpticon'!AD55)))</f>
        <v>0.44850000000000001</v>
      </c>
      <c r="BA58">
        <f>IF(BA57="","",IF('[1]Data Sheet MiniOpticon'!AE55="","",IF(ISNUMBER(VALUE(TRIM('[1]Data Sheet MiniOpticon'!AE55))),VALUE(TRIM('[1]Data Sheet MiniOpticon'!AE55)),'[1]Data Sheet MiniOpticon'!AE55)))</f>
        <v>0.4264</v>
      </c>
      <c r="BB58">
        <f>IF(BB57="","",IF('[1]Data Sheet MiniOpticon'!AF55="","",IF(ISNUMBER(VALUE(TRIM('[1]Data Sheet MiniOpticon'!AF55))),VALUE(TRIM('[1]Data Sheet MiniOpticon'!AF55)),'[1]Data Sheet MiniOpticon'!AF55)))</f>
        <v>0.3931</v>
      </c>
      <c r="BC58">
        <f>IF(BC57="","",IF('[1]Data Sheet MiniOpticon'!AG55="","",IF(ISNUMBER(VALUE(TRIM('[1]Data Sheet MiniOpticon'!AG55))),VALUE(TRIM('[1]Data Sheet MiniOpticon'!AG55)),'[1]Data Sheet MiniOpticon'!AG55)))</f>
        <v>0.37840000000000001</v>
      </c>
      <c r="BD58">
        <f>IF(BD57="","",IF('[1]Data Sheet MiniOpticon'!AH55="","",IF(ISNUMBER(VALUE(TRIM('[1]Data Sheet MiniOpticon'!AH55))),VALUE(TRIM('[1]Data Sheet MiniOpticon'!AH55)),'[1]Data Sheet MiniOpticon'!AH55)))</f>
        <v>0.3246</v>
      </c>
      <c r="BK58">
        <f>IF(BK57="","",IF('[1]Data Sheet MiniOpticon'!AI55="","",IF(ISNUMBER(VALUE(TRIM('[1]Data Sheet MiniOpticon'!AI55))),VALUE(TRIM('[1]Data Sheet MiniOpticon'!AI55)),'[1]Data Sheet MiniOpticon'!AI55)))</f>
        <v>0.84650000000000003</v>
      </c>
      <c r="BL58">
        <f>IF(BL57="","",IF('[1]Data Sheet MiniOpticon'!AJ55="","",IF(ISNUMBER(VALUE(TRIM('[1]Data Sheet MiniOpticon'!AJ55))),VALUE(TRIM('[1]Data Sheet MiniOpticon'!AJ55)),'[1]Data Sheet MiniOpticon'!AJ55)))</f>
        <v>1.0464</v>
      </c>
      <c r="BM58">
        <f>IF(BM57="","",IF('[1]Data Sheet MiniOpticon'!AK55="","",IF(ISNUMBER(VALUE(TRIM('[1]Data Sheet MiniOpticon'!AK55))),VALUE(TRIM('[1]Data Sheet MiniOpticon'!AK55)),'[1]Data Sheet MiniOpticon'!AK55)))</f>
        <v>0.99080000000000001</v>
      </c>
      <c r="BN58">
        <f>IF(BN57="","",IF('[1]Data Sheet MiniOpticon'!AL55="","",IF(ISNUMBER(VALUE(TRIM('[1]Data Sheet MiniOpticon'!AL55))),VALUE(TRIM('[1]Data Sheet MiniOpticon'!AL55)),'[1]Data Sheet MiniOpticon'!AL55)))</f>
        <v>0.86519999999999997</v>
      </c>
      <c r="BO58">
        <f>IF(BO57="","",IF('[1]Data Sheet MiniOpticon'!AM55="","",IF(ISNUMBER(VALUE(TRIM('[1]Data Sheet MiniOpticon'!AM55))),VALUE(TRIM('[1]Data Sheet MiniOpticon'!AM55)),'[1]Data Sheet MiniOpticon'!AM55)))</f>
        <v>0.92110000000000003</v>
      </c>
      <c r="BP58">
        <f>IF(BP57="","",IF('[1]Data Sheet MiniOpticon'!AN55="","",IF(ISNUMBER(VALUE(TRIM('[1]Data Sheet MiniOpticon'!AN55))),VALUE(TRIM('[1]Data Sheet MiniOpticon'!AN55)),'[1]Data Sheet MiniOpticon'!AN55)))</f>
        <v>0.87519999999999998</v>
      </c>
      <c r="BW58">
        <f>IF(BW57="","",IF('[1]Data Sheet MiniOpticon'!AO55="","",IF(ISNUMBER(VALUE(TRIM('[1]Data Sheet MiniOpticon'!AO55))),VALUE(TRIM('[1]Data Sheet MiniOpticon'!AO55)),'[1]Data Sheet MiniOpticon'!AO55)))</f>
        <v>0.71399999999999997</v>
      </c>
      <c r="BX58">
        <f>IF(BX57="","",IF('[1]Data Sheet MiniOpticon'!AP55="","",IF(ISNUMBER(VALUE(TRIM('[1]Data Sheet MiniOpticon'!AP55))),VALUE(TRIM('[1]Data Sheet MiniOpticon'!AP55)),'[1]Data Sheet MiniOpticon'!AP55)))</f>
        <v>0.94440000000000002</v>
      </c>
      <c r="BY58">
        <f>IF(BY57="","",IF('[1]Data Sheet MiniOpticon'!AQ55="","",IF(ISNUMBER(VALUE(TRIM('[1]Data Sheet MiniOpticon'!AQ55))),VALUE(TRIM('[1]Data Sheet MiniOpticon'!AQ55)),'[1]Data Sheet MiniOpticon'!AQ55)))</f>
        <v>0.872</v>
      </c>
      <c r="BZ58">
        <f>IF(BZ57="","",IF('[1]Data Sheet MiniOpticon'!AR55="","",IF(ISNUMBER(VALUE(TRIM('[1]Data Sheet MiniOpticon'!AR55))),VALUE(TRIM('[1]Data Sheet MiniOpticon'!AR55)),'[1]Data Sheet MiniOpticon'!AR55)))</f>
        <v>0.77880000000000005</v>
      </c>
      <c r="CA58">
        <f>IF(CA57="","",IF('[1]Data Sheet MiniOpticon'!AS55="","",IF(ISNUMBER(VALUE(TRIM('[1]Data Sheet MiniOpticon'!AS55))),VALUE(TRIM('[1]Data Sheet MiniOpticon'!AS55)),'[1]Data Sheet MiniOpticon'!AS55)))</f>
        <v>0.74709999999999999</v>
      </c>
      <c r="CB58">
        <f>IF(CB57="","",IF('[1]Data Sheet MiniOpticon'!AT55="","",IF(ISNUMBER(VALUE(TRIM('[1]Data Sheet MiniOpticon'!AT55))),VALUE(TRIM('[1]Data Sheet MiniOpticon'!AT55)),'[1]Data Sheet MiniOpticon'!AT55)))</f>
        <v>0.56840000000000002</v>
      </c>
      <c r="CI58">
        <f>IF(CI57="","",IF('[1]Data Sheet MiniOpticon'!AU55="","",IF(ISNUMBER(VALUE(TRIM('[1]Data Sheet MiniOpticon'!AU55))),VALUE(TRIM('[1]Data Sheet MiniOpticon'!AU55)),'[1]Data Sheet MiniOpticon'!AU55)))</f>
        <v>0.54410000000000003</v>
      </c>
      <c r="CJ58">
        <f>IF(CJ57="","",IF('[1]Data Sheet MiniOpticon'!AV55="","",IF(ISNUMBER(VALUE(TRIM('[1]Data Sheet MiniOpticon'!AV55))),VALUE(TRIM('[1]Data Sheet MiniOpticon'!AV55)),'[1]Data Sheet MiniOpticon'!AV55)))</f>
        <v>0.53400000000000003</v>
      </c>
      <c r="CK58">
        <f>IF(CK57="","",IF('[1]Data Sheet MiniOpticon'!AW55="","",IF(ISNUMBER(VALUE(TRIM('[1]Data Sheet MiniOpticon'!AW55))),VALUE(TRIM('[1]Data Sheet MiniOpticon'!AW55)),'[1]Data Sheet MiniOpticon'!AW55)))</f>
        <v>0.59599999999999997</v>
      </c>
      <c r="CL58">
        <f>IF(CL57="","",IF('[1]Data Sheet MiniOpticon'!AX55="","",IF(ISNUMBER(VALUE(TRIM('[1]Data Sheet MiniOpticon'!AX55))),VALUE(TRIM('[1]Data Sheet MiniOpticon'!AX55)),'[1]Data Sheet MiniOpticon'!AX55)))</f>
        <v>8.9999999999999993E-3</v>
      </c>
      <c r="CM58">
        <f>IF(CM57="","",IF('[1]Data Sheet MiniOpticon'!AY55="","",IF(ISNUMBER(VALUE(TRIM('[1]Data Sheet MiniOpticon'!AY55))),VALUE(TRIM('[1]Data Sheet MiniOpticon'!AY55)),'[1]Data Sheet MiniOpticon'!AY55)))</f>
        <v>1.2E-2</v>
      </c>
      <c r="CN58">
        <f>IF(CN57="","",IF('[1]Data Sheet MiniOpticon'!AZ55="","",IF(ISNUMBER(VALUE(TRIM('[1]Data Sheet MiniOpticon'!AZ55))),VALUE(TRIM('[1]Data Sheet MiniOpticon'!AZ55)),'[1]Data Sheet MiniOpticon'!AZ55)))</f>
        <v>1.26E-2</v>
      </c>
    </row>
    <row r="59" spans="1:92" x14ac:dyDescent="0.2">
      <c r="A59">
        <v>51</v>
      </c>
      <c r="B59" s="113">
        <f t="shared" si="3"/>
        <v>75</v>
      </c>
      <c r="C59">
        <f>IF(C58="","",IF('[1]Data Sheet MiniOpticon'!E56="","",IF(ISNUMBER(VALUE(TRIM('[1]Data Sheet MiniOpticon'!E56))),VALUE(TRIM('[1]Data Sheet MiniOpticon'!E56)),'[1]Data Sheet MiniOpticon'!E56)))</f>
        <v>0.71619999999999995</v>
      </c>
      <c r="D59">
        <f>IF(D58="","",IF('[1]Data Sheet MiniOpticon'!F56="","",IF(ISNUMBER(VALUE(TRIM('[1]Data Sheet MiniOpticon'!F56))),VALUE(TRIM('[1]Data Sheet MiniOpticon'!F56)),'[1]Data Sheet MiniOpticon'!F56)))</f>
        <v>0.71630000000000005</v>
      </c>
      <c r="E59">
        <f>IF(E58="","",IF('[1]Data Sheet MiniOpticon'!G56="","",IF(ISNUMBER(VALUE(TRIM('[1]Data Sheet MiniOpticon'!G56))),VALUE(TRIM('[1]Data Sheet MiniOpticon'!G56)),'[1]Data Sheet MiniOpticon'!G56)))</f>
        <v>0.71799999999999997</v>
      </c>
      <c r="F59">
        <f>IF(F58="","",IF('[1]Data Sheet MiniOpticon'!H56="","",IF(ISNUMBER(VALUE(TRIM('[1]Data Sheet MiniOpticon'!H56))),VALUE(TRIM('[1]Data Sheet MiniOpticon'!H56)),'[1]Data Sheet MiniOpticon'!H56)))</f>
        <v>0.78620000000000001</v>
      </c>
      <c r="G59">
        <f>IF(G58="","",IF('[1]Data Sheet MiniOpticon'!I56="","",IF(ISNUMBER(VALUE(TRIM('[1]Data Sheet MiniOpticon'!I56))),VALUE(TRIM('[1]Data Sheet MiniOpticon'!I56)),'[1]Data Sheet MiniOpticon'!I56)))</f>
        <v>0.78659999999999997</v>
      </c>
      <c r="H59">
        <f>IF(H58="","",IF('[1]Data Sheet MiniOpticon'!J56="","",IF(ISNUMBER(VALUE(TRIM('[1]Data Sheet MiniOpticon'!J56))),VALUE(TRIM('[1]Data Sheet MiniOpticon'!J56)),'[1]Data Sheet MiniOpticon'!J56)))</f>
        <v>0.54820000000000002</v>
      </c>
      <c r="O59">
        <f>IF(O58="","",IF('[1]Data Sheet MiniOpticon'!K56="","",IF(ISNUMBER(VALUE(TRIM('[1]Data Sheet MiniOpticon'!K56))),VALUE(TRIM('[1]Data Sheet MiniOpticon'!K56)),'[1]Data Sheet MiniOpticon'!K56)))</f>
        <v>0.62160000000000004</v>
      </c>
      <c r="P59">
        <f>IF(P58="","",IF('[1]Data Sheet MiniOpticon'!L56="","",IF(ISNUMBER(VALUE(TRIM('[1]Data Sheet MiniOpticon'!L56))),VALUE(TRIM('[1]Data Sheet MiniOpticon'!L56)),'[1]Data Sheet MiniOpticon'!L56)))</f>
        <v>0.74119999999999997</v>
      </c>
      <c r="Q59">
        <f>IF(Q58="","",IF('[1]Data Sheet MiniOpticon'!M56="","",IF(ISNUMBER(VALUE(TRIM('[1]Data Sheet MiniOpticon'!M56))),VALUE(TRIM('[1]Data Sheet MiniOpticon'!M56)),'[1]Data Sheet MiniOpticon'!M56)))</f>
        <v>0.65129999999999999</v>
      </c>
      <c r="R59">
        <f>IF(R58="","",IF('[1]Data Sheet MiniOpticon'!N56="","",IF(ISNUMBER(VALUE(TRIM('[1]Data Sheet MiniOpticon'!N56))),VALUE(TRIM('[1]Data Sheet MiniOpticon'!N56)),'[1]Data Sheet MiniOpticon'!N56)))</f>
        <v>0.69599999999999995</v>
      </c>
      <c r="S59">
        <f>IF(S58="","",IF('[1]Data Sheet MiniOpticon'!O56="","",IF(ISNUMBER(VALUE(TRIM('[1]Data Sheet MiniOpticon'!O56))),VALUE(TRIM('[1]Data Sheet MiniOpticon'!O56)),'[1]Data Sheet MiniOpticon'!O56)))</f>
        <v>0.5343</v>
      </c>
      <c r="T59">
        <f>IF(T58="","",IF('[1]Data Sheet MiniOpticon'!P56="","",IF(ISNUMBER(VALUE(TRIM('[1]Data Sheet MiniOpticon'!P56))),VALUE(TRIM('[1]Data Sheet MiniOpticon'!P56)),'[1]Data Sheet MiniOpticon'!P56)))</f>
        <v>0.57499999999999996</v>
      </c>
      <c r="AA59">
        <f>IF(AA58="","",IF('[1]Data Sheet MiniOpticon'!Q56="","",IF(ISNUMBER(VALUE(TRIM('[1]Data Sheet MiniOpticon'!Q56))),VALUE(TRIM('[1]Data Sheet MiniOpticon'!Q56)),'[1]Data Sheet MiniOpticon'!Q56)))</f>
        <v>0.55669999999999997</v>
      </c>
      <c r="AB59">
        <f>IF(AB58="","",IF('[1]Data Sheet MiniOpticon'!R56="","",IF(ISNUMBER(VALUE(TRIM('[1]Data Sheet MiniOpticon'!R56))),VALUE(TRIM('[1]Data Sheet MiniOpticon'!R56)),'[1]Data Sheet MiniOpticon'!R56)))</f>
        <v>0.67689999999999995</v>
      </c>
      <c r="AC59">
        <f>IF(AC58="","",IF('[1]Data Sheet MiniOpticon'!S56="","",IF(ISNUMBER(VALUE(TRIM('[1]Data Sheet MiniOpticon'!S56))),VALUE(TRIM('[1]Data Sheet MiniOpticon'!S56)),'[1]Data Sheet MiniOpticon'!S56)))</f>
        <v>0.50700000000000001</v>
      </c>
      <c r="AD59">
        <f>IF(AD58="","",IF('[1]Data Sheet MiniOpticon'!T56="","",IF(ISNUMBER(VALUE(TRIM('[1]Data Sheet MiniOpticon'!T56))),VALUE(TRIM('[1]Data Sheet MiniOpticon'!T56)),'[1]Data Sheet MiniOpticon'!T56)))</f>
        <v>0.60470000000000002</v>
      </c>
      <c r="AE59">
        <f>IF(AE58="","",IF('[1]Data Sheet MiniOpticon'!U56="","",IF(ISNUMBER(VALUE(TRIM('[1]Data Sheet MiniOpticon'!U56))),VALUE(TRIM('[1]Data Sheet MiniOpticon'!U56)),'[1]Data Sheet MiniOpticon'!U56)))</f>
        <v>0.43080000000000002</v>
      </c>
      <c r="AF59">
        <f>IF(AF58="","",IF('[1]Data Sheet MiniOpticon'!V56="","",IF(ISNUMBER(VALUE(TRIM('[1]Data Sheet MiniOpticon'!V56))),VALUE(TRIM('[1]Data Sheet MiniOpticon'!V56)),'[1]Data Sheet MiniOpticon'!V56)))</f>
        <v>0.40560000000000002</v>
      </c>
      <c r="AM59">
        <f>IF(AM58="","",IF('[1]Data Sheet MiniOpticon'!W56="","",IF(ISNUMBER(VALUE(TRIM('[1]Data Sheet MiniOpticon'!W56))),VALUE(TRIM('[1]Data Sheet MiniOpticon'!W56)),'[1]Data Sheet MiniOpticon'!W56)))</f>
        <v>0.3251</v>
      </c>
      <c r="AN59">
        <f>IF(AN58="","",IF('[1]Data Sheet MiniOpticon'!X56="","",IF(ISNUMBER(VALUE(TRIM('[1]Data Sheet MiniOpticon'!X56))),VALUE(TRIM('[1]Data Sheet MiniOpticon'!X56)),'[1]Data Sheet MiniOpticon'!X56)))</f>
        <v>0.41520000000000001</v>
      </c>
      <c r="AO59">
        <f>IF(AO58="","",IF('[1]Data Sheet MiniOpticon'!Y56="","",IF(ISNUMBER(VALUE(TRIM('[1]Data Sheet MiniOpticon'!Y56))),VALUE(TRIM('[1]Data Sheet MiniOpticon'!Y56)),'[1]Data Sheet MiniOpticon'!Y56)))</f>
        <v>0.48580000000000001</v>
      </c>
      <c r="AP59">
        <f>IF(AP58="","",IF('[1]Data Sheet MiniOpticon'!Z56="","",IF(ISNUMBER(VALUE(TRIM('[1]Data Sheet MiniOpticon'!Z56))),VALUE(TRIM('[1]Data Sheet MiniOpticon'!Z56)),'[1]Data Sheet MiniOpticon'!Z56)))</f>
        <v>0.37190000000000001</v>
      </c>
      <c r="AQ59">
        <f>IF(AQ58="","",IF('[1]Data Sheet MiniOpticon'!AA56="","",IF(ISNUMBER(VALUE(TRIM('[1]Data Sheet MiniOpticon'!AA56))),VALUE(TRIM('[1]Data Sheet MiniOpticon'!AA56)),'[1]Data Sheet MiniOpticon'!AA56)))</f>
        <v>0.45619999999999999</v>
      </c>
      <c r="AR59">
        <f>IF(AR58="","",IF('[1]Data Sheet MiniOpticon'!AB56="","",IF(ISNUMBER(VALUE(TRIM('[1]Data Sheet MiniOpticon'!AB56))),VALUE(TRIM('[1]Data Sheet MiniOpticon'!AB56)),'[1]Data Sheet MiniOpticon'!AB56)))</f>
        <v>0.38279999999999997</v>
      </c>
      <c r="AY59">
        <f>IF(AY58="","",IF('[1]Data Sheet MiniOpticon'!AC56="","",IF(ISNUMBER(VALUE(TRIM('[1]Data Sheet MiniOpticon'!AC56))),VALUE(TRIM('[1]Data Sheet MiniOpticon'!AC56)),'[1]Data Sheet MiniOpticon'!AC56)))</f>
        <v>0.43940000000000001</v>
      </c>
      <c r="AZ59">
        <f>IF(AZ58="","",IF('[1]Data Sheet MiniOpticon'!AD56="","",IF(ISNUMBER(VALUE(TRIM('[1]Data Sheet MiniOpticon'!AD56))),VALUE(TRIM('[1]Data Sheet MiniOpticon'!AD56)),'[1]Data Sheet MiniOpticon'!AD56)))</f>
        <v>0.4289</v>
      </c>
      <c r="BA59">
        <f>IF(BA58="","",IF('[1]Data Sheet MiniOpticon'!AE56="","",IF(ISNUMBER(VALUE(TRIM('[1]Data Sheet MiniOpticon'!AE56))),VALUE(TRIM('[1]Data Sheet MiniOpticon'!AE56)),'[1]Data Sheet MiniOpticon'!AE56)))</f>
        <v>0.39760000000000001</v>
      </c>
      <c r="BB59">
        <f>IF(BB58="","",IF('[1]Data Sheet MiniOpticon'!AF56="","",IF(ISNUMBER(VALUE(TRIM('[1]Data Sheet MiniOpticon'!AF56))),VALUE(TRIM('[1]Data Sheet MiniOpticon'!AF56)),'[1]Data Sheet MiniOpticon'!AF56)))</f>
        <v>0.3644</v>
      </c>
      <c r="BC59">
        <f>IF(BC58="","",IF('[1]Data Sheet MiniOpticon'!AG56="","",IF(ISNUMBER(VALUE(TRIM('[1]Data Sheet MiniOpticon'!AG56))),VALUE(TRIM('[1]Data Sheet MiniOpticon'!AG56)),'[1]Data Sheet MiniOpticon'!AG56)))</f>
        <v>0.35199999999999998</v>
      </c>
      <c r="BD59">
        <f>IF(BD58="","",IF('[1]Data Sheet MiniOpticon'!AH56="","",IF(ISNUMBER(VALUE(TRIM('[1]Data Sheet MiniOpticon'!AH56))),VALUE(TRIM('[1]Data Sheet MiniOpticon'!AH56)),'[1]Data Sheet MiniOpticon'!AH56)))</f>
        <v>0.3009</v>
      </c>
      <c r="BK59">
        <f>IF(BK58="","",IF('[1]Data Sheet MiniOpticon'!AI56="","",IF(ISNUMBER(VALUE(TRIM('[1]Data Sheet MiniOpticon'!AI56))),VALUE(TRIM('[1]Data Sheet MiniOpticon'!AI56)),'[1]Data Sheet MiniOpticon'!AI56)))</f>
        <v>0.81950000000000001</v>
      </c>
      <c r="BL59">
        <f>IF(BL58="","",IF('[1]Data Sheet MiniOpticon'!AJ56="","",IF(ISNUMBER(VALUE(TRIM('[1]Data Sheet MiniOpticon'!AJ56))),VALUE(TRIM('[1]Data Sheet MiniOpticon'!AJ56)),'[1]Data Sheet MiniOpticon'!AJ56)))</f>
        <v>1.0173000000000001</v>
      </c>
      <c r="BM59">
        <f>IF(BM58="","",IF('[1]Data Sheet MiniOpticon'!AK56="","",IF(ISNUMBER(VALUE(TRIM('[1]Data Sheet MiniOpticon'!AK56))),VALUE(TRIM('[1]Data Sheet MiniOpticon'!AK56)),'[1]Data Sheet MiniOpticon'!AK56)))</f>
        <v>0.96130000000000004</v>
      </c>
      <c r="BN59">
        <f>IF(BN58="","",IF('[1]Data Sheet MiniOpticon'!AL56="","",IF(ISNUMBER(VALUE(TRIM('[1]Data Sheet MiniOpticon'!AL56))),VALUE(TRIM('[1]Data Sheet MiniOpticon'!AL56)),'[1]Data Sheet MiniOpticon'!AL56)))</f>
        <v>0.8367</v>
      </c>
      <c r="BO59">
        <f>IF(BO58="","",IF('[1]Data Sheet MiniOpticon'!AM56="","",IF(ISNUMBER(VALUE(TRIM('[1]Data Sheet MiniOpticon'!AM56))),VALUE(TRIM('[1]Data Sheet MiniOpticon'!AM56)),'[1]Data Sheet MiniOpticon'!AM56)))</f>
        <v>0.89229999999999998</v>
      </c>
      <c r="BP59">
        <f>IF(BP58="","",IF('[1]Data Sheet MiniOpticon'!AN56="","",IF(ISNUMBER(VALUE(TRIM('[1]Data Sheet MiniOpticon'!AN56))),VALUE(TRIM('[1]Data Sheet MiniOpticon'!AN56)),'[1]Data Sheet MiniOpticon'!AN56)))</f>
        <v>0.85470000000000002</v>
      </c>
      <c r="BW59">
        <f>IF(BW58="","",IF('[1]Data Sheet MiniOpticon'!AO56="","",IF(ISNUMBER(VALUE(TRIM('[1]Data Sheet MiniOpticon'!AO56))),VALUE(TRIM('[1]Data Sheet MiniOpticon'!AO56)),'[1]Data Sheet MiniOpticon'!AO56)))</f>
        <v>0.68879999999999997</v>
      </c>
      <c r="BX59">
        <f>IF(BX58="","",IF('[1]Data Sheet MiniOpticon'!AP56="","",IF(ISNUMBER(VALUE(TRIM('[1]Data Sheet MiniOpticon'!AP56))),VALUE(TRIM('[1]Data Sheet MiniOpticon'!AP56)),'[1]Data Sheet MiniOpticon'!AP56)))</f>
        <v>0.92689999999999995</v>
      </c>
      <c r="BY59">
        <f>IF(BY58="","",IF('[1]Data Sheet MiniOpticon'!AQ56="","",IF(ISNUMBER(VALUE(TRIM('[1]Data Sheet MiniOpticon'!AQ56))),VALUE(TRIM('[1]Data Sheet MiniOpticon'!AQ56)),'[1]Data Sheet MiniOpticon'!AQ56)))</f>
        <v>0.85589999999999999</v>
      </c>
      <c r="BZ59">
        <f>IF(BZ58="","",IF('[1]Data Sheet MiniOpticon'!AR56="","",IF(ISNUMBER(VALUE(TRIM('[1]Data Sheet MiniOpticon'!AR56))),VALUE(TRIM('[1]Data Sheet MiniOpticon'!AR56)),'[1]Data Sheet MiniOpticon'!AR56)))</f>
        <v>0.75539999999999996</v>
      </c>
      <c r="CA59">
        <f>IF(CA58="","",IF('[1]Data Sheet MiniOpticon'!AS56="","",IF(ISNUMBER(VALUE(TRIM('[1]Data Sheet MiniOpticon'!AS56))),VALUE(TRIM('[1]Data Sheet MiniOpticon'!AS56)),'[1]Data Sheet MiniOpticon'!AS56)))</f>
        <v>0.7248</v>
      </c>
      <c r="CB59">
        <f>IF(CB58="","",IF('[1]Data Sheet MiniOpticon'!AT56="","",IF(ISNUMBER(VALUE(TRIM('[1]Data Sheet MiniOpticon'!AT56))),VALUE(TRIM('[1]Data Sheet MiniOpticon'!AT56)),'[1]Data Sheet MiniOpticon'!AT56)))</f>
        <v>0.54730000000000001</v>
      </c>
      <c r="CI59">
        <f>IF(CI58="","",IF('[1]Data Sheet MiniOpticon'!AU56="","",IF(ISNUMBER(VALUE(TRIM('[1]Data Sheet MiniOpticon'!AU56))),VALUE(TRIM('[1]Data Sheet MiniOpticon'!AU56)),'[1]Data Sheet MiniOpticon'!AU56)))</f>
        <v>0.5282</v>
      </c>
      <c r="CJ59">
        <f>IF(CJ58="","",IF('[1]Data Sheet MiniOpticon'!AV56="","",IF(ISNUMBER(VALUE(TRIM('[1]Data Sheet MiniOpticon'!AV56))),VALUE(TRIM('[1]Data Sheet MiniOpticon'!AV56)),'[1]Data Sheet MiniOpticon'!AV56)))</f>
        <v>0.5141</v>
      </c>
      <c r="CK59">
        <f>IF(CK58="","",IF('[1]Data Sheet MiniOpticon'!AW56="","",IF(ISNUMBER(VALUE(TRIM('[1]Data Sheet MiniOpticon'!AW56))),VALUE(TRIM('[1]Data Sheet MiniOpticon'!AW56)),'[1]Data Sheet MiniOpticon'!AW56)))</f>
        <v>0.58750000000000002</v>
      </c>
      <c r="CL59">
        <f>IF(CL58="","",IF('[1]Data Sheet MiniOpticon'!AX56="","",IF(ISNUMBER(VALUE(TRIM('[1]Data Sheet MiniOpticon'!AX56))),VALUE(TRIM('[1]Data Sheet MiniOpticon'!AX56)),'[1]Data Sheet MiniOpticon'!AX56)))</f>
        <v>8.3999999999999995E-3</v>
      </c>
      <c r="CM59">
        <f>IF(CM58="","",IF('[1]Data Sheet MiniOpticon'!AY56="","",IF(ISNUMBER(VALUE(TRIM('[1]Data Sheet MiniOpticon'!AY56))),VALUE(TRIM('[1]Data Sheet MiniOpticon'!AY56)),'[1]Data Sheet MiniOpticon'!AY56)))</f>
        <v>1.09E-2</v>
      </c>
      <c r="CN59">
        <f>IF(CN58="","",IF('[1]Data Sheet MiniOpticon'!AZ56="","",IF(ISNUMBER(VALUE(TRIM('[1]Data Sheet MiniOpticon'!AZ56))),VALUE(TRIM('[1]Data Sheet MiniOpticon'!AZ56)),'[1]Data Sheet MiniOpticon'!AZ56)))</f>
        <v>1.15E-2</v>
      </c>
    </row>
    <row r="60" spans="1:92" x14ac:dyDescent="0.2">
      <c r="A60">
        <v>52</v>
      </c>
      <c r="B60" s="113">
        <f t="shared" si="3"/>
        <v>76</v>
      </c>
      <c r="C60">
        <f>IF(C59="","",IF('[1]Data Sheet MiniOpticon'!E57="","",IF(ISNUMBER(VALUE(TRIM('[1]Data Sheet MiniOpticon'!E57))),VALUE(TRIM('[1]Data Sheet MiniOpticon'!E57)),'[1]Data Sheet MiniOpticon'!E57)))</f>
        <v>0.68340000000000001</v>
      </c>
      <c r="D60">
        <f>IF(D59="","",IF('[1]Data Sheet MiniOpticon'!F57="","",IF(ISNUMBER(VALUE(TRIM('[1]Data Sheet MiniOpticon'!F57))),VALUE(TRIM('[1]Data Sheet MiniOpticon'!F57)),'[1]Data Sheet MiniOpticon'!F57)))</f>
        <v>0.68179999999999996</v>
      </c>
      <c r="E60">
        <f>IF(E59="","",IF('[1]Data Sheet MiniOpticon'!G57="","",IF(ISNUMBER(VALUE(TRIM('[1]Data Sheet MiniOpticon'!G57))),VALUE(TRIM('[1]Data Sheet MiniOpticon'!G57)),'[1]Data Sheet MiniOpticon'!G57)))</f>
        <v>0.68359999999999999</v>
      </c>
      <c r="F60">
        <f>IF(F59="","",IF('[1]Data Sheet MiniOpticon'!H57="","",IF(ISNUMBER(VALUE(TRIM('[1]Data Sheet MiniOpticon'!H57))),VALUE(TRIM('[1]Data Sheet MiniOpticon'!H57)),'[1]Data Sheet MiniOpticon'!H57)))</f>
        <v>0.75060000000000004</v>
      </c>
      <c r="G60">
        <f>IF(G59="","",IF('[1]Data Sheet MiniOpticon'!I57="","",IF(ISNUMBER(VALUE(TRIM('[1]Data Sheet MiniOpticon'!I57))),VALUE(TRIM('[1]Data Sheet MiniOpticon'!I57)),'[1]Data Sheet MiniOpticon'!I57)))</f>
        <v>0.74560000000000004</v>
      </c>
      <c r="H60">
        <f>IF(H59="","",IF('[1]Data Sheet MiniOpticon'!J57="","",IF(ISNUMBER(VALUE(TRIM('[1]Data Sheet MiniOpticon'!J57))),VALUE(TRIM('[1]Data Sheet MiniOpticon'!J57)),'[1]Data Sheet MiniOpticon'!J57)))</f>
        <v>0.53310000000000002</v>
      </c>
      <c r="O60">
        <f>IF(O59="","",IF('[1]Data Sheet MiniOpticon'!K57="","",IF(ISNUMBER(VALUE(TRIM('[1]Data Sheet MiniOpticon'!K57))),VALUE(TRIM('[1]Data Sheet MiniOpticon'!K57)),'[1]Data Sheet MiniOpticon'!K57)))</f>
        <v>0.59089999999999998</v>
      </c>
      <c r="P60">
        <f>IF(P59="","",IF('[1]Data Sheet MiniOpticon'!L57="","",IF(ISNUMBER(VALUE(TRIM('[1]Data Sheet MiniOpticon'!L57))),VALUE(TRIM('[1]Data Sheet MiniOpticon'!L57)),'[1]Data Sheet MiniOpticon'!L57)))</f>
        <v>0.70860000000000001</v>
      </c>
      <c r="Q60">
        <f>IF(Q59="","",IF('[1]Data Sheet MiniOpticon'!M57="","",IF(ISNUMBER(VALUE(TRIM('[1]Data Sheet MiniOpticon'!M57))),VALUE(TRIM('[1]Data Sheet MiniOpticon'!M57)),'[1]Data Sheet MiniOpticon'!M57)))</f>
        <v>0.62280000000000002</v>
      </c>
      <c r="R60">
        <f>IF(R59="","",IF('[1]Data Sheet MiniOpticon'!N57="","",IF(ISNUMBER(VALUE(TRIM('[1]Data Sheet MiniOpticon'!N57))),VALUE(TRIM('[1]Data Sheet MiniOpticon'!N57)),'[1]Data Sheet MiniOpticon'!N57)))</f>
        <v>0.66659999999999997</v>
      </c>
      <c r="S60">
        <f>IF(S59="","",IF('[1]Data Sheet MiniOpticon'!O57="","",IF(ISNUMBER(VALUE(TRIM('[1]Data Sheet MiniOpticon'!O57))),VALUE(TRIM('[1]Data Sheet MiniOpticon'!O57)),'[1]Data Sheet MiniOpticon'!O57)))</f>
        <v>0.51029999999999998</v>
      </c>
      <c r="T60">
        <f>IF(T59="","",IF('[1]Data Sheet MiniOpticon'!P57="","",IF(ISNUMBER(VALUE(TRIM('[1]Data Sheet MiniOpticon'!P57))),VALUE(TRIM('[1]Data Sheet MiniOpticon'!P57)),'[1]Data Sheet MiniOpticon'!P57)))</f>
        <v>0.54559999999999997</v>
      </c>
      <c r="AA60">
        <f>IF(AA59="","",IF('[1]Data Sheet MiniOpticon'!Q57="","",IF(ISNUMBER(VALUE(TRIM('[1]Data Sheet MiniOpticon'!Q57))),VALUE(TRIM('[1]Data Sheet MiniOpticon'!Q57)),'[1]Data Sheet MiniOpticon'!Q57)))</f>
        <v>0.53049999999999997</v>
      </c>
      <c r="AB60">
        <f>IF(AB59="","",IF('[1]Data Sheet MiniOpticon'!R57="","",IF(ISNUMBER(VALUE(TRIM('[1]Data Sheet MiniOpticon'!R57))),VALUE(TRIM('[1]Data Sheet MiniOpticon'!R57)),'[1]Data Sheet MiniOpticon'!R57)))</f>
        <v>0.64990000000000003</v>
      </c>
      <c r="AC60">
        <f>IF(AC59="","",IF('[1]Data Sheet MiniOpticon'!S57="","",IF(ISNUMBER(VALUE(TRIM('[1]Data Sheet MiniOpticon'!S57))),VALUE(TRIM('[1]Data Sheet MiniOpticon'!S57)),'[1]Data Sheet MiniOpticon'!S57)))</f>
        <v>0.4834</v>
      </c>
      <c r="AD60">
        <f>IF(AD59="","",IF('[1]Data Sheet MiniOpticon'!T57="","",IF(ISNUMBER(VALUE(TRIM('[1]Data Sheet MiniOpticon'!T57))),VALUE(TRIM('[1]Data Sheet MiniOpticon'!T57)),'[1]Data Sheet MiniOpticon'!T57)))</f>
        <v>0.56410000000000005</v>
      </c>
      <c r="AE60">
        <f>IF(AE59="","",IF('[1]Data Sheet MiniOpticon'!U57="","",IF(ISNUMBER(VALUE(TRIM('[1]Data Sheet MiniOpticon'!U57))),VALUE(TRIM('[1]Data Sheet MiniOpticon'!U57)),'[1]Data Sheet MiniOpticon'!U57)))</f>
        <v>0.39789999999999998</v>
      </c>
      <c r="AF60">
        <f>IF(AF59="","",IF('[1]Data Sheet MiniOpticon'!V57="","",IF(ISNUMBER(VALUE(TRIM('[1]Data Sheet MiniOpticon'!V57))),VALUE(TRIM('[1]Data Sheet MiniOpticon'!V57)),'[1]Data Sheet MiniOpticon'!V57)))</f>
        <v>0.37119999999999997</v>
      </c>
      <c r="AM60">
        <f>IF(AM59="","",IF('[1]Data Sheet MiniOpticon'!W57="","",IF(ISNUMBER(VALUE(TRIM('[1]Data Sheet MiniOpticon'!W57))),VALUE(TRIM('[1]Data Sheet MiniOpticon'!W57)),'[1]Data Sheet MiniOpticon'!W57)))</f>
        <v>0.29859999999999998</v>
      </c>
      <c r="AN60">
        <f>IF(AN59="","",IF('[1]Data Sheet MiniOpticon'!X57="","",IF(ISNUMBER(VALUE(TRIM('[1]Data Sheet MiniOpticon'!X57))),VALUE(TRIM('[1]Data Sheet MiniOpticon'!X57)),'[1]Data Sheet MiniOpticon'!X57)))</f>
        <v>0.38640000000000002</v>
      </c>
      <c r="AO60">
        <f>IF(AO59="","",IF('[1]Data Sheet MiniOpticon'!Y57="","",IF(ISNUMBER(VALUE(TRIM('[1]Data Sheet MiniOpticon'!Y57))),VALUE(TRIM('[1]Data Sheet MiniOpticon'!Y57)),'[1]Data Sheet MiniOpticon'!Y57)))</f>
        <v>0.45</v>
      </c>
      <c r="AP60">
        <f>IF(AP59="","",IF('[1]Data Sheet MiniOpticon'!Z57="","",IF(ISNUMBER(VALUE(TRIM('[1]Data Sheet MiniOpticon'!Z57))),VALUE(TRIM('[1]Data Sheet MiniOpticon'!Z57)),'[1]Data Sheet MiniOpticon'!Z57)))</f>
        <v>0.34399999999999997</v>
      </c>
      <c r="AQ60">
        <f>IF(AQ59="","",IF('[1]Data Sheet MiniOpticon'!AA57="","",IF(ISNUMBER(VALUE(TRIM('[1]Data Sheet MiniOpticon'!AA57))),VALUE(TRIM('[1]Data Sheet MiniOpticon'!AA57)),'[1]Data Sheet MiniOpticon'!AA57)))</f>
        <v>0.43020000000000003</v>
      </c>
      <c r="AR60">
        <f>IF(AR59="","",IF('[1]Data Sheet MiniOpticon'!AB57="","",IF(ISNUMBER(VALUE(TRIM('[1]Data Sheet MiniOpticon'!AB57))),VALUE(TRIM('[1]Data Sheet MiniOpticon'!AB57)),'[1]Data Sheet MiniOpticon'!AB57)))</f>
        <v>0.3634</v>
      </c>
      <c r="AY60">
        <f>IF(AY59="","",IF('[1]Data Sheet MiniOpticon'!AC57="","",IF(ISNUMBER(VALUE(TRIM('[1]Data Sheet MiniOpticon'!AC57))),VALUE(TRIM('[1]Data Sheet MiniOpticon'!AC57)),'[1]Data Sheet MiniOpticon'!AC57)))</f>
        <v>0.41739999999999999</v>
      </c>
      <c r="AZ60">
        <f>IF(AZ59="","",IF('[1]Data Sheet MiniOpticon'!AD57="","",IF(ISNUMBER(VALUE(TRIM('[1]Data Sheet MiniOpticon'!AD57))),VALUE(TRIM('[1]Data Sheet MiniOpticon'!AD57)),'[1]Data Sheet MiniOpticon'!AD57)))</f>
        <v>0.40910000000000002</v>
      </c>
      <c r="BA60">
        <f>IF(BA59="","",IF('[1]Data Sheet MiniOpticon'!AE57="","",IF(ISNUMBER(VALUE(TRIM('[1]Data Sheet MiniOpticon'!AE57))),VALUE(TRIM('[1]Data Sheet MiniOpticon'!AE57)),'[1]Data Sheet MiniOpticon'!AE57)))</f>
        <v>0.36899999999999999</v>
      </c>
      <c r="BB60">
        <f>IF(BB59="","",IF('[1]Data Sheet MiniOpticon'!AF57="","",IF(ISNUMBER(VALUE(TRIM('[1]Data Sheet MiniOpticon'!AF57))),VALUE(TRIM('[1]Data Sheet MiniOpticon'!AF57)),'[1]Data Sheet MiniOpticon'!AF57)))</f>
        <v>0.33500000000000002</v>
      </c>
      <c r="BC60">
        <f>IF(BC59="","",IF('[1]Data Sheet MiniOpticon'!AG57="","",IF(ISNUMBER(VALUE(TRIM('[1]Data Sheet MiniOpticon'!AG57))),VALUE(TRIM('[1]Data Sheet MiniOpticon'!AG57)),'[1]Data Sheet MiniOpticon'!AG57)))</f>
        <v>0.32500000000000001</v>
      </c>
      <c r="BD60">
        <f>IF(BD59="","",IF('[1]Data Sheet MiniOpticon'!AH57="","",IF(ISNUMBER(VALUE(TRIM('[1]Data Sheet MiniOpticon'!AH57))),VALUE(TRIM('[1]Data Sheet MiniOpticon'!AH57)),'[1]Data Sheet MiniOpticon'!AH57)))</f>
        <v>0.27760000000000001</v>
      </c>
      <c r="BK60">
        <f>IF(BK59="","",IF('[1]Data Sheet MiniOpticon'!AI57="","",IF(ISNUMBER(VALUE(TRIM('[1]Data Sheet MiniOpticon'!AI57))),VALUE(TRIM('[1]Data Sheet MiniOpticon'!AI57)),'[1]Data Sheet MiniOpticon'!AI57)))</f>
        <v>0.79200000000000004</v>
      </c>
      <c r="BL60">
        <f>IF(BL59="","",IF('[1]Data Sheet MiniOpticon'!AJ57="","",IF(ISNUMBER(VALUE(TRIM('[1]Data Sheet MiniOpticon'!AJ57))),VALUE(TRIM('[1]Data Sheet MiniOpticon'!AJ57)),'[1]Data Sheet MiniOpticon'!AJ57)))</f>
        <v>0.98799999999999999</v>
      </c>
      <c r="BM60">
        <f>IF(BM59="","",IF('[1]Data Sheet MiniOpticon'!AK57="","",IF(ISNUMBER(VALUE(TRIM('[1]Data Sheet MiniOpticon'!AK57))),VALUE(TRIM('[1]Data Sheet MiniOpticon'!AK57)),'[1]Data Sheet MiniOpticon'!AK57)))</f>
        <v>0.93020000000000003</v>
      </c>
      <c r="BN60">
        <f>IF(BN59="","",IF('[1]Data Sheet MiniOpticon'!AL57="","",IF(ISNUMBER(VALUE(TRIM('[1]Data Sheet MiniOpticon'!AL57))),VALUE(TRIM('[1]Data Sheet MiniOpticon'!AL57)),'[1]Data Sheet MiniOpticon'!AL57)))</f>
        <v>0.80789999999999995</v>
      </c>
      <c r="BO60">
        <f>IF(BO59="","",IF('[1]Data Sheet MiniOpticon'!AM57="","",IF(ISNUMBER(VALUE(TRIM('[1]Data Sheet MiniOpticon'!AM57))),VALUE(TRIM('[1]Data Sheet MiniOpticon'!AM57)),'[1]Data Sheet MiniOpticon'!AM57)))</f>
        <v>0.87060000000000004</v>
      </c>
      <c r="BP60">
        <f>IF(BP59="","",IF('[1]Data Sheet MiniOpticon'!AN57="","",IF(ISNUMBER(VALUE(TRIM('[1]Data Sheet MiniOpticon'!AN57))),VALUE(TRIM('[1]Data Sheet MiniOpticon'!AN57)),'[1]Data Sheet MiniOpticon'!AN57)))</f>
        <v>0.83379999999999999</v>
      </c>
      <c r="BW60">
        <f>IF(BW59="","",IF('[1]Data Sheet MiniOpticon'!AO57="","",IF(ISNUMBER(VALUE(TRIM('[1]Data Sheet MiniOpticon'!AO57))),VALUE(TRIM('[1]Data Sheet MiniOpticon'!AO57)),'[1]Data Sheet MiniOpticon'!AO57)))</f>
        <v>0.66369999999999996</v>
      </c>
      <c r="BX60">
        <f>IF(BX59="","",IF('[1]Data Sheet MiniOpticon'!AP57="","",IF(ISNUMBER(VALUE(TRIM('[1]Data Sheet MiniOpticon'!AP57))),VALUE(TRIM('[1]Data Sheet MiniOpticon'!AP57)),'[1]Data Sheet MiniOpticon'!AP57)))</f>
        <v>0.90910000000000002</v>
      </c>
      <c r="BY60">
        <f>IF(BY59="","",IF('[1]Data Sheet MiniOpticon'!AQ57="","",IF(ISNUMBER(VALUE(TRIM('[1]Data Sheet MiniOpticon'!AQ57))),VALUE(TRIM('[1]Data Sheet MiniOpticon'!AQ57)),'[1]Data Sheet MiniOpticon'!AQ57)))</f>
        <v>0.83860000000000001</v>
      </c>
      <c r="BZ60">
        <f>IF(BZ59="","",IF('[1]Data Sheet MiniOpticon'!AR57="","",IF(ISNUMBER(VALUE(TRIM('[1]Data Sheet MiniOpticon'!AR57))),VALUE(TRIM('[1]Data Sheet MiniOpticon'!AR57)),'[1]Data Sheet MiniOpticon'!AR57)))</f>
        <v>0.73080000000000001</v>
      </c>
      <c r="CA60">
        <f>IF(CA59="","",IF('[1]Data Sheet MiniOpticon'!AS57="","",IF(ISNUMBER(VALUE(TRIM('[1]Data Sheet MiniOpticon'!AS57))),VALUE(TRIM('[1]Data Sheet MiniOpticon'!AS57)),'[1]Data Sheet MiniOpticon'!AS57)))</f>
        <v>0.71230000000000004</v>
      </c>
      <c r="CB60">
        <f>IF(CB59="","",IF('[1]Data Sheet MiniOpticon'!AT57="","",IF(ISNUMBER(VALUE(TRIM('[1]Data Sheet MiniOpticon'!AT57))),VALUE(TRIM('[1]Data Sheet MiniOpticon'!AT57)),'[1]Data Sheet MiniOpticon'!AT57)))</f>
        <v>0.52549999999999997</v>
      </c>
      <c r="CI60">
        <f>IF(CI59="","",IF('[1]Data Sheet MiniOpticon'!AU57="","",IF(ISNUMBER(VALUE(TRIM('[1]Data Sheet MiniOpticon'!AU57))),VALUE(TRIM('[1]Data Sheet MiniOpticon'!AU57)),'[1]Data Sheet MiniOpticon'!AU57)))</f>
        <v>0.51239999999999997</v>
      </c>
      <c r="CJ60">
        <f>IF(CJ59="","",IF('[1]Data Sheet MiniOpticon'!AV57="","",IF(ISNUMBER(VALUE(TRIM('[1]Data Sheet MiniOpticon'!AV57))),VALUE(TRIM('[1]Data Sheet MiniOpticon'!AV57)),'[1]Data Sheet MiniOpticon'!AV57)))</f>
        <v>0.49640000000000001</v>
      </c>
      <c r="CK60">
        <f>IF(CK59="","",IF('[1]Data Sheet MiniOpticon'!AW57="","",IF(ISNUMBER(VALUE(TRIM('[1]Data Sheet MiniOpticon'!AW57))),VALUE(TRIM('[1]Data Sheet MiniOpticon'!AW57)),'[1]Data Sheet MiniOpticon'!AW57)))</f>
        <v>0.57850000000000001</v>
      </c>
      <c r="CL60">
        <f>IF(CL59="","",IF('[1]Data Sheet MiniOpticon'!AX57="","",IF(ISNUMBER(VALUE(TRIM('[1]Data Sheet MiniOpticon'!AX57))),VALUE(TRIM('[1]Data Sheet MiniOpticon'!AX57)),'[1]Data Sheet MiniOpticon'!AX57)))</f>
        <v>7.1000000000000004E-3</v>
      </c>
      <c r="CM60">
        <f>IF(CM59="","",IF('[1]Data Sheet MiniOpticon'!AY57="","",IF(ISNUMBER(VALUE(TRIM('[1]Data Sheet MiniOpticon'!AY57))),VALUE(TRIM('[1]Data Sheet MiniOpticon'!AY57)),'[1]Data Sheet MiniOpticon'!AY57)))</f>
        <v>0.01</v>
      </c>
      <c r="CN60">
        <f>IF(CN59="","",IF('[1]Data Sheet MiniOpticon'!AZ57="","",IF(ISNUMBER(VALUE(TRIM('[1]Data Sheet MiniOpticon'!AZ57))),VALUE(TRIM('[1]Data Sheet MiniOpticon'!AZ57)),'[1]Data Sheet MiniOpticon'!AZ57)))</f>
        <v>1.0500000000000001E-2</v>
      </c>
    </row>
    <row r="61" spans="1:92" x14ac:dyDescent="0.2">
      <c r="A61">
        <v>53</v>
      </c>
      <c r="B61" s="113">
        <f t="shared" si="3"/>
        <v>77</v>
      </c>
      <c r="C61">
        <f>IF(C60="","",IF('[1]Data Sheet MiniOpticon'!E58="","",IF(ISNUMBER(VALUE(TRIM('[1]Data Sheet MiniOpticon'!E58))),VALUE(TRIM('[1]Data Sheet MiniOpticon'!E58)),'[1]Data Sheet MiniOpticon'!E58)))</f>
        <v>0.64839999999999998</v>
      </c>
      <c r="D61">
        <f>IF(D60="","",IF('[1]Data Sheet MiniOpticon'!F58="","",IF(ISNUMBER(VALUE(TRIM('[1]Data Sheet MiniOpticon'!F58))),VALUE(TRIM('[1]Data Sheet MiniOpticon'!F58)),'[1]Data Sheet MiniOpticon'!F58)))</f>
        <v>0.64829999999999999</v>
      </c>
      <c r="E61">
        <f>IF(E60="","",IF('[1]Data Sheet MiniOpticon'!G58="","",IF(ISNUMBER(VALUE(TRIM('[1]Data Sheet MiniOpticon'!G58))),VALUE(TRIM('[1]Data Sheet MiniOpticon'!G58)),'[1]Data Sheet MiniOpticon'!G58)))</f>
        <v>0.64790000000000003</v>
      </c>
      <c r="F61">
        <f>IF(F60="","",IF('[1]Data Sheet MiniOpticon'!H58="","",IF(ISNUMBER(VALUE(TRIM('[1]Data Sheet MiniOpticon'!H58))),VALUE(TRIM('[1]Data Sheet MiniOpticon'!H58)),'[1]Data Sheet MiniOpticon'!H58)))</f>
        <v>0.71440000000000003</v>
      </c>
      <c r="G61">
        <f>IF(G60="","",IF('[1]Data Sheet MiniOpticon'!I58="","",IF(ISNUMBER(VALUE(TRIM('[1]Data Sheet MiniOpticon'!I58))),VALUE(TRIM('[1]Data Sheet MiniOpticon'!I58)),'[1]Data Sheet MiniOpticon'!I58)))</f>
        <v>0.71379999999999999</v>
      </c>
      <c r="H61">
        <f>IF(H60="","",IF('[1]Data Sheet MiniOpticon'!J58="","",IF(ISNUMBER(VALUE(TRIM('[1]Data Sheet MiniOpticon'!J58))),VALUE(TRIM('[1]Data Sheet MiniOpticon'!J58)),'[1]Data Sheet MiniOpticon'!J58)))</f>
        <v>0.50760000000000005</v>
      </c>
      <c r="O61">
        <f>IF(O60="","",IF('[1]Data Sheet MiniOpticon'!K58="","",IF(ISNUMBER(VALUE(TRIM('[1]Data Sheet MiniOpticon'!K58))),VALUE(TRIM('[1]Data Sheet MiniOpticon'!K58)),'[1]Data Sheet MiniOpticon'!K58)))</f>
        <v>0.56110000000000004</v>
      </c>
      <c r="P61">
        <f>IF(P60="","",IF('[1]Data Sheet MiniOpticon'!L58="","",IF(ISNUMBER(VALUE(TRIM('[1]Data Sheet MiniOpticon'!L58))),VALUE(TRIM('[1]Data Sheet MiniOpticon'!L58)),'[1]Data Sheet MiniOpticon'!L58)))</f>
        <v>0.67579999999999996</v>
      </c>
      <c r="Q61">
        <f>IF(Q60="","",IF('[1]Data Sheet MiniOpticon'!M58="","",IF(ISNUMBER(VALUE(TRIM('[1]Data Sheet MiniOpticon'!M58))),VALUE(TRIM('[1]Data Sheet MiniOpticon'!M58)),'[1]Data Sheet MiniOpticon'!M58)))</f>
        <v>0.59219999999999995</v>
      </c>
      <c r="R61">
        <f>IF(R60="","",IF('[1]Data Sheet MiniOpticon'!N58="","",IF(ISNUMBER(VALUE(TRIM('[1]Data Sheet MiniOpticon'!N58))),VALUE(TRIM('[1]Data Sheet MiniOpticon'!N58)),'[1]Data Sheet MiniOpticon'!N58)))</f>
        <v>0.63600000000000001</v>
      </c>
      <c r="S61">
        <f>IF(S60="","",IF('[1]Data Sheet MiniOpticon'!O58="","",IF(ISNUMBER(VALUE(TRIM('[1]Data Sheet MiniOpticon'!O58))),VALUE(TRIM('[1]Data Sheet MiniOpticon'!O58)),'[1]Data Sheet MiniOpticon'!O58)))</f>
        <v>0.48549999999999999</v>
      </c>
      <c r="T61">
        <f>IF(T60="","",IF('[1]Data Sheet MiniOpticon'!P58="","",IF(ISNUMBER(VALUE(TRIM('[1]Data Sheet MiniOpticon'!P58))),VALUE(TRIM('[1]Data Sheet MiniOpticon'!P58)),'[1]Data Sheet MiniOpticon'!P58)))</f>
        <v>0.51980000000000004</v>
      </c>
      <c r="AA61">
        <f>IF(AA60="","",IF('[1]Data Sheet MiniOpticon'!Q58="","",IF(ISNUMBER(VALUE(TRIM('[1]Data Sheet MiniOpticon'!Q58))),VALUE(TRIM('[1]Data Sheet MiniOpticon'!Q58)),'[1]Data Sheet MiniOpticon'!Q58)))</f>
        <v>0.50319999999999998</v>
      </c>
      <c r="AB61">
        <f>IF(AB60="","",IF('[1]Data Sheet MiniOpticon'!R58="","",IF(ISNUMBER(VALUE(TRIM('[1]Data Sheet MiniOpticon'!R58))),VALUE(TRIM('[1]Data Sheet MiniOpticon'!R58)),'[1]Data Sheet MiniOpticon'!R58)))</f>
        <v>0.62229999999999996</v>
      </c>
      <c r="AC61">
        <f>IF(AC60="","",IF('[1]Data Sheet MiniOpticon'!S58="","",IF(ISNUMBER(VALUE(TRIM('[1]Data Sheet MiniOpticon'!S58))),VALUE(TRIM('[1]Data Sheet MiniOpticon'!S58)),'[1]Data Sheet MiniOpticon'!S58)))</f>
        <v>0.45989999999999998</v>
      </c>
      <c r="AD61">
        <f>IF(AD60="","",IF('[1]Data Sheet MiniOpticon'!T58="","",IF(ISNUMBER(VALUE(TRIM('[1]Data Sheet MiniOpticon'!T58))),VALUE(TRIM('[1]Data Sheet MiniOpticon'!T58)),'[1]Data Sheet MiniOpticon'!T58)))</f>
        <v>0.52349999999999997</v>
      </c>
      <c r="AE61">
        <f>IF(AE60="","",IF('[1]Data Sheet MiniOpticon'!U58="","",IF(ISNUMBER(VALUE(TRIM('[1]Data Sheet MiniOpticon'!U58))),VALUE(TRIM('[1]Data Sheet MiniOpticon'!U58)),'[1]Data Sheet MiniOpticon'!U58)))</f>
        <v>0.36449999999999999</v>
      </c>
      <c r="AF61">
        <f>IF(AF60="","",IF('[1]Data Sheet MiniOpticon'!V58="","",IF(ISNUMBER(VALUE(TRIM('[1]Data Sheet MiniOpticon'!V58))),VALUE(TRIM('[1]Data Sheet MiniOpticon'!V58)),'[1]Data Sheet MiniOpticon'!V58)))</f>
        <v>0.3382</v>
      </c>
      <c r="AM61">
        <f>IF(AM60="","",IF('[1]Data Sheet MiniOpticon'!W58="","",IF(ISNUMBER(VALUE(TRIM('[1]Data Sheet MiniOpticon'!W58))),VALUE(TRIM('[1]Data Sheet MiniOpticon'!W58)),'[1]Data Sheet MiniOpticon'!W58)))</f>
        <v>0.2707</v>
      </c>
      <c r="AN61">
        <f>IF(AN60="","",IF('[1]Data Sheet MiniOpticon'!X58="","",IF(ISNUMBER(VALUE(TRIM('[1]Data Sheet MiniOpticon'!X58))),VALUE(TRIM('[1]Data Sheet MiniOpticon'!X58)),'[1]Data Sheet MiniOpticon'!X58)))</f>
        <v>0.35599999999999998</v>
      </c>
      <c r="AO61">
        <f>IF(AO60="","",IF('[1]Data Sheet MiniOpticon'!Y58="","",IF(ISNUMBER(VALUE(TRIM('[1]Data Sheet MiniOpticon'!Y58))),VALUE(TRIM('[1]Data Sheet MiniOpticon'!Y58)),'[1]Data Sheet MiniOpticon'!Y58)))</f>
        <v>0.41439999999999999</v>
      </c>
      <c r="AP61">
        <f>IF(AP60="","",IF('[1]Data Sheet MiniOpticon'!Z58="","",IF(ISNUMBER(VALUE(TRIM('[1]Data Sheet MiniOpticon'!Z58))),VALUE(TRIM('[1]Data Sheet MiniOpticon'!Z58)),'[1]Data Sheet MiniOpticon'!Z58)))</f>
        <v>0.31609999999999999</v>
      </c>
      <c r="AQ61">
        <f>IF(AQ60="","",IF('[1]Data Sheet MiniOpticon'!AA58="","",IF(ISNUMBER(VALUE(TRIM('[1]Data Sheet MiniOpticon'!AA58))),VALUE(TRIM('[1]Data Sheet MiniOpticon'!AA58)),'[1]Data Sheet MiniOpticon'!AA58)))</f>
        <v>0.40139999999999998</v>
      </c>
      <c r="AR61">
        <f>IF(AR60="","",IF('[1]Data Sheet MiniOpticon'!AB58="","",IF(ISNUMBER(VALUE(TRIM('[1]Data Sheet MiniOpticon'!AB58))),VALUE(TRIM('[1]Data Sheet MiniOpticon'!AB58)),'[1]Data Sheet MiniOpticon'!AB58)))</f>
        <v>0.33279999999999998</v>
      </c>
      <c r="AY61">
        <f>IF(AY60="","",IF('[1]Data Sheet MiniOpticon'!AC58="","",IF(ISNUMBER(VALUE(TRIM('[1]Data Sheet MiniOpticon'!AC58))),VALUE(TRIM('[1]Data Sheet MiniOpticon'!AC58)),'[1]Data Sheet MiniOpticon'!AC58)))</f>
        <v>0.39439999999999997</v>
      </c>
      <c r="AZ61">
        <f>IF(AZ60="","",IF('[1]Data Sheet MiniOpticon'!AD58="","",IF(ISNUMBER(VALUE(TRIM('[1]Data Sheet MiniOpticon'!AD58))),VALUE(TRIM('[1]Data Sheet MiniOpticon'!AD58)),'[1]Data Sheet MiniOpticon'!AD58)))</f>
        <v>0.38869999999999999</v>
      </c>
      <c r="BA61">
        <f>IF(BA60="","",IF('[1]Data Sheet MiniOpticon'!AE58="","",IF(ISNUMBER(VALUE(TRIM('[1]Data Sheet MiniOpticon'!AE58))),VALUE(TRIM('[1]Data Sheet MiniOpticon'!AE58)),'[1]Data Sheet MiniOpticon'!AE58)))</f>
        <v>0.33989999999999998</v>
      </c>
      <c r="BB61">
        <f>IF(BB60="","",IF('[1]Data Sheet MiniOpticon'!AF58="","",IF(ISNUMBER(VALUE(TRIM('[1]Data Sheet MiniOpticon'!AF58))),VALUE(TRIM('[1]Data Sheet MiniOpticon'!AF58)),'[1]Data Sheet MiniOpticon'!AF58)))</f>
        <v>0.30769999999999997</v>
      </c>
      <c r="BC61">
        <f>IF(BC60="","",IF('[1]Data Sheet MiniOpticon'!AG58="","",IF(ISNUMBER(VALUE(TRIM('[1]Data Sheet MiniOpticon'!AG58))),VALUE(TRIM('[1]Data Sheet MiniOpticon'!AG58)),'[1]Data Sheet MiniOpticon'!AG58)))</f>
        <v>0.29720000000000002</v>
      </c>
      <c r="BD61">
        <f>IF(BD60="","",IF('[1]Data Sheet MiniOpticon'!AH58="","",IF(ISNUMBER(VALUE(TRIM('[1]Data Sheet MiniOpticon'!AH58))),VALUE(TRIM('[1]Data Sheet MiniOpticon'!AH58)),'[1]Data Sheet MiniOpticon'!AH58)))</f>
        <v>0.25259999999999999</v>
      </c>
      <c r="BK61">
        <f>IF(BK60="","",IF('[1]Data Sheet MiniOpticon'!AI58="","",IF(ISNUMBER(VALUE(TRIM('[1]Data Sheet MiniOpticon'!AI58))),VALUE(TRIM('[1]Data Sheet MiniOpticon'!AI58)),'[1]Data Sheet MiniOpticon'!AI58)))</f>
        <v>0.76370000000000005</v>
      </c>
      <c r="BL61">
        <f>IF(BL60="","",IF('[1]Data Sheet MiniOpticon'!AJ58="","",IF(ISNUMBER(VALUE(TRIM('[1]Data Sheet MiniOpticon'!AJ58))),VALUE(TRIM('[1]Data Sheet MiniOpticon'!AJ58)),'[1]Data Sheet MiniOpticon'!AJ58)))</f>
        <v>0.95760000000000001</v>
      </c>
      <c r="BM61">
        <f>IF(BM60="","",IF('[1]Data Sheet MiniOpticon'!AK58="","",IF(ISNUMBER(VALUE(TRIM('[1]Data Sheet MiniOpticon'!AK58))),VALUE(TRIM('[1]Data Sheet MiniOpticon'!AK58)),'[1]Data Sheet MiniOpticon'!AK58)))</f>
        <v>0.89680000000000004</v>
      </c>
      <c r="BN61">
        <f>IF(BN60="","",IF('[1]Data Sheet MiniOpticon'!AL58="","",IF(ISNUMBER(VALUE(TRIM('[1]Data Sheet MiniOpticon'!AL58))),VALUE(TRIM('[1]Data Sheet MiniOpticon'!AL58)),'[1]Data Sheet MiniOpticon'!AL58)))</f>
        <v>0.77859999999999996</v>
      </c>
      <c r="BO61">
        <f>IF(BO60="","",IF('[1]Data Sheet MiniOpticon'!AM58="","",IF(ISNUMBER(VALUE(TRIM('[1]Data Sheet MiniOpticon'!AM58))),VALUE(TRIM('[1]Data Sheet MiniOpticon'!AM58)),'[1]Data Sheet MiniOpticon'!AM58)))</f>
        <v>0.84089999999999998</v>
      </c>
      <c r="BP61">
        <f>IF(BP60="","",IF('[1]Data Sheet MiniOpticon'!AN58="","",IF(ISNUMBER(VALUE(TRIM('[1]Data Sheet MiniOpticon'!AN58))),VALUE(TRIM('[1]Data Sheet MiniOpticon'!AN58)),'[1]Data Sheet MiniOpticon'!AN58)))</f>
        <v>0.80989999999999995</v>
      </c>
      <c r="BW61">
        <f>IF(BW60="","",IF('[1]Data Sheet MiniOpticon'!AO58="","",IF(ISNUMBER(VALUE(TRIM('[1]Data Sheet MiniOpticon'!AO58))),VALUE(TRIM('[1]Data Sheet MiniOpticon'!AO58)),'[1]Data Sheet MiniOpticon'!AO58)))</f>
        <v>0.63819999999999999</v>
      </c>
      <c r="BX61">
        <f>IF(BX60="","",IF('[1]Data Sheet MiniOpticon'!AP58="","",IF(ISNUMBER(VALUE(TRIM('[1]Data Sheet MiniOpticon'!AP58))),VALUE(TRIM('[1]Data Sheet MiniOpticon'!AP58)),'[1]Data Sheet MiniOpticon'!AP58)))</f>
        <v>0.90480000000000005</v>
      </c>
      <c r="BY61">
        <f>IF(BY60="","",IF('[1]Data Sheet MiniOpticon'!AQ58="","",IF(ISNUMBER(VALUE(TRIM('[1]Data Sheet MiniOpticon'!AQ58))),VALUE(TRIM('[1]Data Sheet MiniOpticon'!AQ58)),'[1]Data Sheet MiniOpticon'!AQ58)))</f>
        <v>0.81979999999999997</v>
      </c>
      <c r="BZ61">
        <f>IF(BZ60="","",IF('[1]Data Sheet MiniOpticon'!AR58="","",IF(ISNUMBER(VALUE(TRIM('[1]Data Sheet MiniOpticon'!AR58))),VALUE(TRIM('[1]Data Sheet MiniOpticon'!AR58)),'[1]Data Sheet MiniOpticon'!AR58)))</f>
        <v>0.70589999999999997</v>
      </c>
      <c r="CA61">
        <f>IF(CA60="","",IF('[1]Data Sheet MiniOpticon'!AS58="","",IF(ISNUMBER(VALUE(TRIM('[1]Data Sheet MiniOpticon'!AS58))),VALUE(TRIM('[1]Data Sheet MiniOpticon'!AS58)),'[1]Data Sheet MiniOpticon'!AS58)))</f>
        <v>0.68889999999999996</v>
      </c>
      <c r="CB61">
        <f>IF(CB60="","",IF('[1]Data Sheet MiniOpticon'!AT58="","",IF(ISNUMBER(VALUE(TRIM('[1]Data Sheet MiniOpticon'!AT58))),VALUE(TRIM('[1]Data Sheet MiniOpticon'!AT58)),'[1]Data Sheet MiniOpticon'!AT58)))</f>
        <v>0.50249999999999995</v>
      </c>
      <c r="CI61">
        <f>IF(CI60="","",IF('[1]Data Sheet MiniOpticon'!AU58="","",IF(ISNUMBER(VALUE(TRIM('[1]Data Sheet MiniOpticon'!AU58))),VALUE(TRIM('[1]Data Sheet MiniOpticon'!AU58)),'[1]Data Sheet MiniOpticon'!AU58)))</f>
        <v>0.49790000000000001</v>
      </c>
      <c r="CJ61">
        <f>IF(CJ60="","",IF('[1]Data Sheet MiniOpticon'!AV58="","",IF(ISNUMBER(VALUE(TRIM('[1]Data Sheet MiniOpticon'!AV58))),VALUE(TRIM('[1]Data Sheet MiniOpticon'!AV58)),'[1]Data Sheet MiniOpticon'!AV58)))</f>
        <v>0.47520000000000001</v>
      </c>
      <c r="CK61">
        <f>IF(CK60="","",IF('[1]Data Sheet MiniOpticon'!AW58="","",IF(ISNUMBER(VALUE(TRIM('[1]Data Sheet MiniOpticon'!AW58))),VALUE(TRIM('[1]Data Sheet MiniOpticon'!AW58)),'[1]Data Sheet MiniOpticon'!AW58)))</f>
        <v>0.56840000000000002</v>
      </c>
      <c r="CL61">
        <f>IF(CL60="","",IF('[1]Data Sheet MiniOpticon'!AX58="","",IF(ISNUMBER(VALUE(TRIM('[1]Data Sheet MiniOpticon'!AX58))),VALUE(TRIM('[1]Data Sheet MiniOpticon'!AX58)),'[1]Data Sheet MiniOpticon'!AX58)))</f>
        <v>6.7999999999999996E-3</v>
      </c>
      <c r="CM61">
        <f>IF(CM60="","",IF('[1]Data Sheet MiniOpticon'!AY58="","",IF(ISNUMBER(VALUE(TRIM('[1]Data Sheet MiniOpticon'!AY58))),VALUE(TRIM('[1]Data Sheet MiniOpticon'!AY58)),'[1]Data Sheet MiniOpticon'!AY58)))</f>
        <v>8.9999999999999993E-3</v>
      </c>
      <c r="CN61">
        <f>IF(CN60="","",IF('[1]Data Sheet MiniOpticon'!AZ58="","",IF(ISNUMBER(VALUE(TRIM('[1]Data Sheet MiniOpticon'!AZ58))),VALUE(TRIM('[1]Data Sheet MiniOpticon'!AZ58)),'[1]Data Sheet MiniOpticon'!AZ58)))</f>
        <v>9.4000000000000004E-3</v>
      </c>
    </row>
    <row r="62" spans="1:92" x14ac:dyDescent="0.2">
      <c r="A62">
        <v>54</v>
      </c>
      <c r="B62" s="113">
        <f t="shared" si="3"/>
        <v>78</v>
      </c>
      <c r="C62">
        <f>IF(C61="","",IF('[1]Data Sheet MiniOpticon'!E59="","",IF(ISNUMBER(VALUE(TRIM('[1]Data Sheet MiniOpticon'!E59))),VALUE(TRIM('[1]Data Sheet MiniOpticon'!E59)),'[1]Data Sheet MiniOpticon'!E59)))</f>
        <v>0.61119999999999997</v>
      </c>
      <c r="D62">
        <f>IF(D61="","",IF('[1]Data Sheet MiniOpticon'!F59="","",IF(ISNUMBER(VALUE(TRIM('[1]Data Sheet MiniOpticon'!F59))),VALUE(TRIM('[1]Data Sheet MiniOpticon'!F59)),'[1]Data Sheet MiniOpticon'!F59)))</f>
        <v>0.61150000000000004</v>
      </c>
      <c r="E62">
        <f>IF(E61="","",IF('[1]Data Sheet MiniOpticon'!G59="","",IF(ISNUMBER(VALUE(TRIM('[1]Data Sheet MiniOpticon'!G59))),VALUE(TRIM('[1]Data Sheet MiniOpticon'!G59)),'[1]Data Sheet MiniOpticon'!G59)))</f>
        <v>0.61529999999999996</v>
      </c>
      <c r="F62">
        <f>IF(F61="","",IF('[1]Data Sheet MiniOpticon'!H59="","",IF(ISNUMBER(VALUE(TRIM('[1]Data Sheet MiniOpticon'!H59))),VALUE(TRIM('[1]Data Sheet MiniOpticon'!H59)),'[1]Data Sheet MiniOpticon'!H59)))</f>
        <v>0.67869999999999997</v>
      </c>
      <c r="G62">
        <f>IF(G61="","",IF('[1]Data Sheet MiniOpticon'!I59="","",IF(ISNUMBER(VALUE(TRIM('[1]Data Sheet MiniOpticon'!I59))),VALUE(TRIM('[1]Data Sheet MiniOpticon'!I59)),'[1]Data Sheet MiniOpticon'!I59)))</f>
        <v>0.6804</v>
      </c>
      <c r="H62">
        <f>IF(H61="","",IF('[1]Data Sheet MiniOpticon'!J59="","",IF(ISNUMBER(VALUE(TRIM('[1]Data Sheet MiniOpticon'!J59))),VALUE(TRIM('[1]Data Sheet MiniOpticon'!J59)),'[1]Data Sheet MiniOpticon'!J59)))</f>
        <v>0.4829</v>
      </c>
      <c r="O62">
        <f>IF(O61="","",IF('[1]Data Sheet MiniOpticon'!K59="","",IF(ISNUMBER(VALUE(TRIM('[1]Data Sheet MiniOpticon'!K59))),VALUE(TRIM('[1]Data Sheet MiniOpticon'!K59)),'[1]Data Sheet MiniOpticon'!K59)))</f>
        <v>0.5302</v>
      </c>
      <c r="P62">
        <f>IF(P61="","",IF('[1]Data Sheet MiniOpticon'!L59="","",IF(ISNUMBER(VALUE(TRIM('[1]Data Sheet MiniOpticon'!L59))),VALUE(TRIM('[1]Data Sheet MiniOpticon'!L59)),'[1]Data Sheet MiniOpticon'!L59)))</f>
        <v>0.64229999999999998</v>
      </c>
      <c r="Q62">
        <f>IF(Q61="","",IF('[1]Data Sheet MiniOpticon'!M59="","",IF(ISNUMBER(VALUE(TRIM('[1]Data Sheet MiniOpticon'!M59))),VALUE(TRIM('[1]Data Sheet MiniOpticon'!M59)),'[1]Data Sheet MiniOpticon'!M59)))</f>
        <v>0.56210000000000004</v>
      </c>
      <c r="R62">
        <f>IF(R61="","",IF('[1]Data Sheet MiniOpticon'!N59="","",IF(ISNUMBER(VALUE(TRIM('[1]Data Sheet MiniOpticon'!N59))),VALUE(TRIM('[1]Data Sheet MiniOpticon'!N59)),'[1]Data Sheet MiniOpticon'!N59)))</f>
        <v>0.60529999999999995</v>
      </c>
      <c r="S62">
        <f>IF(S61="","",IF('[1]Data Sheet MiniOpticon'!O59="","",IF(ISNUMBER(VALUE(TRIM('[1]Data Sheet MiniOpticon'!O59))),VALUE(TRIM('[1]Data Sheet MiniOpticon'!O59)),'[1]Data Sheet MiniOpticon'!O59)))</f>
        <v>0.4602</v>
      </c>
      <c r="T62">
        <f>IF(T61="","",IF('[1]Data Sheet MiniOpticon'!P59="","",IF(ISNUMBER(VALUE(TRIM('[1]Data Sheet MiniOpticon'!P59))),VALUE(TRIM('[1]Data Sheet MiniOpticon'!P59)),'[1]Data Sheet MiniOpticon'!P59)))</f>
        <v>0.49030000000000001</v>
      </c>
      <c r="AA62">
        <f>IF(AA61="","",IF('[1]Data Sheet MiniOpticon'!Q59="","",IF(ISNUMBER(VALUE(TRIM('[1]Data Sheet MiniOpticon'!Q59))),VALUE(TRIM('[1]Data Sheet MiniOpticon'!Q59)),'[1]Data Sheet MiniOpticon'!Q59)))</f>
        <v>0.47489999999999999</v>
      </c>
      <c r="AB62">
        <f>IF(AB61="","",IF('[1]Data Sheet MiniOpticon'!R59="","",IF(ISNUMBER(VALUE(TRIM('[1]Data Sheet MiniOpticon'!R59))),VALUE(TRIM('[1]Data Sheet MiniOpticon'!R59)),'[1]Data Sheet MiniOpticon'!R59)))</f>
        <v>0.59419999999999995</v>
      </c>
      <c r="AC62">
        <f>IF(AC61="","",IF('[1]Data Sheet MiniOpticon'!S59="","",IF(ISNUMBER(VALUE(TRIM('[1]Data Sheet MiniOpticon'!S59))),VALUE(TRIM('[1]Data Sheet MiniOpticon'!S59)),'[1]Data Sheet MiniOpticon'!S59)))</f>
        <v>0.43619999999999998</v>
      </c>
      <c r="AD62">
        <f>IF(AD61="","",IF('[1]Data Sheet MiniOpticon'!T59="","",IF(ISNUMBER(VALUE(TRIM('[1]Data Sheet MiniOpticon'!T59))),VALUE(TRIM('[1]Data Sheet MiniOpticon'!T59)),'[1]Data Sheet MiniOpticon'!T59)))</f>
        <v>0.48259999999999997</v>
      </c>
      <c r="AE62">
        <f>IF(AE61="","",IF('[1]Data Sheet MiniOpticon'!U59="","",IF(ISNUMBER(VALUE(TRIM('[1]Data Sheet MiniOpticon'!U59))),VALUE(TRIM('[1]Data Sheet MiniOpticon'!U59)),'[1]Data Sheet MiniOpticon'!U59)))</f>
        <v>0.33139999999999997</v>
      </c>
      <c r="AF62">
        <f>IF(AF61="","",IF('[1]Data Sheet MiniOpticon'!V59="","",IF(ISNUMBER(VALUE(TRIM('[1]Data Sheet MiniOpticon'!V59))),VALUE(TRIM('[1]Data Sheet MiniOpticon'!V59)),'[1]Data Sheet MiniOpticon'!V59)))</f>
        <v>0.30399999999999999</v>
      </c>
      <c r="AM62">
        <f>IF(AM61="","",IF('[1]Data Sheet MiniOpticon'!W59="","",IF(ISNUMBER(VALUE(TRIM('[1]Data Sheet MiniOpticon'!W59))),VALUE(TRIM('[1]Data Sheet MiniOpticon'!W59)),'[1]Data Sheet MiniOpticon'!W59)))</f>
        <v>0.24390000000000001</v>
      </c>
      <c r="AN62">
        <f>IF(AN61="","",IF('[1]Data Sheet MiniOpticon'!X59="","",IF(ISNUMBER(VALUE(TRIM('[1]Data Sheet MiniOpticon'!X59))),VALUE(TRIM('[1]Data Sheet MiniOpticon'!X59)),'[1]Data Sheet MiniOpticon'!X59)))</f>
        <v>0.32669999999999999</v>
      </c>
      <c r="AO62">
        <f>IF(AO61="","",IF('[1]Data Sheet MiniOpticon'!Y59="","",IF(ISNUMBER(VALUE(TRIM('[1]Data Sheet MiniOpticon'!Y59))),VALUE(TRIM('[1]Data Sheet MiniOpticon'!Y59)),'[1]Data Sheet MiniOpticon'!Y59)))</f>
        <v>0.37969999999999998</v>
      </c>
      <c r="AP62">
        <f>IF(AP61="","",IF('[1]Data Sheet MiniOpticon'!Z59="","",IF(ISNUMBER(VALUE(TRIM('[1]Data Sheet MiniOpticon'!Z59))),VALUE(TRIM('[1]Data Sheet MiniOpticon'!Z59)),'[1]Data Sheet MiniOpticon'!Z59)))</f>
        <v>0.28799999999999998</v>
      </c>
      <c r="AQ62">
        <f>IF(AQ61="","",IF('[1]Data Sheet MiniOpticon'!AA59="","",IF(ISNUMBER(VALUE(TRIM('[1]Data Sheet MiniOpticon'!AA59))),VALUE(TRIM('[1]Data Sheet MiniOpticon'!AA59)),'[1]Data Sheet MiniOpticon'!AA59)))</f>
        <v>0.37230000000000002</v>
      </c>
      <c r="AR62">
        <f>IF(AR61="","",IF('[1]Data Sheet MiniOpticon'!AB59="","",IF(ISNUMBER(VALUE(TRIM('[1]Data Sheet MiniOpticon'!AB59))),VALUE(TRIM('[1]Data Sheet MiniOpticon'!AB59)),'[1]Data Sheet MiniOpticon'!AB59)))</f>
        <v>0.30590000000000001</v>
      </c>
      <c r="AY62">
        <f>IF(AY61="","",IF('[1]Data Sheet MiniOpticon'!AC59="","",IF(ISNUMBER(VALUE(TRIM('[1]Data Sheet MiniOpticon'!AC59))),VALUE(TRIM('[1]Data Sheet MiniOpticon'!AC59)),'[1]Data Sheet MiniOpticon'!AC59)))</f>
        <v>0.37159999999999999</v>
      </c>
      <c r="AZ62">
        <f>IF(AZ61="","",IF('[1]Data Sheet MiniOpticon'!AD59="","",IF(ISNUMBER(VALUE(TRIM('[1]Data Sheet MiniOpticon'!AD59))),VALUE(TRIM('[1]Data Sheet MiniOpticon'!AD59)),'[1]Data Sheet MiniOpticon'!AD59)))</f>
        <v>0.36899999999999999</v>
      </c>
      <c r="BA62">
        <f>IF(BA61="","",IF('[1]Data Sheet MiniOpticon'!AE59="","",IF(ISNUMBER(VALUE(TRIM('[1]Data Sheet MiniOpticon'!AE59))),VALUE(TRIM('[1]Data Sheet MiniOpticon'!AE59)),'[1]Data Sheet MiniOpticon'!AE59)))</f>
        <v>0.31190000000000001</v>
      </c>
      <c r="BB62">
        <f>IF(BB61="","",IF('[1]Data Sheet MiniOpticon'!AF59="","",IF(ISNUMBER(VALUE(TRIM('[1]Data Sheet MiniOpticon'!AF59))),VALUE(TRIM('[1]Data Sheet MiniOpticon'!AF59)),'[1]Data Sheet MiniOpticon'!AF59)))</f>
        <v>0.27879999999999999</v>
      </c>
      <c r="BC62">
        <f>IF(BC61="","",IF('[1]Data Sheet MiniOpticon'!AG59="","",IF(ISNUMBER(VALUE(TRIM('[1]Data Sheet MiniOpticon'!AG59))),VALUE(TRIM('[1]Data Sheet MiniOpticon'!AG59)),'[1]Data Sheet MiniOpticon'!AG59)))</f>
        <v>0.26939999999999997</v>
      </c>
      <c r="BD62">
        <f>IF(BD61="","",IF('[1]Data Sheet MiniOpticon'!AH59="","",IF(ISNUMBER(VALUE(TRIM('[1]Data Sheet MiniOpticon'!AH59))),VALUE(TRIM('[1]Data Sheet MiniOpticon'!AH59)),'[1]Data Sheet MiniOpticon'!AH59)))</f>
        <v>0.2283</v>
      </c>
      <c r="BK62">
        <f>IF(BK61="","",IF('[1]Data Sheet MiniOpticon'!AI59="","",IF(ISNUMBER(VALUE(TRIM('[1]Data Sheet MiniOpticon'!AI59))),VALUE(TRIM('[1]Data Sheet MiniOpticon'!AI59)),'[1]Data Sheet MiniOpticon'!AI59)))</f>
        <v>0.73560000000000003</v>
      </c>
      <c r="BL62">
        <f>IF(BL61="","",IF('[1]Data Sheet MiniOpticon'!AJ59="","",IF(ISNUMBER(VALUE(TRIM('[1]Data Sheet MiniOpticon'!AJ59))),VALUE(TRIM('[1]Data Sheet MiniOpticon'!AJ59)),'[1]Data Sheet MiniOpticon'!AJ59)))</f>
        <v>0.92900000000000005</v>
      </c>
      <c r="BM62">
        <f>IF(BM61="","",IF('[1]Data Sheet MiniOpticon'!AK59="","",IF(ISNUMBER(VALUE(TRIM('[1]Data Sheet MiniOpticon'!AK59))),VALUE(TRIM('[1]Data Sheet MiniOpticon'!AK59)),'[1]Data Sheet MiniOpticon'!AK59)))</f>
        <v>0.8649</v>
      </c>
      <c r="BN62">
        <f>IF(BN61="","",IF('[1]Data Sheet MiniOpticon'!AL59="","",IF(ISNUMBER(VALUE(TRIM('[1]Data Sheet MiniOpticon'!AL59))),VALUE(TRIM('[1]Data Sheet MiniOpticon'!AL59)),'[1]Data Sheet MiniOpticon'!AL59)))</f>
        <v>0.75019999999999998</v>
      </c>
      <c r="BO62">
        <f>IF(BO61="","",IF('[1]Data Sheet MiniOpticon'!AM59="","",IF(ISNUMBER(VALUE(TRIM('[1]Data Sheet MiniOpticon'!AM59))),VALUE(TRIM('[1]Data Sheet MiniOpticon'!AM59)),'[1]Data Sheet MiniOpticon'!AM59)))</f>
        <v>0.81220000000000003</v>
      </c>
      <c r="BP62">
        <f>IF(BP61="","",IF('[1]Data Sheet MiniOpticon'!AN59="","",IF(ISNUMBER(VALUE(TRIM('[1]Data Sheet MiniOpticon'!AN59))),VALUE(TRIM('[1]Data Sheet MiniOpticon'!AN59)),'[1]Data Sheet MiniOpticon'!AN59)))</f>
        <v>0.78769999999999996</v>
      </c>
      <c r="BW62">
        <f>IF(BW61="","",IF('[1]Data Sheet MiniOpticon'!AO59="","",IF(ISNUMBER(VALUE(TRIM('[1]Data Sheet MiniOpticon'!AO59))),VALUE(TRIM('[1]Data Sheet MiniOpticon'!AO59)),'[1]Data Sheet MiniOpticon'!AO59)))</f>
        <v>0.61370000000000002</v>
      </c>
      <c r="BX62">
        <f>IF(BX61="","",IF('[1]Data Sheet MiniOpticon'!AP59="","",IF(ISNUMBER(VALUE(TRIM('[1]Data Sheet MiniOpticon'!AP59))),VALUE(TRIM('[1]Data Sheet MiniOpticon'!AP59)),'[1]Data Sheet MiniOpticon'!AP59)))</f>
        <v>0.88180000000000003</v>
      </c>
      <c r="BY62">
        <f>IF(BY61="","",IF('[1]Data Sheet MiniOpticon'!AQ59="","",IF(ISNUMBER(VALUE(TRIM('[1]Data Sheet MiniOpticon'!AQ59))),VALUE(TRIM('[1]Data Sheet MiniOpticon'!AQ59)),'[1]Data Sheet MiniOpticon'!AQ59)))</f>
        <v>0.8024</v>
      </c>
      <c r="BZ62">
        <f>IF(BZ61="","",IF('[1]Data Sheet MiniOpticon'!AR59="","",IF(ISNUMBER(VALUE(TRIM('[1]Data Sheet MiniOpticon'!AR59))),VALUE(TRIM('[1]Data Sheet MiniOpticon'!AR59)),'[1]Data Sheet MiniOpticon'!AR59)))</f>
        <v>0.68010000000000004</v>
      </c>
      <c r="CA62">
        <f>IF(CA61="","",IF('[1]Data Sheet MiniOpticon'!AS59="","",IF(ISNUMBER(VALUE(TRIM('[1]Data Sheet MiniOpticon'!AS59))),VALUE(TRIM('[1]Data Sheet MiniOpticon'!AS59)),'[1]Data Sheet MiniOpticon'!AS59)))</f>
        <v>0.66769999999999996</v>
      </c>
      <c r="CB62">
        <f>IF(CB61="","",IF('[1]Data Sheet MiniOpticon'!AT59="","",IF(ISNUMBER(VALUE(TRIM('[1]Data Sheet MiniOpticon'!AT59))),VALUE(TRIM('[1]Data Sheet MiniOpticon'!AT59)),'[1]Data Sheet MiniOpticon'!AT59)))</f>
        <v>0.47949999999999998</v>
      </c>
      <c r="CI62">
        <f>IF(CI61="","",IF('[1]Data Sheet MiniOpticon'!AU59="","",IF(ISNUMBER(VALUE(TRIM('[1]Data Sheet MiniOpticon'!AU59))),VALUE(TRIM('[1]Data Sheet MiniOpticon'!AU59)),'[1]Data Sheet MiniOpticon'!AU59)))</f>
        <v>0.48080000000000001</v>
      </c>
      <c r="CJ62">
        <f>IF(CJ61="","",IF('[1]Data Sheet MiniOpticon'!AV59="","",IF(ISNUMBER(VALUE(TRIM('[1]Data Sheet MiniOpticon'!AV59))),VALUE(TRIM('[1]Data Sheet MiniOpticon'!AV59)),'[1]Data Sheet MiniOpticon'!AV59)))</f>
        <v>0.45400000000000001</v>
      </c>
      <c r="CK62">
        <f>IF(CK61="","",IF('[1]Data Sheet MiniOpticon'!AW59="","",IF(ISNUMBER(VALUE(TRIM('[1]Data Sheet MiniOpticon'!AW59))),VALUE(TRIM('[1]Data Sheet MiniOpticon'!AW59)),'[1]Data Sheet MiniOpticon'!AW59)))</f>
        <v>0.56299999999999994</v>
      </c>
      <c r="CL62">
        <f>IF(CL61="","",IF('[1]Data Sheet MiniOpticon'!AX59="","",IF(ISNUMBER(VALUE(TRIM('[1]Data Sheet MiniOpticon'!AX59))),VALUE(TRIM('[1]Data Sheet MiniOpticon'!AX59)),'[1]Data Sheet MiniOpticon'!AX59)))</f>
        <v>5.5999999999999999E-3</v>
      </c>
      <c r="CM62">
        <f>IF(CM61="","",IF('[1]Data Sheet MiniOpticon'!AY59="","",IF(ISNUMBER(VALUE(TRIM('[1]Data Sheet MiniOpticon'!AY59))),VALUE(TRIM('[1]Data Sheet MiniOpticon'!AY59)),'[1]Data Sheet MiniOpticon'!AY59)))</f>
        <v>7.7000000000000002E-3</v>
      </c>
      <c r="CN62">
        <f>IF(CN61="","",IF('[1]Data Sheet MiniOpticon'!AZ59="","",IF(ISNUMBER(VALUE(TRIM('[1]Data Sheet MiniOpticon'!AZ59))),VALUE(TRIM('[1]Data Sheet MiniOpticon'!AZ59)),'[1]Data Sheet MiniOpticon'!AZ59)))</f>
        <v>8.0000000000000002E-3</v>
      </c>
    </row>
    <row r="63" spans="1:92" x14ac:dyDescent="0.2">
      <c r="A63">
        <v>55</v>
      </c>
      <c r="B63" s="113">
        <f t="shared" si="3"/>
        <v>79</v>
      </c>
      <c r="C63">
        <f>IF(C62="","",IF('[1]Data Sheet MiniOpticon'!E60="","",IF(ISNUMBER(VALUE(TRIM('[1]Data Sheet MiniOpticon'!E60))),VALUE(TRIM('[1]Data Sheet MiniOpticon'!E60)),'[1]Data Sheet MiniOpticon'!E60)))</f>
        <v>0.57669999999999999</v>
      </c>
      <c r="D63">
        <f>IF(D62="","",IF('[1]Data Sheet MiniOpticon'!F60="","",IF(ISNUMBER(VALUE(TRIM('[1]Data Sheet MiniOpticon'!F60))),VALUE(TRIM('[1]Data Sheet MiniOpticon'!F60)),'[1]Data Sheet MiniOpticon'!F60)))</f>
        <v>0.57809999999999995</v>
      </c>
      <c r="E63">
        <f>IF(E62="","",IF('[1]Data Sheet MiniOpticon'!G60="","",IF(ISNUMBER(VALUE(TRIM('[1]Data Sheet MiniOpticon'!G60))),VALUE(TRIM('[1]Data Sheet MiniOpticon'!G60)),'[1]Data Sheet MiniOpticon'!G60)))</f>
        <v>0.58169999999999999</v>
      </c>
      <c r="F63">
        <f>IF(F62="","",IF('[1]Data Sheet MiniOpticon'!H60="","",IF(ISNUMBER(VALUE(TRIM('[1]Data Sheet MiniOpticon'!H60))),VALUE(TRIM('[1]Data Sheet MiniOpticon'!H60)),'[1]Data Sheet MiniOpticon'!H60)))</f>
        <v>0.64419999999999999</v>
      </c>
      <c r="G63">
        <f>IF(G62="","",IF('[1]Data Sheet MiniOpticon'!I60="","",IF(ISNUMBER(VALUE(TRIM('[1]Data Sheet MiniOpticon'!I60))),VALUE(TRIM('[1]Data Sheet MiniOpticon'!I60)),'[1]Data Sheet MiniOpticon'!I60)))</f>
        <v>0.6492</v>
      </c>
      <c r="H63">
        <f>IF(H62="","",IF('[1]Data Sheet MiniOpticon'!J60="","",IF(ISNUMBER(VALUE(TRIM('[1]Data Sheet MiniOpticon'!J60))),VALUE(TRIM('[1]Data Sheet MiniOpticon'!J60)),'[1]Data Sheet MiniOpticon'!J60)))</f>
        <v>0.46300000000000002</v>
      </c>
      <c r="O63">
        <f>IF(O62="","",IF('[1]Data Sheet MiniOpticon'!K60="","",IF(ISNUMBER(VALUE(TRIM('[1]Data Sheet MiniOpticon'!K60))),VALUE(TRIM('[1]Data Sheet MiniOpticon'!K60)),'[1]Data Sheet MiniOpticon'!K60)))</f>
        <v>0.50070000000000003</v>
      </c>
      <c r="P63">
        <f>IF(P62="","",IF('[1]Data Sheet MiniOpticon'!L60="","",IF(ISNUMBER(VALUE(TRIM('[1]Data Sheet MiniOpticon'!L60))),VALUE(TRIM('[1]Data Sheet MiniOpticon'!L60)),'[1]Data Sheet MiniOpticon'!L60)))</f>
        <v>0.60980000000000001</v>
      </c>
      <c r="Q63">
        <f>IF(Q62="","",IF('[1]Data Sheet MiniOpticon'!M60="","",IF(ISNUMBER(VALUE(TRIM('[1]Data Sheet MiniOpticon'!M60))),VALUE(TRIM('[1]Data Sheet MiniOpticon'!M60)),'[1]Data Sheet MiniOpticon'!M60)))</f>
        <v>0.53310000000000002</v>
      </c>
      <c r="R63">
        <f>IF(R62="","",IF('[1]Data Sheet MiniOpticon'!N60="","",IF(ISNUMBER(VALUE(TRIM('[1]Data Sheet MiniOpticon'!N60))),VALUE(TRIM('[1]Data Sheet MiniOpticon'!N60)),'[1]Data Sheet MiniOpticon'!N60)))</f>
        <v>0.57569999999999999</v>
      </c>
      <c r="S63">
        <f>IF(S62="","",IF('[1]Data Sheet MiniOpticon'!O60="","",IF(ISNUMBER(VALUE(TRIM('[1]Data Sheet MiniOpticon'!O60))),VALUE(TRIM('[1]Data Sheet MiniOpticon'!O60)),'[1]Data Sheet MiniOpticon'!O60)))</f>
        <v>0.43630000000000002</v>
      </c>
      <c r="T63">
        <f>IF(T62="","",IF('[1]Data Sheet MiniOpticon'!P60="","",IF(ISNUMBER(VALUE(TRIM('[1]Data Sheet MiniOpticon'!P60))),VALUE(TRIM('[1]Data Sheet MiniOpticon'!P60)),'[1]Data Sheet MiniOpticon'!P60)))</f>
        <v>0.46200000000000002</v>
      </c>
      <c r="AA63">
        <f>IF(AA62="","",IF('[1]Data Sheet MiniOpticon'!Q60="","",IF(ISNUMBER(VALUE(TRIM('[1]Data Sheet MiniOpticon'!Q60))),VALUE(TRIM('[1]Data Sheet MiniOpticon'!Q60)),'[1]Data Sheet MiniOpticon'!Q60)))</f>
        <v>0.4491</v>
      </c>
      <c r="AB63">
        <f>IF(AB62="","",IF('[1]Data Sheet MiniOpticon'!R60="","",IF(ISNUMBER(VALUE(TRIM('[1]Data Sheet MiniOpticon'!R60))),VALUE(TRIM('[1]Data Sheet MiniOpticon'!R60)),'[1]Data Sheet MiniOpticon'!R60)))</f>
        <v>0.5675</v>
      </c>
      <c r="AC63">
        <f>IF(AC62="","",IF('[1]Data Sheet MiniOpticon'!S60="","",IF(ISNUMBER(VALUE(TRIM('[1]Data Sheet MiniOpticon'!S60))),VALUE(TRIM('[1]Data Sheet MiniOpticon'!S60)),'[1]Data Sheet MiniOpticon'!S60)))</f>
        <v>0.41360000000000002</v>
      </c>
      <c r="AD63">
        <f>IF(AD62="","",IF('[1]Data Sheet MiniOpticon'!T60="","",IF(ISNUMBER(VALUE(TRIM('[1]Data Sheet MiniOpticon'!T60))),VALUE(TRIM('[1]Data Sheet MiniOpticon'!T60)),'[1]Data Sheet MiniOpticon'!T60)))</f>
        <v>0.443</v>
      </c>
      <c r="AE63">
        <f>IF(AE62="","",IF('[1]Data Sheet MiniOpticon'!U60="","",IF(ISNUMBER(VALUE(TRIM('[1]Data Sheet MiniOpticon'!U60))),VALUE(TRIM('[1]Data Sheet MiniOpticon'!U60)),'[1]Data Sheet MiniOpticon'!U60)))</f>
        <v>0.29849999999999999</v>
      </c>
      <c r="AF63">
        <f>IF(AF62="","",IF('[1]Data Sheet MiniOpticon'!V60="","",IF(ISNUMBER(VALUE(TRIM('[1]Data Sheet MiniOpticon'!V60))),VALUE(TRIM('[1]Data Sheet MiniOpticon'!V60)),'[1]Data Sheet MiniOpticon'!V60)))</f>
        <v>0.2712</v>
      </c>
      <c r="AM63">
        <f>IF(AM62="","",IF('[1]Data Sheet MiniOpticon'!W60="","",IF(ISNUMBER(VALUE(TRIM('[1]Data Sheet MiniOpticon'!W60))),VALUE(TRIM('[1]Data Sheet MiniOpticon'!W60)),'[1]Data Sheet MiniOpticon'!W60)))</f>
        <v>0.21729999999999999</v>
      </c>
      <c r="AN63">
        <f>IF(AN62="","",IF('[1]Data Sheet MiniOpticon'!X60="","",IF(ISNUMBER(VALUE(TRIM('[1]Data Sheet MiniOpticon'!X60))),VALUE(TRIM('[1]Data Sheet MiniOpticon'!X60)),'[1]Data Sheet MiniOpticon'!X60)))</f>
        <v>0.29859999999999998</v>
      </c>
      <c r="AO63">
        <f>IF(AO62="","",IF('[1]Data Sheet MiniOpticon'!Y60="","",IF(ISNUMBER(VALUE(TRIM('[1]Data Sheet MiniOpticon'!Y60))),VALUE(TRIM('[1]Data Sheet MiniOpticon'!Y60)),'[1]Data Sheet MiniOpticon'!Y60)))</f>
        <v>0.34649999999999997</v>
      </c>
      <c r="AP63">
        <f>IF(AP62="","",IF('[1]Data Sheet MiniOpticon'!Z60="","",IF(ISNUMBER(VALUE(TRIM('[1]Data Sheet MiniOpticon'!Z60))),VALUE(TRIM('[1]Data Sheet MiniOpticon'!Z60)),'[1]Data Sheet MiniOpticon'!Z60)))</f>
        <v>0.26169999999999999</v>
      </c>
      <c r="AQ63">
        <f>IF(AQ62="","",IF('[1]Data Sheet MiniOpticon'!AA60="","",IF(ISNUMBER(VALUE(TRIM('[1]Data Sheet MiniOpticon'!AA60))),VALUE(TRIM('[1]Data Sheet MiniOpticon'!AA60)),'[1]Data Sheet MiniOpticon'!AA60)))</f>
        <v>0.34410000000000002</v>
      </c>
      <c r="AR63">
        <f>IF(AR62="","",IF('[1]Data Sheet MiniOpticon'!AB60="","",IF(ISNUMBER(VALUE(TRIM('[1]Data Sheet MiniOpticon'!AB60))),VALUE(TRIM('[1]Data Sheet MiniOpticon'!AB60)),'[1]Data Sheet MiniOpticon'!AB60)))</f>
        <v>0.27789999999999998</v>
      </c>
      <c r="AY63">
        <f>IF(AY62="","",IF('[1]Data Sheet MiniOpticon'!AC60="","",IF(ISNUMBER(VALUE(TRIM('[1]Data Sheet MiniOpticon'!AC60))),VALUE(TRIM('[1]Data Sheet MiniOpticon'!AC60)),'[1]Data Sheet MiniOpticon'!AC60)))</f>
        <v>0.34889999999999999</v>
      </c>
      <c r="AZ63">
        <f>IF(AZ62="","",IF('[1]Data Sheet MiniOpticon'!AD60="","",IF(ISNUMBER(VALUE(TRIM('[1]Data Sheet MiniOpticon'!AD60))),VALUE(TRIM('[1]Data Sheet MiniOpticon'!AD60)),'[1]Data Sheet MiniOpticon'!AD60)))</f>
        <v>0.34910000000000002</v>
      </c>
      <c r="BA63">
        <f>IF(BA62="","",IF('[1]Data Sheet MiniOpticon'!AE60="","",IF(ISNUMBER(VALUE(TRIM('[1]Data Sheet MiniOpticon'!AE60))),VALUE(TRIM('[1]Data Sheet MiniOpticon'!AE60)),'[1]Data Sheet MiniOpticon'!AE60)))</f>
        <v>0.28270000000000001</v>
      </c>
      <c r="BB63">
        <f>IF(BB62="","",IF('[1]Data Sheet MiniOpticon'!AF60="","",IF(ISNUMBER(VALUE(TRIM('[1]Data Sheet MiniOpticon'!AF60))),VALUE(TRIM('[1]Data Sheet MiniOpticon'!AF60)),'[1]Data Sheet MiniOpticon'!AF60)))</f>
        <v>0.24979999999999999</v>
      </c>
      <c r="BC63">
        <f>IF(BC62="","",IF('[1]Data Sheet MiniOpticon'!AG60="","",IF(ISNUMBER(VALUE(TRIM('[1]Data Sheet MiniOpticon'!AG60))),VALUE(TRIM('[1]Data Sheet MiniOpticon'!AG60)),'[1]Data Sheet MiniOpticon'!AG60)))</f>
        <v>0.2414</v>
      </c>
      <c r="BD63">
        <f>IF(BD62="","",IF('[1]Data Sheet MiniOpticon'!AH60="","",IF(ISNUMBER(VALUE(TRIM('[1]Data Sheet MiniOpticon'!AH60))),VALUE(TRIM('[1]Data Sheet MiniOpticon'!AH60)),'[1]Data Sheet MiniOpticon'!AH60)))</f>
        <v>0.20380000000000001</v>
      </c>
      <c r="BK63">
        <f>IF(BK62="","",IF('[1]Data Sheet MiniOpticon'!AI60="","",IF(ISNUMBER(VALUE(TRIM('[1]Data Sheet MiniOpticon'!AI60))),VALUE(TRIM('[1]Data Sheet MiniOpticon'!AI60)),'[1]Data Sheet MiniOpticon'!AI60)))</f>
        <v>0.70620000000000005</v>
      </c>
      <c r="BL63">
        <f>IF(BL62="","",IF('[1]Data Sheet MiniOpticon'!AJ60="","",IF(ISNUMBER(VALUE(TRIM('[1]Data Sheet MiniOpticon'!AJ60))),VALUE(TRIM('[1]Data Sheet MiniOpticon'!AJ60)),'[1]Data Sheet MiniOpticon'!AJ60)))</f>
        <v>0.8982</v>
      </c>
      <c r="BM63">
        <f>IF(BM62="","",IF('[1]Data Sheet MiniOpticon'!AK60="","",IF(ISNUMBER(VALUE(TRIM('[1]Data Sheet MiniOpticon'!AK60))),VALUE(TRIM('[1]Data Sheet MiniOpticon'!AK60)),'[1]Data Sheet MiniOpticon'!AK60)))</f>
        <v>0.83120000000000005</v>
      </c>
      <c r="BN63">
        <f>IF(BN62="","",IF('[1]Data Sheet MiniOpticon'!AL60="","",IF(ISNUMBER(VALUE(TRIM('[1]Data Sheet MiniOpticon'!AL60))),VALUE(TRIM('[1]Data Sheet MiniOpticon'!AL60)),'[1]Data Sheet MiniOpticon'!AL60)))</f>
        <v>0.72040000000000004</v>
      </c>
      <c r="BO63">
        <f>IF(BO62="","",IF('[1]Data Sheet MiniOpticon'!AM60="","",IF(ISNUMBER(VALUE(TRIM('[1]Data Sheet MiniOpticon'!AM60))),VALUE(TRIM('[1]Data Sheet MiniOpticon'!AM60)),'[1]Data Sheet MiniOpticon'!AM60)))</f>
        <v>0.78049999999999997</v>
      </c>
      <c r="BP63">
        <f>IF(BP62="","",IF('[1]Data Sheet MiniOpticon'!AN60="","",IF(ISNUMBER(VALUE(TRIM('[1]Data Sheet MiniOpticon'!AN60))),VALUE(TRIM('[1]Data Sheet MiniOpticon'!AN60)),'[1]Data Sheet MiniOpticon'!AN60)))</f>
        <v>0.76380000000000003</v>
      </c>
      <c r="BW63">
        <f>IF(BW62="","",IF('[1]Data Sheet MiniOpticon'!AO60="","",IF(ISNUMBER(VALUE(TRIM('[1]Data Sheet MiniOpticon'!AO60))),VALUE(TRIM('[1]Data Sheet MiniOpticon'!AO60)),'[1]Data Sheet MiniOpticon'!AO60)))</f>
        <v>0.58730000000000004</v>
      </c>
      <c r="BX63">
        <f>IF(BX62="","",IF('[1]Data Sheet MiniOpticon'!AP60="","",IF(ISNUMBER(VALUE(TRIM('[1]Data Sheet MiniOpticon'!AP60))),VALUE(TRIM('[1]Data Sheet MiniOpticon'!AP60)),'[1]Data Sheet MiniOpticon'!AP60)))</f>
        <v>0.86250000000000004</v>
      </c>
      <c r="BY63">
        <f>IF(BY62="","",IF('[1]Data Sheet MiniOpticon'!AQ60="","",IF(ISNUMBER(VALUE(TRIM('[1]Data Sheet MiniOpticon'!AQ60))),VALUE(TRIM('[1]Data Sheet MiniOpticon'!AQ60)),'[1]Data Sheet MiniOpticon'!AQ60)))</f>
        <v>0.78239999999999998</v>
      </c>
      <c r="BZ63">
        <f>IF(BZ62="","",IF('[1]Data Sheet MiniOpticon'!AR60="","",IF(ISNUMBER(VALUE(TRIM('[1]Data Sheet MiniOpticon'!AR60))),VALUE(TRIM('[1]Data Sheet MiniOpticon'!AR60)),'[1]Data Sheet MiniOpticon'!AR60)))</f>
        <v>0.65400000000000003</v>
      </c>
      <c r="CA63">
        <f>IF(CA62="","",IF('[1]Data Sheet MiniOpticon'!AS60="","",IF(ISNUMBER(VALUE(TRIM('[1]Data Sheet MiniOpticon'!AS60))),VALUE(TRIM('[1]Data Sheet MiniOpticon'!AS60)),'[1]Data Sheet MiniOpticon'!AS60)))</f>
        <v>0.6421</v>
      </c>
      <c r="CB63">
        <f>IF(CB62="","",IF('[1]Data Sheet MiniOpticon'!AT60="","",IF(ISNUMBER(VALUE(TRIM('[1]Data Sheet MiniOpticon'!AT60))),VALUE(TRIM('[1]Data Sheet MiniOpticon'!AT60)),'[1]Data Sheet MiniOpticon'!AT60)))</f>
        <v>0.45550000000000002</v>
      </c>
      <c r="CI63">
        <f>IF(CI62="","",IF('[1]Data Sheet MiniOpticon'!AU60="","",IF(ISNUMBER(VALUE(TRIM('[1]Data Sheet MiniOpticon'!AU60))),VALUE(TRIM('[1]Data Sheet MiniOpticon'!AU60)),'[1]Data Sheet MiniOpticon'!AU60)))</f>
        <v>0.4622</v>
      </c>
      <c r="CJ63">
        <f>IF(CJ62="","",IF('[1]Data Sheet MiniOpticon'!AV60="","",IF(ISNUMBER(VALUE(TRIM('[1]Data Sheet MiniOpticon'!AV60))),VALUE(TRIM('[1]Data Sheet MiniOpticon'!AV60)),'[1]Data Sheet MiniOpticon'!AV60)))</f>
        <v>0.43209999999999998</v>
      </c>
      <c r="CK63">
        <f>IF(CK62="","",IF('[1]Data Sheet MiniOpticon'!AW60="","",IF(ISNUMBER(VALUE(TRIM('[1]Data Sheet MiniOpticon'!AW60))),VALUE(TRIM('[1]Data Sheet MiniOpticon'!AW60)),'[1]Data Sheet MiniOpticon'!AW60)))</f>
        <v>0.5464</v>
      </c>
      <c r="CL63">
        <f>IF(CL62="","",IF('[1]Data Sheet MiniOpticon'!AX60="","",IF(ISNUMBER(VALUE(TRIM('[1]Data Sheet MiniOpticon'!AX60))),VALUE(TRIM('[1]Data Sheet MiniOpticon'!AX60)),'[1]Data Sheet MiniOpticon'!AX60)))</f>
        <v>5.0000000000000001E-3</v>
      </c>
      <c r="CM63">
        <f>IF(CM62="","",IF('[1]Data Sheet MiniOpticon'!AY60="","",IF(ISNUMBER(VALUE(TRIM('[1]Data Sheet MiniOpticon'!AY60))),VALUE(TRIM('[1]Data Sheet MiniOpticon'!AY60)),'[1]Data Sheet MiniOpticon'!AY60)))</f>
        <v>7.1000000000000004E-3</v>
      </c>
      <c r="CN63">
        <f>IF(CN62="","",IF('[1]Data Sheet MiniOpticon'!AZ60="","",IF(ISNUMBER(VALUE(TRIM('[1]Data Sheet MiniOpticon'!AZ60))),VALUE(TRIM('[1]Data Sheet MiniOpticon'!AZ60)),'[1]Data Sheet MiniOpticon'!AZ60)))</f>
        <v>7.0000000000000001E-3</v>
      </c>
    </row>
    <row r="64" spans="1:92" x14ac:dyDescent="0.2">
      <c r="A64">
        <v>56</v>
      </c>
      <c r="B64" s="113">
        <f t="shared" si="3"/>
        <v>80</v>
      </c>
      <c r="C64">
        <f>IF(C63="","",IF('[1]Data Sheet MiniOpticon'!E61="","",IF(ISNUMBER(VALUE(TRIM('[1]Data Sheet MiniOpticon'!E61))),VALUE(TRIM('[1]Data Sheet MiniOpticon'!E61)),'[1]Data Sheet MiniOpticon'!E61)))</f>
        <v>0.53990000000000005</v>
      </c>
      <c r="D64">
        <f>IF(D63="","",IF('[1]Data Sheet MiniOpticon'!F61="","",IF(ISNUMBER(VALUE(TRIM('[1]Data Sheet MiniOpticon'!F61))),VALUE(TRIM('[1]Data Sheet MiniOpticon'!F61)),'[1]Data Sheet MiniOpticon'!F61)))</f>
        <v>0.54310000000000003</v>
      </c>
      <c r="E64">
        <f>IF(E63="","",IF('[1]Data Sheet MiniOpticon'!G61="","",IF(ISNUMBER(VALUE(TRIM('[1]Data Sheet MiniOpticon'!G61))),VALUE(TRIM('[1]Data Sheet MiniOpticon'!G61)),'[1]Data Sheet MiniOpticon'!G61)))</f>
        <v>0.54710000000000003</v>
      </c>
      <c r="F64">
        <f>IF(F63="","",IF('[1]Data Sheet MiniOpticon'!H61="","",IF(ISNUMBER(VALUE(TRIM('[1]Data Sheet MiniOpticon'!H61))),VALUE(TRIM('[1]Data Sheet MiniOpticon'!H61)),'[1]Data Sheet MiniOpticon'!H61)))</f>
        <v>0.61040000000000005</v>
      </c>
      <c r="G64">
        <f>IF(G63="","",IF('[1]Data Sheet MiniOpticon'!I61="","",IF(ISNUMBER(VALUE(TRIM('[1]Data Sheet MiniOpticon'!I61))),VALUE(TRIM('[1]Data Sheet MiniOpticon'!I61)),'[1]Data Sheet MiniOpticon'!I61)))</f>
        <v>0.61670000000000003</v>
      </c>
      <c r="H64">
        <f>IF(H63="","",IF('[1]Data Sheet MiniOpticon'!J61="","",IF(ISNUMBER(VALUE(TRIM('[1]Data Sheet MiniOpticon'!J61))),VALUE(TRIM('[1]Data Sheet MiniOpticon'!J61)),'[1]Data Sheet MiniOpticon'!J61)))</f>
        <v>0.43880000000000002</v>
      </c>
      <c r="O64">
        <f>IF(O63="","",IF('[1]Data Sheet MiniOpticon'!K61="","",IF(ISNUMBER(VALUE(TRIM('[1]Data Sheet MiniOpticon'!K61))),VALUE(TRIM('[1]Data Sheet MiniOpticon'!K61)),'[1]Data Sheet MiniOpticon'!K61)))</f>
        <v>0.47060000000000002</v>
      </c>
      <c r="P64">
        <f>IF(P63="","",IF('[1]Data Sheet MiniOpticon'!L61="","",IF(ISNUMBER(VALUE(TRIM('[1]Data Sheet MiniOpticon'!L61))),VALUE(TRIM('[1]Data Sheet MiniOpticon'!L61)),'[1]Data Sheet MiniOpticon'!L61)))</f>
        <v>0.57840000000000003</v>
      </c>
      <c r="Q64">
        <f>IF(Q63="","",IF('[1]Data Sheet MiniOpticon'!M61="","",IF(ISNUMBER(VALUE(TRIM('[1]Data Sheet MiniOpticon'!M61))),VALUE(TRIM('[1]Data Sheet MiniOpticon'!M61)),'[1]Data Sheet MiniOpticon'!M61)))</f>
        <v>0.50329999999999997</v>
      </c>
      <c r="R64">
        <f>IF(R63="","",IF('[1]Data Sheet MiniOpticon'!N61="","",IF(ISNUMBER(VALUE(TRIM('[1]Data Sheet MiniOpticon'!N61))),VALUE(TRIM('[1]Data Sheet MiniOpticon'!N61)),'[1]Data Sheet MiniOpticon'!N61)))</f>
        <v>0.54579999999999995</v>
      </c>
      <c r="S64">
        <f>IF(S63="","",IF('[1]Data Sheet MiniOpticon'!O61="","",IF(ISNUMBER(VALUE(TRIM('[1]Data Sheet MiniOpticon'!O61))),VALUE(TRIM('[1]Data Sheet MiniOpticon'!O61)),'[1]Data Sheet MiniOpticon'!O61)))</f>
        <v>0.41020000000000001</v>
      </c>
      <c r="T64">
        <f>IF(T63="","",IF('[1]Data Sheet MiniOpticon'!P61="","",IF(ISNUMBER(VALUE(TRIM('[1]Data Sheet MiniOpticon'!P61))),VALUE(TRIM('[1]Data Sheet MiniOpticon'!P61)),'[1]Data Sheet MiniOpticon'!P61)))</f>
        <v>0.45540000000000003</v>
      </c>
      <c r="AA64">
        <f>IF(AA63="","",IF('[1]Data Sheet MiniOpticon'!Q61="","",IF(ISNUMBER(VALUE(TRIM('[1]Data Sheet MiniOpticon'!Q61))),VALUE(TRIM('[1]Data Sheet MiniOpticon'!Q61)),'[1]Data Sheet MiniOpticon'!Q61)))</f>
        <v>0.4219</v>
      </c>
      <c r="AB64">
        <f>IF(AB63="","",IF('[1]Data Sheet MiniOpticon'!R61="","",IF(ISNUMBER(VALUE(TRIM('[1]Data Sheet MiniOpticon'!R61))),VALUE(TRIM('[1]Data Sheet MiniOpticon'!R61)),'[1]Data Sheet MiniOpticon'!R61)))</f>
        <v>0.53910000000000002</v>
      </c>
      <c r="AC64">
        <f>IF(AC63="","",IF('[1]Data Sheet MiniOpticon'!S61="","",IF(ISNUMBER(VALUE(TRIM('[1]Data Sheet MiniOpticon'!S61))),VALUE(TRIM('[1]Data Sheet MiniOpticon'!S61)),'[1]Data Sheet MiniOpticon'!S61)))</f>
        <v>0.39050000000000001</v>
      </c>
      <c r="AD64">
        <f>IF(AD63="","",IF('[1]Data Sheet MiniOpticon'!T61="","",IF(ISNUMBER(VALUE(TRIM('[1]Data Sheet MiniOpticon'!T61))),VALUE(TRIM('[1]Data Sheet MiniOpticon'!T61)),'[1]Data Sheet MiniOpticon'!T61)))</f>
        <v>0.40210000000000001</v>
      </c>
      <c r="AE64">
        <f>IF(AE63="","",IF('[1]Data Sheet MiniOpticon'!U61="","",IF(ISNUMBER(VALUE(TRIM('[1]Data Sheet MiniOpticon'!U61))),VALUE(TRIM('[1]Data Sheet MiniOpticon'!U61)),'[1]Data Sheet MiniOpticon'!U61)))</f>
        <v>0.26550000000000001</v>
      </c>
      <c r="AF64">
        <f>IF(AF63="","",IF('[1]Data Sheet MiniOpticon'!V61="","",IF(ISNUMBER(VALUE(TRIM('[1]Data Sheet MiniOpticon'!V61))),VALUE(TRIM('[1]Data Sheet MiniOpticon'!V61)),'[1]Data Sheet MiniOpticon'!V61)))</f>
        <v>0.23760000000000001</v>
      </c>
      <c r="AM64">
        <f>IF(AM63="","",IF('[1]Data Sheet MiniOpticon'!W61="","",IF(ISNUMBER(VALUE(TRIM('[1]Data Sheet MiniOpticon'!W61))),VALUE(TRIM('[1]Data Sheet MiniOpticon'!W61)),'[1]Data Sheet MiniOpticon'!W61)))</f>
        <v>0.19059999999999999</v>
      </c>
      <c r="AN64">
        <f>IF(AN63="","",IF('[1]Data Sheet MiniOpticon'!X61="","",IF(ISNUMBER(VALUE(TRIM('[1]Data Sheet MiniOpticon'!X61))),VALUE(TRIM('[1]Data Sheet MiniOpticon'!X61)),'[1]Data Sheet MiniOpticon'!X61)))</f>
        <v>0.26919999999999999</v>
      </c>
      <c r="AO64">
        <f>IF(AO63="","",IF('[1]Data Sheet MiniOpticon'!Y61="","",IF(ISNUMBER(VALUE(TRIM('[1]Data Sheet MiniOpticon'!Y61))),VALUE(TRIM('[1]Data Sheet MiniOpticon'!Y61)),'[1]Data Sheet MiniOpticon'!Y61)))</f>
        <v>0.31280000000000002</v>
      </c>
      <c r="AP64">
        <f>IF(AP63="","",IF('[1]Data Sheet MiniOpticon'!Z61="","",IF(ISNUMBER(VALUE(TRIM('[1]Data Sheet MiniOpticon'!Z61))),VALUE(TRIM('[1]Data Sheet MiniOpticon'!Z61)),'[1]Data Sheet MiniOpticon'!Z61)))</f>
        <v>0.2344</v>
      </c>
      <c r="AQ64">
        <f>IF(AQ63="","",IF('[1]Data Sheet MiniOpticon'!AA61="","",IF(ISNUMBER(VALUE(TRIM('[1]Data Sheet MiniOpticon'!AA61))),VALUE(TRIM('[1]Data Sheet MiniOpticon'!AA61)),'[1]Data Sheet MiniOpticon'!AA61)))</f>
        <v>0.31490000000000001</v>
      </c>
      <c r="AR64">
        <f>IF(AR63="","",IF('[1]Data Sheet MiniOpticon'!AB61="","",IF(ISNUMBER(VALUE(TRIM('[1]Data Sheet MiniOpticon'!AB61))),VALUE(TRIM('[1]Data Sheet MiniOpticon'!AB61)),'[1]Data Sheet MiniOpticon'!AB61)))</f>
        <v>0.24979999999999999</v>
      </c>
      <c r="AY64">
        <f>IF(AY63="","",IF('[1]Data Sheet MiniOpticon'!AC61="","",IF(ISNUMBER(VALUE(TRIM('[1]Data Sheet MiniOpticon'!AC61))),VALUE(TRIM('[1]Data Sheet MiniOpticon'!AC61)),'[1]Data Sheet MiniOpticon'!AC61)))</f>
        <v>0.3261</v>
      </c>
      <c r="AZ64">
        <f>IF(AZ63="","",IF('[1]Data Sheet MiniOpticon'!AD61="","",IF(ISNUMBER(VALUE(TRIM('[1]Data Sheet MiniOpticon'!AD61))),VALUE(TRIM('[1]Data Sheet MiniOpticon'!AD61)),'[1]Data Sheet MiniOpticon'!AD61)))</f>
        <v>0.32879999999999998</v>
      </c>
      <c r="BA64">
        <f>IF(BA63="","",IF('[1]Data Sheet MiniOpticon'!AE61="","",IF(ISNUMBER(VALUE(TRIM('[1]Data Sheet MiniOpticon'!AE61))),VALUE(TRIM('[1]Data Sheet MiniOpticon'!AE61)),'[1]Data Sheet MiniOpticon'!AE61)))</f>
        <v>0.25440000000000002</v>
      </c>
      <c r="BB64">
        <f>IF(BB63="","",IF('[1]Data Sheet MiniOpticon'!AF61="","",IF(ISNUMBER(VALUE(TRIM('[1]Data Sheet MiniOpticon'!AF61))),VALUE(TRIM('[1]Data Sheet MiniOpticon'!AF61)),'[1]Data Sheet MiniOpticon'!AF61)))</f>
        <v>0.2276</v>
      </c>
      <c r="BC64">
        <f>IF(BC63="","",IF('[1]Data Sheet MiniOpticon'!AG61="","",IF(ISNUMBER(VALUE(TRIM('[1]Data Sheet MiniOpticon'!AG61))),VALUE(TRIM('[1]Data Sheet MiniOpticon'!AG61)),'[1]Data Sheet MiniOpticon'!AG61)))</f>
        <v>0.21290000000000001</v>
      </c>
      <c r="BD64">
        <f>IF(BD63="","",IF('[1]Data Sheet MiniOpticon'!AH61="","",IF(ISNUMBER(VALUE(TRIM('[1]Data Sheet MiniOpticon'!AH61))),VALUE(TRIM('[1]Data Sheet MiniOpticon'!AH61)),'[1]Data Sheet MiniOpticon'!AH61)))</f>
        <v>0.18060000000000001</v>
      </c>
      <c r="BK64">
        <f>IF(BK63="","",IF('[1]Data Sheet MiniOpticon'!AI61="","",IF(ISNUMBER(VALUE(TRIM('[1]Data Sheet MiniOpticon'!AI61))),VALUE(TRIM('[1]Data Sheet MiniOpticon'!AI61)),'[1]Data Sheet MiniOpticon'!AI61)))</f>
        <v>0.67859999999999998</v>
      </c>
      <c r="BL64">
        <f>IF(BL63="","",IF('[1]Data Sheet MiniOpticon'!AJ61="","",IF(ISNUMBER(VALUE(TRIM('[1]Data Sheet MiniOpticon'!AJ61))),VALUE(TRIM('[1]Data Sheet MiniOpticon'!AJ61)),'[1]Data Sheet MiniOpticon'!AJ61)))</f>
        <v>0.86660000000000004</v>
      </c>
      <c r="BM64">
        <f>IF(BM63="","",IF('[1]Data Sheet MiniOpticon'!AK61="","",IF(ISNUMBER(VALUE(TRIM('[1]Data Sheet MiniOpticon'!AK61))),VALUE(TRIM('[1]Data Sheet MiniOpticon'!AK61)),'[1]Data Sheet MiniOpticon'!AK61)))</f>
        <v>0.79779999999999995</v>
      </c>
      <c r="BN64">
        <f>IF(BN63="","",IF('[1]Data Sheet MiniOpticon'!AL61="","",IF(ISNUMBER(VALUE(TRIM('[1]Data Sheet MiniOpticon'!AL61))),VALUE(TRIM('[1]Data Sheet MiniOpticon'!AL61)),'[1]Data Sheet MiniOpticon'!AL61)))</f>
        <v>0.69110000000000005</v>
      </c>
      <c r="BO64">
        <f>IF(BO63="","",IF('[1]Data Sheet MiniOpticon'!AM61="","",IF(ISNUMBER(VALUE(TRIM('[1]Data Sheet MiniOpticon'!AM61))),VALUE(TRIM('[1]Data Sheet MiniOpticon'!AM61)),'[1]Data Sheet MiniOpticon'!AM61)))</f>
        <v>0.74980000000000002</v>
      </c>
      <c r="BP64">
        <f>IF(BP63="","",IF('[1]Data Sheet MiniOpticon'!AN61="","",IF(ISNUMBER(VALUE(TRIM('[1]Data Sheet MiniOpticon'!AN61))),VALUE(TRIM('[1]Data Sheet MiniOpticon'!AN61)),'[1]Data Sheet MiniOpticon'!AN61)))</f>
        <v>0.74</v>
      </c>
      <c r="BW64">
        <f>IF(BW63="","",IF('[1]Data Sheet MiniOpticon'!AO61="","",IF(ISNUMBER(VALUE(TRIM('[1]Data Sheet MiniOpticon'!AO61))),VALUE(TRIM('[1]Data Sheet MiniOpticon'!AO61)),'[1]Data Sheet MiniOpticon'!AO61)))</f>
        <v>0.5615</v>
      </c>
      <c r="BX64">
        <f>IF(BX63="","",IF('[1]Data Sheet MiniOpticon'!AP61="","",IF(ISNUMBER(VALUE(TRIM('[1]Data Sheet MiniOpticon'!AP61))),VALUE(TRIM('[1]Data Sheet MiniOpticon'!AP61)),'[1]Data Sheet MiniOpticon'!AP61)))</f>
        <v>0.84179999999999999</v>
      </c>
      <c r="BY64">
        <f>IF(BY63="","",IF('[1]Data Sheet MiniOpticon'!AQ61="","",IF(ISNUMBER(VALUE(TRIM('[1]Data Sheet MiniOpticon'!AQ61))),VALUE(TRIM('[1]Data Sheet MiniOpticon'!AQ61)),'[1]Data Sheet MiniOpticon'!AQ61)))</f>
        <v>0.76259999999999994</v>
      </c>
      <c r="BZ64">
        <f>IF(BZ63="","",IF('[1]Data Sheet MiniOpticon'!AR61="","",IF(ISNUMBER(VALUE(TRIM('[1]Data Sheet MiniOpticon'!AR61))),VALUE(TRIM('[1]Data Sheet MiniOpticon'!AR61)),'[1]Data Sheet MiniOpticon'!AR61)))</f>
        <v>0.62760000000000005</v>
      </c>
      <c r="CA64">
        <f>IF(CA63="","",IF('[1]Data Sheet MiniOpticon'!AS61="","",IF(ISNUMBER(VALUE(TRIM('[1]Data Sheet MiniOpticon'!AS61))),VALUE(TRIM('[1]Data Sheet MiniOpticon'!AS61)),'[1]Data Sheet MiniOpticon'!AS61)))</f>
        <v>0.61709999999999998</v>
      </c>
      <c r="CB64">
        <f>IF(CB63="","",IF('[1]Data Sheet MiniOpticon'!AT61="","",IF(ISNUMBER(VALUE(TRIM('[1]Data Sheet MiniOpticon'!AT61))),VALUE(TRIM('[1]Data Sheet MiniOpticon'!AT61)),'[1]Data Sheet MiniOpticon'!AT61)))</f>
        <v>0.43359999999999999</v>
      </c>
      <c r="CI64">
        <f>IF(CI63="","",IF('[1]Data Sheet MiniOpticon'!AU61="","",IF(ISNUMBER(VALUE(TRIM('[1]Data Sheet MiniOpticon'!AU61))),VALUE(TRIM('[1]Data Sheet MiniOpticon'!AU61)),'[1]Data Sheet MiniOpticon'!AU61)))</f>
        <v>0.44369999999999998</v>
      </c>
      <c r="CJ64">
        <f>IF(CJ63="","",IF('[1]Data Sheet MiniOpticon'!AV61="","",IF(ISNUMBER(VALUE(TRIM('[1]Data Sheet MiniOpticon'!AV61))),VALUE(TRIM('[1]Data Sheet MiniOpticon'!AV61)),'[1]Data Sheet MiniOpticon'!AV61)))</f>
        <v>0.4098</v>
      </c>
      <c r="CK64">
        <f>IF(CK63="","",IF('[1]Data Sheet MiniOpticon'!AW61="","",IF(ISNUMBER(VALUE(TRIM('[1]Data Sheet MiniOpticon'!AW61))),VALUE(TRIM('[1]Data Sheet MiniOpticon'!AW61)),'[1]Data Sheet MiniOpticon'!AW61)))</f>
        <v>0.52869999999999995</v>
      </c>
      <c r="CL64">
        <f>IF(CL63="","",IF('[1]Data Sheet MiniOpticon'!AX61="","",IF(ISNUMBER(VALUE(TRIM('[1]Data Sheet MiniOpticon'!AX61))),VALUE(TRIM('[1]Data Sheet MiniOpticon'!AX61)),'[1]Data Sheet MiniOpticon'!AX61)))</f>
        <v>3.8E-3</v>
      </c>
      <c r="CM64">
        <f>IF(CM63="","",IF('[1]Data Sheet MiniOpticon'!AY61="","",IF(ISNUMBER(VALUE(TRIM('[1]Data Sheet MiniOpticon'!AY61))),VALUE(TRIM('[1]Data Sheet MiniOpticon'!AY61)),'[1]Data Sheet MiniOpticon'!AY61)))</f>
        <v>5.4000000000000003E-3</v>
      </c>
      <c r="CN64">
        <f>IF(CN63="","",IF('[1]Data Sheet MiniOpticon'!AZ61="","",IF(ISNUMBER(VALUE(TRIM('[1]Data Sheet MiniOpticon'!AZ61))),VALUE(TRIM('[1]Data Sheet MiniOpticon'!AZ61)),'[1]Data Sheet MiniOpticon'!AZ61)))</f>
        <v>5.7999999999999996E-3</v>
      </c>
    </row>
    <row r="65" spans="1:92" x14ac:dyDescent="0.2">
      <c r="A65">
        <v>57</v>
      </c>
      <c r="B65" s="113">
        <f t="shared" si="3"/>
        <v>81</v>
      </c>
      <c r="C65">
        <f>IF(C64="","",IF('[1]Data Sheet MiniOpticon'!E62="","",IF(ISNUMBER(VALUE(TRIM('[1]Data Sheet MiniOpticon'!E62))),VALUE(TRIM('[1]Data Sheet MiniOpticon'!E62)),'[1]Data Sheet MiniOpticon'!E62)))</f>
        <v>0.50829999999999997</v>
      </c>
      <c r="D65">
        <f>IF(D64="","",IF('[1]Data Sheet MiniOpticon'!F62="","",IF(ISNUMBER(VALUE(TRIM('[1]Data Sheet MiniOpticon'!F62))),VALUE(TRIM('[1]Data Sheet MiniOpticon'!F62)),'[1]Data Sheet MiniOpticon'!F62)))</f>
        <v>0.5091</v>
      </c>
      <c r="E65">
        <f>IF(E64="","",IF('[1]Data Sheet MiniOpticon'!G62="","",IF(ISNUMBER(VALUE(TRIM('[1]Data Sheet MiniOpticon'!G62))),VALUE(TRIM('[1]Data Sheet MiniOpticon'!G62)),'[1]Data Sheet MiniOpticon'!G62)))</f>
        <v>0.51359999999999995</v>
      </c>
      <c r="F65">
        <f>IF(F64="","",IF('[1]Data Sheet MiniOpticon'!H62="","",IF(ISNUMBER(VALUE(TRIM('[1]Data Sheet MiniOpticon'!H62))),VALUE(TRIM('[1]Data Sheet MiniOpticon'!H62)),'[1]Data Sheet MiniOpticon'!H62)))</f>
        <v>0.57669999999999999</v>
      </c>
      <c r="G65">
        <f>IF(G64="","",IF('[1]Data Sheet MiniOpticon'!I62="","",IF(ISNUMBER(VALUE(TRIM('[1]Data Sheet MiniOpticon'!I62))),VALUE(TRIM('[1]Data Sheet MiniOpticon'!I62)),'[1]Data Sheet MiniOpticon'!I62)))</f>
        <v>0.58540000000000003</v>
      </c>
      <c r="H65">
        <f>IF(H64="","",IF('[1]Data Sheet MiniOpticon'!J62="","",IF(ISNUMBER(VALUE(TRIM('[1]Data Sheet MiniOpticon'!J62))),VALUE(TRIM('[1]Data Sheet MiniOpticon'!J62)),'[1]Data Sheet MiniOpticon'!J62)))</f>
        <v>0.4103</v>
      </c>
      <c r="O65">
        <f>IF(O64="","",IF('[1]Data Sheet MiniOpticon'!K62="","",IF(ISNUMBER(VALUE(TRIM('[1]Data Sheet MiniOpticon'!K62))),VALUE(TRIM('[1]Data Sheet MiniOpticon'!K62)),'[1]Data Sheet MiniOpticon'!K62)))</f>
        <v>0.44769999999999999</v>
      </c>
      <c r="P65">
        <f>IF(P64="","",IF('[1]Data Sheet MiniOpticon'!L62="","",IF(ISNUMBER(VALUE(TRIM('[1]Data Sheet MiniOpticon'!L62))),VALUE(TRIM('[1]Data Sheet MiniOpticon'!L62)),'[1]Data Sheet MiniOpticon'!L62)))</f>
        <v>0.55330000000000001</v>
      </c>
      <c r="Q65">
        <f>IF(Q64="","",IF('[1]Data Sheet MiniOpticon'!M62="","",IF(ISNUMBER(VALUE(TRIM('[1]Data Sheet MiniOpticon'!M62))),VALUE(TRIM('[1]Data Sheet MiniOpticon'!M62)),'[1]Data Sheet MiniOpticon'!M62)))</f>
        <v>0.47360000000000002</v>
      </c>
      <c r="R65">
        <f>IF(R64="","",IF('[1]Data Sheet MiniOpticon'!N62="","",IF(ISNUMBER(VALUE(TRIM('[1]Data Sheet MiniOpticon'!N62))),VALUE(TRIM('[1]Data Sheet MiniOpticon'!N62)),'[1]Data Sheet MiniOpticon'!N62)))</f>
        <v>0.51670000000000005</v>
      </c>
      <c r="S65">
        <f>IF(S64="","",IF('[1]Data Sheet MiniOpticon'!O62="","",IF(ISNUMBER(VALUE(TRIM('[1]Data Sheet MiniOpticon'!O62))),VALUE(TRIM('[1]Data Sheet MiniOpticon'!O62)),'[1]Data Sheet MiniOpticon'!O62)))</f>
        <v>0.38500000000000001</v>
      </c>
      <c r="T65">
        <f>IF(T64="","",IF('[1]Data Sheet MiniOpticon'!P62="","",IF(ISNUMBER(VALUE(TRIM('[1]Data Sheet MiniOpticon'!P62))),VALUE(TRIM('[1]Data Sheet MiniOpticon'!P62)),'[1]Data Sheet MiniOpticon'!P62)))</f>
        <v>0.41149999999999998</v>
      </c>
      <c r="AA65">
        <f>IF(AA64="","",IF('[1]Data Sheet MiniOpticon'!Q62="","",IF(ISNUMBER(VALUE(TRIM('[1]Data Sheet MiniOpticon'!Q62))),VALUE(TRIM('[1]Data Sheet MiniOpticon'!Q62)),'[1]Data Sheet MiniOpticon'!Q62)))</f>
        <v>0.39600000000000002</v>
      </c>
      <c r="AB65">
        <f>IF(AB64="","",IF('[1]Data Sheet MiniOpticon'!R62="","",IF(ISNUMBER(VALUE(TRIM('[1]Data Sheet MiniOpticon'!R62))),VALUE(TRIM('[1]Data Sheet MiniOpticon'!R62)),'[1]Data Sheet MiniOpticon'!R62)))</f>
        <v>0.51070000000000004</v>
      </c>
      <c r="AC65">
        <f>IF(AC64="","",IF('[1]Data Sheet MiniOpticon'!S62="","",IF(ISNUMBER(VALUE(TRIM('[1]Data Sheet MiniOpticon'!S62))),VALUE(TRIM('[1]Data Sheet MiniOpticon'!S62)),'[1]Data Sheet MiniOpticon'!S62)))</f>
        <v>0.36709999999999998</v>
      </c>
      <c r="AD65">
        <f>IF(AD64="","",IF('[1]Data Sheet MiniOpticon'!T62="","",IF(ISNUMBER(VALUE(TRIM('[1]Data Sheet MiniOpticon'!T62))),VALUE(TRIM('[1]Data Sheet MiniOpticon'!T62)),'[1]Data Sheet MiniOpticon'!T62)))</f>
        <v>0.36220000000000002</v>
      </c>
      <c r="AE65">
        <f>IF(AE64="","",IF('[1]Data Sheet MiniOpticon'!U62="","",IF(ISNUMBER(VALUE(TRIM('[1]Data Sheet MiniOpticon'!U62))),VALUE(TRIM('[1]Data Sheet MiniOpticon'!U62)),'[1]Data Sheet MiniOpticon'!U62)))</f>
        <v>0.23319999999999999</v>
      </c>
      <c r="AF65">
        <f>IF(AF64="","",IF('[1]Data Sheet MiniOpticon'!V62="","",IF(ISNUMBER(VALUE(TRIM('[1]Data Sheet MiniOpticon'!V62))),VALUE(TRIM('[1]Data Sheet MiniOpticon'!V62)),'[1]Data Sheet MiniOpticon'!V62)))</f>
        <v>0.20480000000000001</v>
      </c>
      <c r="AM65">
        <f>IF(AM64="","",IF('[1]Data Sheet MiniOpticon'!W62="","",IF(ISNUMBER(VALUE(TRIM('[1]Data Sheet MiniOpticon'!W62))),VALUE(TRIM('[1]Data Sheet MiniOpticon'!W62)),'[1]Data Sheet MiniOpticon'!W62)))</f>
        <v>0.16930000000000001</v>
      </c>
      <c r="AN65">
        <f>IF(AN64="","",IF('[1]Data Sheet MiniOpticon'!X62="","",IF(ISNUMBER(VALUE(TRIM('[1]Data Sheet MiniOpticon'!X62))),VALUE(TRIM('[1]Data Sheet MiniOpticon'!X62)),'[1]Data Sheet MiniOpticon'!X62)))</f>
        <v>0.24</v>
      </c>
      <c r="AO65">
        <f>IF(AO64="","",IF('[1]Data Sheet MiniOpticon'!Y62="","",IF(ISNUMBER(VALUE(TRIM('[1]Data Sheet MiniOpticon'!Y62))),VALUE(TRIM('[1]Data Sheet MiniOpticon'!Y62)),'[1]Data Sheet MiniOpticon'!Y62)))</f>
        <v>0.27989999999999998</v>
      </c>
      <c r="AP65">
        <f>IF(AP64="","",IF('[1]Data Sheet MiniOpticon'!Z62="","",IF(ISNUMBER(VALUE(TRIM('[1]Data Sheet MiniOpticon'!Z62))),VALUE(TRIM('[1]Data Sheet MiniOpticon'!Z62)),'[1]Data Sheet MiniOpticon'!Z62)))</f>
        <v>0.20599999999999999</v>
      </c>
      <c r="AQ65">
        <f>IF(AQ64="","",IF('[1]Data Sheet MiniOpticon'!AA62="","",IF(ISNUMBER(VALUE(TRIM('[1]Data Sheet MiniOpticon'!AA62))),VALUE(TRIM('[1]Data Sheet MiniOpticon'!AA62)),'[1]Data Sheet MiniOpticon'!AA62)))</f>
        <v>0.28560000000000002</v>
      </c>
      <c r="AR65">
        <f>IF(AR64="","",IF('[1]Data Sheet MiniOpticon'!AB62="","",IF(ISNUMBER(VALUE(TRIM('[1]Data Sheet MiniOpticon'!AB62))),VALUE(TRIM('[1]Data Sheet MiniOpticon'!AB62)),'[1]Data Sheet MiniOpticon'!AB62)))</f>
        <v>0.22270000000000001</v>
      </c>
      <c r="AY65">
        <f>IF(AY64="","",IF('[1]Data Sheet MiniOpticon'!AC62="","",IF(ISNUMBER(VALUE(TRIM('[1]Data Sheet MiniOpticon'!AC62))),VALUE(TRIM('[1]Data Sheet MiniOpticon'!AC62)),'[1]Data Sheet MiniOpticon'!AC62)))</f>
        <v>0.30249999999999999</v>
      </c>
      <c r="AZ65">
        <f>IF(AZ64="","",IF('[1]Data Sheet MiniOpticon'!AD62="","",IF(ISNUMBER(VALUE(TRIM('[1]Data Sheet MiniOpticon'!AD62))),VALUE(TRIM('[1]Data Sheet MiniOpticon'!AD62)),'[1]Data Sheet MiniOpticon'!AD62)))</f>
        <v>0.30809999999999998</v>
      </c>
      <c r="BA65">
        <f>IF(BA64="","",IF('[1]Data Sheet MiniOpticon'!AE62="","",IF(ISNUMBER(VALUE(TRIM('[1]Data Sheet MiniOpticon'!AE62))),VALUE(TRIM('[1]Data Sheet MiniOpticon'!AE62)),'[1]Data Sheet MiniOpticon'!AE62)))</f>
        <v>0.22570000000000001</v>
      </c>
      <c r="BB65">
        <f>IF(BB64="","",IF('[1]Data Sheet MiniOpticon'!AF62="","",IF(ISNUMBER(VALUE(TRIM('[1]Data Sheet MiniOpticon'!AF62))),VALUE(TRIM('[1]Data Sheet MiniOpticon'!AF62)),'[1]Data Sheet MiniOpticon'!AF62)))</f>
        <v>0.19470000000000001</v>
      </c>
      <c r="BC65">
        <f>IF(BC64="","",IF('[1]Data Sheet MiniOpticon'!AG62="","",IF(ISNUMBER(VALUE(TRIM('[1]Data Sheet MiniOpticon'!AG62))),VALUE(TRIM('[1]Data Sheet MiniOpticon'!AG62)),'[1]Data Sheet MiniOpticon'!AG62)))</f>
        <v>0.19259999999999999</v>
      </c>
      <c r="BD65">
        <f>IF(BD64="","",IF('[1]Data Sheet MiniOpticon'!AH62="","",IF(ISNUMBER(VALUE(TRIM('[1]Data Sheet MiniOpticon'!AH62))),VALUE(TRIM('[1]Data Sheet MiniOpticon'!AH62)),'[1]Data Sheet MiniOpticon'!AH62)))</f>
        <v>0.15540000000000001</v>
      </c>
      <c r="BK65">
        <f>IF(BK64="","",IF('[1]Data Sheet MiniOpticon'!AI62="","",IF(ISNUMBER(VALUE(TRIM('[1]Data Sheet MiniOpticon'!AI62))),VALUE(TRIM('[1]Data Sheet MiniOpticon'!AI62)),'[1]Data Sheet MiniOpticon'!AI62)))</f>
        <v>0.64900000000000002</v>
      </c>
      <c r="BL65">
        <f>IF(BL64="","",IF('[1]Data Sheet MiniOpticon'!AJ62="","",IF(ISNUMBER(VALUE(TRIM('[1]Data Sheet MiniOpticon'!AJ62))),VALUE(TRIM('[1]Data Sheet MiniOpticon'!AJ62)),'[1]Data Sheet MiniOpticon'!AJ62)))</f>
        <v>0.83379999999999999</v>
      </c>
      <c r="BM65">
        <f>IF(BM64="","",IF('[1]Data Sheet MiniOpticon'!AK62="","",IF(ISNUMBER(VALUE(TRIM('[1]Data Sheet MiniOpticon'!AK62))),VALUE(TRIM('[1]Data Sheet MiniOpticon'!AK62)),'[1]Data Sheet MiniOpticon'!AK62)))</f>
        <v>0.76359999999999995</v>
      </c>
      <c r="BN65">
        <f>IF(BN64="","",IF('[1]Data Sheet MiniOpticon'!AL62="","",IF(ISNUMBER(VALUE(TRIM('[1]Data Sheet MiniOpticon'!AL62))),VALUE(TRIM('[1]Data Sheet MiniOpticon'!AL62)),'[1]Data Sheet MiniOpticon'!AL62)))</f>
        <v>0.66080000000000005</v>
      </c>
      <c r="BO65">
        <f>IF(BO64="","",IF('[1]Data Sheet MiniOpticon'!AM62="","",IF(ISNUMBER(VALUE(TRIM('[1]Data Sheet MiniOpticon'!AM62))),VALUE(TRIM('[1]Data Sheet MiniOpticon'!AM62)),'[1]Data Sheet MiniOpticon'!AM62)))</f>
        <v>0.71689999999999998</v>
      </c>
      <c r="BP65">
        <f>IF(BP64="","",IF('[1]Data Sheet MiniOpticon'!AN62="","",IF(ISNUMBER(VALUE(TRIM('[1]Data Sheet MiniOpticon'!AN62))),VALUE(TRIM('[1]Data Sheet MiniOpticon'!AN62)),'[1]Data Sheet MiniOpticon'!AN62)))</f>
        <v>0.71479999999999999</v>
      </c>
      <c r="BW65">
        <f>IF(BW64="","",IF('[1]Data Sheet MiniOpticon'!AO62="","",IF(ISNUMBER(VALUE(TRIM('[1]Data Sheet MiniOpticon'!AO62))),VALUE(TRIM('[1]Data Sheet MiniOpticon'!AO62)),'[1]Data Sheet MiniOpticon'!AO62)))</f>
        <v>0.53820000000000001</v>
      </c>
      <c r="BX65">
        <f>IF(BX64="","",IF('[1]Data Sheet MiniOpticon'!AP62="","",IF(ISNUMBER(VALUE(TRIM('[1]Data Sheet MiniOpticon'!AP62))),VALUE(TRIM('[1]Data Sheet MiniOpticon'!AP62)),'[1]Data Sheet MiniOpticon'!AP62)))</f>
        <v>0.8196</v>
      </c>
      <c r="BY65">
        <f>IF(BY64="","",IF('[1]Data Sheet MiniOpticon'!AQ62="","",IF(ISNUMBER(VALUE(TRIM('[1]Data Sheet MiniOpticon'!AQ62))),VALUE(TRIM('[1]Data Sheet MiniOpticon'!AQ62)),'[1]Data Sheet MiniOpticon'!AQ62)))</f>
        <v>0.74180000000000001</v>
      </c>
      <c r="BZ65">
        <f>IF(BZ64="","",IF('[1]Data Sheet MiniOpticon'!AR62="","",IF(ISNUMBER(VALUE(TRIM('[1]Data Sheet MiniOpticon'!AR62))),VALUE(TRIM('[1]Data Sheet MiniOpticon'!AR62)),'[1]Data Sheet MiniOpticon'!AR62)))</f>
        <v>0.59919999999999995</v>
      </c>
      <c r="CA65">
        <f>IF(CA64="","",IF('[1]Data Sheet MiniOpticon'!AS62="","",IF(ISNUMBER(VALUE(TRIM('[1]Data Sheet MiniOpticon'!AS62))),VALUE(TRIM('[1]Data Sheet MiniOpticon'!AS62)),'[1]Data Sheet MiniOpticon'!AS62)))</f>
        <v>0.59030000000000005</v>
      </c>
      <c r="CB65">
        <f>IF(CB64="","",IF('[1]Data Sheet MiniOpticon'!AT62="","",IF(ISNUMBER(VALUE(TRIM('[1]Data Sheet MiniOpticon'!AT62))),VALUE(TRIM('[1]Data Sheet MiniOpticon'!AT62)),'[1]Data Sheet MiniOpticon'!AT62)))</f>
        <v>0.40820000000000001</v>
      </c>
      <c r="CI65">
        <f>IF(CI64="","",IF('[1]Data Sheet MiniOpticon'!AU62="","",IF(ISNUMBER(VALUE(TRIM('[1]Data Sheet MiniOpticon'!AU62))),VALUE(TRIM('[1]Data Sheet MiniOpticon'!AU62)),'[1]Data Sheet MiniOpticon'!AU62)))</f>
        <v>0.42470000000000002</v>
      </c>
      <c r="CJ65">
        <f>IF(CJ64="","",IF('[1]Data Sheet MiniOpticon'!AV62="","",IF(ISNUMBER(VALUE(TRIM('[1]Data Sheet MiniOpticon'!AV62))),VALUE(TRIM('[1]Data Sheet MiniOpticon'!AV62)),'[1]Data Sheet MiniOpticon'!AV62)))</f>
        <v>0.3866</v>
      </c>
      <c r="CK65">
        <f>IF(CK64="","",IF('[1]Data Sheet MiniOpticon'!AW62="","",IF(ISNUMBER(VALUE(TRIM('[1]Data Sheet MiniOpticon'!AW62))),VALUE(TRIM('[1]Data Sheet MiniOpticon'!AW62)),'[1]Data Sheet MiniOpticon'!AW62)))</f>
        <v>0.51060000000000005</v>
      </c>
      <c r="CL65">
        <f>IF(CL64="","",IF('[1]Data Sheet MiniOpticon'!AX62="","",IF(ISNUMBER(VALUE(TRIM('[1]Data Sheet MiniOpticon'!AX62))),VALUE(TRIM('[1]Data Sheet MiniOpticon'!AX62)),'[1]Data Sheet MiniOpticon'!AX62)))</f>
        <v>3.3E-3</v>
      </c>
      <c r="CM65">
        <f>IF(CM64="","",IF('[1]Data Sheet MiniOpticon'!AY62="","",IF(ISNUMBER(VALUE(TRIM('[1]Data Sheet MiniOpticon'!AY62))),VALUE(TRIM('[1]Data Sheet MiniOpticon'!AY62)),'[1]Data Sheet MiniOpticon'!AY62)))</f>
        <v>4.5999999999999999E-3</v>
      </c>
      <c r="CN65">
        <f>IF(CN64="","",IF('[1]Data Sheet MiniOpticon'!AZ62="","",IF(ISNUMBER(VALUE(TRIM('[1]Data Sheet MiniOpticon'!AZ62))),VALUE(TRIM('[1]Data Sheet MiniOpticon'!AZ62)),'[1]Data Sheet MiniOpticon'!AZ62)))</f>
        <v>4.5999999999999999E-3</v>
      </c>
    </row>
    <row r="66" spans="1:92" x14ac:dyDescent="0.2">
      <c r="A66">
        <v>58</v>
      </c>
      <c r="B66" s="113">
        <f t="shared" si="3"/>
        <v>82</v>
      </c>
      <c r="C66">
        <f>IF(C65="","",IF('[1]Data Sheet MiniOpticon'!E63="","",IF(ISNUMBER(VALUE(TRIM('[1]Data Sheet MiniOpticon'!E63))),VALUE(TRIM('[1]Data Sheet MiniOpticon'!E63)),'[1]Data Sheet MiniOpticon'!E63)))</f>
        <v>0.4728</v>
      </c>
      <c r="D66">
        <f>IF(D65="","",IF('[1]Data Sheet MiniOpticon'!F63="","",IF(ISNUMBER(VALUE(TRIM('[1]Data Sheet MiniOpticon'!F63))),VALUE(TRIM('[1]Data Sheet MiniOpticon'!F63)),'[1]Data Sheet MiniOpticon'!F63)))</f>
        <v>0.47470000000000001</v>
      </c>
      <c r="E66">
        <f>IF(E65="","",IF('[1]Data Sheet MiniOpticon'!G63="","",IF(ISNUMBER(VALUE(TRIM('[1]Data Sheet MiniOpticon'!G63))),VALUE(TRIM('[1]Data Sheet MiniOpticon'!G63)),'[1]Data Sheet MiniOpticon'!G63)))</f>
        <v>0.48409999999999997</v>
      </c>
      <c r="F66">
        <f>IF(F65="","",IF('[1]Data Sheet MiniOpticon'!H63="","",IF(ISNUMBER(VALUE(TRIM('[1]Data Sheet MiniOpticon'!H63))),VALUE(TRIM('[1]Data Sheet MiniOpticon'!H63)),'[1]Data Sheet MiniOpticon'!H63)))</f>
        <v>0.54210000000000003</v>
      </c>
      <c r="G66">
        <f>IF(G65="","",IF('[1]Data Sheet MiniOpticon'!I63="","",IF(ISNUMBER(VALUE(TRIM('[1]Data Sheet MiniOpticon'!I63))),VALUE(TRIM('[1]Data Sheet MiniOpticon'!I63)),'[1]Data Sheet MiniOpticon'!I63)))</f>
        <v>0.55349999999999999</v>
      </c>
      <c r="H66">
        <f>IF(H65="","",IF('[1]Data Sheet MiniOpticon'!J63="","",IF(ISNUMBER(VALUE(TRIM('[1]Data Sheet MiniOpticon'!J63))),VALUE(TRIM('[1]Data Sheet MiniOpticon'!J63)),'[1]Data Sheet MiniOpticon'!J63)))</f>
        <v>0.38640000000000002</v>
      </c>
      <c r="O66">
        <f>IF(O65="","",IF('[1]Data Sheet MiniOpticon'!K63="","",IF(ISNUMBER(VALUE(TRIM('[1]Data Sheet MiniOpticon'!K63))),VALUE(TRIM('[1]Data Sheet MiniOpticon'!K63)),'[1]Data Sheet MiniOpticon'!K63)))</f>
        <v>0.41970000000000002</v>
      </c>
      <c r="P66">
        <f>IF(P65="","",IF('[1]Data Sheet MiniOpticon'!L63="","",IF(ISNUMBER(VALUE(TRIM('[1]Data Sheet MiniOpticon'!L63))),VALUE(TRIM('[1]Data Sheet MiniOpticon'!L63)),'[1]Data Sheet MiniOpticon'!L63)))</f>
        <v>0.51739999999999997</v>
      </c>
      <c r="Q66">
        <f>IF(Q65="","",IF('[1]Data Sheet MiniOpticon'!M63="","",IF(ISNUMBER(VALUE(TRIM('[1]Data Sheet MiniOpticon'!M63))),VALUE(TRIM('[1]Data Sheet MiniOpticon'!M63)),'[1]Data Sheet MiniOpticon'!M63)))</f>
        <v>0.44369999999999998</v>
      </c>
      <c r="R66">
        <f>IF(R65="","",IF('[1]Data Sheet MiniOpticon'!N63="","",IF(ISNUMBER(VALUE(TRIM('[1]Data Sheet MiniOpticon'!N63))),VALUE(TRIM('[1]Data Sheet MiniOpticon'!N63)),'[1]Data Sheet MiniOpticon'!N63)))</f>
        <v>0.4879</v>
      </c>
      <c r="S66">
        <f>IF(S65="","",IF('[1]Data Sheet MiniOpticon'!O63="","",IF(ISNUMBER(VALUE(TRIM('[1]Data Sheet MiniOpticon'!O63))),VALUE(TRIM('[1]Data Sheet MiniOpticon'!O63)),'[1]Data Sheet MiniOpticon'!O63)))</f>
        <v>0.3599</v>
      </c>
      <c r="T66">
        <f>IF(T65="","",IF('[1]Data Sheet MiniOpticon'!P63="","",IF(ISNUMBER(VALUE(TRIM('[1]Data Sheet MiniOpticon'!P63))),VALUE(TRIM('[1]Data Sheet MiniOpticon'!P63)),'[1]Data Sheet MiniOpticon'!P63)))</f>
        <v>0.38090000000000002</v>
      </c>
      <c r="AA66">
        <f>IF(AA65="","",IF('[1]Data Sheet MiniOpticon'!Q63="","",IF(ISNUMBER(VALUE(TRIM('[1]Data Sheet MiniOpticon'!Q63))),VALUE(TRIM('[1]Data Sheet MiniOpticon'!Q63)),'[1]Data Sheet MiniOpticon'!Q63)))</f>
        <v>0.36599999999999999</v>
      </c>
      <c r="AB66">
        <f>IF(AB65="","",IF('[1]Data Sheet MiniOpticon'!R63="","",IF(ISNUMBER(VALUE(TRIM('[1]Data Sheet MiniOpticon'!R63))),VALUE(TRIM('[1]Data Sheet MiniOpticon'!R63)),'[1]Data Sheet MiniOpticon'!R63)))</f>
        <v>0.48230000000000001</v>
      </c>
      <c r="AC66">
        <f>IF(AC65="","",IF('[1]Data Sheet MiniOpticon'!S63="","",IF(ISNUMBER(VALUE(TRIM('[1]Data Sheet MiniOpticon'!S63))),VALUE(TRIM('[1]Data Sheet MiniOpticon'!S63)),'[1]Data Sheet MiniOpticon'!S63)))</f>
        <v>0.34360000000000002</v>
      </c>
      <c r="AD66">
        <f>IF(AD65="","",IF('[1]Data Sheet MiniOpticon'!T63="","",IF(ISNUMBER(VALUE(TRIM('[1]Data Sheet MiniOpticon'!T63))),VALUE(TRIM('[1]Data Sheet MiniOpticon'!T63)),'[1]Data Sheet MiniOpticon'!T63)))</f>
        <v>0.32069999999999999</v>
      </c>
      <c r="AE66">
        <f>IF(AE65="","",IF('[1]Data Sheet MiniOpticon'!U63="","",IF(ISNUMBER(VALUE(TRIM('[1]Data Sheet MiniOpticon'!U63))),VALUE(TRIM('[1]Data Sheet MiniOpticon'!U63)),'[1]Data Sheet MiniOpticon'!U63)))</f>
        <v>0.20069999999999999</v>
      </c>
      <c r="AF66">
        <f>IF(AF65="","",IF('[1]Data Sheet MiniOpticon'!V63="","",IF(ISNUMBER(VALUE(TRIM('[1]Data Sheet MiniOpticon'!V63))),VALUE(TRIM('[1]Data Sheet MiniOpticon'!V63)),'[1]Data Sheet MiniOpticon'!V63)))</f>
        <v>0.1724</v>
      </c>
      <c r="AM66">
        <f>IF(AM65="","",IF('[1]Data Sheet MiniOpticon'!W63="","",IF(ISNUMBER(VALUE(TRIM('[1]Data Sheet MiniOpticon'!W63))),VALUE(TRIM('[1]Data Sheet MiniOpticon'!W63)),'[1]Data Sheet MiniOpticon'!W63)))</f>
        <v>0.14430000000000001</v>
      </c>
      <c r="AN66">
        <f>IF(AN65="","",IF('[1]Data Sheet MiniOpticon'!X63="","",IF(ISNUMBER(VALUE(TRIM('[1]Data Sheet MiniOpticon'!X63))),VALUE(TRIM('[1]Data Sheet MiniOpticon'!X63)),'[1]Data Sheet MiniOpticon'!X63)))</f>
        <v>0.2112</v>
      </c>
      <c r="AO66">
        <f>IF(AO65="","",IF('[1]Data Sheet MiniOpticon'!Y63="","",IF(ISNUMBER(VALUE(TRIM('[1]Data Sheet MiniOpticon'!Y63))),VALUE(TRIM('[1]Data Sheet MiniOpticon'!Y63)),'[1]Data Sheet MiniOpticon'!Y63)))</f>
        <v>0.2472</v>
      </c>
      <c r="AP66">
        <f>IF(AP65="","",IF('[1]Data Sheet MiniOpticon'!Z63="","",IF(ISNUMBER(VALUE(TRIM('[1]Data Sheet MiniOpticon'!Z63))),VALUE(TRIM('[1]Data Sheet MiniOpticon'!Z63)),'[1]Data Sheet MiniOpticon'!Z63)))</f>
        <v>0.18090000000000001</v>
      </c>
      <c r="AQ66">
        <f>IF(AQ65="","",IF('[1]Data Sheet MiniOpticon'!AA63="","",IF(ISNUMBER(VALUE(TRIM('[1]Data Sheet MiniOpticon'!AA63))),VALUE(TRIM('[1]Data Sheet MiniOpticon'!AA63)),'[1]Data Sheet MiniOpticon'!AA63)))</f>
        <v>0.25650000000000001</v>
      </c>
      <c r="AR66">
        <f>IF(AR65="","",IF('[1]Data Sheet MiniOpticon'!AB63="","",IF(ISNUMBER(VALUE(TRIM('[1]Data Sheet MiniOpticon'!AB63))),VALUE(TRIM('[1]Data Sheet MiniOpticon'!AB63)),'[1]Data Sheet MiniOpticon'!AB63)))</f>
        <v>0.19520000000000001</v>
      </c>
      <c r="AY66">
        <f>IF(AY65="","",IF('[1]Data Sheet MiniOpticon'!AC63="","",IF(ISNUMBER(VALUE(TRIM('[1]Data Sheet MiniOpticon'!AC63))),VALUE(TRIM('[1]Data Sheet MiniOpticon'!AC63)),'[1]Data Sheet MiniOpticon'!AC63)))</f>
        <v>0.28000000000000003</v>
      </c>
      <c r="AZ66">
        <f>IF(AZ65="","",IF('[1]Data Sheet MiniOpticon'!AD63="","",IF(ISNUMBER(VALUE(TRIM('[1]Data Sheet MiniOpticon'!AD63))),VALUE(TRIM('[1]Data Sheet MiniOpticon'!AD63)),'[1]Data Sheet MiniOpticon'!AD63)))</f>
        <v>0.28820000000000001</v>
      </c>
      <c r="BA66">
        <f>IF(BA65="","",IF('[1]Data Sheet MiniOpticon'!AE63="","",IF(ISNUMBER(VALUE(TRIM('[1]Data Sheet MiniOpticon'!AE63))),VALUE(TRIM('[1]Data Sheet MiniOpticon'!AE63)),'[1]Data Sheet MiniOpticon'!AE63)))</f>
        <v>0.1981</v>
      </c>
      <c r="BB66">
        <f>IF(BB65="","",IF('[1]Data Sheet MiniOpticon'!AF63="","",IF(ISNUMBER(VALUE(TRIM('[1]Data Sheet MiniOpticon'!AF63))),VALUE(TRIM('[1]Data Sheet MiniOpticon'!AF63)),'[1]Data Sheet MiniOpticon'!AF63)))</f>
        <v>0.1651</v>
      </c>
      <c r="BC66">
        <f>IF(BC65="","",IF('[1]Data Sheet MiniOpticon'!AG63="","",IF(ISNUMBER(VALUE(TRIM('[1]Data Sheet MiniOpticon'!AG63))),VALUE(TRIM('[1]Data Sheet MiniOpticon'!AG63)),'[1]Data Sheet MiniOpticon'!AG63)))</f>
        <v>0.16550000000000001</v>
      </c>
      <c r="BD66">
        <f>IF(BD65="","",IF('[1]Data Sheet MiniOpticon'!AH63="","",IF(ISNUMBER(VALUE(TRIM('[1]Data Sheet MiniOpticon'!AH63))),VALUE(TRIM('[1]Data Sheet MiniOpticon'!AH63)),'[1]Data Sheet MiniOpticon'!AH63)))</f>
        <v>0.13059999999999999</v>
      </c>
      <c r="BK66">
        <f>IF(BK65="","",IF('[1]Data Sheet MiniOpticon'!AI63="","",IF(ISNUMBER(VALUE(TRIM('[1]Data Sheet MiniOpticon'!AI63))),VALUE(TRIM('[1]Data Sheet MiniOpticon'!AI63)),'[1]Data Sheet MiniOpticon'!AI63)))</f>
        <v>0.61890000000000001</v>
      </c>
      <c r="BL66">
        <f>IF(BL65="","",IF('[1]Data Sheet MiniOpticon'!AJ63="","",IF(ISNUMBER(VALUE(TRIM('[1]Data Sheet MiniOpticon'!AJ63))),VALUE(TRIM('[1]Data Sheet MiniOpticon'!AJ63)),'[1]Data Sheet MiniOpticon'!AJ63)))</f>
        <v>0.80300000000000005</v>
      </c>
      <c r="BM66">
        <f>IF(BM65="","",IF('[1]Data Sheet MiniOpticon'!AK63="","",IF(ISNUMBER(VALUE(TRIM('[1]Data Sheet MiniOpticon'!AK63))),VALUE(TRIM('[1]Data Sheet MiniOpticon'!AK63)),'[1]Data Sheet MiniOpticon'!AK63)))</f>
        <v>0.7298</v>
      </c>
      <c r="BN66">
        <f>IF(BN65="","",IF('[1]Data Sheet MiniOpticon'!AL63="","",IF(ISNUMBER(VALUE(TRIM('[1]Data Sheet MiniOpticon'!AL63))),VALUE(TRIM('[1]Data Sheet MiniOpticon'!AL63)),'[1]Data Sheet MiniOpticon'!AL63)))</f>
        <v>0.63109999999999999</v>
      </c>
      <c r="BO66">
        <f>IF(BO65="","",IF('[1]Data Sheet MiniOpticon'!AM63="","",IF(ISNUMBER(VALUE(TRIM('[1]Data Sheet MiniOpticon'!AM63))),VALUE(TRIM('[1]Data Sheet MiniOpticon'!AM63)),'[1]Data Sheet MiniOpticon'!AM63)))</f>
        <v>0.68630000000000002</v>
      </c>
      <c r="BP66">
        <f>IF(BP65="","",IF('[1]Data Sheet MiniOpticon'!AN63="","",IF(ISNUMBER(VALUE(TRIM('[1]Data Sheet MiniOpticon'!AN63))),VALUE(TRIM('[1]Data Sheet MiniOpticon'!AN63)),'[1]Data Sheet MiniOpticon'!AN63)))</f>
        <v>0.69030000000000002</v>
      </c>
      <c r="BW66">
        <f>IF(BW65="","",IF('[1]Data Sheet MiniOpticon'!AO63="","",IF(ISNUMBER(VALUE(TRIM('[1]Data Sheet MiniOpticon'!AO63))),VALUE(TRIM('[1]Data Sheet MiniOpticon'!AO63)),'[1]Data Sheet MiniOpticon'!AO63)))</f>
        <v>0.51060000000000005</v>
      </c>
      <c r="BX66">
        <f>IF(BX65="","",IF('[1]Data Sheet MiniOpticon'!AP63="","",IF(ISNUMBER(VALUE(TRIM('[1]Data Sheet MiniOpticon'!AP63))),VALUE(TRIM('[1]Data Sheet MiniOpticon'!AP63)),'[1]Data Sheet MiniOpticon'!AP63)))</f>
        <v>0.79890000000000005</v>
      </c>
      <c r="BY66">
        <f>IF(BY65="","",IF('[1]Data Sheet MiniOpticon'!AQ63="","",IF(ISNUMBER(VALUE(TRIM('[1]Data Sheet MiniOpticon'!AQ63))),VALUE(TRIM('[1]Data Sheet MiniOpticon'!AQ63)),'[1]Data Sheet MiniOpticon'!AQ63)))</f>
        <v>0.73709999999999998</v>
      </c>
      <c r="BZ66">
        <f>IF(BZ65="","",IF('[1]Data Sheet MiniOpticon'!AR63="","",IF(ISNUMBER(VALUE(TRIM('[1]Data Sheet MiniOpticon'!AR63))),VALUE(TRIM('[1]Data Sheet MiniOpticon'!AR63)),'[1]Data Sheet MiniOpticon'!AR63)))</f>
        <v>0.57169999999999999</v>
      </c>
      <c r="CA66">
        <f>IF(CA65="","",IF('[1]Data Sheet MiniOpticon'!AS63="","",IF(ISNUMBER(VALUE(TRIM('[1]Data Sheet MiniOpticon'!AS63))),VALUE(TRIM('[1]Data Sheet MiniOpticon'!AS63)),'[1]Data Sheet MiniOpticon'!AS63)))</f>
        <v>0.56499999999999995</v>
      </c>
      <c r="CB66">
        <f>IF(CB65="","",IF('[1]Data Sheet MiniOpticon'!AT63="","",IF(ISNUMBER(VALUE(TRIM('[1]Data Sheet MiniOpticon'!AT63))),VALUE(TRIM('[1]Data Sheet MiniOpticon'!AT63)),'[1]Data Sheet MiniOpticon'!AT63)))</f>
        <v>0.38400000000000001</v>
      </c>
      <c r="CI66">
        <f>IF(CI65="","",IF('[1]Data Sheet MiniOpticon'!AU63="","",IF(ISNUMBER(VALUE(TRIM('[1]Data Sheet MiniOpticon'!AU63))),VALUE(TRIM('[1]Data Sheet MiniOpticon'!AU63)),'[1]Data Sheet MiniOpticon'!AU63)))</f>
        <v>0.40560000000000002</v>
      </c>
      <c r="CJ66">
        <f>IF(CJ65="","",IF('[1]Data Sheet MiniOpticon'!AV63="","",IF(ISNUMBER(VALUE(TRIM('[1]Data Sheet MiniOpticon'!AV63))),VALUE(TRIM('[1]Data Sheet MiniOpticon'!AV63)),'[1]Data Sheet MiniOpticon'!AV63)))</f>
        <v>0.36449999999999999</v>
      </c>
      <c r="CK66">
        <f>IF(CK65="","",IF('[1]Data Sheet MiniOpticon'!AW63="","",IF(ISNUMBER(VALUE(TRIM('[1]Data Sheet MiniOpticon'!AW63))),VALUE(TRIM('[1]Data Sheet MiniOpticon'!AW63)),'[1]Data Sheet MiniOpticon'!AW63)))</f>
        <v>0.49559999999999998</v>
      </c>
      <c r="CL66">
        <f>IF(CL65="","",IF('[1]Data Sheet MiniOpticon'!AX63="","",IF(ISNUMBER(VALUE(TRIM('[1]Data Sheet MiniOpticon'!AX63))),VALUE(TRIM('[1]Data Sheet MiniOpticon'!AX63)),'[1]Data Sheet MiniOpticon'!AX63)))</f>
        <v>2.5000000000000001E-3</v>
      </c>
      <c r="CM66">
        <f>IF(CM65="","",IF('[1]Data Sheet MiniOpticon'!AY63="","",IF(ISNUMBER(VALUE(TRIM('[1]Data Sheet MiniOpticon'!AY63))),VALUE(TRIM('[1]Data Sheet MiniOpticon'!AY63)),'[1]Data Sheet MiniOpticon'!AY63)))</f>
        <v>3.3E-3</v>
      </c>
      <c r="CN66">
        <f>IF(CN65="","",IF('[1]Data Sheet MiniOpticon'!AZ63="","",IF(ISNUMBER(VALUE(TRIM('[1]Data Sheet MiniOpticon'!AZ63))),VALUE(TRIM('[1]Data Sheet MiniOpticon'!AZ63)),'[1]Data Sheet MiniOpticon'!AZ63)))</f>
        <v>3.5999999999999999E-3</v>
      </c>
    </row>
    <row r="67" spans="1:92" x14ac:dyDescent="0.2">
      <c r="A67">
        <v>59</v>
      </c>
      <c r="B67" s="113">
        <f t="shared" si="3"/>
        <v>83</v>
      </c>
      <c r="C67">
        <f>IF(C66="","",IF('[1]Data Sheet MiniOpticon'!E64="","",IF(ISNUMBER(VALUE(TRIM('[1]Data Sheet MiniOpticon'!E64))),VALUE(TRIM('[1]Data Sheet MiniOpticon'!E64)),'[1]Data Sheet MiniOpticon'!E64)))</f>
        <v>0.43919999999999998</v>
      </c>
      <c r="D67">
        <f>IF(D66="","",IF('[1]Data Sheet MiniOpticon'!F64="","",IF(ISNUMBER(VALUE(TRIM('[1]Data Sheet MiniOpticon'!F64))),VALUE(TRIM('[1]Data Sheet MiniOpticon'!F64)),'[1]Data Sheet MiniOpticon'!F64)))</f>
        <v>0.442</v>
      </c>
      <c r="E67">
        <f>IF(E66="","",IF('[1]Data Sheet MiniOpticon'!G64="","",IF(ISNUMBER(VALUE(TRIM('[1]Data Sheet MiniOpticon'!G64))),VALUE(TRIM('[1]Data Sheet MiniOpticon'!G64)),'[1]Data Sheet MiniOpticon'!G64)))</f>
        <v>0.45029999999999998</v>
      </c>
      <c r="F67">
        <f>IF(F66="","",IF('[1]Data Sheet MiniOpticon'!H64="","",IF(ISNUMBER(VALUE(TRIM('[1]Data Sheet MiniOpticon'!H64))),VALUE(TRIM('[1]Data Sheet MiniOpticon'!H64)),'[1]Data Sheet MiniOpticon'!H64)))</f>
        <v>0.50800000000000001</v>
      </c>
      <c r="G67">
        <f>IF(G66="","",IF('[1]Data Sheet MiniOpticon'!I64="","",IF(ISNUMBER(VALUE(TRIM('[1]Data Sheet MiniOpticon'!I64))),VALUE(TRIM('[1]Data Sheet MiniOpticon'!I64)),'[1]Data Sheet MiniOpticon'!I64)))</f>
        <v>0.52329999999999999</v>
      </c>
      <c r="H67">
        <f>IF(H66="","",IF('[1]Data Sheet MiniOpticon'!J64="","",IF(ISNUMBER(VALUE(TRIM('[1]Data Sheet MiniOpticon'!J64))),VALUE(TRIM('[1]Data Sheet MiniOpticon'!J64)),'[1]Data Sheet MiniOpticon'!J64)))</f>
        <v>0.3619</v>
      </c>
      <c r="O67">
        <f>IF(O66="","",IF('[1]Data Sheet MiniOpticon'!K64="","",IF(ISNUMBER(VALUE(TRIM('[1]Data Sheet MiniOpticon'!K64))),VALUE(TRIM('[1]Data Sheet MiniOpticon'!K64)),'[1]Data Sheet MiniOpticon'!K64)))</f>
        <v>0.39169999999999999</v>
      </c>
      <c r="P67">
        <f>IF(P66="","",IF('[1]Data Sheet MiniOpticon'!L64="","",IF(ISNUMBER(VALUE(TRIM('[1]Data Sheet MiniOpticon'!L64))),VALUE(TRIM('[1]Data Sheet MiniOpticon'!L64)),'[1]Data Sheet MiniOpticon'!L64)))</f>
        <v>0.48409999999999997</v>
      </c>
      <c r="Q67">
        <f>IF(Q66="","",IF('[1]Data Sheet MiniOpticon'!M64="","",IF(ISNUMBER(VALUE(TRIM('[1]Data Sheet MiniOpticon'!M64))),VALUE(TRIM('[1]Data Sheet MiniOpticon'!M64)),'[1]Data Sheet MiniOpticon'!M64)))</f>
        <v>0.41339999999999999</v>
      </c>
      <c r="R67">
        <f>IF(R66="","",IF('[1]Data Sheet MiniOpticon'!N64="","",IF(ISNUMBER(VALUE(TRIM('[1]Data Sheet MiniOpticon'!N64))),VALUE(TRIM('[1]Data Sheet MiniOpticon'!N64)),'[1]Data Sheet MiniOpticon'!N64)))</f>
        <v>0.45839999999999997</v>
      </c>
      <c r="S67">
        <f>IF(S66="","",IF('[1]Data Sheet MiniOpticon'!O64="","",IF(ISNUMBER(VALUE(TRIM('[1]Data Sheet MiniOpticon'!O64))),VALUE(TRIM('[1]Data Sheet MiniOpticon'!O64)),'[1]Data Sheet MiniOpticon'!O64)))</f>
        <v>0.33450000000000002</v>
      </c>
      <c r="T67">
        <f>IF(T66="","",IF('[1]Data Sheet MiniOpticon'!P64="","",IF(ISNUMBER(VALUE(TRIM('[1]Data Sheet MiniOpticon'!P64))),VALUE(TRIM('[1]Data Sheet MiniOpticon'!P64)),'[1]Data Sheet MiniOpticon'!P64)))</f>
        <v>0.35580000000000001</v>
      </c>
      <c r="AA67">
        <f>IF(AA66="","",IF('[1]Data Sheet MiniOpticon'!Q64="","",IF(ISNUMBER(VALUE(TRIM('[1]Data Sheet MiniOpticon'!Q64))),VALUE(TRIM('[1]Data Sheet MiniOpticon'!Q64)),'[1]Data Sheet MiniOpticon'!Q64)))</f>
        <v>0.33729999999999999</v>
      </c>
      <c r="AB67">
        <f>IF(AB66="","",IF('[1]Data Sheet MiniOpticon'!R64="","",IF(ISNUMBER(VALUE(TRIM('[1]Data Sheet MiniOpticon'!R64))),VALUE(TRIM('[1]Data Sheet MiniOpticon'!R64)),'[1]Data Sheet MiniOpticon'!R64)))</f>
        <v>0.46200000000000002</v>
      </c>
      <c r="AC67">
        <f>IF(AC66="","",IF('[1]Data Sheet MiniOpticon'!S64="","",IF(ISNUMBER(VALUE(TRIM('[1]Data Sheet MiniOpticon'!S64))),VALUE(TRIM('[1]Data Sheet MiniOpticon'!S64)),'[1]Data Sheet MiniOpticon'!S64)))</f>
        <v>0.31929999999999997</v>
      </c>
      <c r="AD67">
        <f>IF(AD66="","",IF('[1]Data Sheet MiniOpticon'!T64="","",IF(ISNUMBER(VALUE(TRIM('[1]Data Sheet MiniOpticon'!T64))),VALUE(TRIM('[1]Data Sheet MiniOpticon'!T64)),'[1]Data Sheet MiniOpticon'!T64)))</f>
        <v>0.27989999999999998</v>
      </c>
      <c r="AE67">
        <f>IF(AE66="","",IF('[1]Data Sheet MiniOpticon'!U64="","",IF(ISNUMBER(VALUE(TRIM('[1]Data Sheet MiniOpticon'!U64))),VALUE(TRIM('[1]Data Sheet MiniOpticon'!U64)),'[1]Data Sheet MiniOpticon'!U64)))</f>
        <v>0.16769999999999999</v>
      </c>
      <c r="AF67">
        <f>IF(AF66="","",IF('[1]Data Sheet MiniOpticon'!V64="","",IF(ISNUMBER(VALUE(TRIM('[1]Data Sheet MiniOpticon'!V64))),VALUE(TRIM('[1]Data Sheet MiniOpticon'!V64)),'[1]Data Sheet MiniOpticon'!V64)))</f>
        <v>0.13900000000000001</v>
      </c>
      <c r="AM67">
        <f>IF(AM66="","",IF('[1]Data Sheet MiniOpticon'!W64="","",IF(ISNUMBER(VALUE(TRIM('[1]Data Sheet MiniOpticon'!W64))),VALUE(TRIM('[1]Data Sheet MiniOpticon'!W64)),'[1]Data Sheet MiniOpticon'!W64)))</f>
        <v>0.11940000000000001</v>
      </c>
      <c r="AN67">
        <f>IF(AN66="","",IF('[1]Data Sheet MiniOpticon'!X64="","",IF(ISNUMBER(VALUE(TRIM('[1]Data Sheet MiniOpticon'!X64))),VALUE(TRIM('[1]Data Sheet MiniOpticon'!X64)),'[1]Data Sheet MiniOpticon'!X64)))</f>
        <v>0.1827</v>
      </c>
      <c r="AO67">
        <f>IF(AO66="","",IF('[1]Data Sheet MiniOpticon'!Y64="","",IF(ISNUMBER(VALUE(TRIM('[1]Data Sheet MiniOpticon'!Y64))),VALUE(TRIM('[1]Data Sheet MiniOpticon'!Y64)),'[1]Data Sheet MiniOpticon'!Y64)))</f>
        <v>0.214</v>
      </c>
      <c r="AP67">
        <f>IF(AP66="","",IF('[1]Data Sheet MiniOpticon'!Z64="","",IF(ISNUMBER(VALUE(TRIM('[1]Data Sheet MiniOpticon'!Z64))),VALUE(TRIM('[1]Data Sheet MiniOpticon'!Z64)),'[1]Data Sheet MiniOpticon'!Z64)))</f>
        <v>0.15310000000000001</v>
      </c>
      <c r="AQ67">
        <f>IF(AQ66="","",IF('[1]Data Sheet MiniOpticon'!AA64="","",IF(ISNUMBER(VALUE(TRIM('[1]Data Sheet MiniOpticon'!AA64))),VALUE(TRIM('[1]Data Sheet MiniOpticon'!AA64)),'[1]Data Sheet MiniOpticon'!AA64)))</f>
        <v>0.2268</v>
      </c>
      <c r="AR67">
        <f>IF(AR66="","",IF('[1]Data Sheet MiniOpticon'!AB64="","",IF(ISNUMBER(VALUE(TRIM('[1]Data Sheet MiniOpticon'!AB64))),VALUE(TRIM('[1]Data Sheet MiniOpticon'!AB64)),'[1]Data Sheet MiniOpticon'!AB64)))</f>
        <v>0.16650000000000001</v>
      </c>
      <c r="AY67">
        <f>IF(AY66="","",IF('[1]Data Sheet MiniOpticon'!AC64="","",IF(ISNUMBER(VALUE(TRIM('[1]Data Sheet MiniOpticon'!AC64))),VALUE(TRIM('[1]Data Sheet MiniOpticon'!AC64)),'[1]Data Sheet MiniOpticon'!AC64)))</f>
        <v>0.25700000000000001</v>
      </c>
      <c r="AZ67">
        <f>IF(AZ66="","",IF('[1]Data Sheet MiniOpticon'!AD64="","",IF(ISNUMBER(VALUE(TRIM('[1]Data Sheet MiniOpticon'!AD64))),VALUE(TRIM('[1]Data Sheet MiniOpticon'!AD64)),'[1]Data Sheet MiniOpticon'!AD64)))</f>
        <v>0.26779999999999998</v>
      </c>
      <c r="BA67">
        <f>IF(BA66="","",IF('[1]Data Sheet MiniOpticon'!AE64="","",IF(ISNUMBER(VALUE(TRIM('[1]Data Sheet MiniOpticon'!AE64))),VALUE(TRIM('[1]Data Sheet MiniOpticon'!AE64)),'[1]Data Sheet MiniOpticon'!AE64)))</f>
        <v>0.1694</v>
      </c>
      <c r="BB67">
        <f>IF(BB66="","",IF('[1]Data Sheet MiniOpticon'!AF64="","",IF(ISNUMBER(VALUE(TRIM('[1]Data Sheet MiniOpticon'!AF64))),VALUE(TRIM('[1]Data Sheet MiniOpticon'!AF64)),'[1]Data Sheet MiniOpticon'!AF64)))</f>
        <v>0.13600000000000001</v>
      </c>
      <c r="BC67">
        <f>IF(BC66="","",IF('[1]Data Sheet MiniOpticon'!AG64="","",IF(ISNUMBER(VALUE(TRIM('[1]Data Sheet MiniOpticon'!AG64))),VALUE(TRIM('[1]Data Sheet MiniOpticon'!AG64)),'[1]Data Sheet MiniOpticon'!AG64)))</f>
        <v>0.13730000000000001</v>
      </c>
      <c r="BD67">
        <f>IF(BD66="","",IF('[1]Data Sheet MiniOpticon'!AH64="","",IF(ISNUMBER(VALUE(TRIM('[1]Data Sheet MiniOpticon'!AH64))),VALUE(TRIM('[1]Data Sheet MiniOpticon'!AH64)),'[1]Data Sheet MiniOpticon'!AH64)))</f>
        <v>0.1047</v>
      </c>
      <c r="BK67">
        <f>IF(BK66="","",IF('[1]Data Sheet MiniOpticon'!AI64="","",IF(ISNUMBER(VALUE(TRIM('[1]Data Sheet MiniOpticon'!AI64))),VALUE(TRIM('[1]Data Sheet MiniOpticon'!AI64)),'[1]Data Sheet MiniOpticon'!AI64)))</f>
        <v>0.58819999999999995</v>
      </c>
      <c r="BL67">
        <f>IF(BL66="","",IF('[1]Data Sheet MiniOpticon'!AJ64="","",IF(ISNUMBER(VALUE(TRIM('[1]Data Sheet MiniOpticon'!AJ64))),VALUE(TRIM('[1]Data Sheet MiniOpticon'!AJ64)),'[1]Data Sheet MiniOpticon'!AJ64)))</f>
        <v>0.76949999999999996</v>
      </c>
      <c r="BM67">
        <f>IF(BM66="","",IF('[1]Data Sheet MiniOpticon'!AK64="","",IF(ISNUMBER(VALUE(TRIM('[1]Data Sheet MiniOpticon'!AK64))),VALUE(TRIM('[1]Data Sheet MiniOpticon'!AK64)),'[1]Data Sheet MiniOpticon'!AK64)))</f>
        <v>0.69440000000000002</v>
      </c>
      <c r="BN67">
        <f>IF(BN66="","",IF('[1]Data Sheet MiniOpticon'!AL64="","",IF(ISNUMBER(VALUE(TRIM('[1]Data Sheet MiniOpticon'!AL64))),VALUE(TRIM('[1]Data Sheet MiniOpticon'!AL64)),'[1]Data Sheet MiniOpticon'!AL64)))</f>
        <v>0.60070000000000001</v>
      </c>
      <c r="BO67">
        <f>IF(BO66="","",IF('[1]Data Sheet MiniOpticon'!AM64="","",IF(ISNUMBER(VALUE(TRIM('[1]Data Sheet MiniOpticon'!AM64))),VALUE(TRIM('[1]Data Sheet MiniOpticon'!AM64)),'[1]Data Sheet MiniOpticon'!AM64)))</f>
        <v>0.65390000000000004</v>
      </c>
      <c r="BP67">
        <f>IF(BP66="","",IF('[1]Data Sheet MiniOpticon'!AN64="","",IF(ISNUMBER(VALUE(TRIM('[1]Data Sheet MiniOpticon'!AN64))),VALUE(TRIM('[1]Data Sheet MiniOpticon'!AN64)),'[1]Data Sheet MiniOpticon'!AN64)))</f>
        <v>0.66459999999999997</v>
      </c>
      <c r="BW67">
        <f>IF(BW66="","",IF('[1]Data Sheet MiniOpticon'!AO64="","",IF(ISNUMBER(VALUE(TRIM('[1]Data Sheet MiniOpticon'!AO64))),VALUE(TRIM('[1]Data Sheet MiniOpticon'!AO64)),'[1]Data Sheet MiniOpticon'!AO64)))</f>
        <v>0.48430000000000001</v>
      </c>
      <c r="BX67">
        <f>IF(BX66="","",IF('[1]Data Sheet MiniOpticon'!AP64="","",IF(ISNUMBER(VALUE(TRIM('[1]Data Sheet MiniOpticon'!AP64))),VALUE(TRIM('[1]Data Sheet MiniOpticon'!AP64)),'[1]Data Sheet MiniOpticon'!AP64)))</f>
        <v>0.77600000000000002</v>
      </c>
      <c r="BY67">
        <f>IF(BY66="","",IF('[1]Data Sheet MiniOpticon'!AQ64="","",IF(ISNUMBER(VALUE(TRIM('[1]Data Sheet MiniOpticon'!AQ64))),VALUE(TRIM('[1]Data Sheet MiniOpticon'!AQ64)),'[1]Data Sheet MiniOpticon'!AQ64)))</f>
        <v>0.71009999999999995</v>
      </c>
      <c r="BZ67">
        <f>IF(BZ66="","",IF('[1]Data Sheet MiniOpticon'!AR64="","",IF(ISNUMBER(VALUE(TRIM('[1]Data Sheet MiniOpticon'!AR64))),VALUE(TRIM('[1]Data Sheet MiniOpticon'!AR64)),'[1]Data Sheet MiniOpticon'!AR64)))</f>
        <v>0.54249999999999998</v>
      </c>
      <c r="CA67">
        <f>IF(CA66="","",IF('[1]Data Sheet MiniOpticon'!AS64="","",IF(ISNUMBER(VALUE(TRIM('[1]Data Sheet MiniOpticon'!AS64))),VALUE(TRIM('[1]Data Sheet MiniOpticon'!AS64)),'[1]Data Sheet MiniOpticon'!AS64)))</f>
        <v>0.53779999999999994</v>
      </c>
      <c r="CB67">
        <f>IF(CB66="","",IF('[1]Data Sheet MiniOpticon'!AT64="","",IF(ISNUMBER(VALUE(TRIM('[1]Data Sheet MiniOpticon'!AT64))),VALUE(TRIM('[1]Data Sheet MiniOpticon'!AT64)),'[1]Data Sheet MiniOpticon'!AT64)))</f>
        <v>0.35830000000000001</v>
      </c>
      <c r="CI67">
        <f>IF(CI66="","",IF('[1]Data Sheet MiniOpticon'!AU64="","",IF(ISNUMBER(VALUE(TRIM('[1]Data Sheet MiniOpticon'!AU64))),VALUE(TRIM('[1]Data Sheet MiniOpticon'!AU64)),'[1]Data Sheet MiniOpticon'!AU64)))</f>
        <v>0.38529999999999998</v>
      </c>
      <c r="CJ67">
        <f>IF(CJ66="","",IF('[1]Data Sheet MiniOpticon'!AV64="","",IF(ISNUMBER(VALUE(TRIM('[1]Data Sheet MiniOpticon'!AV64))),VALUE(TRIM('[1]Data Sheet MiniOpticon'!AV64)),'[1]Data Sheet MiniOpticon'!AV64)))</f>
        <v>0.34050000000000002</v>
      </c>
      <c r="CK67">
        <f>IF(CK66="","",IF('[1]Data Sheet MiniOpticon'!AW64="","",IF(ISNUMBER(VALUE(TRIM('[1]Data Sheet MiniOpticon'!AW64))),VALUE(TRIM('[1]Data Sheet MiniOpticon'!AW64)),'[1]Data Sheet MiniOpticon'!AW64)))</f>
        <v>0.47270000000000001</v>
      </c>
      <c r="CL67">
        <f>IF(CL66="","",IF('[1]Data Sheet MiniOpticon'!AX64="","",IF(ISNUMBER(VALUE(TRIM('[1]Data Sheet MiniOpticon'!AX64))),VALUE(TRIM('[1]Data Sheet MiniOpticon'!AX64)),'[1]Data Sheet MiniOpticon'!AX64)))</f>
        <v>1.6999999999999999E-3</v>
      </c>
      <c r="CM67">
        <f>IF(CM66="","",IF('[1]Data Sheet MiniOpticon'!AY64="","",IF(ISNUMBER(VALUE(TRIM('[1]Data Sheet MiniOpticon'!AY64))),VALUE(TRIM('[1]Data Sheet MiniOpticon'!AY64)),'[1]Data Sheet MiniOpticon'!AY64)))</f>
        <v>2E-3</v>
      </c>
      <c r="CN67">
        <f>IF(CN66="","",IF('[1]Data Sheet MiniOpticon'!AZ64="","",IF(ISNUMBER(VALUE(TRIM('[1]Data Sheet MiniOpticon'!AZ64))),VALUE(TRIM('[1]Data Sheet MiniOpticon'!AZ64)),'[1]Data Sheet MiniOpticon'!AZ64)))</f>
        <v>2.3E-3</v>
      </c>
    </row>
    <row r="68" spans="1:92" x14ac:dyDescent="0.2">
      <c r="A68">
        <v>60</v>
      </c>
      <c r="B68" s="113">
        <f t="shared" si="3"/>
        <v>84</v>
      </c>
      <c r="C68">
        <f>IF(C67="","",IF('[1]Data Sheet MiniOpticon'!E65="","",IF(ISNUMBER(VALUE(TRIM('[1]Data Sheet MiniOpticon'!E65))),VALUE(TRIM('[1]Data Sheet MiniOpticon'!E65)),'[1]Data Sheet MiniOpticon'!E65)))</f>
        <v>0.40660000000000002</v>
      </c>
      <c r="D68">
        <f>IF(D67="","",IF('[1]Data Sheet MiniOpticon'!F65="","",IF(ISNUMBER(VALUE(TRIM('[1]Data Sheet MiniOpticon'!F65))),VALUE(TRIM('[1]Data Sheet MiniOpticon'!F65)),'[1]Data Sheet MiniOpticon'!F65)))</f>
        <v>0.40970000000000001</v>
      </c>
      <c r="E68">
        <f>IF(E67="","",IF('[1]Data Sheet MiniOpticon'!G65="","",IF(ISNUMBER(VALUE(TRIM('[1]Data Sheet MiniOpticon'!G65))),VALUE(TRIM('[1]Data Sheet MiniOpticon'!G65)),'[1]Data Sheet MiniOpticon'!G65)))</f>
        <v>0.41899999999999998</v>
      </c>
      <c r="F68">
        <f>IF(F67="","",IF('[1]Data Sheet MiniOpticon'!H65="","",IF(ISNUMBER(VALUE(TRIM('[1]Data Sheet MiniOpticon'!H65))),VALUE(TRIM('[1]Data Sheet MiniOpticon'!H65)),'[1]Data Sheet MiniOpticon'!H65)))</f>
        <v>0.47499999999999998</v>
      </c>
      <c r="G68">
        <f>IF(G67="","",IF('[1]Data Sheet MiniOpticon'!I65="","",IF(ISNUMBER(VALUE(TRIM('[1]Data Sheet MiniOpticon'!I65))),VALUE(TRIM('[1]Data Sheet MiniOpticon'!I65)),'[1]Data Sheet MiniOpticon'!I65)))</f>
        <v>0.49419999999999997</v>
      </c>
      <c r="H68">
        <f>IF(H67="","",IF('[1]Data Sheet MiniOpticon'!J65="","",IF(ISNUMBER(VALUE(TRIM('[1]Data Sheet MiniOpticon'!J65))),VALUE(TRIM('[1]Data Sheet MiniOpticon'!J65)),'[1]Data Sheet MiniOpticon'!J65)))</f>
        <v>0.32719999999999999</v>
      </c>
      <c r="O68">
        <f>IF(O67="","",IF('[1]Data Sheet MiniOpticon'!K65="","",IF(ISNUMBER(VALUE(TRIM('[1]Data Sheet MiniOpticon'!K65))),VALUE(TRIM('[1]Data Sheet MiniOpticon'!K65)),'[1]Data Sheet MiniOpticon'!K65)))</f>
        <v>0.36309999999999998</v>
      </c>
      <c r="P68">
        <f>IF(P67="","",IF('[1]Data Sheet MiniOpticon'!L65="","",IF(ISNUMBER(VALUE(TRIM('[1]Data Sheet MiniOpticon'!L65))),VALUE(TRIM('[1]Data Sheet MiniOpticon'!L65)),'[1]Data Sheet MiniOpticon'!L65)))</f>
        <v>0.45240000000000002</v>
      </c>
      <c r="Q68">
        <f>IF(Q67="","",IF('[1]Data Sheet MiniOpticon'!M65="","",IF(ISNUMBER(VALUE(TRIM('[1]Data Sheet MiniOpticon'!M65))),VALUE(TRIM('[1]Data Sheet MiniOpticon'!M65)),'[1]Data Sheet MiniOpticon'!M65)))</f>
        <v>0.3896</v>
      </c>
      <c r="R68">
        <f>IF(R67="","",IF('[1]Data Sheet MiniOpticon'!N65="","",IF(ISNUMBER(VALUE(TRIM('[1]Data Sheet MiniOpticon'!N65))),VALUE(TRIM('[1]Data Sheet MiniOpticon'!N65)),'[1]Data Sheet MiniOpticon'!N65)))</f>
        <v>0.43009999999999998</v>
      </c>
      <c r="S68">
        <f>IF(S67="","",IF('[1]Data Sheet MiniOpticon'!O65="","",IF(ISNUMBER(VALUE(TRIM('[1]Data Sheet MiniOpticon'!O65))),VALUE(TRIM('[1]Data Sheet MiniOpticon'!O65)),'[1]Data Sheet MiniOpticon'!O65)))</f>
        <v>0.30990000000000001</v>
      </c>
      <c r="T68">
        <f>IF(T67="","",IF('[1]Data Sheet MiniOpticon'!P65="","",IF(ISNUMBER(VALUE(TRIM('[1]Data Sheet MiniOpticon'!P65))),VALUE(TRIM('[1]Data Sheet MiniOpticon'!P65)),'[1]Data Sheet MiniOpticon'!P65)))</f>
        <v>0.3281</v>
      </c>
      <c r="AA68">
        <f>IF(AA67="","",IF('[1]Data Sheet MiniOpticon'!Q65="","",IF(ISNUMBER(VALUE(TRIM('[1]Data Sheet MiniOpticon'!Q65))),VALUE(TRIM('[1]Data Sheet MiniOpticon'!Q65)),'[1]Data Sheet MiniOpticon'!Q65)))</f>
        <v>0.31019999999999998</v>
      </c>
      <c r="AB68">
        <f>IF(AB67="","",IF('[1]Data Sheet MiniOpticon'!R65="","",IF(ISNUMBER(VALUE(TRIM('[1]Data Sheet MiniOpticon'!R65))),VALUE(TRIM('[1]Data Sheet MiniOpticon'!R65)),'[1]Data Sheet MiniOpticon'!R65)))</f>
        <v>0.42849999999999999</v>
      </c>
      <c r="AC68">
        <f>IF(AC67="","",IF('[1]Data Sheet MiniOpticon'!S65="","",IF(ISNUMBER(VALUE(TRIM('[1]Data Sheet MiniOpticon'!S65))),VALUE(TRIM('[1]Data Sheet MiniOpticon'!S65)),'[1]Data Sheet MiniOpticon'!S65)))</f>
        <v>0.2954</v>
      </c>
      <c r="AD68">
        <f>IF(AD67="","",IF('[1]Data Sheet MiniOpticon'!T65="","",IF(ISNUMBER(VALUE(TRIM('[1]Data Sheet MiniOpticon'!T65))),VALUE(TRIM('[1]Data Sheet MiniOpticon'!T65)),'[1]Data Sheet MiniOpticon'!T65)))</f>
        <v>0.24</v>
      </c>
      <c r="AE68">
        <f>IF(AE67="","",IF('[1]Data Sheet MiniOpticon'!U65="","",IF(ISNUMBER(VALUE(TRIM('[1]Data Sheet MiniOpticon'!U65))),VALUE(TRIM('[1]Data Sheet MiniOpticon'!U65)),'[1]Data Sheet MiniOpticon'!U65)))</f>
        <v>0.1356</v>
      </c>
      <c r="AF68">
        <f>IF(AF67="","",IF('[1]Data Sheet MiniOpticon'!V65="","",IF(ISNUMBER(VALUE(TRIM('[1]Data Sheet MiniOpticon'!V65))),VALUE(TRIM('[1]Data Sheet MiniOpticon'!V65)),'[1]Data Sheet MiniOpticon'!V65)))</f>
        <v>0.1137</v>
      </c>
      <c r="AM68">
        <f>IF(AM67="","",IF('[1]Data Sheet MiniOpticon'!W65="","",IF(ISNUMBER(VALUE(TRIM('[1]Data Sheet MiniOpticon'!W65))),VALUE(TRIM('[1]Data Sheet MiniOpticon'!W65)),'[1]Data Sheet MiniOpticon'!W65)))</f>
        <v>9.3700000000000006E-2</v>
      </c>
      <c r="AN68">
        <f>IF(AN67="","",IF('[1]Data Sheet MiniOpticon'!X65="","",IF(ISNUMBER(VALUE(TRIM('[1]Data Sheet MiniOpticon'!X65))),VALUE(TRIM('[1]Data Sheet MiniOpticon'!X65)),'[1]Data Sheet MiniOpticon'!X65)))</f>
        <v>0.15529999999999999</v>
      </c>
      <c r="AO68">
        <f>IF(AO67="","",IF('[1]Data Sheet MiniOpticon'!Y65="","",IF(ISNUMBER(VALUE(TRIM('[1]Data Sheet MiniOpticon'!Y65))),VALUE(TRIM('[1]Data Sheet MiniOpticon'!Y65)),'[1]Data Sheet MiniOpticon'!Y65)))</f>
        <v>0.1832</v>
      </c>
      <c r="AP68">
        <f>IF(AP67="","",IF('[1]Data Sheet MiniOpticon'!Z65="","",IF(ISNUMBER(VALUE(TRIM('[1]Data Sheet MiniOpticon'!Z65))),VALUE(TRIM('[1]Data Sheet MiniOpticon'!Z65)),'[1]Data Sheet MiniOpticon'!Z65)))</f>
        <v>0.1268</v>
      </c>
      <c r="AQ68">
        <f>IF(AQ67="","",IF('[1]Data Sheet MiniOpticon'!AA65="","",IF(ISNUMBER(VALUE(TRIM('[1]Data Sheet MiniOpticon'!AA65))),VALUE(TRIM('[1]Data Sheet MiniOpticon'!AA65)),'[1]Data Sheet MiniOpticon'!AA65)))</f>
        <v>0.19819999999999999</v>
      </c>
      <c r="AR68">
        <f>IF(AR67="","",IF('[1]Data Sheet MiniOpticon'!AB65="","",IF(ISNUMBER(VALUE(TRIM('[1]Data Sheet MiniOpticon'!AB65))),VALUE(TRIM('[1]Data Sheet MiniOpticon'!AB65)),'[1]Data Sheet MiniOpticon'!AB65)))</f>
        <v>0.1421</v>
      </c>
      <c r="AY68">
        <f>IF(AY67="","",IF('[1]Data Sheet MiniOpticon'!AC65="","",IF(ISNUMBER(VALUE(TRIM('[1]Data Sheet MiniOpticon'!AC65))),VALUE(TRIM('[1]Data Sheet MiniOpticon'!AC65)),'[1]Data Sheet MiniOpticon'!AC65)))</f>
        <v>0.2404</v>
      </c>
      <c r="AZ68">
        <f>IF(AZ67="","",IF('[1]Data Sheet MiniOpticon'!AD65="","",IF(ISNUMBER(VALUE(TRIM('[1]Data Sheet MiniOpticon'!AD65))),VALUE(TRIM('[1]Data Sheet MiniOpticon'!AD65)),'[1]Data Sheet MiniOpticon'!AD65)))</f>
        <v>0.249</v>
      </c>
      <c r="BA68">
        <f>IF(BA67="","",IF('[1]Data Sheet MiniOpticon'!AE65="","",IF(ISNUMBER(VALUE(TRIM('[1]Data Sheet MiniOpticon'!AE65))),VALUE(TRIM('[1]Data Sheet MiniOpticon'!AE65)),'[1]Data Sheet MiniOpticon'!AE65)))</f>
        <v>0.14230000000000001</v>
      </c>
      <c r="BB68">
        <f>IF(BB67="","",IF('[1]Data Sheet MiniOpticon'!AF65="","",IF(ISNUMBER(VALUE(TRIM('[1]Data Sheet MiniOpticon'!AF65))),VALUE(TRIM('[1]Data Sheet MiniOpticon'!AF65)),'[1]Data Sheet MiniOpticon'!AF65)))</f>
        <v>0.108</v>
      </c>
      <c r="BC68">
        <f>IF(BC67="","",IF('[1]Data Sheet MiniOpticon'!AG65="","",IF(ISNUMBER(VALUE(TRIM('[1]Data Sheet MiniOpticon'!AG65))),VALUE(TRIM('[1]Data Sheet MiniOpticon'!AG65)),'[1]Data Sheet MiniOpticon'!AG65)))</f>
        <v>0.1103</v>
      </c>
      <c r="BD68">
        <f>IF(BD67="","",IF('[1]Data Sheet MiniOpticon'!AH65="","",IF(ISNUMBER(VALUE(TRIM('[1]Data Sheet MiniOpticon'!AH65))),VALUE(TRIM('[1]Data Sheet MiniOpticon'!AH65)),'[1]Data Sheet MiniOpticon'!AH65)))</f>
        <v>0.08</v>
      </c>
      <c r="BK68">
        <f>IF(BK67="","",IF('[1]Data Sheet MiniOpticon'!AI65="","",IF(ISNUMBER(VALUE(TRIM('[1]Data Sheet MiniOpticon'!AI65))),VALUE(TRIM('[1]Data Sheet MiniOpticon'!AI65)),'[1]Data Sheet MiniOpticon'!AI65)))</f>
        <v>0.55910000000000004</v>
      </c>
      <c r="BL68">
        <f>IF(BL67="","",IF('[1]Data Sheet MiniOpticon'!AJ65="","",IF(ISNUMBER(VALUE(TRIM('[1]Data Sheet MiniOpticon'!AJ65))),VALUE(TRIM('[1]Data Sheet MiniOpticon'!AJ65)),'[1]Data Sheet MiniOpticon'!AJ65)))</f>
        <v>0.7389</v>
      </c>
      <c r="BM68">
        <f>IF(BM67="","",IF('[1]Data Sheet MiniOpticon'!AK65="","",IF(ISNUMBER(VALUE(TRIM('[1]Data Sheet MiniOpticon'!AK65))),VALUE(TRIM('[1]Data Sheet MiniOpticon'!AK65)),'[1]Data Sheet MiniOpticon'!AK65)))</f>
        <v>0.66149999999999998</v>
      </c>
      <c r="BN68">
        <f>IF(BN67="","",IF('[1]Data Sheet MiniOpticon'!AL65="","",IF(ISNUMBER(VALUE(TRIM('[1]Data Sheet MiniOpticon'!AL65))),VALUE(TRIM('[1]Data Sheet MiniOpticon'!AL65)),'[1]Data Sheet MiniOpticon'!AL65)))</f>
        <v>0.57230000000000003</v>
      </c>
      <c r="BO68">
        <f>IF(BO67="","",IF('[1]Data Sheet MiniOpticon'!AM65="","",IF(ISNUMBER(VALUE(TRIM('[1]Data Sheet MiniOpticon'!AM65))),VALUE(TRIM('[1]Data Sheet MiniOpticon'!AM65)),'[1]Data Sheet MiniOpticon'!AM65)))</f>
        <v>0.62329999999999997</v>
      </c>
      <c r="BP68">
        <f>IF(BP67="","",IF('[1]Data Sheet MiniOpticon'!AN65="","",IF(ISNUMBER(VALUE(TRIM('[1]Data Sheet MiniOpticon'!AN65))),VALUE(TRIM('[1]Data Sheet MiniOpticon'!AN65)),'[1]Data Sheet MiniOpticon'!AN65)))</f>
        <v>0.64049999999999996</v>
      </c>
      <c r="BW68">
        <f>IF(BW67="","",IF('[1]Data Sheet MiniOpticon'!AO65="","",IF(ISNUMBER(VALUE(TRIM('[1]Data Sheet MiniOpticon'!AO65))),VALUE(TRIM('[1]Data Sheet MiniOpticon'!AO65)),'[1]Data Sheet MiniOpticon'!AO65)))</f>
        <v>0.45939999999999998</v>
      </c>
      <c r="BX68">
        <f>IF(BX67="","",IF('[1]Data Sheet MiniOpticon'!AP65="","",IF(ISNUMBER(VALUE(TRIM('[1]Data Sheet MiniOpticon'!AP65))),VALUE(TRIM('[1]Data Sheet MiniOpticon'!AP65)),'[1]Data Sheet MiniOpticon'!AP65)))</f>
        <v>0.75439999999999996</v>
      </c>
      <c r="BY68">
        <f>IF(BY67="","",IF('[1]Data Sheet MiniOpticon'!AQ65="","",IF(ISNUMBER(VALUE(TRIM('[1]Data Sheet MiniOpticon'!AQ65))),VALUE(TRIM('[1]Data Sheet MiniOpticon'!AQ65)),'[1]Data Sheet MiniOpticon'!AQ65)))</f>
        <v>0.68940000000000001</v>
      </c>
      <c r="BZ68">
        <f>IF(BZ67="","",IF('[1]Data Sheet MiniOpticon'!AR65="","",IF(ISNUMBER(VALUE(TRIM('[1]Data Sheet MiniOpticon'!AR65))),VALUE(TRIM('[1]Data Sheet MiniOpticon'!AR65)),'[1]Data Sheet MiniOpticon'!AR65)))</f>
        <v>0.51519999999999999</v>
      </c>
      <c r="CA68">
        <f>IF(CA67="","",IF('[1]Data Sheet MiniOpticon'!AS65="","",IF(ISNUMBER(VALUE(TRIM('[1]Data Sheet MiniOpticon'!AS65))),VALUE(TRIM('[1]Data Sheet MiniOpticon'!AS65)),'[1]Data Sheet MiniOpticon'!AS65)))</f>
        <v>0.51100000000000001</v>
      </c>
      <c r="CB68">
        <f>IF(CB67="","",IF('[1]Data Sheet MiniOpticon'!AT65="","",IF(ISNUMBER(VALUE(TRIM('[1]Data Sheet MiniOpticon'!AT65))),VALUE(TRIM('[1]Data Sheet MiniOpticon'!AT65)),'[1]Data Sheet MiniOpticon'!AT65)))</f>
        <v>0.33539999999999998</v>
      </c>
      <c r="CI68">
        <f>IF(CI67="","",IF('[1]Data Sheet MiniOpticon'!AU65="","",IF(ISNUMBER(VALUE(TRIM('[1]Data Sheet MiniOpticon'!AU65))),VALUE(TRIM('[1]Data Sheet MiniOpticon'!AU65)),'[1]Data Sheet MiniOpticon'!AU65)))</f>
        <v>0.36699999999999999</v>
      </c>
      <c r="CJ68">
        <f>IF(CJ67="","",IF('[1]Data Sheet MiniOpticon'!AV65="","",IF(ISNUMBER(VALUE(TRIM('[1]Data Sheet MiniOpticon'!AV65))),VALUE(TRIM('[1]Data Sheet MiniOpticon'!AV65)),'[1]Data Sheet MiniOpticon'!AV65)))</f>
        <v>0.31859999999999999</v>
      </c>
      <c r="CK68">
        <f>IF(CK67="","",IF('[1]Data Sheet MiniOpticon'!AW65="","",IF(ISNUMBER(VALUE(TRIM('[1]Data Sheet MiniOpticon'!AW65))),VALUE(TRIM('[1]Data Sheet MiniOpticon'!AW65)),'[1]Data Sheet MiniOpticon'!AW65)))</f>
        <v>0.4526</v>
      </c>
      <c r="CL68">
        <f>IF(CL67="","",IF('[1]Data Sheet MiniOpticon'!AX65="","",IF(ISNUMBER(VALUE(TRIM('[1]Data Sheet MiniOpticon'!AX65))),VALUE(TRIM('[1]Data Sheet MiniOpticon'!AX65)),'[1]Data Sheet MiniOpticon'!AX65)))</f>
        <v>6.9999999999999999E-4</v>
      </c>
      <c r="CM68">
        <f>IF(CM67="","",IF('[1]Data Sheet MiniOpticon'!AY65="","",IF(ISNUMBER(VALUE(TRIM('[1]Data Sheet MiniOpticon'!AY65))),VALUE(TRIM('[1]Data Sheet MiniOpticon'!AY65)),'[1]Data Sheet MiniOpticon'!AY65)))</f>
        <v>1E-3</v>
      </c>
      <c r="CN68">
        <f>IF(CN67="","",IF('[1]Data Sheet MiniOpticon'!AZ65="","",IF(ISNUMBER(VALUE(TRIM('[1]Data Sheet MiniOpticon'!AZ65))),VALUE(TRIM('[1]Data Sheet MiniOpticon'!AZ65)),'[1]Data Sheet MiniOpticon'!AZ65)))</f>
        <v>1E-3</v>
      </c>
    </row>
    <row r="69" spans="1:92" x14ac:dyDescent="0.2">
      <c r="A69">
        <v>61</v>
      </c>
      <c r="B69" s="113">
        <f t="shared" si="3"/>
        <v>85</v>
      </c>
      <c r="C69">
        <f>IF(C68="","",IF('[1]Data Sheet MiniOpticon'!E66="","",IF(ISNUMBER(VALUE(TRIM('[1]Data Sheet MiniOpticon'!E66))),VALUE(TRIM('[1]Data Sheet MiniOpticon'!E66)),'[1]Data Sheet MiniOpticon'!E66)))</f>
        <v>0.37409999999999999</v>
      </c>
      <c r="D69">
        <f>IF(D68="","",IF('[1]Data Sheet MiniOpticon'!F66="","",IF(ISNUMBER(VALUE(TRIM('[1]Data Sheet MiniOpticon'!F66))),VALUE(TRIM('[1]Data Sheet MiniOpticon'!F66)),'[1]Data Sheet MiniOpticon'!F66)))</f>
        <v>0.37819999999999998</v>
      </c>
      <c r="E69">
        <f>IF(E68="","",IF('[1]Data Sheet MiniOpticon'!G66="","",IF(ISNUMBER(VALUE(TRIM('[1]Data Sheet MiniOpticon'!G66))),VALUE(TRIM('[1]Data Sheet MiniOpticon'!G66)),'[1]Data Sheet MiniOpticon'!G66)))</f>
        <v>0.39369999999999999</v>
      </c>
      <c r="F69">
        <f>IF(F68="","",IF('[1]Data Sheet MiniOpticon'!H66="","",IF(ISNUMBER(VALUE(TRIM('[1]Data Sheet MiniOpticon'!H66))),VALUE(TRIM('[1]Data Sheet MiniOpticon'!H66)),'[1]Data Sheet MiniOpticon'!H66)))</f>
        <v>0.442</v>
      </c>
      <c r="G69">
        <f>IF(G68="","",IF('[1]Data Sheet MiniOpticon'!I66="","",IF(ISNUMBER(VALUE(TRIM('[1]Data Sheet MiniOpticon'!I66))),VALUE(TRIM('[1]Data Sheet MiniOpticon'!I66)),'[1]Data Sheet MiniOpticon'!I66)))</f>
        <v>0.4642</v>
      </c>
      <c r="H69">
        <f>IF(H68="","",IF('[1]Data Sheet MiniOpticon'!J66="","",IF(ISNUMBER(VALUE(TRIM('[1]Data Sheet MiniOpticon'!J66))),VALUE(TRIM('[1]Data Sheet MiniOpticon'!J66)),'[1]Data Sheet MiniOpticon'!J66)))</f>
        <v>0.30199999999999999</v>
      </c>
      <c r="O69">
        <f>IF(O68="","",IF('[1]Data Sheet MiniOpticon'!K66="","",IF(ISNUMBER(VALUE(TRIM('[1]Data Sheet MiniOpticon'!K66))),VALUE(TRIM('[1]Data Sheet MiniOpticon'!K66)),'[1]Data Sheet MiniOpticon'!K66)))</f>
        <v>0.33550000000000002</v>
      </c>
      <c r="P69">
        <f>IF(P68="","",IF('[1]Data Sheet MiniOpticon'!L66="","",IF(ISNUMBER(VALUE(TRIM('[1]Data Sheet MiniOpticon'!L66))),VALUE(TRIM('[1]Data Sheet MiniOpticon'!L66)),'[1]Data Sheet MiniOpticon'!L66)))</f>
        <v>0.4209</v>
      </c>
      <c r="Q69">
        <f>IF(Q68="","",IF('[1]Data Sheet MiniOpticon'!M66="","",IF(ISNUMBER(VALUE(TRIM('[1]Data Sheet MiniOpticon'!M66))),VALUE(TRIM('[1]Data Sheet MiniOpticon'!M66)),'[1]Data Sheet MiniOpticon'!M66)))</f>
        <v>0.35920000000000002</v>
      </c>
      <c r="R69">
        <f>IF(R68="","",IF('[1]Data Sheet MiniOpticon'!N66="","",IF(ISNUMBER(VALUE(TRIM('[1]Data Sheet MiniOpticon'!N66))),VALUE(TRIM('[1]Data Sheet MiniOpticon'!N66)),'[1]Data Sheet MiniOpticon'!N66)))</f>
        <v>0.37659999999999999</v>
      </c>
      <c r="S69">
        <f>IF(S68="","",IF('[1]Data Sheet MiniOpticon'!O66="","",IF(ISNUMBER(VALUE(TRIM('[1]Data Sheet MiniOpticon'!O66))),VALUE(TRIM('[1]Data Sheet MiniOpticon'!O66)),'[1]Data Sheet MiniOpticon'!O66)))</f>
        <v>0.28489999999999999</v>
      </c>
      <c r="T69">
        <f>IF(T68="","",IF('[1]Data Sheet MiniOpticon'!P66="","",IF(ISNUMBER(VALUE(TRIM('[1]Data Sheet MiniOpticon'!P66))),VALUE(TRIM('[1]Data Sheet MiniOpticon'!P66)),'[1]Data Sheet MiniOpticon'!P66)))</f>
        <v>0.30170000000000002</v>
      </c>
      <c r="AA69">
        <f>IF(AA68="","",IF('[1]Data Sheet MiniOpticon'!Q66="","",IF(ISNUMBER(VALUE(TRIM('[1]Data Sheet MiniOpticon'!Q66))),VALUE(TRIM('[1]Data Sheet MiniOpticon'!Q66)),'[1]Data Sheet MiniOpticon'!Q66)))</f>
        <v>0.28299999999999997</v>
      </c>
      <c r="AB69">
        <f>IF(AB68="","",IF('[1]Data Sheet MiniOpticon'!R66="","",IF(ISNUMBER(VALUE(TRIM('[1]Data Sheet MiniOpticon'!R66))),VALUE(TRIM('[1]Data Sheet MiniOpticon'!R66)),'[1]Data Sheet MiniOpticon'!R66)))</f>
        <v>0.40160000000000001</v>
      </c>
      <c r="AC69">
        <f>IF(AC68="","",IF('[1]Data Sheet MiniOpticon'!S66="","",IF(ISNUMBER(VALUE(TRIM('[1]Data Sheet MiniOpticon'!S66))),VALUE(TRIM('[1]Data Sheet MiniOpticon'!S66)),'[1]Data Sheet MiniOpticon'!S66)))</f>
        <v>0.27160000000000001</v>
      </c>
      <c r="AD69">
        <f>IF(AD68="","",IF('[1]Data Sheet MiniOpticon'!T66="","",IF(ISNUMBER(VALUE(TRIM('[1]Data Sheet MiniOpticon'!T66))),VALUE(TRIM('[1]Data Sheet MiniOpticon'!T66)),'[1]Data Sheet MiniOpticon'!T66)))</f>
        <v>0.20050000000000001</v>
      </c>
      <c r="AE69">
        <f>IF(AE68="","",IF('[1]Data Sheet MiniOpticon'!U66="","",IF(ISNUMBER(VALUE(TRIM('[1]Data Sheet MiniOpticon'!U66))),VALUE(TRIM('[1]Data Sheet MiniOpticon'!U66)),'[1]Data Sheet MiniOpticon'!U66)))</f>
        <v>0.104</v>
      </c>
      <c r="AF69">
        <f>IF(AF68="","",IF('[1]Data Sheet MiniOpticon'!V66="","",IF(ISNUMBER(VALUE(TRIM('[1]Data Sheet MiniOpticon'!V66))),VALUE(TRIM('[1]Data Sheet MiniOpticon'!V66)),'[1]Data Sheet MiniOpticon'!V66)))</f>
        <v>8.1900000000000001E-2</v>
      </c>
      <c r="AM69">
        <f>IF(AM68="","",IF('[1]Data Sheet MiniOpticon'!W66="","",IF(ISNUMBER(VALUE(TRIM('[1]Data Sheet MiniOpticon'!W66))),VALUE(TRIM('[1]Data Sheet MiniOpticon'!W66)),'[1]Data Sheet MiniOpticon'!W66)))</f>
        <v>6.8500000000000005E-2</v>
      </c>
      <c r="AN69">
        <f>IF(AN68="","",IF('[1]Data Sheet MiniOpticon'!X66="","",IF(ISNUMBER(VALUE(TRIM('[1]Data Sheet MiniOpticon'!X66))),VALUE(TRIM('[1]Data Sheet MiniOpticon'!X66)),'[1]Data Sheet MiniOpticon'!X66)))</f>
        <v>0.1283</v>
      </c>
      <c r="AO69">
        <f>IF(AO68="","",IF('[1]Data Sheet MiniOpticon'!Y66="","",IF(ISNUMBER(VALUE(TRIM('[1]Data Sheet MiniOpticon'!Y66))),VALUE(TRIM('[1]Data Sheet MiniOpticon'!Y66)),'[1]Data Sheet MiniOpticon'!Y66)))</f>
        <v>0.15179999999999999</v>
      </c>
      <c r="AP69">
        <f>IF(AP68="","",IF('[1]Data Sheet MiniOpticon'!Z66="","",IF(ISNUMBER(VALUE(TRIM('[1]Data Sheet MiniOpticon'!Z66))),VALUE(TRIM('[1]Data Sheet MiniOpticon'!Z66)),'[1]Data Sheet MiniOpticon'!Z66)))</f>
        <v>9.9199999999999997E-2</v>
      </c>
      <c r="AQ69">
        <f>IF(AQ68="","",IF('[1]Data Sheet MiniOpticon'!AA66="","",IF(ISNUMBER(VALUE(TRIM('[1]Data Sheet MiniOpticon'!AA66))),VALUE(TRIM('[1]Data Sheet MiniOpticon'!AA66)),'[1]Data Sheet MiniOpticon'!AA66)))</f>
        <v>0.17100000000000001</v>
      </c>
      <c r="AR69">
        <f>IF(AR68="","",IF('[1]Data Sheet MiniOpticon'!AB66="","",IF(ISNUMBER(VALUE(TRIM('[1]Data Sheet MiniOpticon'!AB66))),VALUE(TRIM('[1]Data Sheet MiniOpticon'!AB66)),'[1]Data Sheet MiniOpticon'!AB66)))</f>
        <v>0.1153</v>
      </c>
      <c r="AY69">
        <f>IF(AY68="","",IF('[1]Data Sheet MiniOpticon'!AC66="","",IF(ISNUMBER(VALUE(TRIM('[1]Data Sheet MiniOpticon'!AC66))),VALUE(TRIM('[1]Data Sheet MiniOpticon'!AC66)),'[1]Data Sheet MiniOpticon'!AC66)))</f>
        <v>0.21740000000000001</v>
      </c>
      <c r="AZ69">
        <f>IF(AZ68="","",IF('[1]Data Sheet MiniOpticon'!AD66="","",IF(ISNUMBER(VALUE(TRIM('[1]Data Sheet MiniOpticon'!AD66))),VALUE(TRIM('[1]Data Sheet MiniOpticon'!AD66)),'[1]Data Sheet MiniOpticon'!AD66)))</f>
        <v>0.2291</v>
      </c>
      <c r="BA69">
        <f>IF(BA68="","",IF('[1]Data Sheet MiniOpticon'!AE66="","",IF(ISNUMBER(VALUE(TRIM('[1]Data Sheet MiniOpticon'!AE66))),VALUE(TRIM('[1]Data Sheet MiniOpticon'!AE66)),'[1]Data Sheet MiniOpticon'!AE66)))</f>
        <v>0.1129</v>
      </c>
      <c r="BB69">
        <f>IF(BB68="","",IF('[1]Data Sheet MiniOpticon'!AF66="","",IF(ISNUMBER(VALUE(TRIM('[1]Data Sheet MiniOpticon'!AF66))),VALUE(TRIM('[1]Data Sheet MiniOpticon'!AF66)),'[1]Data Sheet MiniOpticon'!AF66)))</f>
        <v>8.0699999999999994E-2</v>
      </c>
      <c r="BC69">
        <f>IF(BC68="","",IF('[1]Data Sheet MiniOpticon'!AG66="","",IF(ISNUMBER(VALUE(TRIM('[1]Data Sheet MiniOpticon'!AG66))),VALUE(TRIM('[1]Data Sheet MiniOpticon'!AG66)),'[1]Data Sheet MiniOpticon'!AG66)))</f>
        <v>8.2199999999999995E-2</v>
      </c>
      <c r="BD69">
        <f>IF(BD68="","",IF('[1]Data Sheet MiniOpticon'!AH66="","",IF(ISNUMBER(VALUE(TRIM('[1]Data Sheet MiniOpticon'!AH66))),VALUE(TRIM('[1]Data Sheet MiniOpticon'!AH66)),'[1]Data Sheet MiniOpticon'!AH66)))</f>
        <v>5.67E-2</v>
      </c>
      <c r="BK69">
        <f>IF(BK68="","",IF('[1]Data Sheet MiniOpticon'!AI66="","",IF(ISNUMBER(VALUE(TRIM('[1]Data Sheet MiniOpticon'!AI66))),VALUE(TRIM('[1]Data Sheet MiniOpticon'!AI66)),'[1]Data Sheet MiniOpticon'!AI66)))</f>
        <v>0.52849999999999997</v>
      </c>
      <c r="BL69">
        <f>IF(BL68="","",IF('[1]Data Sheet MiniOpticon'!AJ66="","",IF(ISNUMBER(VALUE(TRIM('[1]Data Sheet MiniOpticon'!AJ66))),VALUE(TRIM('[1]Data Sheet MiniOpticon'!AJ66)),'[1]Data Sheet MiniOpticon'!AJ66)))</f>
        <v>0.70569999999999999</v>
      </c>
      <c r="BM69">
        <f>IF(BM68="","",IF('[1]Data Sheet MiniOpticon'!AK66="","",IF(ISNUMBER(VALUE(TRIM('[1]Data Sheet MiniOpticon'!AK66))),VALUE(TRIM('[1]Data Sheet MiniOpticon'!AK66)),'[1]Data Sheet MiniOpticon'!AK66)))</f>
        <v>0.62639999999999996</v>
      </c>
      <c r="BN69">
        <f>IF(BN68="","",IF('[1]Data Sheet MiniOpticon'!AL66="","",IF(ISNUMBER(VALUE(TRIM('[1]Data Sheet MiniOpticon'!AL66))),VALUE(TRIM('[1]Data Sheet MiniOpticon'!AL66)),'[1]Data Sheet MiniOpticon'!AL66)))</f>
        <v>0.54069999999999996</v>
      </c>
      <c r="BO69">
        <f>IF(BO68="","",IF('[1]Data Sheet MiniOpticon'!AM66="","",IF(ISNUMBER(VALUE(TRIM('[1]Data Sheet MiniOpticon'!AM66))),VALUE(TRIM('[1]Data Sheet MiniOpticon'!AM66)),'[1]Data Sheet MiniOpticon'!AM66)))</f>
        <v>0.59299999999999997</v>
      </c>
      <c r="BP69">
        <f>IF(BP68="","",IF('[1]Data Sheet MiniOpticon'!AN66="","",IF(ISNUMBER(VALUE(TRIM('[1]Data Sheet MiniOpticon'!AN66))),VALUE(TRIM('[1]Data Sheet MiniOpticon'!AN66)),'[1]Data Sheet MiniOpticon'!AN66)))</f>
        <v>0.61429999999999996</v>
      </c>
      <c r="BW69">
        <f>IF(BW68="","",IF('[1]Data Sheet MiniOpticon'!AO66="","",IF(ISNUMBER(VALUE(TRIM('[1]Data Sheet MiniOpticon'!AO66))),VALUE(TRIM('[1]Data Sheet MiniOpticon'!AO66)),'[1]Data Sheet MiniOpticon'!AO66)))</f>
        <v>0.43290000000000001</v>
      </c>
      <c r="BX69">
        <f>IF(BX68="","",IF('[1]Data Sheet MiniOpticon'!AP66="","",IF(ISNUMBER(VALUE(TRIM('[1]Data Sheet MiniOpticon'!AP66))),VALUE(TRIM('[1]Data Sheet MiniOpticon'!AP66)),'[1]Data Sheet MiniOpticon'!AP66)))</f>
        <v>0.73009999999999997</v>
      </c>
      <c r="BY69">
        <f>IF(BY68="","",IF('[1]Data Sheet MiniOpticon'!AQ66="","",IF(ISNUMBER(VALUE(TRIM('[1]Data Sheet MiniOpticon'!AQ66))),VALUE(TRIM('[1]Data Sheet MiniOpticon'!AQ66)),'[1]Data Sheet MiniOpticon'!AQ66)))</f>
        <v>0.6663</v>
      </c>
      <c r="BZ69">
        <f>IF(BZ68="","",IF('[1]Data Sheet MiniOpticon'!AR66="","",IF(ISNUMBER(VALUE(TRIM('[1]Data Sheet MiniOpticon'!AR66))),VALUE(TRIM('[1]Data Sheet MiniOpticon'!AR66)),'[1]Data Sheet MiniOpticon'!AR66)))</f>
        <v>0.48620000000000002</v>
      </c>
      <c r="CA69">
        <f>IF(CA68="","",IF('[1]Data Sheet MiniOpticon'!AS66="","",IF(ISNUMBER(VALUE(TRIM('[1]Data Sheet MiniOpticon'!AS66))),VALUE(TRIM('[1]Data Sheet MiniOpticon'!AS66)),'[1]Data Sheet MiniOpticon'!AS66)))</f>
        <v>0.48180000000000001</v>
      </c>
      <c r="CB69">
        <f>IF(CB68="","",IF('[1]Data Sheet MiniOpticon'!AT66="","",IF(ISNUMBER(VALUE(TRIM('[1]Data Sheet MiniOpticon'!AT66))),VALUE(TRIM('[1]Data Sheet MiniOpticon'!AT66)),'[1]Data Sheet MiniOpticon'!AT66)))</f>
        <v>0.30969999999999998</v>
      </c>
      <c r="CI69">
        <f>IF(CI68="","",IF('[1]Data Sheet MiniOpticon'!AU66="","",IF(ISNUMBER(VALUE(TRIM('[1]Data Sheet MiniOpticon'!AU66))),VALUE(TRIM('[1]Data Sheet MiniOpticon'!AU66)),'[1]Data Sheet MiniOpticon'!AU66)))</f>
        <v>0.3458</v>
      </c>
      <c r="CJ69">
        <f>IF(CJ68="","",IF('[1]Data Sheet MiniOpticon'!AV66="","",IF(ISNUMBER(VALUE(TRIM('[1]Data Sheet MiniOpticon'!AV66))),VALUE(TRIM('[1]Data Sheet MiniOpticon'!AV66)),'[1]Data Sheet MiniOpticon'!AV66)))</f>
        <v>0.29420000000000002</v>
      </c>
      <c r="CK69">
        <f>IF(CK68="","",IF('[1]Data Sheet MiniOpticon'!AW66="","",IF(ISNUMBER(VALUE(TRIM('[1]Data Sheet MiniOpticon'!AW66))),VALUE(TRIM('[1]Data Sheet MiniOpticon'!AW66)),'[1]Data Sheet MiniOpticon'!AW66)))</f>
        <v>0.43240000000000001</v>
      </c>
      <c r="CL69">
        <f>IF(CL68="","",IF('[1]Data Sheet MiniOpticon'!AX66="","",IF(ISNUMBER(VALUE(TRIM('[1]Data Sheet MiniOpticon'!AX66))),VALUE(TRIM('[1]Data Sheet MiniOpticon'!AX66)),'[1]Data Sheet MiniOpticon'!AX66)))</f>
        <v>0</v>
      </c>
      <c r="CM69">
        <f>IF(CM68="","",IF('[1]Data Sheet MiniOpticon'!AY66="","",IF(ISNUMBER(VALUE(TRIM('[1]Data Sheet MiniOpticon'!AY66))),VALUE(TRIM('[1]Data Sheet MiniOpticon'!AY66)),'[1]Data Sheet MiniOpticon'!AY66)))</f>
        <v>0</v>
      </c>
      <c r="CN69">
        <f>IF(CN68="","",IF('[1]Data Sheet MiniOpticon'!AZ66="","",IF(ISNUMBER(VALUE(TRIM('[1]Data Sheet MiniOpticon'!AZ66))),VALUE(TRIM('[1]Data Sheet MiniOpticon'!AZ66)),'[1]Data Sheet MiniOpticon'!AZ66)))</f>
        <v>0</v>
      </c>
    </row>
    <row r="70" spans="1:92" x14ac:dyDescent="0.2">
      <c r="A70">
        <v>62</v>
      </c>
      <c r="B70" s="113">
        <f t="shared" si="3"/>
        <v>86</v>
      </c>
      <c r="C70" t="str">
        <f>IF(C69="","",IF('[1]Data Sheet MiniOpticon'!E67="","",IF(ISNUMBER(VALUE(TRIM('[1]Data Sheet MiniOpticon'!E67))),VALUE(TRIM('[1]Data Sheet MiniOpticon'!E67)),'[1]Data Sheet MiniOpticon'!E67)))</f>
        <v/>
      </c>
      <c r="D70" t="str">
        <f>IF(D69="","",IF('[1]Data Sheet MiniOpticon'!F67="","",IF(ISNUMBER(VALUE(TRIM('[1]Data Sheet MiniOpticon'!F67))),VALUE(TRIM('[1]Data Sheet MiniOpticon'!F67)),'[1]Data Sheet MiniOpticon'!F67)))</f>
        <v/>
      </c>
      <c r="E70" t="str">
        <f>IF(E69="","",IF('[1]Data Sheet MiniOpticon'!G67="","",IF(ISNUMBER(VALUE(TRIM('[1]Data Sheet MiniOpticon'!G67))),VALUE(TRIM('[1]Data Sheet MiniOpticon'!G67)),'[1]Data Sheet MiniOpticon'!G67)))</f>
        <v/>
      </c>
      <c r="F70" t="str">
        <f>IF(F69="","",IF('[1]Data Sheet MiniOpticon'!H67="","",IF(ISNUMBER(VALUE(TRIM('[1]Data Sheet MiniOpticon'!H67))),VALUE(TRIM('[1]Data Sheet MiniOpticon'!H67)),'[1]Data Sheet MiniOpticon'!H67)))</f>
        <v/>
      </c>
      <c r="G70" t="str">
        <f>IF(G69="","",IF('[1]Data Sheet MiniOpticon'!I67="","",IF(ISNUMBER(VALUE(TRIM('[1]Data Sheet MiniOpticon'!I67))),VALUE(TRIM('[1]Data Sheet MiniOpticon'!I67)),'[1]Data Sheet MiniOpticon'!I67)))</f>
        <v/>
      </c>
      <c r="H70" t="str">
        <f>IF(H69="","",IF('[1]Data Sheet MiniOpticon'!J67="","",IF(ISNUMBER(VALUE(TRIM('[1]Data Sheet MiniOpticon'!J67))),VALUE(TRIM('[1]Data Sheet MiniOpticon'!J67)),'[1]Data Sheet MiniOpticon'!J67)))</f>
        <v/>
      </c>
      <c r="O70" t="str">
        <f>IF(O69="","",IF('[1]Data Sheet MiniOpticon'!K67="","",IF(ISNUMBER(VALUE(TRIM('[1]Data Sheet MiniOpticon'!K67))),VALUE(TRIM('[1]Data Sheet MiniOpticon'!K67)),'[1]Data Sheet MiniOpticon'!K67)))</f>
        <v/>
      </c>
      <c r="P70" t="str">
        <f>IF(P69="","",IF('[1]Data Sheet MiniOpticon'!L67="","",IF(ISNUMBER(VALUE(TRIM('[1]Data Sheet MiniOpticon'!L67))),VALUE(TRIM('[1]Data Sheet MiniOpticon'!L67)),'[1]Data Sheet MiniOpticon'!L67)))</f>
        <v/>
      </c>
      <c r="Q70" t="str">
        <f>IF(Q69="","",IF('[1]Data Sheet MiniOpticon'!M67="","",IF(ISNUMBER(VALUE(TRIM('[1]Data Sheet MiniOpticon'!M67))),VALUE(TRIM('[1]Data Sheet MiniOpticon'!M67)),'[1]Data Sheet MiniOpticon'!M67)))</f>
        <v/>
      </c>
      <c r="R70" t="str">
        <f>IF(R69="","",IF('[1]Data Sheet MiniOpticon'!N67="","",IF(ISNUMBER(VALUE(TRIM('[1]Data Sheet MiniOpticon'!N67))),VALUE(TRIM('[1]Data Sheet MiniOpticon'!N67)),'[1]Data Sheet MiniOpticon'!N67)))</f>
        <v/>
      </c>
      <c r="S70" t="str">
        <f>IF(S69="","",IF('[1]Data Sheet MiniOpticon'!O67="","",IF(ISNUMBER(VALUE(TRIM('[1]Data Sheet MiniOpticon'!O67))),VALUE(TRIM('[1]Data Sheet MiniOpticon'!O67)),'[1]Data Sheet MiniOpticon'!O67)))</f>
        <v/>
      </c>
      <c r="T70" t="str">
        <f>IF(T69="","",IF('[1]Data Sheet MiniOpticon'!P67="","",IF(ISNUMBER(VALUE(TRIM('[1]Data Sheet MiniOpticon'!P67))),VALUE(TRIM('[1]Data Sheet MiniOpticon'!P67)),'[1]Data Sheet MiniOpticon'!P67)))</f>
        <v/>
      </c>
      <c r="AA70" t="str">
        <f>IF(AA69="","",IF('[1]Data Sheet MiniOpticon'!Q67="","",IF(ISNUMBER(VALUE(TRIM('[1]Data Sheet MiniOpticon'!Q67))),VALUE(TRIM('[1]Data Sheet MiniOpticon'!Q67)),'[1]Data Sheet MiniOpticon'!Q67)))</f>
        <v/>
      </c>
      <c r="AB70" t="str">
        <f>IF(AB69="","",IF('[1]Data Sheet MiniOpticon'!R67="","",IF(ISNUMBER(VALUE(TRIM('[1]Data Sheet MiniOpticon'!R67))),VALUE(TRIM('[1]Data Sheet MiniOpticon'!R67)),'[1]Data Sheet MiniOpticon'!R67)))</f>
        <v/>
      </c>
      <c r="AC70" t="str">
        <f>IF(AC69="","",IF('[1]Data Sheet MiniOpticon'!S67="","",IF(ISNUMBER(VALUE(TRIM('[1]Data Sheet MiniOpticon'!S67))),VALUE(TRIM('[1]Data Sheet MiniOpticon'!S67)),'[1]Data Sheet MiniOpticon'!S67)))</f>
        <v/>
      </c>
      <c r="AD70" t="str">
        <f>IF(AD69="","",IF('[1]Data Sheet MiniOpticon'!T67="","",IF(ISNUMBER(VALUE(TRIM('[1]Data Sheet MiniOpticon'!T67))),VALUE(TRIM('[1]Data Sheet MiniOpticon'!T67)),'[1]Data Sheet MiniOpticon'!T67)))</f>
        <v/>
      </c>
      <c r="AE70" t="str">
        <f>IF(AE69="","",IF('[1]Data Sheet MiniOpticon'!U67="","",IF(ISNUMBER(VALUE(TRIM('[1]Data Sheet MiniOpticon'!U67))),VALUE(TRIM('[1]Data Sheet MiniOpticon'!U67)),'[1]Data Sheet MiniOpticon'!U67)))</f>
        <v/>
      </c>
      <c r="AF70" t="str">
        <f>IF(AF69="","",IF('[1]Data Sheet MiniOpticon'!V67="","",IF(ISNUMBER(VALUE(TRIM('[1]Data Sheet MiniOpticon'!V67))),VALUE(TRIM('[1]Data Sheet MiniOpticon'!V67)),'[1]Data Sheet MiniOpticon'!V67)))</f>
        <v/>
      </c>
      <c r="AM70" t="str">
        <f>IF(AM69="","",IF('[1]Data Sheet MiniOpticon'!W67="","",IF(ISNUMBER(VALUE(TRIM('[1]Data Sheet MiniOpticon'!W67))),VALUE(TRIM('[1]Data Sheet MiniOpticon'!W67)),'[1]Data Sheet MiniOpticon'!W67)))</f>
        <v/>
      </c>
      <c r="AN70" t="str">
        <f>IF(AN69="","",IF('[1]Data Sheet MiniOpticon'!X67="","",IF(ISNUMBER(VALUE(TRIM('[1]Data Sheet MiniOpticon'!X67))),VALUE(TRIM('[1]Data Sheet MiniOpticon'!X67)),'[1]Data Sheet MiniOpticon'!X67)))</f>
        <v/>
      </c>
      <c r="AO70" t="str">
        <f>IF(AO69="","",IF('[1]Data Sheet MiniOpticon'!Y67="","",IF(ISNUMBER(VALUE(TRIM('[1]Data Sheet MiniOpticon'!Y67))),VALUE(TRIM('[1]Data Sheet MiniOpticon'!Y67)),'[1]Data Sheet MiniOpticon'!Y67)))</f>
        <v/>
      </c>
      <c r="AP70" t="str">
        <f>IF(AP69="","",IF('[1]Data Sheet MiniOpticon'!Z67="","",IF(ISNUMBER(VALUE(TRIM('[1]Data Sheet MiniOpticon'!Z67))),VALUE(TRIM('[1]Data Sheet MiniOpticon'!Z67)),'[1]Data Sheet MiniOpticon'!Z67)))</f>
        <v/>
      </c>
      <c r="AQ70" t="str">
        <f>IF(AQ69="","",IF('[1]Data Sheet MiniOpticon'!AA67="","",IF(ISNUMBER(VALUE(TRIM('[1]Data Sheet MiniOpticon'!AA67))),VALUE(TRIM('[1]Data Sheet MiniOpticon'!AA67)),'[1]Data Sheet MiniOpticon'!AA67)))</f>
        <v/>
      </c>
      <c r="AR70" t="str">
        <f>IF(AR69="","",IF('[1]Data Sheet MiniOpticon'!AB67="","",IF(ISNUMBER(VALUE(TRIM('[1]Data Sheet MiniOpticon'!AB67))),VALUE(TRIM('[1]Data Sheet MiniOpticon'!AB67)),'[1]Data Sheet MiniOpticon'!AB67)))</f>
        <v/>
      </c>
      <c r="AY70" t="str">
        <f>IF(AY69="","",IF('[1]Data Sheet MiniOpticon'!AC67="","",IF(ISNUMBER(VALUE(TRIM('[1]Data Sheet MiniOpticon'!AC67))),VALUE(TRIM('[1]Data Sheet MiniOpticon'!AC67)),'[1]Data Sheet MiniOpticon'!AC67)))</f>
        <v/>
      </c>
      <c r="AZ70" t="str">
        <f>IF(AZ69="","",IF('[1]Data Sheet MiniOpticon'!AD67="","",IF(ISNUMBER(VALUE(TRIM('[1]Data Sheet MiniOpticon'!AD67))),VALUE(TRIM('[1]Data Sheet MiniOpticon'!AD67)),'[1]Data Sheet MiniOpticon'!AD67)))</f>
        <v/>
      </c>
      <c r="BA70" t="str">
        <f>IF(BA69="","",IF('[1]Data Sheet MiniOpticon'!AE67="","",IF(ISNUMBER(VALUE(TRIM('[1]Data Sheet MiniOpticon'!AE67))),VALUE(TRIM('[1]Data Sheet MiniOpticon'!AE67)),'[1]Data Sheet MiniOpticon'!AE67)))</f>
        <v/>
      </c>
      <c r="BB70" t="str">
        <f>IF(BB69="","",IF('[1]Data Sheet MiniOpticon'!AF67="","",IF(ISNUMBER(VALUE(TRIM('[1]Data Sheet MiniOpticon'!AF67))),VALUE(TRIM('[1]Data Sheet MiniOpticon'!AF67)),'[1]Data Sheet MiniOpticon'!AF67)))</f>
        <v/>
      </c>
      <c r="BC70" t="str">
        <f>IF(BC69="","",IF('[1]Data Sheet MiniOpticon'!AG67="","",IF(ISNUMBER(VALUE(TRIM('[1]Data Sheet MiniOpticon'!AG67))),VALUE(TRIM('[1]Data Sheet MiniOpticon'!AG67)),'[1]Data Sheet MiniOpticon'!AG67)))</f>
        <v/>
      </c>
      <c r="BD70" t="str">
        <f>IF(BD69="","",IF('[1]Data Sheet MiniOpticon'!AH67="","",IF(ISNUMBER(VALUE(TRIM('[1]Data Sheet MiniOpticon'!AH67))),VALUE(TRIM('[1]Data Sheet MiniOpticon'!AH67)),'[1]Data Sheet MiniOpticon'!AH67)))</f>
        <v/>
      </c>
      <c r="BK70" t="str">
        <f>IF(BK69="","",IF('[1]Data Sheet MiniOpticon'!AI67="","",IF(ISNUMBER(VALUE(TRIM('[1]Data Sheet MiniOpticon'!AI67))),VALUE(TRIM('[1]Data Sheet MiniOpticon'!AI67)),'[1]Data Sheet MiniOpticon'!AI67)))</f>
        <v/>
      </c>
      <c r="BL70" t="str">
        <f>IF(BL69="","",IF('[1]Data Sheet MiniOpticon'!AJ67="","",IF(ISNUMBER(VALUE(TRIM('[1]Data Sheet MiniOpticon'!AJ67))),VALUE(TRIM('[1]Data Sheet MiniOpticon'!AJ67)),'[1]Data Sheet MiniOpticon'!AJ67)))</f>
        <v/>
      </c>
      <c r="BM70" t="str">
        <f>IF(BM69="","",IF('[1]Data Sheet MiniOpticon'!AK67="","",IF(ISNUMBER(VALUE(TRIM('[1]Data Sheet MiniOpticon'!AK67))),VALUE(TRIM('[1]Data Sheet MiniOpticon'!AK67)),'[1]Data Sheet MiniOpticon'!AK67)))</f>
        <v/>
      </c>
      <c r="BN70" t="str">
        <f>IF(BN69="","",IF('[1]Data Sheet MiniOpticon'!AL67="","",IF(ISNUMBER(VALUE(TRIM('[1]Data Sheet MiniOpticon'!AL67))),VALUE(TRIM('[1]Data Sheet MiniOpticon'!AL67)),'[1]Data Sheet MiniOpticon'!AL67)))</f>
        <v/>
      </c>
      <c r="BO70" t="str">
        <f>IF(BO69="","",IF('[1]Data Sheet MiniOpticon'!AM67="","",IF(ISNUMBER(VALUE(TRIM('[1]Data Sheet MiniOpticon'!AM67))),VALUE(TRIM('[1]Data Sheet MiniOpticon'!AM67)),'[1]Data Sheet MiniOpticon'!AM67)))</f>
        <v/>
      </c>
      <c r="BP70" t="str">
        <f>IF(BP69="","",IF('[1]Data Sheet MiniOpticon'!AN67="","",IF(ISNUMBER(VALUE(TRIM('[1]Data Sheet MiniOpticon'!AN67))),VALUE(TRIM('[1]Data Sheet MiniOpticon'!AN67)),'[1]Data Sheet MiniOpticon'!AN67)))</f>
        <v/>
      </c>
      <c r="BW70" t="str">
        <f>IF(BW69="","",IF('[1]Data Sheet MiniOpticon'!AO67="","",IF(ISNUMBER(VALUE(TRIM('[1]Data Sheet MiniOpticon'!AO67))),VALUE(TRIM('[1]Data Sheet MiniOpticon'!AO67)),'[1]Data Sheet MiniOpticon'!AO67)))</f>
        <v/>
      </c>
      <c r="BX70" t="str">
        <f>IF(BX69="","",IF('[1]Data Sheet MiniOpticon'!AP67="","",IF(ISNUMBER(VALUE(TRIM('[1]Data Sheet MiniOpticon'!AP67))),VALUE(TRIM('[1]Data Sheet MiniOpticon'!AP67)),'[1]Data Sheet MiniOpticon'!AP67)))</f>
        <v/>
      </c>
      <c r="BY70" t="str">
        <f>IF(BY69="","",IF('[1]Data Sheet MiniOpticon'!AQ67="","",IF(ISNUMBER(VALUE(TRIM('[1]Data Sheet MiniOpticon'!AQ67))),VALUE(TRIM('[1]Data Sheet MiniOpticon'!AQ67)),'[1]Data Sheet MiniOpticon'!AQ67)))</f>
        <v/>
      </c>
      <c r="BZ70" t="str">
        <f>IF(BZ69="","",IF('[1]Data Sheet MiniOpticon'!AR67="","",IF(ISNUMBER(VALUE(TRIM('[1]Data Sheet MiniOpticon'!AR67))),VALUE(TRIM('[1]Data Sheet MiniOpticon'!AR67)),'[1]Data Sheet MiniOpticon'!AR67)))</f>
        <v/>
      </c>
      <c r="CA70" t="str">
        <f>IF(CA69="","",IF('[1]Data Sheet MiniOpticon'!AS67="","",IF(ISNUMBER(VALUE(TRIM('[1]Data Sheet MiniOpticon'!AS67))),VALUE(TRIM('[1]Data Sheet MiniOpticon'!AS67)),'[1]Data Sheet MiniOpticon'!AS67)))</f>
        <v/>
      </c>
      <c r="CB70" t="str">
        <f>IF(CB69="","",IF('[1]Data Sheet MiniOpticon'!AT67="","",IF(ISNUMBER(VALUE(TRIM('[1]Data Sheet MiniOpticon'!AT67))),VALUE(TRIM('[1]Data Sheet MiniOpticon'!AT67)),'[1]Data Sheet MiniOpticon'!AT67)))</f>
        <v/>
      </c>
      <c r="CI70" t="str">
        <f>IF(CI69="","",IF('[1]Data Sheet MiniOpticon'!AU67="","",IF(ISNUMBER(VALUE(TRIM('[1]Data Sheet MiniOpticon'!AU67))),VALUE(TRIM('[1]Data Sheet MiniOpticon'!AU67)),'[1]Data Sheet MiniOpticon'!AU67)))</f>
        <v/>
      </c>
      <c r="CJ70" t="str">
        <f>IF(CJ69="","",IF('[1]Data Sheet MiniOpticon'!AV67="","",IF(ISNUMBER(VALUE(TRIM('[1]Data Sheet MiniOpticon'!AV67))),VALUE(TRIM('[1]Data Sheet MiniOpticon'!AV67)),'[1]Data Sheet MiniOpticon'!AV67)))</f>
        <v/>
      </c>
      <c r="CK70" t="str">
        <f>IF(CK69="","",IF('[1]Data Sheet MiniOpticon'!AW67="","",IF(ISNUMBER(VALUE(TRIM('[1]Data Sheet MiniOpticon'!AW67))),VALUE(TRIM('[1]Data Sheet MiniOpticon'!AW67)),'[1]Data Sheet MiniOpticon'!AW67)))</f>
        <v/>
      </c>
      <c r="CL70" t="str">
        <f>IF(CL69="","",IF('[1]Data Sheet MiniOpticon'!AX67="","",IF(ISNUMBER(VALUE(TRIM('[1]Data Sheet MiniOpticon'!AX67))),VALUE(TRIM('[1]Data Sheet MiniOpticon'!AX67)),'[1]Data Sheet MiniOpticon'!AX67)))</f>
        <v/>
      </c>
      <c r="CM70" t="str">
        <f>IF(CM69="","",IF('[1]Data Sheet MiniOpticon'!AY67="","",IF(ISNUMBER(VALUE(TRIM('[1]Data Sheet MiniOpticon'!AY67))),VALUE(TRIM('[1]Data Sheet MiniOpticon'!AY67)),'[1]Data Sheet MiniOpticon'!AY67)))</f>
        <v/>
      </c>
      <c r="CN70" t="str">
        <f>IF(CN69="","",IF('[1]Data Sheet MiniOpticon'!AZ67="","",IF(ISNUMBER(VALUE(TRIM('[1]Data Sheet MiniOpticon'!AZ67))),VALUE(TRIM('[1]Data Sheet MiniOpticon'!AZ67)),'[1]Data Sheet MiniOpticon'!AZ67)))</f>
        <v/>
      </c>
    </row>
    <row r="71" spans="1:92" x14ac:dyDescent="0.2">
      <c r="A71">
        <v>63</v>
      </c>
      <c r="B71" s="113">
        <f t="shared" si="3"/>
        <v>87</v>
      </c>
      <c r="C71" t="str">
        <f>IF(C70="","",IF('[1]Data Sheet MiniOpticon'!E68="","",IF(ISNUMBER(VALUE(TRIM('[1]Data Sheet MiniOpticon'!E68))),VALUE(TRIM('[1]Data Sheet MiniOpticon'!E68)),'[1]Data Sheet MiniOpticon'!E68)))</f>
        <v/>
      </c>
      <c r="D71" t="str">
        <f>IF(D70="","",IF('[1]Data Sheet MiniOpticon'!F68="","",IF(ISNUMBER(VALUE(TRIM('[1]Data Sheet MiniOpticon'!F68))),VALUE(TRIM('[1]Data Sheet MiniOpticon'!F68)),'[1]Data Sheet MiniOpticon'!F68)))</f>
        <v/>
      </c>
      <c r="E71" t="str">
        <f>IF(E70="","",IF('[1]Data Sheet MiniOpticon'!G68="","",IF(ISNUMBER(VALUE(TRIM('[1]Data Sheet MiniOpticon'!G68))),VALUE(TRIM('[1]Data Sheet MiniOpticon'!G68)),'[1]Data Sheet MiniOpticon'!G68)))</f>
        <v/>
      </c>
      <c r="F71" t="str">
        <f>IF(F70="","",IF('[1]Data Sheet MiniOpticon'!H68="","",IF(ISNUMBER(VALUE(TRIM('[1]Data Sheet MiniOpticon'!H68))),VALUE(TRIM('[1]Data Sheet MiniOpticon'!H68)),'[1]Data Sheet MiniOpticon'!H68)))</f>
        <v/>
      </c>
      <c r="G71" t="str">
        <f>IF(G70="","",IF('[1]Data Sheet MiniOpticon'!I68="","",IF(ISNUMBER(VALUE(TRIM('[1]Data Sheet MiniOpticon'!I68))),VALUE(TRIM('[1]Data Sheet MiniOpticon'!I68)),'[1]Data Sheet MiniOpticon'!I68)))</f>
        <v/>
      </c>
      <c r="H71" t="str">
        <f>IF(H70="","",IF('[1]Data Sheet MiniOpticon'!J68="","",IF(ISNUMBER(VALUE(TRIM('[1]Data Sheet MiniOpticon'!J68))),VALUE(TRIM('[1]Data Sheet MiniOpticon'!J68)),'[1]Data Sheet MiniOpticon'!J68)))</f>
        <v/>
      </c>
      <c r="O71" t="str">
        <f>IF(O70="","",IF('[1]Data Sheet MiniOpticon'!K68="","",IF(ISNUMBER(VALUE(TRIM('[1]Data Sheet MiniOpticon'!K68))),VALUE(TRIM('[1]Data Sheet MiniOpticon'!K68)),'[1]Data Sheet MiniOpticon'!K68)))</f>
        <v/>
      </c>
      <c r="P71" t="str">
        <f>IF(P70="","",IF('[1]Data Sheet MiniOpticon'!L68="","",IF(ISNUMBER(VALUE(TRIM('[1]Data Sheet MiniOpticon'!L68))),VALUE(TRIM('[1]Data Sheet MiniOpticon'!L68)),'[1]Data Sheet MiniOpticon'!L68)))</f>
        <v/>
      </c>
      <c r="Q71" t="str">
        <f>IF(Q70="","",IF('[1]Data Sheet MiniOpticon'!M68="","",IF(ISNUMBER(VALUE(TRIM('[1]Data Sheet MiniOpticon'!M68))),VALUE(TRIM('[1]Data Sheet MiniOpticon'!M68)),'[1]Data Sheet MiniOpticon'!M68)))</f>
        <v/>
      </c>
      <c r="R71" t="str">
        <f>IF(R70="","",IF('[1]Data Sheet MiniOpticon'!N68="","",IF(ISNUMBER(VALUE(TRIM('[1]Data Sheet MiniOpticon'!N68))),VALUE(TRIM('[1]Data Sheet MiniOpticon'!N68)),'[1]Data Sheet MiniOpticon'!N68)))</f>
        <v/>
      </c>
      <c r="S71" t="str">
        <f>IF(S70="","",IF('[1]Data Sheet MiniOpticon'!O68="","",IF(ISNUMBER(VALUE(TRIM('[1]Data Sheet MiniOpticon'!O68))),VALUE(TRIM('[1]Data Sheet MiniOpticon'!O68)),'[1]Data Sheet MiniOpticon'!O68)))</f>
        <v/>
      </c>
      <c r="T71" t="str">
        <f>IF(T70="","",IF('[1]Data Sheet MiniOpticon'!P68="","",IF(ISNUMBER(VALUE(TRIM('[1]Data Sheet MiniOpticon'!P68))),VALUE(TRIM('[1]Data Sheet MiniOpticon'!P68)),'[1]Data Sheet MiniOpticon'!P68)))</f>
        <v/>
      </c>
      <c r="AA71" t="str">
        <f>IF(AA70="","",IF('[1]Data Sheet MiniOpticon'!Q68="","",IF(ISNUMBER(VALUE(TRIM('[1]Data Sheet MiniOpticon'!Q68))),VALUE(TRIM('[1]Data Sheet MiniOpticon'!Q68)),'[1]Data Sheet MiniOpticon'!Q68)))</f>
        <v/>
      </c>
      <c r="AB71" t="str">
        <f>IF(AB70="","",IF('[1]Data Sheet MiniOpticon'!R68="","",IF(ISNUMBER(VALUE(TRIM('[1]Data Sheet MiniOpticon'!R68))),VALUE(TRIM('[1]Data Sheet MiniOpticon'!R68)),'[1]Data Sheet MiniOpticon'!R68)))</f>
        <v/>
      </c>
      <c r="AC71" t="str">
        <f>IF(AC70="","",IF('[1]Data Sheet MiniOpticon'!S68="","",IF(ISNUMBER(VALUE(TRIM('[1]Data Sheet MiniOpticon'!S68))),VALUE(TRIM('[1]Data Sheet MiniOpticon'!S68)),'[1]Data Sheet MiniOpticon'!S68)))</f>
        <v/>
      </c>
      <c r="AD71" t="str">
        <f>IF(AD70="","",IF('[1]Data Sheet MiniOpticon'!T68="","",IF(ISNUMBER(VALUE(TRIM('[1]Data Sheet MiniOpticon'!T68))),VALUE(TRIM('[1]Data Sheet MiniOpticon'!T68)),'[1]Data Sheet MiniOpticon'!T68)))</f>
        <v/>
      </c>
      <c r="AE71" t="str">
        <f>IF(AE70="","",IF('[1]Data Sheet MiniOpticon'!U68="","",IF(ISNUMBER(VALUE(TRIM('[1]Data Sheet MiniOpticon'!U68))),VALUE(TRIM('[1]Data Sheet MiniOpticon'!U68)),'[1]Data Sheet MiniOpticon'!U68)))</f>
        <v/>
      </c>
      <c r="AF71" t="str">
        <f>IF(AF70="","",IF('[1]Data Sheet MiniOpticon'!V68="","",IF(ISNUMBER(VALUE(TRIM('[1]Data Sheet MiniOpticon'!V68))),VALUE(TRIM('[1]Data Sheet MiniOpticon'!V68)),'[1]Data Sheet MiniOpticon'!V68)))</f>
        <v/>
      </c>
      <c r="AM71" t="str">
        <f>IF(AM70="","",IF('[1]Data Sheet MiniOpticon'!W68="","",IF(ISNUMBER(VALUE(TRIM('[1]Data Sheet MiniOpticon'!W68))),VALUE(TRIM('[1]Data Sheet MiniOpticon'!W68)),'[1]Data Sheet MiniOpticon'!W68)))</f>
        <v/>
      </c>
      <c r="AN71" t="str">
        <f>IF(AN70="","",IF('[1]Data Sheet MiniOpticon'!X68="","",IF(ISNUMBER(VALUE(TRIM('[1]Data Sheet MiniOpticon'!X68))),VALUE(TRIM('[1]Data Sheet MiniOpticon'!X68)),'[1]Data Sheet MiniOpticon'!X68)))</f>
        <v/>
      </c>
      <c r="AO71" t="str">
        <f>IF(AO70="","",IF('[1]Data Sheet MiniOpticon'!Y68="","",IF(ISNUMBER(VALUE(TRIM('[1]Data Sheet MiniOpticon'!Y68))),VALUE(TRIM('[1]Data Sheet MiniOpticon'!Y68)),'[1]Data Sheet MiniOpticon'!Y68)))</f>
        <v/>
      </c>
      <c r="AP71" t="str">
        <f>IF(AP70="","",IF('[1]Data Sheet MiniOpticon'!Z68="","",IF(ISNUMBER(VALUE(TRIM('[1]Data Sheet MiniOpticon'!Z68))),VALUE(TRIM('[1]Data Sheet MiniOpticon'!Z68)),'[1]Data Sheet MiniOpticon'!Z68)))</f>
        <v/>
      </c>
      <c r="AQ71" t="str">
        <f>IF(AQ70="","",IF('[1]Data Sheet MiniOpticon'!AA68="","",IF(ISNUMBER(VALUE(TRIM('[1]Data Sheet MiniOpticon'!AA68))),VALUE(TRIM('[1]Data Sheet MiniOpticon'!AA68)),'[1]Data Sheet MiniOpticon'!AA68)))</f>
        <v/>
      </c>
      <c r="AR71" t="str">
        <f>IF(AR70="","",IF('[1]Data Sheet MiniOpticon'!AB68="","",IF(ISNUMBER(VALUE(TRIM('[1]Data Sheet MiniOpticon'!AB68))),VALUE(TRIM('[1]Data Sheet MiniOpticon'!AB68)),'[1]Data Sheet MiniOpticon'!AB68)))</f>
        <v/>
      </c>
      <c r="AY71" t="str">
        <f>IF(AY70="","",IF('[1]Data Sheet MiniOpticon'!AC68="","",IF(ISNUMBER(VALUE(TRIM('[1]Data Sheet MiniOpticon'!AC68))),VALUE(TRIM('[1]Data Sheet MiniOpticon'!AC68)),'[1]Data Sheet MiniOpticon'!AC68)))</f>
        <v/>
      </c>
      <c r="AZ71" t="str">
        <f>IF(AZ70="","",IF('[1]Data Sheet MiniOpticon'!AD68="","",IF(ISNUMBER(VALUE(TRIM('[1]Data Sheet MiniOpticon'!AD68))),VALUE(TRIM('[1]Data Sheet MiniOpticon'!AD68)),'[1]Data Sheet MiniOpticon'!AD68)))</f>
        <v/>
      </c>
      <c r="BA71" t="str">
        <f>IF(BA70="","",IF('[1]Data Sheet MiniOpticon'!AE68="","",IF(ISNUMBER(VALUE(TRIM('[1]Data Sheet MiniOpticon'!AE68))),VALUE(TRIM('[1]Data Sheet MiniOpticon'!AE68)),'[1]Data Sheet MiniOpticon'!AE68)))</f>
        <v/>
      </c>
      <c r="BB71" t="str">
        <f>IF(BB70="","",IF('[1]Data Sheet MiniOpticon'!AF68="","",IF(ISNUMBER(VALUE(TRIM('[1]Data Sheet MiniOpticon'!AF68))),VALUE(TRIM('[1]Data Sheet MiniOpticon'!AF68)),'[1]Data Sheet MiniOpticon'!AF68)))</f>
        <v/>
      </c>
      <c r="BC71" t="str">
        <f>IF(BC70="","",IF('[1]Data Sheet MiniOpticon'!AG68="","",IF(ISNUMBER(VALUE(TRIM('[1]Data Sheet MiniOpticon'!AG68))),VALUE(TRIM('[1]Data Sheet MiniOpticon'!AG68)),'[1]Data Sheet MiniOpticon'!AG68)))</f>
        <v/>
      </c>
      <c r="BD71" t="str">
        <f>IF(BD70="","",IF('[1]Data Sheet MiniOpticon'!AH68="","",IF(ISNUMBER(VALUE(TRIM('[1]Data Sheet MiniOpticon'!AH68))),VALUE(TRIM('[1]Data Sheet MiniOpticon'!AH68)),'[1]Data Sheet MiniOpticon'!AH68)))</f>
        <v/>
      </c>
      <c r="BK71" t="str">
        <f>IF(BK70="","",IF('[1]Data Sheet MiniOpticon'!AI68="","",IF(ISNUMBER(VALUE(TRIM('[1]Data Sheet MiniOpticon'!AI68))),VALUE(TRIM('[1]Data Sheet MiniOpticon'!AI68)),'[1]Data Sheet MiniOpticon'!AI68)))</f>
        <v/>
      </c>
      <c r="BL71" t="str">
        <f>IF(BL70="","",IF('[1]Data Sheet MiniOpticon'!AJ68="","",IF(ISNUMBER(VALUE(TRIM('[1]Data Sheet MiniOpticon'!AJ68))),VALUE(TRIM('[1]Data Sheet MiniOpticon'!AJ68)),'[1]Data Sheet MiniOpticon'!AJ68)))</f>
        <v/>
      </c>
      <c r="BM71" t="str">
        <f>IF(BM70="","",IF('[1]Data Sheet MiniOpticon'!AK68="","",IF(ISNUMBER(VALUE(TRIM('[1]Data Sheet MiniOpticon'!AK68))),VALUE(TRIM('[1]Data Sheet MiniOpticon'!AK68)),'[1]Data Sheet MiniOpticon'!AK68)))</f>
        <v/>
      </c>
      <c r="BN71" t="str">
        <f>IF(BN70="","",IF('[1]Data Sheet MiniOpticon'!AL68="","",IF(ISNUMBER(VALUE(TRIM('[1]Data Sheet MiniOpticon'!AL68))),VALUE(TRIM('[1]Data Sheet MiniOpticon'!AL68)),'[1]Data Sheet MiniOpticon'!AL68)))</f>
        <v/>
      </c>
      <c r="BO71" t="str">
        <f>IF(BO70="","",IF('[1]Data Sheet MiniOpticon'!AM68="","",IF(ISNUMBER(VALUE(TRIM('[1]Data Sheet MiniOpticon'!AM68))),VALUE(TRIM('[1]Data Sheet MiniOpticon'!AM68)),'[1]Data Sheet MiniOpticon'!AM68)))</f>
        <v/>
      </c>
      <c r="BP71" t="str">
        <f>IF(BP70="","",IF('[1]Data Sheet MiniOpticon'!AN68="","",IF(ISNUMBER(VALUE(TRIM('[1]Data Sheet MiniOpticon'!AN68))),VALUE(TRIM('[1]Data Sheet MiniOpticon'!AN68)),'[1]Data Sheet MiniOpticon'!AN68)))</f>
        <v/>
      </c>
      <c r="BW71" t="str">
        <f>IF(BW70="","",IF('[1]Data Sheet MiniOpticon'!AO68="","",IF(ISNUMBER(VALUE(TRIM('[1]Data Sheet MiniOpticon'!AO68))),VALUE(TRIM('[1]Data Sheet MiniOpticon'!AO68)),'[1]Data Sheet MiniOpticon'!AO68)))</f>
        <v/>
      </c>
      <c r="BX71" t="str">
        <f>IF(BX70="","",IF('[1]Data Sheet MiniOpticon'!AP68="","",IF(ISNUMBER(VALUE(TRIM('[1]Data Sheet MiniOpticon'!AP68))),VALUE(TRIM('[1]Data Sheet MiniOpticon'!AP68)),'[1]Data Sheet MiniOpticon'!AP68)))</f>
        <v/>
      </c>
      <c r="BY71" t="str">
        <f>IF(BY70="","",IF('[1]Data Sheet MiniOpticon'!AQ68="","",IF(ISNUMBER(VALUE(TRIM('[1]Data Sheet MiniOpticon'!AQ68))),VALUE(TRIM('[1]Data Sheet MiniOpticon'!AQ68)),'[1]Data Sheet MiniOpticon'!AQ68)))</f>
        <v/>
      </c>
      <c r="BZ71" t="str">
        <f>IF(BZ70="","",IF('[1]Data Sheet MiniOpticon'!AR68="","",IF(ISNUMBER(VALUE(TRIM('[1]Data Sheet MiniOpticon'!AR68))),VALUE(TRIM('[1]Data Sheet MiniOpticon'!AR68)),'[1]Data Sheet MiniOpticon'!AR68)))</f>
        <v/>
      </c>
      <c r="CA71" t="str">
        <f>IF(CA70="","",IF('[1]Data Sheet MiniOpticon'!AS68="","",IF(ISNUMBER(VALUE(TRIM('[1]Data Sheet MiniOpticon'!AS68))),VALUE(TRIM('[1]Data Sheet MiniOpticon'!AS68)),'[1]Data Sheet MiniOpticon'!AS68)))</f>
        <v/>
      </c>
      <c r="CB71" t="str">
        <f>IF(CB70="","",IF('[1]Data Sheet MiniOpticon'!AT68="","",IF(ISNUMBER(VALUE(TRIM('[1]Data Sheet MiniOpticon'!AT68))),VALUE(TRIM('[1]Data Sheet MiniOpticon'!AT68)),'[1]Data Sheet MiniOpticon'!AT68)))</f>
        <v/>
      </c>
      <c r="CI71" t="str">
        <f>IF(CI70="","",IF('[1]Data Sheet MiniOpticon'!AU68="","",IF(ISNUMBER(VALUE(TRIM('[1]Data Sheet MiniOpticon'!AU68))),VALUE(TRIM('[1]Data Sheet MiniOpticon'!AU68)),'[1]Data Sheet MiniOpticon'!AU68)))</f>
        <v/>
      </c>
      <c r="CJ71" t="str">
        <f>IF(CJ70="","",IF('[1]Data Sheet MiniOpticon'!AV68="","",IF(ISNUMBER(VALUE(TRIM('[1]Data Sheet MiniOpticon'!AV68))),VALUE(TRIM('[1]Data Sheet MiniOpticon'!AV68)),'[1]Data Sheet MiniOpticon'!AV68)))</f>
        <v/>
      </c>
      <c r="CK71" t="str">
        <f>IF(CK70="","",IF('[1]Data Sheet MiniOpticon'!AW68="","",IF(ISNUMBER(VALUE(TRIM('[1]Data Sheet MiniOpticon'!AW68))),VALUE(TRIM('[1]Data Sheet MiniOpticon'!AW68)),'[1]Data Sheet MiniOpticon'!AW68)))</f>
        <v/>
      </c>
      <c r="CL71" t="str">
        <f>IF(CL70="","",IF('[1]Data Sheet MiniOpticon'!AX68="","",IF(ISNUMBER(VALUE(TRIM('[1]Data Sheet MiniOpticon'!AX68))),VALUE(TRIM('[1]Data Sheet MiniOpticon'!AX68)),'[1]Data Sheet MiniOpticon'!AX68)))</f>
        <v/>
      </c>
      <c r="CM71" t="str">
        <f>IF(CM70="","",IF('[1]Data Sheet MiniOpticon'!AY68="","",IF(ISNUMBER(VALUE(TRIM('[1]Data Sheet MiniOpticon'!AY68))),VALUE(TRIM('[1]Data Sheet MiniOpticon'!AY68)),'[1]Data Sheet MiniOpticon'!AY68)))</f>
        <v/>
      </c>
      <c r="CN71" t="str">
        <f>IF(CN70="","",IF('[1]Data Sheet MiniOpticon'!AZ68="","",IF(ISNUMBER(VALUE(TRIM('[1]Data Sheet MiniOpticon'!AZ68))),VALUE(TRIM('[1]Data Sheet MiniOpticon'!AZ68)),'[1]Data Sheet MiniOpticon'!AZ68)))</f>
        <v/>
      </c>
    </row>
    <row r="72" spans="1:92" x14ac:dyDescent="0.2">
      <c r="A72">
        <v>64</v>
      </c>
      <c r="B72" s="113">
        <f t="shared" si="3"/>
        <v>88</v>
      </c>
      <c r="C72" t="str">
        <f>IF(C71="","",IF('[1]Data Sheet MiniOpticon'!E69="","",IF(ISNUMBER(VALUE(TRIM('[1]Data Sheet MiniOpticon'!E69))),VALUE(TRIM('[1]Data Sheet MiniOpticon'!E69)),'[1]Data Sheet MiniOpticon'!E69)))</f>
        <v/>
      </c>
      <c r="D72" t="str">
        <f>IF(D71="","",IF('[1]Data Sheet MiniOpticon'!F69="","",IF(ISNUMBER(VALUE(TRIM('[1]Data Sheet MiniOpticon'!F69))),VALUE(TRIM('[1]Data Sheet MiniOpticon'!F69)),'[1]Data Sheet MiniOpticon'!F69)))</f>
        <v/>
      </c>
      <c r="E72" t="str">
        <f>IF(E71="","",IF('[1]Data Sheet MiniOpticon'!G69="","",IF(ISNUMBER(VALUE(TRIM('[1]Data Sheet MiniOpticon'!G69))),VALUE(TRIM('[1]Data Sheet MiniOpticon'!G69)),'[1]Data Sheet MiniOpticon'!G69)))</f>
        <v/>
      </c>
      <c r="F72" t="str">
        <f>IF(F71="","",IF('[1]Data Sheet MiniOpticon'!H69="","",IF(ISNUMBER(VALUE(TRIM('[1]Data Sheet MiniOpticon'!H69))),VALUE(TRIM('[1]Data Sheet MiniOpticon'!H69)),'[1]Data Sheet MiniOpticon'!H69)))</f>
        <v/>
      </c>
      <c r="G72" t="str">
        <f>IF(G71="","",IF('[1]Data Sheet MiniOpticon'!I69="","",IF(ISNUMBER(VALUE(TRIM('[1]Data Sheet MiniOpticon'!I69))),VALUE(TRIM('[1]Data Sheet MiniOpticon'!I69)),'[1]Data Sheet MiniOpticon'!I69)))</f>
        <v/>
      </c>
      <c r="H72" t="str">
        <f>IF(H71="","",IF('[1]Data Sheet MiniOpticon'!J69="","",IF(ISNUMBER(VALUE(TRIM('[1]Data Sheet MiniOpticon'!J69))),VALUE(TRIM('[1]Data Sheet MiniOpticon'!J69)),'[1]Data Sheet MiniOpticon'!J69)))</f>
        <v/>
      </c>
      <c r="O72" t="str">
        <f>IF(O71="","",IF('[1]Data Sheet MiniOpticon'!K69="","",IF(ISNUMBER(VALUE(TRIM('[1]Data Sheet MiniOpticon'!K69))),VALUE(TRIM('[1]Data Sheet MiniOpticon'!K69)),'[1]Data Sheet MiniOpticon'!K69)))</f>
        <v/>
      </c>
      <c r="P72" t="str">
        <f>IF(P71="","",IF('[1]Data Sheet MiniOpticon'!L69="","",IF(ISNUMBER(VALUE(TRIM('[1]Data Sheet MiniOpticon'!L69))),VALUE(TRIM('[1]Data Sheet MiniOpticon'!L69)),'[1]Data Sheet MiniOpticon'!L69)))</f>
        <v/>
      </c>
      <c r="Q72" t="str">
        <f>IF(Q71="","",IF('[1]Data Sheet MiniOpticon'!M69="","",IF(ISNUMBER(VALUE(TRIM('[1]Data Sheet MiniOpticon'!M69))),VALUE(TRIM('[1]Data Sheet MiniOpticon'!M69)),'[1]Data Sheet MiniOpticon'!M69)))</f>
        <v/>
      </c>
      <c r="R72" t="str">
        <f>IF(R71="","",IF('[1]Data Sheet MiniOpticon'!N69="","",IF(ISNUMBER(VALUE(TRIM('[1]Data Sheet MiniOpticon'!N69))),VALUE(TRIM('[1]Data Sheet MiniOpticon'!N69)),'[1]Data Sheet MiniOpticon'!N69)))</f>
        <v/>
      </c>
      <c r="S72" t="str">
        <f>IF(S71="","",IF('[1]Data Sheet MiniOpticon'!O69="","",IF(ISNUMBER(VALUE(TRIM('[1]Data Sheet MiniOpticon'!O69))),VALUE(TRIM('[1]Data Sheet MiniOpticon'!O69)),'[1]Data Sheet MiniOpticon'!O69)))</f>
        <v/>
      </c>
      <c r="T72" t="str">
        <f>IF(T71="","",IF('[1]Data Sheet MiniOpticon'!P69="","",IF(ISNUMBER(VALUE(TRIM('[1]Data Sheet MiniOpticon'!P69))),VALUE(TRIM('[1]Data Sheet MiniOpticon'!P69)),'[1]Data Sheet MiniOpticon'!P69)))</f>
        <v/>
      </c>
      <c r="AA72" t="str">
        <f>IF(AA71="","",IF('[1]Data Sheet MiniOpticon'!Q69="","",IF(ISNUMBER(VALUE(TRIM('[1]Data Sheet MiniOpticon'!Q69))),VALUE(TRIM('[1]Data Sheet MiniOpticon'!Q69)),'[1]Data Sheet MiniOpticon'!Q69)))</f>
        <v/>
      </c>
      <c r="AB72" t="str">
        <f>IF(AB71="","",IF('[1]Data Sheet MiniOpticon'!R69="","",IF(ISNUMBER(VALUE(TRIM('[1]Data Sheet MiniOpticon'!R69))),VALUE(TRIM('[1]Data Sheet MiniOpticon'!R69)),'[1]Data Sheet MiniOpticon'!R69)))</f>
        <v/>
      </c>
      <c r="AC72" t="str">
        <f>IF(AC71="","",IF('[1]Data Sheet MiniOpticon'!S69="","",IF(ISNUMBER(VALUE(TRIM('[1]Data Sheet MiniOpticon'!S69))),VALUE(TRIM('[1]Data Sheet MiniOpticon'!S69)),'[1]Data Sheet MiniOpticon'!S69)))</f>
        <v/>
      </c>
      <c r="AD72" t="str">
        <f>IF(AD71="","",IF('[1]Data Sheet MiniOpticon'!T69="","",IF(ISNUMBER(VALUE(TRIM('[1]Data Sheet MiniOpticon'!T69))),VALUE(TRIM('[1]Data Sheet MiniOpticon'!T69)),'[1]Data Sheet MiniOpticon'!T69)))</f>
        <v/>
      </c>
      <c r="AE72" t="str">
        <f>IF(AE71="","",IF('[1]Data Sheet MiniOpticon'!U69="","",IF(ISNUMBER(VALUE(TRIM('[1]Data Sheet MiniOpticon'!U69))),VALUE(TRIM('[1]Data Sheet MiniOpticon'!U69)),'[1]Data Sheet MiniOpticon'!U69)))</f>
        <v/>
      </c>
      <c r="AF72" t="str">
        <f>IF(AF71="","",IF('[1]Data Sheet MiniOpticon'!V69="","",IF(ISNUMBER(VALUE(TRIM('[1]Data Sheet MiniOpticon'!V69))),VALUE(TRIM('[1]Data Sheet MiniOpticon'!V69)),'[1]Data Sheet MiniOpticon'!V69)))</f>
        <v/>
      </c>
      <c r="AM72" t="str">
        <f>IF(AM71="","",IF('[1]Data Sheet MiniOpticon'!W69="","",IF(ISNUMBER(VALUE(TRIM('[1]Data Sheet MiniOpticon'!W69))),VALUE(TRIM('[1]Data Sheet MiniOpticon'!W69)),'[1]Data Sheet MiniOpticon'!W69)))</f>
        <v/>
      </c>
      <c r="AN72" t="str">
        <f>IF(AN71="","",IF('[1]Data Sheet MiniOpticon'!X69="","",IF(ISNUMBER(VALUE(TRIM('[1]Data Sheet MiniOpticon'!X69))),VALUE(TRIM('[1]Data Sheet MiniOpticon'!X69)),'[1]Data Sheet MiniOpticon'!X69)))</f>
        <v/>
      </c>
      <c r="AO72" t="str">
        <f>IF(AO71="","",IF('[1]Data Sheet MiniOpticon'!Y69="","",IF(ISNUMBER(VALUE(TRIM('[1]Data Sheet MiniOpticon'!Y69))),VALUE(TRIM('[1]Data Sheet MiniOpticon'!Y69)),'[1]Data Sheet MiniOpticon'!Y69)))</f>
        <v/>
      </c>
      <c r="AP72" t="str">
        <f>IF(AP71="","",IF('[1]Data Sheet MiniOpticon'!Z69="","",IF(ISNUMBER(VALUE(TRIM('[1]Data Sheet MiniOpticon'!Z69))),VALUE(TRIM('[1]Data Sheet MiniOpticon'!Z69)),'[1]Data Sheet MiniOpticon'!Z69)))</f>
        <v/>
      </c>
      <c r="AQ72" t="str">
        <f>IF(AQ71="","",IF('[1]Data Sheet MiniOpticon'!AA69="","",IF(ISNUMBER(VALUE(TRIM('[1]Data Sheet MiniOpticon'!AA69))),VALUE(TRIM('[1]Data Sheet MiniOpticon'!AA69)),'[1]Data Sheet MiniOpticon'!AA69)))</f>
        <v/>
      </c>
      <c r="AR72" t="str">
        <f>IF(AR71="","",IF('[1]Data Sheet MiniOpticon'!AB69="","",IF(ISNUMBER(VALUE(TRIM('[1]Data Sheet MiniOpticon'!AB69))),VALUE(TRIM('[1]Data Sheet MiniOpticon'!AB69)),'[1]Data Sheet MiniOpticon'!AB69)))</f>
        <v/>
      </c>
      <c r="AY72" t="str">
        <f>IF(AY71="","",IF('[1]Data Sheet MiniOpticon'!AC69="","",IF(ISNUMBER(VALUE(TRIM('[1]Data Sheet MiniOpticon'!AC69))),VALUE(TRIM('[1]Data Sheet MiniOpticon'!AC69)),'[1]Data Sheet MiniOpticon'!AC69)))</f>
        <v/>
      </c>
      <c r="AZ72" t="str">
        <f>IF(AZ71="","",IF('[1]Data Sheet MiniOpticon'!AD69="","",IF(ISNUMBER(VALUE(TRIM('[1]Data Sheet MiniOpticon'!AD69))),VALUE(TRIM('[1]Data Sheet MiniOpticon'!AD69)),'[1]Data Sheet MiniOpticon'!AD69)))</f>
        <v/>
      </c>
      <c r="BA72" t="str">
        <f>IF(BA71="","",IF('[1]Data Sheet MiniOpticon'!AE69="","",IF(ISNUMBER(VALUE(TRIM('[1]Data Sheet MiniOpticon'!AE69))),VALUE(TRIM('[1]Data Sheet MiniOpticon'!AE69)),'[1]Data Sheet MiniOpticon'!AE69)))</f>
        <v/>
      </c>
      <c r="BB72" t="str">
        <f>IF(BB71="","",IF('[1]Data Sheet MiniOpticon'!AF69="","",IF(ISNUMBER(VALUE(TRIM('[1]Data Sheet MiniOpticon'!AF69))),VALUE(TRIM('[1]Data Sheet MiniOpticon'!AF69)),'[1]Data Sheet MiniOpticon'!AF69)))</f>
        <v/>
      </c>
      <c r="BC72" t="str">
        <f>IF(BC71="","",IF('[1]Data Sheet MiniOpticon'!AG69="","",IF(ISNUMBER(VALUE(TRIM('[1]Data Sheet MiniOpticon'!AG69))),VALUE(TRIM('[1]Data Sheet MiniOpticon'!AG69)),'[1]Data Sheet MiniOpticon'!AG69)))</f>
        <v/>
      </c>
      <c r="BD72" t="str">
        <f>IF(BD71="","",IF('[1]Data Sheet MiniOpticon'!AH69="","",IF(ISNUMBER(VALUE(TRIM('[1]Data Sheet MiniOpticon'!AH69))),VALUE(TRIM('[1]Data Sheet MiniOpticon'!AH69)),'[1]Data Sheet MiniOpticon'!AH69)))</f>
        <v/>
      </c>
      <c r="BK72" t="str">
        <f>IF(BK71="","",IF('[1]Data Sheet MiniOpticon'!AI69="","",IF(ISNUMBER(VALUE(TRIM('[1]Data Sheet MiniOpticon'!AI69))),VALUE(TRIM('[1]Data Sheet MiniOpticon'!AI69)),'[1]Data Sheet MiniOpticon'!AI69)))</f>
        <v/>
      </c>
      <c r="BL72" t="str">
        <f>IF(BL71="","",IF('[1]Data Sheet MiniOpticon'!AJ69="","",IF(ISNUMBER(VALUE(TRIM('[1]Data Sheet MiniOpticon'!AJ69))),VALUE(TRIM('[1]Data Sheet MiniOpticon'!AJ69)),'[1]Data Sheet MiniOpticon'!AJ69)))</f>
        <v/>
      </c>
      <c r="BM72" t="str">
        <f>IF(BM71="","",IF('[1]Data Sheet MiniOpticon'!AK69="","",IF(ISNUMBER(VALUE(TRIM('[1]Data Sheet MiniOpticon'!AK69))),VALUE(TRIM('[1]Data Sheet MiniOpticon'!AK69)),'[1]Data Sheet MiniOpticon'!AK69)))</f>
        <v/>
      </c>
      <c r="BN72" t="str">
        <f>IF(BN71="","",IF('[1]Data Sheet MiniOpticon'!AL69="","",IF(ISNUMBER(VALUE(TRIM('[1]Data Sheet MiniOpticon'!AL69))),VALUE(TRIM('[1]Data Sheet MiniOpticon'!AL69)),'[1]Data Sheet MiniOpticon'!AL69)))</f>
        <v/>
      </c>
      <c r="BO72" t="str">
        <f>IF(BO71="","",IF('[1]Data Sheet MiniOpticon'!AM69="","",IF(ISNUMBER(VALUE(TRIM('[1]Data Sheet MiniOpticon'!AM69))),VALUE(TRIM('[1]Data Sheet MiniOpticon'!AM69)),'[1]Data Sheet MiniOpticon'!AM69)))</f>
        <v/>
      </c>
      <c r="BP72" t="str">
        <f>IF(BP71="","",IF('[1]Data Sheet MiniOpticon'!AN69="","",IF(ISNUMBER(VALUE(TRIM('[1]Data Sheet MiniOpticon'!AN69))),VALUE(TRIM('[1]Data Sheet MiniOpticon'!AN69)),'[1]Data Sheet MiniOpticon'!AN69)))</f>
        <v/>
      </c>
      <c r="BW72" t="str">
        <f>IF(BW71="","",IF('[1]Data Sheet MiniOpticon'!AO69="","",IF(ISNUMBER(VALUE(TRIM('[1]Data Sheet MiniOpticon'!AO69))),VALUE(TRIM('[1]Data Sheet MiniOpticon'!AO69)),'[1]Data Sheet MiniOpticon'!AO69)))</f>
        <v/>
      </c>
      <c r="BX72" t="str">
        <f>IF(BX71="","",IF('[1]Data Sheet MiniOpticon'!AP69="","",IF(ISNUMBER(VALUE(TRIM('[1]Data Sheet MiniOpticon'!AP69))),VALUE(TRIM('[1]Data Sheet MiniOpticon'!AP69)),'[1]Data Sheet MiniOpticon'!AP69)))</f>
        <v/>
      </c>
      <c r="BY72" t="str">
        <f>IF(BY71="","",IF('[1]Data Sheet MiniOpticon'!AQ69="","",IF(ISNUMBER(VALUE(TRIM('[1]Data Sheet MiniOpticon'!AQ69))),VALUE(TRIM('[1]Data Sheet MiniOpticon'!AQ69)),'[1]Data Sheet MiniOpticon'!AQ69)))</f>
        <v/>
      </c>
      <c r="BZ72" t="str">
        <f>IF(BZ71="","",IF('[1]Data Sheet MiniOpticon'!AR69="","",IF(ISNUMBER(VALUE(TRIM('[1]Data Sheet MiniOpticon'!AR69))),VALUE(TRIM('[1]Data Sheet MiniOpticon'!AR69)),'[1]Data Sheet MiniOpticon'!AR69)))</f>
        <v/>
      </c>
      <c r="CA72" t="str">
        <f>IF(CA71="","",IF('[1]Data Sheet MiniOpticon'!AS69="","",IF(ISNUMBER(VALUE(TRIM('[1]Data Sheet MiniOpticon'!AS69))),VALUE(TRIM('[1]Data Sheet MiniOpticon'!AS69)),'[1]Data Sheet MiniOpticon'!AS69)))</f>
        <v/>
      </c>
      <c r="CB72" t="str">
        <f>IF(CB71="","",IF('[1]Data Sheet MiniOpticon'!AT69="","",IF(ISNUMBER(VALUE(TRIM('[1]Data Sheet MiniOpticon'!AT69))),VALUE(TRIM('[1]Data Sheet MiniOpticon'!AT69)),'[1]Data Sheet MiniOpticon'!AT69)))</f>
        <v/>
      </c>
      <c r="CI72" t="str">
        <f>IF(CI71="","",IF('[1]Data Sheet MiniOpticon'!AU69="","",IF(ISNUMBER(VALUE(TRIM('[1]Data Sheet MiniOpticon'!AU69))),VALUE(TRIM('[1]Data Sheet MiniOpticon'!AU69)),'[1]Data Sheet MiniOpticon'!AU69)))</f>
        <v/>
      </c>
      <c r="CJ72" t="str">
        <f>IF(CJ71="","",IF('[1]Data Sheet MiniOpticon'!AV69="","",IF(ISNUMBER(VALUE(TRIM('[1]Data Sheet MiniOpticon'!AV69))),VALUE(TRIM('[1]Data Sheet MiniOpticon'!AV69)),'[1]Data Sheet MiniOpticon'!AV69)))</f>
        <v/>
      </c>
      <c r="CK72" t="str">
        <f>IF(CK71="","",IF('[1]Data Sheet MiniOpticon'!AW69="","",IF(ISNUMBER(VALUE(TRIM('[1]Data Sheet MiniOpticon'!AW69))),VALUE(TRIM('[1]Data Sheet MiniOpticon'!AW69)),'[1]Data Sheet MiniOpticon'!AW69)))</f>
        <v/>
      </c>
      <c r="CL72" t="str">
        <f>IF(CL71="","",IF('[1]Data Sheet MiniOpticon'!AX69="","",IF(ISNUMBER(VALUE(TRIM('[1]Data Sheet MiniOpticon'!AX69))),VALUE(TRIM('[1]Data Sheet MiniOpticon'!AX69)),'[1]Data Sheet MiniOpticon'!AX69)))</f>
        <v/>
      </c>
      <c r="CM72" t="str">
        <f>IF(CM71="","",IF('[1]Data Sheet MiniOpticon'!AY69="","",IF(ISNUMBER(VALUE(TRIM('[1]Data Sheet MiniOpticon'!AY69))),VALUE(TRIM('[1]Data Sheet MiniOpticon'!AY69)),'[1]Data Sheet MiniOpticon'!AY69)))</f>
        <v/>
      </c>
      <c r="CN72" t="str">
        <f>IF(CN71="","",IF('[1]Data Sheet MiniOpticon'!AZ69="","",IF(ISNUMBER(VALUE(TRIM('[1]Data Sheet MiniOpticon'!AZ69))),VALUE(TRIM('[1]Data Sheet MiniOpticon'!AZ69)),'[1]Data Sheet MiniOpticon'!AZ69)))</f>
        <v/>
      </c>
    </row>
    <row r="73" spans="1:92" x14ac:dyDescent="0.2">
      <c r="A73">
        <v>65</v>
      </c>
      <c r="B73" s="113">
        <f t="shared" si="3"/>
        <v>89</v>
      </c>
      <c r="C73" t="str">
        <f>IF(C72="","",IF('[1]Data Sheet MiniOpticon'!E70="","",IF(ISNUMBER(VALUE(TRIM('[1]Data Sheet MiniOpticon'!E70))),VALUE(TRIM('[1]Data Sheet MiniOpticon'!E70)),'[1]Data Sheet MiniOpticon'!E70)))</f>
        <v/>
      </c>
      <c r="D73" t="str">
        <f>IF(D72="","",IF('[1]Data Sheet MiniOpticon'!F70="","",IF(ISNUMBER(VALUE(TRIM('[1]Data Sheet MiniOpticon'!F70))),VALUE(TRIM('[1]Data Sheet MiniOpticon'!F70)),'[1]Data Sheet MiniOpticon'!F70)))</f>
        <v/>
      </c>
      <c r="E73" t="str">
        <f>IF(E72="","",IF('[1]Data Sheet MiniOpticon'!G70="","",IF(ISNUMBER(VALUE(TRIM('[1]Data Sheet MiniOpticon'!G70))),VALUE(TRIM('[1]Data Sheet MiniOpticon'!G70)),'[1]Data Sheet MiniOpticon'!G70)))</f>
        <v/>
      </c>
      <c r="F73" t="str">
        <f>IF(F72="","",IF('[1]Data Sheet MiniOpticon'!H70="","",IF(ISNUMBER(VALUE(TRIM('[1]Data Sheet MiniOpticon'!H70))),VALUE(TRIM('[1]Data Sheet MiniOpticon'!H70)),'[1]Data Sheet MiniOpticon'!H70)))</f>
        <v/>
      </c>
      <c r="G73" t="str">
        <f>IF(G72="","",IF('[1]Data Sheet MiniOpticon'!I70="","",IF(ISNUMBER(VALUE(TRIM('[1]Data Sheet MiniOpticon'!I70))),VALUE(TRIM('[1]Data Sheet MiniOpticon'!I70)),'[1]Data Sheet MiniOpticon'!I70)))</f>
        <v/>
      </c>
      <c r="H73" t="str">
        <f>IF(H72="","",IF('[1]Data Sheet MiniOpticon'!J70="","",IF(ISNUMBER(VALUE(TRIM('[1]Data Sheet MiniOpticon'!J70))),VALUE(TRIM('[1]Data Sheet MiniOpticon'!J70)),'[1]Data Sheet MiniOpticon'!J70)))</f>
        <v/>
      </c>
      <c r="O73" t="str">
        <f>IF(O72="","",IF('[1]Data Sheet MiniOpticon'!K70="","",IF(ISNUMBER(VALUE(TRIM('[1]Data Sheet MiniOpticon'!K70))),VALUE(TRIM('[1]Data Sheet MiniOpticon'!K70)),'[1]Data Sheet MiniOpticon'!K70)))</f>
        <v/>
      </c>
      <c r="P73" t="str">
        <f>IF(P72="","",IF('[1]Data Sheet MiniOpticon'!L70="","",IF(ISNUMBER(VALUE(TRIM('[1]Data Sheet MiniOpticon'!L70))),VALUE(TRIM('[1]Data Sheet MiniOpticon'!L70)),'[1]Data Sheet MiniOpticon'!L70)))</f>
        <v/>
      </c>
      <c r="Q73" t="str">
        <f>IF(Q72="","",IF('[1]Data Sheet MiniOpticon'!M70="","",IF(ISNUMBER(VALUE(TRIM('[1]Data Sheet MiniOpticon'!M70))),VALUE(TRIM('[1]Data Sheet MiniOpticon'!M70)),'[1]Data Sheet MiniOpticon'!M70)))</f>
        <v/>
      </c>
      <c r="R73" t="str">
        <f>IF(R72="","",IF('[1]Data Sheet MiniOpticon'!N70="","",IF(ISNUMBER(VALUE(TRIM('[1]Data Sheet MiniOpticon'!N70))),VALUE(TRIM('[1]Data Sheet MiniOpticon'!N70)),'[1]Data Sheet MiniOpticon'!N70)))</f>
        <v/>
      </c>
      <c r="S73" t="str">
        <f>IF(S72="","",IF('[1]Data Sheet MiniOpticon'!O70="","",IF(ISNUMBER(VALUE(TRIM('[1]Data Sheet MiniOpticon'!O70))),VALUE(TRIM('[1]Data Sheet MiniOpticon'!O70)),'[1]Data Sheet MiniOpticon'!O70)))</f>
        <v/>
      </c>
      <c r="T73" t="str">
        <f>IF(T72="","",IF('[1]Data Sheet MiniOpticon'!P70="","",IF(ISNUMBER(VALUE(TRIM('[1]Data Sheet MiniOpticon'!P70))),VALUE(TRIM('[1]Data Sheet MiniOpticon'!P70)),'[1]Data Sheet MiniOpticon'!P70)))</f>
        <v/>
      </c>
      <c r="AA73" t="str">
        <f>IF(AA72="","",IF('[1]Data Sheet MiniOpticon'!Q70="","",IF(ISNUMBER(VALUE(TRIM('[1]Data Sheet MiniOpticon'!Q70))),VALUE(TRIM('[1]Data Sheet MiniOpticon'!Q70)),'[1]Data Sheet MiniOpticon'!Q70)))</f>
        <v/>
      </c>
      <c r="AB73" t="str">
        <f>IF(AB72="","",IF('[1]Data Sheet MiniOpticon'!R70="","",IF(ISNUMBER(VALUE(TRIM('[1]Data Sheet MiniOpticon'!R70))),VALUE(TRIM('[1]Data Sheet MiniOpticon'!R70)),'[1]Data Sheet MiniOpticon'!R70)))</f>
        <v/>
      </c>
      <c r="AC73" t="str">
        <f>IF(AC72="","",IF('[1]Data Sheet MiniOpticon'!S70="","",IF(ISNUMBER(VALUE(TRIM('[1]Data Sheet MiniOpticon'!S70))),VALUE(TRIM('[1]Data Sheet MiniOpticon'!S70)),'[1]Data Sheet MiniOpticon'!S70)))</f>
        <v/>
      </c>
      <c r="AD73" t="str">
        <f>IF(AD72="","",IF('[1]Data Sheet MiniOpticon'!T70="","",IF(ISNUMBER(VALUE(TRIM('[1]Data Sheet MiniOpticon'!T70))),VALUE(TRIM('[1]Data Sheet MiniOpticon'!T70)),'[1]Data Sheet MiniOpticon'!T70)))</f>
        <v/>
      </c>
      <c r="AE73" t="str">
        <f>IF(AE72="","",IF('[1]Data Sheet MiniOpticon'!U70="","",IF(ISNUMBER(VALUE(TRIM('[1]Data Sheet MiniOpticon'!U70))),VALUE(TRIM('[1]Data Sheet MiniOpticon'!U70)),'[1]Data Sheet MiniOpticon'!U70)))</f>
        <v/>
      </c>
      <c r="AF73" t="str">
        <f>IF(AF72="","",IF('[1]Data Sheet MiniOpticon'!V70="","",IF(ISNUMBER(VALUE(TRIM('[1]Data Sheet MiniOpticon'!V70))),VALUE(TRIM('[1]Data Sheet MiniOpticon'!V70)),'[1]Data Sheet MiniOpticon'!V70)))</f>
        <v/>
      </c>
      <c r="AM73" t="str">
        <f>IF(AM72="","",IF('[1]Data Sheet MiniOpticon'!W70="","",IF(ISNUMBER(VALUE(TRIM('[1]Data Sheet MiniOpticon'!W70))),VALUE(TRIM('[1]Data Sheet MiniOpticon'!W70)),'[1]Data Sheet MiniOpticon'!W70)))</f>
        <v/>
      </c>
      <c r="AN73" t="str">
        <f>IF(AN72="","",IF('[1]Data Sheet MiniOpticon'!X70="","",IF(ISNUMBER(VALUE(TRIM('[1]Data Sheet MiniOpticon'!X70))),VALUE(TRIM('[1]Data Sheet MiniOpticon'!X70)),'[1]Data Sheet MiniOpticon'!X70)))</f>
        <v/>
      </c>
      <c r="AO73" t="str">
        <f>IF(AO72="","",IF('[1]Data Sheet MiniOpticon'!Y70="","",IF(ISNUMBER(VALUE(TRIM('[1]Data Sheet MiniOpticon'!Y70))),VALUE(TRIM('[1]Data Sheet MiniOpticon'!Y70)),'[1]Data Sheet MiniOpticon'!Y70)))</f>
        <v/>
      </c>
      <c r="AP73" t="str">
        <f>IF(AP72="","",IF('[1]Data Sheet MiniOpticon'!Z70="","",IF(ISNUMBER(VALUE(TRIM('[1]Data Sheet MiniOpticon'!Z70))),VALUE(TRIM('[1]Data Sheet MiniOpticon'!Z70)),'[1]Data Sheet MiniOpticon'!Z70)))</f>
        <v/>
      </c>
      <c r="AQ73" t="str">
        <f>IF(AQ72="","",IF('[1]Data Sheet MiniOpticon'!AA70="","",IF(ISNUMBER(VALUE(TRIM('[1]Data Sheet MiniOpticon'!AA70))),VALUE(TRIM('[1]Data Sheet MiniOpticon'!AA70)),'[1]Data Sheet MiniOpticon'!AA70)))</f>
        <v/>
      </c>
      <c r="AR73" t="str">
        <f>IF(AR72="","",IF('[1]Data Sheet MiniOpticon'!AB70="","",IF(ISNUMBER(VALUE(TRIM('[1]Data Sheet MiniOpticon'!AB70))),VALUE(TRIM('[1]Data Sheet MiniOpticon'!AB70)),'[1]Data Sheet MiniOpticon'!AB70)))</f>
        <v/>
      </c>
      <c r="AY73" t="str">
        <f>IF(AY72="","",IF('[1]Data Sheet MiniOpticon'!AC70="","",IF(ISNUMBER(VALUE(TRIM('[1]Data Sheet MiniOpticon'!AC70))),VALUE(TRIM('[1]Data Sheet MiniOpticon'!AC70)),'[1]Data Sheet MiniOpticon'!AC70)))</f>
        <v/>
      </c>
      <c r="AZ73" t="str">
        <f>IF(AZ72="","",IF('[1]Data Sheet MiniOpticon'!AD70="","",IF(ISNUMBER(VALUE(TRIM('[1]Data Sheet MiniOpticon'!AD70))),VALUE(TRIM('[1]Data Sheet MiniOpticon'!AD70)),'[1]Data Sheet MiniOpticon'!AD70)))</f>
        <v/>
      </c>
      <c r="BA73" t="str">
        <f>IF(BA72="","",IF('[1]Data Sheet MiniOpticon'!AE70="","",IF(ISNUMBER(VALUE(TRIM('[1]Data Sheet MiniOpticon'!AE70))),VALUE(TRIM('[1]Data Sheet MiniOpticon'!AE70)),'[1]Data Sheet MiniOpticon'!AE70)))</f>
        <v/>
      </c>
      <c r="BB73" t="str">
        <f>IF(BB72="","",IF('[1]Data Sheet MiniOpticon'!AF70="","",IF(ISNUMBER(VALUE(TRIM('[1]Data Sheet MiniOpticon'!AF70))),VALUE(TRIM('[1]Data Sheet MiniOpticon'!AF70)),'[1]Data Sheet MiniOpticon'!AF70)))</f>
        <v/>
      </c>
      <c r="BC73" t="str">
        <f>IF(BC72="","",IF('[1]Data Sheet MiniOpticon'!AG70="","",IF(ISNUMBER(VALUE(TRIM('[1]Data Sheet MiniOpticon'!AG70))),VALUE(TRIM('[1]Data Sheet MiniOpticon'!AG70)),'[1]Data Sheet MiniOpticon'!AG70)))</f>
        <v/>
      </c>
      <c r="BD73" t="str">
        <f>IF(BD72="","",IF('[1]Data Sheet MiniOpticon'!AH70="","",IF(ISNUMBER(VALUE(TRIM('[1]Data Sheet MiniOpticon'!AH70))),VALUE(TRIM('[1]Data Sheet MiniOpticon'!AH70)),'[1]Data Sheet MiniOpticon'!AH70)))</f>
        <v/>
      </c>
      <c r="BK73" t="str">
        <f>IF(BK72="","",IF('[1]Data Sheet MiniOpticon'!AI70="","",IF(ISNUMBER(VALUE(TRIM('[1]Data Sheet MiniOpticon'!AI70))),VALUE(TRIM('[1]Data Sheet MiniOpticon'!AI70)),'[1]Data Sheet MiniOpticon'!AI70)))</f>
        <v/>
      </c>
      <c r="BL73" t="str">
        <f>IF(BL72="","",IF('[1]Data Sheet MiniOpticon'!AJ70="","",IF(ISNUMBER(VALUE(TRIM('[1]Data Sheet MiniOpticon'!AJ70))),VALUE(TRIM('[1]Data Sheet MiniOpticon'!AJ70)),'[1]Data Sheet MiniOpticon'!AJ70)))</f>
        <v/>
      </c>
      <c r="BM73" t="str">
        <f>IF(BM72="","",IF('[1]Data Sheet MiniOpticon'!AK70="","",IF(ISNUMBER(VALUE(TRIM('[1]Data Sheet MiniOpticon'!AK70))),VALUE(TRIM('[1]Data Sheet MiniOpticon'!AK70)),'[1]Data Sheet MiniOpticon'!AK70)))</f>
        <v/>
      </c>
      <c r="BN73" t="str">
        <f>IF(BN72="","",IF('[1]Data Sheet MiniOpticon'!AL70="","",IF(ISNUMBER(VALUE(TRIM('[1]Data Sheet MiniOpticon'!AL70))),VALUE(TRIM('[1]Data Sheet MiniOpticon'!AL70)),'[1]Data Sheet MiniOpticon'!AL70)))</f>
        <v/>
      </c>
      <c r="BO73" t="str">
        <f>IF(BO72="","",IF('[1]Data Sheet MiniOpticon'!AM70="","",IF(ISNUMBER(VALUE(TRIM('[1]Data Sheet MiniOpticon'!AM70))),VALUE(TRIM('[1]Data Sheet MiniOpticon'!AM70)),'[1]Data Sheet MiniOpticon'!AM70)))</f>
        <v/>
      </c>
      <c r="BP73" t="str">
        <f>IF(BP72="","",IF('[1]Data Sheet MiniOpticon'!AN70="","",IF(ISNUMBER(VALUE(TRIM('[1]Data Sheet MiniOpticon'!AN70))),VALUE(TRIM('[1]Data Sheet MiniOpticon'!AN70)),'[1]Data Sheet MiniOpticon'!AN70)))</f>
        <v/>
      </c>
      <c r="BW73" t="str">
        <f>IF(BW72="","",IF('[1]Data Sheet MiniOpticon'!AO70="","",IF(ISNUMBER(VALUE(TRIM('[1]Data Sheet MiniOpticon'!AO70))),VALUE(TRIM('[1]Data Sheet MiniOpticon'!AO70)),'[1]Data Sheet MiniOpticon'!AO70)))</f>
        <v/>
      </c>
      <c r="BX73" t="str">
        <f>IF(BX72="","",IF('[1]Data Sheet MiniOpticon'!AP70="","",IF(ISNUMBER(VALUE(TRIM('[1]Data Sheet MiniOpticon'!AP70))),VALUE(TRIM('[1]Data Sheet MiniOpticon'!AP70)),'[1]Data Sheet MiniOpticon'!AP70)))</f>
        <v/>
      </c>
      <c r="BY73" t="str">
        <f>IF(BY72="","",IF('[1]Data Sheet MiniOpticon'!AQ70="","",IF(ISNUMBER(VALUE(TRIM('[1]Data Sheet MiniOpticon'!AQ70))),VALUE(TRIM('[1]Data Sheet MiniOpticon'!AQ70)),'[1]Data Sheet MiniOpticon'!AQ70)))</f>
        <v/>
      </c>
      <c r="BZ73" t="str">
        <f>IF(BZ72="","",IF('[1]Data Sheet MiniOpticon'!AR70="","",IF(ISNUMBER(VALUE(TRIM('[1]Data Sheet MiniOpticon'!AR70))),VALUE(TRIM('[1]Data Sheet MiniOpticon'!AR70)),'[1]Data Sheet MiniOpticon'!AR70)))</f>
        <v/>
      </c>
      <c r="CA73" t="str">
        <f>IF(CA72="","",IF('[1]Data Sheet MiniOpticon'!AS70="","",IF(ISNUMBER(VALUE(TRIM('[1]Data Sheet MiniOpticon'!AS70))),VALUE(TRIM('[1]Data Sheet MiniOpticon'!AS70)),'[1]Data Sheet MiniOpticon'!AS70)))</f>
        <v/>
      </c>
      <c r="CB73" t="str">
        <f>IF(CB72="","",IF('[1]Data Sheet MiniOpticon'!AT70="","",IF(ISNUMBER(VALUE(TRIM('[1]Data Sheet MiniOpticon'!AT70))),VALUE(TRIM('[1]Data Sheet MiniOpticon'!AT70)),'[1]Data Sheet MiniOpticon'!AT70)))</f>
        <v/>
      </c>
      <c r="CI73" t="str">
        <f>IF(CI72="","",IF('[1]Data Sheet MiniOpticon'!AU70="","",IF(ISNUMBER(VALUE(TRIM('[1]Data Sheet MiniOpticon'!AU70))),VALUE(TRIM('[1]Data Sheet MiniOpticon'!AU70)),'[1]Data Sheet MiniOpticon'!AU70)))</f>
        <v/>
      </c>
      <c r="CJ73" t="str">
        <f>IF(CJ72="","",IF('[1]Data Sheet MiniOpticon'!AV70="","",IF(ISNUMBER(VALUE(TRIM('[1]Data Sheet MiniOpticon'!AV70))),VALUE(TRIM('[1]Data Sheet MiniOpticon'!AV70)),'[1]Data Sheet MiniOpticon'!AV70)))</f>
        <v/>
      </c>
      <c r="CK73" t="str">
        <f>IF(CK72="","",IF('[1]Data Sheet MiniOpticon'!AW70="","",IF(ISNUMBER(VALUE(TRIM('[1]Data Sheet MiniOpticon'!AW70))),VALUE(TRIM('[1]Data Sheet MiniOpticon'!AW70)),'[1]Data Sheet MiniOpticon'!AW70)))</f>
        <v/>
      </c>
      <c r="CL73" t="str">
        <f>IF(CL72="","",IF('[1]Data Sheet MiniOpticon'!AX70="","",IF(ISNUMBER(VALUE(TRIM('[1]Data Sheet MiniOpticon'!AX70))),VALUE(TRIM('[1]Data Sheet MiniOpticon'!AX70)),'[1]Data Sheet MiniOpticon'!AX70)))</f>
        <v/>
      </c>
      <c r="CM73" t="str">
        <f>IF(CM72="","",IF('[1]Data Sheet MiniOpticon'!AY70="","",IF(ISNUMBER(VALUE(TRIM('[1]Data Sheet MiniOpticon'!AY70))),VALUE(TRIM('[1]Data Sheet MiniOpticon'!AY70)),'[1]Data Sheet MiniOpticon'!AY70)))</f>
        <v/>
      </c>
      <c r="CN73" t="str">
        <f>IF(CN72="","",IF('[1]Data Sheet MiniOpticon'!AZ70="","",IF(ISNUMBER(VALUE(TRIM('[1]Data Sheet MiniOpticon'!AZ70))),VALUE(TRIM('[1]Data Sheet MiniOpticon'!AZ70)),'[1]Data Sheet MiniOpticon'!AZ70)))</f>
        <v/>
      </c>
    </row>
    <row r="74" spans="1:92" x14ac:dyDescent="0.2">
      <c r="A74">
        <v>66</v>
      </c>
      <c r="B74" s="113">
        <f t="shared" si="3"/>
        <v>90</v>
      </c>
      <c r="C74" t="str">
        <f>IF(C73="","",IF('[1]Data Sheet MiniOpticon'!E71="","",IF(ISNUMBER(VALUE(TRIM('[1]Data Sheet MiniOpticon'!E71))),VALUE(TRIM('[1]Data Sheet MiniOpticon'!E71)),'[1]Data Sheet MiniOpticon'!E71)))</f>
        <v/>
      </c>
      <c r="D74" t="str">
        <f>IF(D73="","",IF('[1]Data Sheet MiniOpticon'!F71="","",IF(ISNUMBER(VALUE(TRIM('[1]Data Sheet MiniOpticon'!F71))),VALUE(TRIM('[1]Data Sheet MiniOpticon'!F71)),'[1]Data Sheet MiniOpticon'!F71)))</f>
        <v/>
      </c>
      <c r="E74" t="str">
        <f>IF(E73="","",IF('[1]Data Sheet MiniOpticon'!G71="","",IF(ISNUMBER(VALUE(TRIM('[1]Data Sheet MiniOpticon'!G71))),VALUE(TRIM('[1]Data Sheet MiniOpticon'!G71)),'[1]Data Sheet MiniOpticon'!G71)))</f>
        <v/>
      </c>
      <c r="F74" t="str">
        <f>IF(F73="","",IF('[1]Data Sheet MiniOpticon'!H71="","",IF(ISNUMBER(VALUE(TRIM('[1]Data Sheet MiniOpticon'!H71))),VALUE(TRIM('[1]Data Sheet MiniOpticon'!H71)),'[1]Data Sheet MiniOpticon'!H71)))</f>
        <v/>
      </c>
      <c r="G74" t="str">
        <f>IF(G73="","",IF('[1]Data Sheet MiniOpticon'!I71="","",IF(ISNUMBER(VALUE(TRIM('[1]Data Sheet MiniOpticon'!I71))),VALUE(TRIM('[1]Data Sheet MiniOpticon'!I71)),'[1]Data Sheet MiniOpticon'!I71)))</f>
        <v/>
      </c>
      <c r="H74" t="str">
        <f>IF(H73="","",IF('[1]Data Sheet MiniOpticon'!J71="","",IF(ISNUMBER(VALUE(TRIM('[1]Data Sheet MiniOpticon'!J71))),VALUE(TRIM('[1]Data Sheet MiniOpticon'!J71)),'[1]Data Sheet MiniOpticon'!J71)))</f>
        <v/>
      </c>
      <c r="O74" t="str">
        <f>IF(O73="","",IF('[1]Data Sheet MiniOpticon'!K71="","",IF(ISNUMBER(VALUE(TRIM('[1]Data Sheet MiniOpticon'!K71))),VALUE(TRIM('[1]Data Sheet MiniOpticon'!K71)),'[1]Data Sheet MiniOpticon'!K71)))</f>
        <v/>
      </c>
      <c r="P74" t="str">
        <f>IF(P73="","",IF('[1]Data Sheet MiniOpticon'!L71="","",IF(ISNUMBER(VALUE(TRIM('[1]Data Sheet MiniOpticon'!L71))),VALUE(TRIM('[1]Data Sheet MiniOpticon'!L71)),'[1]Data Sheet MiniOpticon'!L71)))</f>
        <v/>
      </c>
      <c r="Q74" t="str">
        <f>IF(Q73="","",IF('[1]Data Sheet MiniOpticon'!M71="","",IF(ISNUMBER(VALUE(TRIM('[1]Data Sheet MiniOpticon'!M71))),VALUE(TRIM('[1]Data Sheet MiniOpticon'!M71)),'[1]Data Sheet MiniOpticon'!M71)))</f>
        <v/>
      </c>
      <c r="R74" t="str">
        <f>IF(R73="","",IF('[1]Data Sheet MiniOpticon'!N71="","",IF(ISNUMBER(VALUE(TRIM('[1]Data Sheet MiniOpticon'!N71))),VALUE(TRIM('[1]Data Sheet MiniOpticon'!N71)),'[1]Data Sheet MiniOpticon'!N71)))</f>
        <v/>
      </c>
      <c r="S74" t="str">
        <f>IF(S73="","",IF('[1]Data Sheet MiniOpticon'!O71="","",IF(ISNUMBER(VALUE(TRIM('[1]Data Sheet MiniOpticon'!O71))),VALUE(TRIM('[1]Data Sheet MiniOpticon'!O71)),'[1]Data Sheet MiniOpticon'!O71)))</f>
        <v/>
      </c>
      <c r="T74" t="str">
        <f>IF(T73="","",IF('[1]Data Sheet MiniOpticon'!P71="","",IF(ISNUMBER(VALUE(TRIM('[1]Data Sheet MiniOpticon'!P71))),VALUE(TRIM('[1]Data Sheet MiniOpticon'!P71)),'[1]Data Sheet MiniOpticon'!P71)))</f>
        <v/>
      </c>
      <c r="AA74" t="str">
        <f>IF(AA73="","",IF('[1]Data Sheet MiniOpticon'!Q71="","",IF(ISNUMBER(VALUE(TRIM('[1]Data Sheet MiniOpticon'!Q71))),VALUE(TRIM('[1]Data Sheet MiniOpticon'!Q71)),'[1]Data Sheet MiniOpticon'!Q71)))</f>
        <v/>
      </c>
      <c r="AB74" t="str">
        <f>IF(AB73="","",IF('[1]Data Sheet MiniOpticon'!R71="","",IF(ISNUMBER(VALUE(TRIM('[1]Data Sheet MiniOpticon'!R71))),VALUE(TRIM('[1]Data Sheet MiniOpticon'!R71)),'[1]Data Sheet MiniOpticon'!R71)))</f>
        <v/>
      </c>
      <c r="AC74" t="str">
        <f>IF(AC73="","",IF('[1]Data Sheet MiniOpticon'!S71="","",IF(ISNUMBER(VALUE(TRIM('[1]Data Sheet MiniOpticon'!S71))),VALUE(TRIM('[1]Data Sheet MiniOpticon'!S71)),'[1]Data Sheet MiniOpticon'!S71)))</f>
        <v/>
      </c>
      <c r="AD74" t="str">
        <f>IF(AD73="","",IF('[1]Data Sheet MiniOpticon'!T71="","",IF(ISNUMBER(VALUE(TRIM('[1]Data Sheet MiniOpticon'!T71))),VALUE(TRIM('[1]Data Sheet MiniOpticon'!T71)),'[1]Data Sheet MiniOpticon'!T71)))</f>
        <v/>
      </c>
      <c r="AE74" t="str">
        <f>IF(AE73="","",IF('[1]Data Sheet MiniOpticon'!U71="","",IF(ISNUMBER(VALUE(TRIM('[1]Data Sheet MiniOpticon'!U71))),VALUE(TRIM('[1]Data Sheet MiniOpticon'!U71)),'[1]Data Sheet MiniOpticon'!U71)))</f>
        <v/>
      </c>
      <c r="AF74" t="str">
        <f>IF(AF73="","",IF('[1]Data Sheet MiniOpticon'!V71="","",IF(ISNUMBER(VALUE(TRIM('[1]Data Sheet MiniOpticon'!V71))),VALUE(TRIM('[1]Data Sheet MiniOpticon'!V71)),'[1]Data Sheet MiniOpticon'!V71)))</f>
        <v/>
      </c>
      <c r="AM74" t="str">
        <f>IF(AM73="","",IF('[1]Data Sheet MiniOpticon'!W71="","",IF(ISNUMBER(VALUE(TRIM('[1]Data Sheet MiniOpticon'!W71))),VALUE(TRIM('[1]Data Sheet MiniOpticon'!W71)),'[1]Data Sheet MiniOpticon'!W71)))</f>
        <v/>
      </c>
      <c r="AN74" t="str">
        <f>IF(AN73="","",IF('[1]Data Sheet MiniOpticon'!X71="","",IF(ISNUMBER(VALUE(TRIM('[1]Data Sheet MiniOpticon'!X71))),VALUE(TRIM('[1]Data Sheet MiniOpticon'!X71)),'[1]Data Sheet MiniOpticon'!X71)))</f>
        <v/>
      </c>
      <c r="AO74" t="str">
        <f>IF(AO73="","",IF('[1]Data Sheet MiniOpticon'!Y71="","",IF(ISNUMBER(VALUE(TRIM('[1]Data Sheet MiniOpticon'!Y71))),VALUE(TRIM('[1]Data Sheet MiniOpticon'!Y71)),'[1]Data Sheet MiniOpticon'!Y71)))</f>
        <v/>
      </c>
      <c r="AP74" t="str">
        <f>IF(AP73="","",IF('[1]Data Sheet MiniOpticon'!Z71="","",IF(ISNUMBER(VALUE(TRIM('[1]Data Sheet MiniOpticon'!Z71))),VALUE(TRIM('[1]Data Sheet MiniOpticon'!Z71)),'[1]Data Sheet MiniOpticon'!Z71)))</f>
        <v/>
      </c>
      <c r="AQ74" t="str">
        <f>IF(AQ73="","",IF('[1]Data Sheet MiniOpticon'!AA71="","",IF(ISNUMBER(VALUE(TRIM('[1]Data Sheet MiniOpticon'!AA71))),VALUE(TRIM('[1]Data Sheet MiniOpticon'!AA71)),'[1]Data Sheet MiniOpticon'!AA71)))</f>
        <v/>
      </c>
      <c r="AR74" t="str">
        <f>IF(AR73="","",IF('[1]Data Sheet MiniOpticon'!AB71="","",IF(ISNUMBER(VALUE(TRIM('[1]Data Sheet MiniOpticon'!AB71))),VALUE(TRIM('[1]Data Sheet MiniOpticon'!AB71)),'[1]Data Sheet MiniOpticon'!AB71)))</f>
        <v/>
      </c>
      <c r="AY74" t="str">
        <f>IF(AY73="","",IF('[1]Data Sheet MiniOpticon'!AC71="","",IF(ISNUMBER(VALUE(TRIM('[1]Data Sheet MiniOpticon'!AC71))),VALUE(TRIM('[1]Data Sheet MiniOpticon'!AC71)),'[1]Data Sheet MiniOpticon'!AC71)))</f>
        <v/>
      </c>
      <c r="AZ74" t="str">
        <f>IF(AZ73="","",IF('[1]Data Sheet MiniOpticon'!AD71="","",IF(ISNUMBER(VALUE(TRIM('[1]Data Sheet MiniOpticon'!AD71))),VALUE(TRIM('[1]Data Sheet MiniOpticon'!AD71)),'[1]Data Sheet MiniOpticon'!AD71)))</f>
        <v/>
      </c>
      <c r="BA74" t="str">
        <f>IF(BA73="","",IF('[1]Data Sheet MiniOpticon'!AE71="","",IF(ISNUMBER(VALUE(TRIM('[1]Data Sheet MiniOpticon'!AE71))),VALUE(TRIM('[1]Data Sheet MiniOpticon'!AE71)),'[1]Data Sheet MiniOpticon'!AE71)))</f>
        <v/>
      </c>
      <c r="BB74" t="str">
        <f>IF(BB73="","",IF('[1]Data Sheet MiniOpticon'!AF71="","",IF(ISNUMBER(VALUE(TRIM('[1]Data Sheet MiniOpticon'!AF71))),VALUE(TRIM('[1]Data Sheet MiniOpticon'!AF71)),'[1]Data Sheet MiniOpticon'!AF71)))</f>
        <v/>
      </c>
      <c r="BC74" t="str">
        <f>IF(BC73="","",IF('[1]Data Sheet MiniOpticon'!AG71="","",IF(ISNUMBER(VALUE(TRIM('[1]Data Sheet MiniOpticon'!AG71))),VALUE(TRIM('[1]Data Sheet MiniOpticon'!AG71)),'[1]Data Sheet MiniOpticon'!AG71)))</f>
        <v/>
      </c>
      <c r="BD74" t="str">
        <f>IF(BD73="","",IF('[1]Data Sheet MiniOpticon'!AH71="","",IF(ISNUMBER(VALUE(TRIM('[1]Data Sheet MiniOpticon'!AH71))),VALUE(TRIM('[1]Data Sheet MiniOpticon'!AH71)),'[1]Data Sheet MiniOpticon'!AH71)))</f>
        <v/>
      </c>
      <c r="BK74" t="str">
        <f>IF(BK73="","",IF('[1]Data Sheet MiniOpticon'!AI71="","",IF(ISNUMBER(VALUE(TRIM('[1]Data Sheet MiniOpticon'!AI71))),VALUE(TRIM('[1]Data Sheet MiniOpticon'!AI71)),'[1]Data Sheet MiniOpticon'!AI71)))</f>
        <v/>
      </c>
      <c r="BL74" t="str">
        <f>IF(BL73="","",IF('[1]Data Sheet MiniOpticon'!AJ71="","",IF(ISNUMBER(VALUE(TRIM('[1]Data Sheet MiniOpticon'!AJ71))),VALUE(TRIM('[1]Data Sheet MiniOpticon'!AJ71)),'[1]Data Sheet MiniOpticon'!AJ71)))</f>
        <v/>
      </c>
      <c r="BM74" t="str">
        <f>IF(BM73="","",IF('[1]Data Sheet MiniOpticon'!AK71="","",IF(ISNUMBER(VALUE(TRIM('[1]Data Sheet MiniOpticon'!AK71))),VALUE(TRIM('[1]Data Sheet MiniOpticon'!AK71)),'[1]Data Sheet MiniOpticon'!AK71)))</f>
        <v/>
      </c>
      <c r="BN74" t="str">
        <f>IF(BN73="","",IF('[1]Data Sheet MiniOpticon'!AL71="","",IF(ISNUMBER(VALUE(TRIM('[1]Data Sheet MiniOpticon'!AL71))),VALUE(TRIM('[1]Data Sheet MiniOpticon'!AL71)),'[1]Data Sheet MiniOpticon'!AL71)))</f>
        <v/>
      </c>
      <c r="BO74" t="str">
        <f>IF(BO73="","",IF('[1]Data Sheet MiniOpticon'!AM71="","",IF(ISNUMBER(VALUE(TRIM('[1]Data Sheet MiniOpticon'!AM71))),VALUE(TRIM('[1]Data Sheet MiniOpticon'!AM71)),'[1]Data Sheet MiniOpticon'!AM71)))</f>
        <v/>
      </c>
      <c r="BP74" t="str">
        <f>IF(BP73="","",IF('[1]Data Sheet MiniOpticon'!AN71="","",IF(ISNUMBER(VALUE(TRIM('[1]Data Sheet MiniOpticon'!AN71))),VALUE(TRIM('[1]Data Sheet MiniOpticon'!AN71)),'[1]Data Sheet MiniOpticon'!AN71)))</f>
        <v/>
      </c>
      <c r="BW74" t="str">
        <f>IF(BW73="","",IF('[1]Data Sheet MiniOpticon'!AO71="","",IF(ISNUMBER(VALUE(TRIM('[1]Data Sheet MiniOpticon'!AO71))),VALUE(TRIM('[1]Data Sheet MiniOpticon'!AO71)),'[1]Data Sheet MiniOpticon'!AO71)))</f>
        <v/>
      </c>
      <c r="BX74" t="str">
        <f>IF(BX73="","",IF('[1]Data Sheet MiniOpticon'!AP71="","",IF(ISNUMBER(VALUE(TRIM('[1]Data Sheet MiniOpticon'!AP71))),VALUE(TRIM('[1]Data Sheet MiniOpticon'!AP71)),'[1]Data Sheet MiniOpticon'!AP71)))</f>
        <v/>
      </c>
      <c r="BY74" t="str">
        <f>IF(BY73="","",IF('[1]Data Sheet MiniOpticon'!AQ71="","",IF(ISNUMBER(VALUE(TRIM('[1]Data Sheet MiniOpticon'!AQ71))),VALUE(TRIM('[1]Data Sheet MiniOpticon'!AQ71)),'[1]Data Sheet MiniOpticon'!AQ71)))</f>
        <v/>
      </c>
      <c r="BZ74" t="str">
        <f>IF(BZ73="","",IF('[1]Data Sheet MiniOpticon'!AR71="","",IF(ISNUMBER(VALUE(TRIM('[1]Data Sheet MiniOpticon'!AR71))),VALUE(TRIM('[1]Data Sheet MiniOpticon'!AR71)),'[1]Data Sheet MiniOpticon'!AR71)))</f>
        <v/>
      </c>
      <c r="CA74" t="str">
        <f>IF(CA73="","",IF('[1]Data Sheet MiniOpticon'!AS71="","",IF(ISNUMBER(VALUE(TRIM('[1]Data Sheet MiniOpticon'!AS71))),VALUE(TRIM('[1]Data Sheet MiniOpticon'!AS71)),'[1]Data Sheet MiniOpticon'!AS71)))</f>
        <v/>
      </c>
      <c r="CB74" t="str">
        <f>IF(CB73="","",IF('[1]Data Sheet MiniOpticon'!AT71="","",IF(ISNUMBER(VALUE(TRIM('[1]Data Sheet MiniOpticon'!AT71))),VALUE(TRIM('[1]Data Sheet MiniOpticon'!AT71)),'[1]Data Sheet MiniOpticon'!AT71)))</f>
        <v/>
      </c>
      <c r="CI74" t="str">
        <f>IF(CI73="","",IF('[1]Data Sheet MiniOpticon'!AU71="","",IF(ISNUMBER(VALUE(TRIM('[1]Data Sheet MiniOpticon'!AU71))),VALUE(TRIM('[1]Data Sheet MiniOpticon'!AU71)),'[1]Data Sheet MiniOpticon'!AU71)))</f>
        <v/>
      </c>
      <c r="CJ74" t="str">
        <f>IF(CJ73="","",IF('[1]Data Sheet MiniOpticon'!AV71="","",IF(ISNUMBER(VALUE(TRIM('[1]Data Sheet MiniOpticon'!AV71))),VALUE(TRIM('[1]Data Sheet MiniOpticon'!AV71)),'[1]Data Sheet MiniOpticon'!AV71)))</f>
        <v/>
      </c>
      <c r="CK74" t="str">
        <f>IF(CK73="","",IF('[1]Data Sheet MiniOpticon'!AW71="","",IF(ISNUMBER(VALUE(TRIM('[1]Data Sheet MiniOpticon'!AW71))),VALUE(TRIM('[1]Data Sheet MiniOpticon'!AW71)),'[1]Data Sheet MiniOpticon'!AW71)))</f>
        <v/>
      </c>
      <c r="CL74" t="str">
        <f>IF(CL73="","",IF('[1]Data Sheet MiniOpticon'!AX71="","",IF(ISNUMBER(VALUE(TRIM('[1]Data Sheet MiniOpticon'!AX71))),VALUE(TRIM('[1]Data Sheet MiniOpticon'!AX71)),'[1]Data Sheet MiniOpticon'!AX71)))</f>
        <v/>
      </c>
      <c r="CM74" t="str">
        <f>IF(CM73="","",IF('[1]Data Sheet MiniOpticon'!AY71="","",IF(ISNUMBER(VALUE(TRIM('[1]Data Sheet MiniOpticon'!AY71))),VALUE(TRIM('[1]Data Sheet MiniOpticon'!AY71)),'[1]Data Sheet MiniOpticon'!AY71)))</f>
        <v/>
      </c>
      <c r="CN74" t="str">
        <f>IF(CN73="","",IF('[1]Data Sheet MiniOpticon'!AZ71="","",IF(ISNUMBER(VALUE(TRIM('[1]Data Sheet MiniOpticon'!AZ71))),VALUE(TRIM('[1]Data Sheet MiniOpticon'!AZ71)),'[1]Data Sheet MiniOpticon'!AZ71)))</f>
        <v/>
      </c>
    </row>
    <row r="75" spans="1:92" x14ac:dyDescent="0.2">
      <c r="A75">
        <v>67</v>
      </c>
      <c r="B75" s="113">
        <f t="shared" ref="B75:B90" si="4">IF(B74="","",IF(B74+1&lt;F$5+1,B74+1,""))</f>
        <v>91</v>
      </c>
      <c r="C75" t="str">
        <f>IF(C74="","",IF('[1]Data Sheet MiniOpticon'!E72="","",IF(ISNUMBER(VALUE(TRIM('[1]Data Sheet MiniOpticon'!E72))),VALUE(TRIM('[1]Data Sheet MiniOpticon'!E72)),'[1]Data Sheet MiniOpticon'!E72)))</f>
        <v/>
      </c>
      <c r="D75" t="str">
        <f>IF(D74="","",IF('[1]Data Sheet MiniOpticon'!F72="","",IF(ISNUMBER(VALUE(TRIM('[1]Data Sheet MiniOpticon'!F72))),VALUE(TRIM('[1]Data Sheet MiniOpticon'!F72)),'[1]Data Sheet MiniOpticon'!F72)))</f>
        <v/>
      </c>
      <c r="E75" t="str">
        <f>IF(E74="","",IF('[1]Data Sheet MiniOpticon'!G72="","",IF(ISNUMBER(VALUE(TRIM('[1]Data Sheet MiniOpticon'!G72))),VALUE(TRIM('[1]Data Sheet MiniOpticon'!G72)),'[1]Data Sheet MiniOpticon'!G72)))</f>
        <v/>
      </c>
      <c r="F75" t="str">
        <f>IF(F74="","",IF('[1]Data Sheet MiniOpticon'!H72="","",IF(ISNUMBER(VALUE(TRIM('[1]Data Sheet MiniOpticon'!H72))),VALUE(TRIM('[1]Data Sheet MiniOpticon'!H72)),'[1]Data Sheet MiniOpticon'!H72)))</f>
        <v/>
      </c>
      <c r="G75" t="str">
        <f>IF(G74="","",IF('[1]Data Sheet MiniOpticon'!I72="","",IF(ISNUMBER(VALUE(TRIM('[1]Data Sheet MiniOpticon'!I72))),VALUE(TRIM('[1]Data Sheet MiniOpticon'!I72)),'[1]Data Sheet MiniOpticon'!I72)))</f>
        <v/>
      </c>
      <c r="H75" t="str">
        <f>IF(H74="","",IF('[1]Data Sheet MiniOpticon'!J72="","",IF(ISNUMBER(VALUE(TRIM('[1]Data Sheet MiniOpticon'!J72))),VALUE(TRIM('[1]Data Sheet MiniOpticon'!J72)),'[1]Data Sheet MiniOpticon'!J72)))</f>
        <v/>
      </c>
      <c r="O75" t="str">
        <f>IF(O74="","",IF('[1]Data Sheet MiniOpticon'!K72="","",IF(ISNUMBER(VALUE(TRIM('[1]Data Sheet MiniOpticon'!K72))),VALUE(TRIM('[1]Data Sheet MiniOpticon'!K72)),'[1]Data Sheet MiniOpticon'!K72)))</f>
        <v/>
      </c>
      <c r="P75" t="str">
        <f>IF(P74="","",IF('[1]Data Sheet MiniOpticon'!L72="","",IF(ISNUMBER(VALUE(TRIM('[1]Data Sheet MiniOpticon'!L72))),VALUE(TRIM('[1]Data Sheet MiniOpticon'!L72)),'[1]Data Sheet MiniOpticon'!L72)))</f>
        <v/>
      </c>
      <c r="Q75" t="str">
        <f>IF(Q74="","",IF('[1]Data Sheet MiniOpticon'!M72="","",IF(ISNUMBER(VALUE(TRIM('[1]Data Sheet MiniOpticon'!M72))),VALUE(TRIM('[1]Data Sheet MiniOpticon'!M72)),'[1]Data Sheet MiniOpticon'!M72)))</f>
        <v/>
      </c>
      <c r="R75" t="str">
        <f>IF(R74="","",IF('[1]Data Sheet MiniOpticon'!N72="","",IF(ISNUMBER(VALUE(TRIM('[1]Data Sheet MiniOpticon'!N72))),VALUE(TRIM('[1]Data Sheet MiniOpticon'!N72)),'[1]Data Sheet MiniOpticon'!N72)))</f>
        <v/>
      </c>
      <c r="S75" t="str">
        <f>IF(S74="","",IF('[1]Data Sheet MiniOpticon'!O72="","",IF(ISNUMBER(VALUE(TRIM('[1]Data Sheet MiniOpticon'!O72))),VALUE(TRIM('[1]Data Sheet MiniOpticon'!O72)),'[1]Data Sheet MiniOpticon'!O72)))</f>
        <v/>
      </c>
      <c r="T75" t="str">
        <f>IF(T74="","",IF('[1]Data Sheet MiniOpticon'!P72="","",IF(ISNUMBER(VALUE(TRIM('[1]Data Sheet MiniOpticon'!P72))),VALUE(TRIM('[1]Data Sheet MiniOpticon'!P72)),'[1]Data Sheet MiniOpticon'!P72)))</f>
        <v/>
      </c>
      <c r="AA75" t="str">
        <f>IF(AA74="","",IF('[1]Data Sheet MiniOpticon'!Q72="","",IF(ISNUMBER(VALUE(TRIM('[1]Data Sheet MiniOpticon'!Q72))),VALUE(TRIM('[1]Data Sheet MiniOpticon'!Q72)),'[1]Data Sheet MiniOpticon'!Q72)))</f>
        <v/>
      </c>
      <c r="AB75" t="str">
        <f>IF(AB74="","",IF('[1]Data Sheet MiniOpticon'!R72="","",IF(ISNUMBER(VALUE(TRIM('[1]Data Sheet MiniOpticon'!R72))),VALUE(TRIM('[1]Data Sheet MiniOpticon'!R72)),'[1]Data Sheet MiniOpticon'!R72)))</f>
        <v/>
      </c>
      <c r="AC75" t="str">
        <f>IF(AC74="","",IF('[1]Data Sheet MiniOpticon'!S72="","",IF(ISNUMBER(VALUE(TRIM('[1]Data Sheet MiniOpticon'!S72))),VALUE(TRIM('[1]Data Sheet MiniOpticon'!S72)),'[1]Data Sheet MiniOpticon'!S72)))</f>
        <v/>
      </c>
      <c r="AD75" t="str">
        <f>IF(AD74="","",IF('[1]Data Sheet MiniOpticon'!T72="","",IF(ISNUMBER(VALUE(TRIM('[1]Data Sheet MiniOpticon'!T72))),VALUE(TRIM('[1]Data Sheet MiniOpticon'!T72)),'[1]Data Sheet MiniOpticon'!T72)))</f>
        <v/>
      </c>
      <c r="AE75" t="str">
        <f>IF(AE74="","",IF('[1]Data Sheet MiniOpticon'!U72="","",IF(ISNUMBER(VALUE(TRIM('[1]Data Sheet MiniOpticon'!U72))),VALUE(TRIM('[1]Data Sheet MiniOpticon'!U72)),'[1]Data Sheet MiniOpticon'!U72)))</f>
        <v/>
      </c>
      <c r="AF75" t="str">
        <f>IF(AF74="","",IF('[1]Data Sheet MiniOpticon'!V72="","",IF(ISNUMBER(VALUE(TRIM('[1]Data Sheet MiniOpticon'!V72))),VALUE(TRIM('[1]Data Sheet MiniOpticon'!V72)),'[1]Data Sheet MiniOpticon'!V72)))</f>
        <v/>
      </c>
      <c r="AM75" t="str">
        <f>IF(AM74="","",IF('[1]Data Sheet MiniOpticon'!W72="","",IF(ISNUMBER(VALUE(TRIM('[1]Data Sheet MiniOpticon'!W72))),VALUE(TRIM('[1]Data Sheet MiniOpticon'!W72)),'[1]Data Sheet MiniOpticon'!W72)))</f>
        <v/>
      </c>
      <c r="AN75" t="str">
        <f>IF(AN74="","",IF('[1]Data Sheet MiniOpticon'!X72="","",IF(ISNUMBER(VALUE(TRIM('[1]Data Sheet MiniOpticon'!X72))),VALUE(TRIM('[1]Data Sheet MiniOpticon'!X72)),'[1]Data Sheet MiniOpticon'!X72)))</f>
        <v/>
      </c>
      <c r="AO75" t="str">
        <f>IF(AO74="","",IF('[1]Data Sheet MiniOpticon'!Y72="","",IF(ISNUMBER(VALUE(TRIM('[1]Data Sheet MiniOpticon'!Y72))),VALUE(TRIM('[1]Data Sheet MiniOpticon'!Y72)),'[1]Data Sheet MiniOpticon'!Y72)))</f>
        <v/>
      </c>
      <c r="AP75" t="str">
        <f>IF(AP74="","",IF('[1]Data Sheet MiniOpticon'!Z72="","",IF(ISNUMBER(VALUE(TRIM('[1]Data Sheet MiniOpticon'!Z72))),VALUE(TRIM('[1]Data Sheet MiniOpticon'!Z72)),'[1]Data Sheet MiniOpticon'!Z72)))</f>
        <v/>
      </c>
      <c r="AQ75" t="str">
        <f>IF(AQ74="","",IF('[1]Data Sheet MiniOpticon'!AA72="","",IF(ISNUMBER(VALUE(TRIM('[1]Data Sheet MiniOpticon'!AA72))),VALUE(TRIM('[1]Data Sheet MiniOpticon'!AA72)),'[1]Data Sheet MiniOpticon'!AA72)))</f>
        <v/>
      </c>
      <c r="AR75" t="str">
        <f>IF(AR74="","",IF('[1]Data Sheet MiniOpticon'!AB72="","",IF(ISNUMBER(VALUE(TRIM('[1]Data Sheet MiniOpticon'!AB72))),VALUE(TRIM('[1]Data Sheet MiniOpticon'!AB72)),'[1]Data Sheet MiniOpticon'!AB72)))</f>
        <v/>
      </c>
      <c r="AY75" t="str">
        <f>IF(AY74="","",IF('[1]Data Sheet MiniOpticon'!AC72="","",IF(ISNUMBER(VALUE(TRIM('[1]Data Sheet MiniOpticon'!AC72))),VALUE(TRIM('[1]Data Sheet MiniOpticon'!AC72)),'[1]Data Sheet MiniOpticon'!AC72)))</f>
        <v/>
      </c>
      <c r="AZ75" t="str">
        <f>IF(AZ74="","",IF('[1]Data Sheet MiniOpticon'!AD72="","",IF(ISNUMBER(VALUE(TRIM('[1]Data Sheet MiniOpticon'!AD72))),VALUE(TRIM('[1]Data Sheet MiniOpticon'!AD72)),'[1]Data Sheet MiniOpticon'!AD72)))</f>
        <v/>
      </c>
      <c r="BA75" t="str">
        <f>IF(BA74="","",IF('[1]Data Sheet MiniOpticon'!AE72="","",IF(ISNUMBER(VALUE(TRIM('[1]Data Sheet MiniOpticon'!AE72))),VALUE(TRIM('[1]Data Sheet MiniOpticon'!AE72)),'[1]Data Sheet MiniOpticon'!AE72)))</f>
        <v/>
      </c>
      <c r="BB75" t="str">
        <f>IF(BB74="","",IF('[1]Data Sheet MiniOpticon'!AF72="","",IF(ISNUMBER(VALUE(TRIM('[1]Data Sheet MiniOpticon'!AF72))),VALUE(TRIM('[1]Data Sheet MiniOpticon'!AF72)),'[1]Data Sheet MiniOpticon'!AF72)))</f>
        <v/>
      </c>
      <c r="BC75" t="str">
        <f>IF(BC74="","",IF('[1]Data Sheet MiniOpticon'!AG72="","",IF(ISNUMBER(VALUE(TRIM('[1]Data Sheet MiniOpticon'!AG72))),VALUE(TRIM('[1]Data Sheet MiniOpticon'!AG72)),'[1]Data Sheet MiniOpticon'!AG72)))</f>
        <v/>
      </c>
      <c r="BD75" t="str">
        <f>IF(BD74="","",IF('[1]Data Sheet MiniOpticon'!AH72="","",IF(ISNUMBER(VALUE(TRIM('[1]Data Sheet MiniOpticon'!AH72))),VALUE(TRIM('[1]Data Sheet MiniOpticon'!AH72)),'[1]Data Sheet MiniOpticon'!AH72)))</f>
        <v/>
      </c>
      <c r="BK75" t="str">
        <f>IF(BK74="","",IF('[1]Data Sheet MiniOpticon'!AI72="","",IF(ISNUMBER(VALUE(TRIM('[1]Data Sheet MiniOpticon'!AI72))),VALUE(TRIM('[1]Data Sheet MiniOpticon'!AI72)),'[1]Data Sheet MiniOpticon'!AI72)))</f>
        <v/>
      </c>
      <c r="BL75" t="str">
        <f>IF(BL74="","",IF('[1]Data Sheet MiniOpticon'!AJ72="","",IF(ISNUMBER(VALUE(TRIM('[1]Data Sheet MiniOpticon'!AJ72))),VALUE(TRIM('[1]Data Sheet MiniOpticon'!AJ72)),'[1]Data Sheet MiniOpticon'!AJ72)))</f>
        <v/>
      </c>
      <c r="BM75" t="str">
        <f>IF(BM74="","",IF('[1]Data Sheet MiniOpticon'!AK72="","",IF(ISNUMBER(VALUE(TRIM('[1]Data Sheet MiniOpticon'!AK72))),VALUE(TRIM('[1]Data Sheet MiniOpticon'!AK72)),'[1]Data Sheet MiniOpticon'!AK72)))</f>
        <v/>
      </c>
      <c r="BN75" t="str">
        <f>IF(BN74="","",IF('[1]Data Sheet MiniOpticon'!AL72="","",IF(ISNUMBER(VALUE(TRIM('[1]Data Sheet MiniOpticon'!AL72))),VALUE(TRIM('[1]Data Sheet MiniOpticon'!AL72)),'[1]Data Sheet MiniOpticon'!AL72)))</f>
        <v/>
      </c>
      <c r="BO75" t="str">
        <f>IF(BO74="","",IF('[1]Data Sheet MiniOpticon'!AM72="","",IF(ISNUMBER(VALUE(TRIM('[1]Data Sheet MiniOpticon'!AM72))),VALUE(TRIM('[1]Data Sheet MiniOpticon'!AM72)),'[1]Data Sheet MiniOpticon'!AM72)))</f>
        <v/>
      </c>
      <c r="BP75" t="str">
        <f>IF(BP74="","",IF('[1]Data Sheet MiniOpticon'!AN72="","",IF(ISNUMBER(VALUE(TRIM('[1]Data Sheet MiniOpticon'!AN72))),VALUE(TRIM('[1]Data Sheet MiniOpticon'!AN72)),'[1]Data Sheet MiniOpticon'!AN72)))</f>
        <v/>
      </c>
      <c r="BW75" t="str">
        <f>IF(BW74="","",IF('[1]Data Sheet MiniOpticon'!AO72="","",IF(ISNUMBER(VALUE(TRIM('[1]Data Sheet MiniOpticon'!AO72))),VALUE(TRIM('[1]Data Sheet MiniOpticon'!AO72)),'[1]Data Sheet MiniOpticon'!AO72)))</f>
        <v/>
      </c>
      <c r="BX75" t="str">
        <f>IF(BX74="","",IF('[1]Data Sheet MiniOpticon'!AP72="","",IF(ISNUMBER(VALUE(TRIM('[1]Data Sheet MiniOpticon'!AP72))),VALUE(TRIM('[1]Data Sheet MiniOpticon'!AP72)),'[1]Data Sheet MiniOpticon'!AP72)))</f>
        <v/>
      </c>
      <c r="BY75" t="str">
        <f>IF(BY74="","",IF('[1]Data Sheet MiniOpticon'!AQ72="","",IF(ISNUMBER(VALUE(TRIM('[1]Data Sheet MiniOpticon'!AQ72))),VALUE(TRIM('[1]Data Sheet MiniOpticon'!AQ72)),'[1]Data Sheet MiniOpticon'!AQ72)))</f>
        <v/>
      </c>
      <c r="BZ75" t="str">
        <f>IF(BZ74="","",IF('[1]Data Sheet MiniOpticon'!AR72="","",IF(ISNUMBER(VALUE(TRIM('[1]Data Sheet MiniOpticon'!AR72))),VALUE(TRIM('[1]Data Sheet MiniOpticon'!AR72)),'[1]Data Sheet MiniOpticon'!AR72)))</f>
        <v/>
      </c>
      <c r="CA75" t="str">
        <f>IF(CA74="","",IF('[1]Data Sheet MiniOpticon'!AS72="","",IF(ISNUMBER(VALUE(TRIM('[1]Data Sheet MiniOpticon'!AS72))),VALUE(TRIM('[1]Data Sheet MiniOpticon'!AS72)),'[1]Data Sheet MiniOpticon'!AS72)))</f>
        <v/>
      </c>
      <c r="CB75" t="str">
        <f>IF(CB74="","",IF('[1]Data Sheet MiniOpticon'!AT72="","",IF(ISNUMBER(VALUE(TRIM('[1]Data Sheet MiniOpticon'!AT72))),VALUE(TRIM('[1]Data Sheet MiniOpticon'!AT72)),'[1]Data Sheet MiniOpticon'!AT72)))</f>
        <v/>
      </c>
      <c r="CI75" t="str">
        <f>IF(CI74="","",IF('[1]Data Sheet MiniOpticon'!AU72="","",IF(ISNUMBER(VALUE(TRIM('[1]Data Sheet MiniOpticon'!AU72))),VALUE(TRIM('[1]Data Sheet MiniOpticon'!AU72)),'[1]Data Sheet MiniOpticon'!AU72)))</f>
        <v/>
      </c>
      <c r="CJ75" t="str">
        <f>IF(CJ74="","",IF('[1]Data Sheet MiniOpticon'!AV72="","",IF(ISNUMBER(VALUE(TRIM('[1]Data Sheet MiniOpticon'!AV72))),VALUE(TRIM('[1]Data Sheet MiniOpticon'!AV72)),'[1]Data Sheet MiniOpticon'!AV72)))</f>
        <v/>
      </c>
      <c r="CK75" t="str">
        <f>IF(CK74="","",IF('[1]Data Sheet MiniOpticon'!AW72="","",IF(ISNUMBER(VALUE(TRIM('[1]Data Sheet MiniOpticon'!AW72))),VALUE(TRIM('[1]Data Sheet MiniOpticon'!AW72)),'[1]Data Sheet MiniOpticon'!AW72)))</f>
        <v/>
      </c>
      <c r="CL75" t="str">
        <f>IF(CL74="","",IF('[1]Data Sheet MiniOpticon'!AX72="","",IF(ISNUMBER(VALUE(TRIM('[1]Data Sheet MiniOpticon'!AX72))),VALUE(TRIM('[1]Data Sheet MiniOpticon'!AX72)),'[1]Data Sheet MiniOpticon'!AX72)))</f>
        <v/>
      </c>
      <c r="CM75" t="str">
        <f>IF(CM74="","",IF('[1]Data Sheet MiniOpticon'!AY72="","",IF(ISNUMBER(VALUE(TRIM('[1]Data Sheet MiniOpticon'!AY72))),VALUE(TRIM('[1]Data Sheet MiniOpticon'!AY72)),'[1]Data Sheet MiniOpticon'!AY72)))</f>
        <v/>
      </c>
      <c r="CN75" t="str">
        <f>IF(CN74="","",IF('[1]Data Sheet MiniOpticon'!AZ72="","",IF(ISNUMBER(VALUE(TRIM('[1]Data Sheet MiniOpticon'!AZ72))),VALUE(TRIM('[1]Data Sheet MiniOpticon'!AZ72)),'[1]Data Sheet MiniOpticon'!AZ72)))</f>
        <v/>
      </c>
    </row>
    <row r="76" spans="1:92" x14ac:dyDescent="0.2">
      <c r="A76">
        <v>68</v>
      </c>
      <c r="B76" s="113">
        <f t="shared" si="4"/>
        <v>92</v>
      </c>
      <c r="C76" t="str">
        <f>IF(C75="","",IF('[1]Data Sheet MiniOpticon'!E73="","",IF(ISNUMBER(VALUE(TRIM('[1]Data Sheet MiniOpticon'!E73))),VALUE(TRIM('[1]Data Sheet MiniOpticon'!E73)),'[1]Data Sheet MiniOpticon'!E73)))</f>
        <v/>
      </c>
      <c r="D76" t="str">
        <f>IF(D75="","",IF('[1]Data Sheet MiniOpticon'!F73="","",IF(ISNUMBER(VALUE(TRIM('[1]Data Sheet MiniOpticon'!F73))),VALUE(TRIM('[1]Data Sheet MiniOpticon'!F73)),'[1]Data Sheet MiniOpticon'!F73)))</f>
        <v/>
      </c>
      <c r="E76" t="str">
        <f>IF(E75="","",IF('[1]Data Sheet MiniOpticon'!G73="","",IF(ISNUMBER(VALUE(TRIM('[1]Data Sheet MiniOpticon'!G73))),VALUE(TRIM('[1]Data Sheet MiniOpticon'!G73)),'[1]Data Sheet MiniOpticon'!G73)))</f>
        <v/>
      </c>
      <c r="F76" t="str">
        <f>IF(F75="","",IF('[1]Data Sheet MiniOpticon'!H73="","",IF(ISNUMBER(VALUE(TRIM('[1]Data Sheet MiniOpticon'!H73))),VALUE(TRIM('[1]Data Sheet MiniOpticon'!H73)),'[1]Data Sheet MiniOpticon'!H73)))</f>
        <v/>
      </c>
      <c r="G76" t="str">
        <f>IF(G75="","",IF('[1]Data Sheet MiniOpticon'!I73="","",IF(ISNUMBER(VALUE(TRIM('[1]Data Sheet MiniOpticon'!I73))),VALUE(TRIM('[1]Data Sheet MiniOpticon'!I73)),'[1]Data Sheet MiniOpticon'!I73)))</f>
        <v/>
      </c>
      <c r="H76" t="str">
        <f>IF(H75="","",IF('[1]Data Sheet MiniOpticon'!J73="","",IF(ISNUMBER(VALUE(TRIM('[1]Data Sheet MiniOpticon'!J73))),VALUE(TRIM('[1]Data Sheet MiniOpticon'!J73)),'[1]Data Sheet MiniOpticon'!J73)))</f>
        <v/>
      </c>
      <c r="O76" t="str">
        <f>IF(O75="","",IF('[1]Data Sheet MiniOpticon'!K73="","",IF(ISNUMBER(VALUE(TRIM('[1]Data Sheet MiniOpticon'!K73))),VALUE(TRIM('[1]Data Sheet MiniOpticon'!K73)),'[1]Data Sheet MiniOpticon'!K73)))</f>
        <v/>
      </c>
      <c r="P76" t="str">
        <f>IF(P75="","",IF('[1]Data Sheet MiniOpticon'!L73="","",IF(ISNUMBER(VALUE(TRIM('[1]Data Sheet MiniOpticon'!L73))),VALUE(TRIM('[1]Data Sheet MiniOpticon'!L73)),'[1]Data Sheet MiniOpticon'!L73)))</f>
        <v/>
      </c>
      <c r="Q76" t="str">
        <f>IF(Q75="","",IF('[1]Data Sheet MiniOpticon'!M73="","",IF(ISNUMBER(VALUE(TRIM('[1]Data Sheet MiniOpticon'!M73))),VALUE(TRIM('[1]Data Sheet MiniOpticon'!M73)),'[1]Data Sheet MiniOpticon'!M73)))</f>
        <v/>
      </c>
      <c r="R76" t="str">
        <f>IF(R75="","",IF('[1]Data Sheet MiniOpticon'!N73="","",IF(ISNUMBER(VALUE(TRIM('[1]Data Sheet MiniOpticon'!N73))),VALUE(TRIM('[1]Data Sheet MiniOpticon'!N73)),'[1]Data Sheet MiniOpticon'!N73)))</f>
        <v/>
      </c>
      <c r="S76" t="str">
        <f>IF(S75="","",IF('[1]Data Sheet MiniOpticon'!O73="","",IF(ISNUMBER(VALUE(TRIM('[1]Data Sheet MiniOpticon'!O73))),VALUE(TRIM('[1]Data Sheet MiniOpticon'!O73)),'[1]Data Sheet MiniOpticon'!O73)))</f>
        <v/>
      </c>
      <c r="T76" t="str">
        <f>IF(T75="","",IF('[1]Data Sheet MiniOpticon'!P73="","",IF(ISNUMBER(VALUE(TRIM('[1]Data Sheet MiniOpticon'!P73))),VALUE(TRIM('[1]Data Sheet MiniOpticon'!P73)),'[1]Data Sheet MiniOpticon'!P73)))</f>
        <v/>
      </c>
      <c r="AA76" t="str">
        <f>IF(AA75="","",IF('[1]Data Sheet MiniOpticon'!Q73="","",IF(ISNUMBER(VALUE(TRIM('[1]Data Sheet MiniOpticon'!Q73))),VALUE(TRIM('[1]Data Sheet MiniOpticon'!Q73)),'[1]Data Sheet MiniOpticon'!Q73)))</f>
        <v/>
      </c>
      <c r="AB76" t="str">
        <f>IF(AB75="","",IF('[1]Data Sheet MiniOpticon'!R73="","",IF(ISNUMBER(VALUE(TRIM('[1]Data Sheet MiniOpticon'!R73))),VALUE(TRIM('[1]Data Sheet MiniOpticon'!R73)),'[1]Data Sheet MiniOpticon'!R73)))</f>
        <v/>
      </c>
      <c r="AC76" t="str">
        <f>IF(AC75="","",IF('[1]Data Sheet MiniOpticon'!S73="","",IF(ISNUMBER(VALUE(TRIM('[1]Data Sheet MiniOpticon'!S73))),VALUE(TRIM('[1]Data Sheet MiniOpticon'!S73)),'[1]Data Sheet MiniOpticon'!S73)))</f>
        <v/>
      </c>
      <c r="AD76" t="str">
        <f>IF(AD75="","",IF('[1]Data Sheet MiniOpticon'!T73="","",IF(ISNUMBER(VALUE(TRIM('[1]Data Sheet MiniOpticon'!T73))),VALUE(TRIM('[1]Data Sheet MiniOpticon'!T73)),'[1]Data Sheet MiniOpticon'!T73)))</f>
        <v/>
      </c>
      <c r="AE76" t="str">
        <f>IF(AE75="","",IF('[1]Data Sheet MiniOpticon'!U73="","",IF(ISNUMBER(VALUE(TRIM('[1]Data Sheet MiniOpticon'!U73))),VALUE(TRIM('[1]Data Sheet MiniOpticon'!U73)),'[1]Data Sheet MiniOpticon'!U73)))</f>
        <v/>
      </c>
      <c r="AF76" t="str">
        <f>IF(AF75="","",IF('[1]Data Sheet MiniOpticon'!V73="","",IF(ISNUMBER(VALUE(TRIM('[1]Data Sheet MiniOpticon'!V73))),VALUE(TRIM('[1]Data Sheet MiniOpticon'!V73)),'[1]Data Sheet MiniOpticon'!V73)))</f>
        <v/>
      </c>
      <c r="AM76" t="str">
        <f>IF(AM75="","",IF('[1]Data Sheet MiniOpticon'!W73="","",IF(ISNUMBER(VALUE(TRIM('[1]Data Sheet MiniOpticon'!W73))),VALUE(TRIM('[1]Data Sheet MiniOpticon'!W73)),'[1]Data Sheet MiniOpticon'!W73)))</f>
        <v/>
      </c>
      <c r="AN76" t="str">
        <f>IF(AN75="","",IF('[1]Data Sheet MiniOpticon'!X73="","",IF(ISNUMBER(VALUE(TRIM('[1]Data Sheet MiniOpticon'!X73))),VALUE(TRIM('[1]Data Sheet MiniOpticon'!X73)),'[1]Data Sheet MiniOpticon'!X73)))</f>
        <v/>
      </c>
      <c r="AO76" t="str">
        <f>IF(AO75="","",IF('[1]Data Sheet MiniOpticon'!Y73="","",IF(ISNUMBER(VALUE(TRIM('[1]Data Sheet MiniOpticon'!Y73))),VALUE(TRIM('[1]Data Sheet MiniOpticon'!Y73)),'[1]Data Sheet MiniOpticon'!Y73)))</f>
        <v/>
      </c>
      <c r="AP76" t="str">
        <f>IF(AP75="","",IF('[1]Data Sheet MiniOpticon'!Z73="","",IF(ISNUMBER(VALUE(TRIM('[1]Data Sheet MiniOpticon'!Z73))),VALUE(TRIM('[1]Data Sheet MiniOpticon'!Z73)),'[1]Data Sheet MiniOpticon'!Z73)))</f>
        <v/>
      </c>
      <c r="AQ76" t="str">
        <f>IF(AQ75="","",IF('[1]Data Sheet MiniOpticon'!AA73="","",IF(ISNUMBER(VALUE(TRIM('[1]Data Sheet MiniOpticon'!AA73))),VALUE(TRIM('[1]Data Sheet MiniOpticon'!AA73)),'[1]Data Sheet MiniOpticon'!AA73)))</f>
        <v/>
      </c>
      <c r="AR76" t="str">
        <f>IF(AR75="","",IF('[1]Data Sheet MiniOpticon'!AB73="","",IF(ISNUMBER(VALUE(TRIM('[1]Data Sheet MiniOpticon'!AB73))),VALUE(TRIM('[1]Data Sheet MiniOpticon'!AB73)),'[1]Data Sheet MiniOpticon'!AB73)))</f>
        <v/>
      </c>
      <c r="AY76" t="str">
        <f>IF(AY75="","",IF('[1]Data Sheet MiniOpticon'!AC73="","",IF(ISNUMBER(VALUE(TRIM('[1]Data Sheet MiniOpticon'!AC73))),VALUE(TRIM('[1]Data Sheet MiniOpticon'!AC73)),'[1]Data Sheet MiniOpticon'!AC73)))</f>
        <v/>
      </c>
      <c r="AZ76" t="str">
        <f>IF(AZ75="","",IF('[1]Data Sheet MiniOpticon'!AD73="","",IF(ISNUMBER(VALUE(TRIM('[1]Data Sheet MiniOpticon'!AD73))),VALUE(TRIM('[1]Data Sheet MiniOpticon'!AD73)),'[1]Data Sheet MiniOpticon'!AD73)))</f>
        <v/>
      </c>
      <c r="BA76" t="str">
        <f>IF(BA75="","",IF('[1]Data Sheet MiniOpticon'!AE73="","",IF(ISNUMBER(VALUE(TRIM('[1]Data Sheet MiniOpticon'!AE73))),VALUE(TRIM('[1]Data Sheet MiniOpticon'!AE73)),'[1]Data Sheet MiniOpticon'!AE73)))</f>
        <v/>
      </c>
      <c r="BB76" t="str">
        <f>IF(BB75="","",IF('[1]Data Sheet MiniOpticon'!AF73="","",IF(ISNUMBER(VALUE(TRIM('[1]Data Sheet MiniOpticon'!AF73))),VALUE(TRIM('[1]Data Sheet MiniOpticon'!AF73)),'[1]Data Sheet MiniOpticon'!AF73)))</f>
        <v/>
      </c>
      <c r="BC76" t="str">
        <f>IF(BC75="","",IF('[1]Data Sheet MiniOpticon'!AG73="","",IF(ISNUMBER(VALUE(TRIM('[1]Data Sheet MiniOpticon'!AG73))),VALUE(TRIM('[1]Data Sheet MiniOpticon'!AG73)),'[1]Data Sheet MiniOpticon'!AG73)))</f>
        <v/>
      </c>
      <c r="BD76" t="str">
        <f>IF(BD75="","",IF('[1]Data Sheet MiniOpticon'!AH73="","",IF(ISNUMBER(VALUE(TRIM('[1]Data Sheet MiniOpticon'!AH73))),VALUE(TRIM('[1]Data Sheet MiniOpticon'!AH73)),'[1]Data Sheet MiniOpticon'!AH73)))</f>
        <v/>
      </c>
      <c r="BK76" t="str">
        <f>IF(BK75="","",IF('[1]Data Sheet MiniOpticon'!AI73="","",IF(ISNUMBER(VALUE(TRIM('[1]Data Sheet MiniOpticon'!AI73))),VALUE(TRIM('[1]Data Sheet MiniOpticon'!AI73)),'[1]Data Sheet MiniOpticon'!AI73)))</f>
        <v/>
      </c>
      <c r="BL76" t="str">
        <f>IF(BL75="","",IF('[1]Data Sheet MiniOpticon'!AJ73="","",IF(ISNUMBER(VALUE(TRIM('[1]Data Sheet MiniOpticon'!AJ73))),VALUE(TRIM('[1]Data Sheet MiniOpticon'!AJ73)),'[1]Data Sheet MiniOpticon'!AJ73)))</f>
        <v/>
      </c>
      <c r="BM76" t="str">
        <f>IF(BM75="","",IF('[1]Data Sheet MiniOpticon'!AK73="","",IF(ISNUMBER(VALUE(TRIM('[1]Data Sheet MiniOpticon'!AK73))),VALUE(TRIM('[1]Data Sheet MiniOpticon'!AK73)),'[1]Data Sheet MiniOpticon'!AK73)))</f>
        <v/>
      </c>
      <c r="BN76" t="str">
        <f>IF(BN75="","",IF('[1]Data Sheet MiniOpticon'!AL73="","",IF(ISNUMBER(VALUE(TRIM('[1]Data Sheet MiniOpticon'!AL73))),VALUE(TRIM('[1]Data Sheet MiniOpticon'!AL73)),'[1]Data Sheet MiniOpticon'!AL73)))</f>
        <v/>
      </c>
      <c r="BO76" t="str">
        <f>IF(BO75="","",IF('[1]Data Sheet MiniOpticon'!AM73="","",IF(ISNUMBER(VALUE(TRIM('[1]Data Sheet MiniOpticon'!AM73))),VALUE(TRIM('[1]Data Sheet MiniOpticon'!AM73)),'[1]Data Sheet MiniOpticon'!AM73)))</f>
        <v/>
      </c>
      <c r="BP76" t="str">
        <f>IF(BP75="","",IF('[1]Data Sheet MiniOpticon'!AN73="","",IF(ISNUMBER(VALUE(TRIM('[1]Data Sheet MiniOpticon'!AN73))),VALUE(TRIM('[1]Data Sheet MiniOpticon'!AN73)),'[1]Data Sheet MiniOpticon'!AN73)))</f>
        <v/>
      </c>
      <c r="BW76" t="str">
        <f>IF(BW75="","",IF('[1]Data Sheet MiniOpticon'!AO73="","",IF(ISNUMBER(VALUE(TRIM('[1]Data Sheet MiniOpticon'!AO73))),VALUE(TRIM('[1]Data Sheet MiniOpticon'!AO73)),'[1]Data Sheet MiniOpticon'!AO73)))</f>
        <v/>
      </c>
      <c r="BX76" t="str">
        <f>IF(BX75="","",IF('[1]Data Sheet MiniOpticon'!AP73="","",IF(ISNUMBER(VALUE(TRIM('[1]Data Sheet MiniOpticon'!AP73))),VALUE(TRIM('[1]Data Sheet MiniOpticon'!AP73)),'[1]Data Sheet MiniOpticon'!AP73)))</f>
        <v/>
      </c>
      <c r="BY76" t="str">
        <f>IF(BY75="","",IF('[1]Data Sheet MiniOpticon'!AQ73="","",IF(ISNUMBER(VALUE(TRIM('[1]Data Sheet MiniOpticon'!AQ73))),VALUE(TRIM('[1]Data Sheet MiniOpticon'!AQ73)),'[1]Data Sheet MiniOpticon'!AQ73)))</f>
        <v/>
      </c>
      <c r="BZ76" t="str">
        <f>IF(BZ75="","",IF('[1]Data Sheet MiniOpticon'!AR73="","",IF(ISNUMBER(VALUE(TRIM('[1]Data Sheet MiniOpticon'!AR73))),VALUE(TRIM('[1]Data Sheet MiniOpticon'!AR73)),'[1]Data Sheet MiniOpticon'!AR73)))</f>
        <v/>
      </c>
      <c r="CA76" t="str">
        <f>IF(CA75="","",IF('[1]Data Sheet MiniOpticon'!AS73="","",IF(ISNUMBER(VALUE(TRIM('[1]Data Sheet MiniOpticon'!AS73))),VALUE(TRIM('[1]Data Sheet MiniOpticon'!AS73)),'[1]Data Sheet MiniOpticon'!AS73)))</f>
        <v/>
      </c>
      <c r="CB76" t="str">
        <f>IF(CB75="","",IF('[1]Data Sheet MiniOpticon'!AT73="","",IF(ISNUMBER(VALUE(TRIM('[1]Data Sheet MiniOpticon'!AT73))),VALUE(TRIM('[1]Data Sheet MiniOpticon'!AT73)),'[1]Data Sheet MiniOpticon'!AT73)))</f>
        <v/>
      </c>
      <c r="CI76" t="str">
        <f>IF(CI75="","",IF('[1]Data Sheet MiniOpticon'!AU73="","",IF(ISNUMBER(VALUE(TRIM('[1]Data Sheet MiniOpticon'!AU73))),VALUE(TRIM('[1]Data Sheet MiniOpticon'!AU73)),'[1]Data Sheet MiniOpticon'!AU73)))</f>
        <v/>
      </c>
      <c r="CJ76" t="str">
        <f>IF(CJ75="","",IF('[1]Data Sheet MiniOpticon'!AV73="","",IF(ISNUMBER(VALUE(TRIM('[1]Data Sheet MiniOpticon'!AV73))),VALUE(TRIM('[1]Data Sheet MiniOpticon'!AV73)),'[1]Data Sheet MiniOpticon'!AV73)))</f>
        <v/>
      </c>
      <c r="CK76" t="str">
        <f>IF(CK75="","",IF('[1]Data Sheet MiniOpticon'!AW73="","",IF(ISNUMBER(VALUE(TRIM('[1]Data Sheet MiniOpticon'!AW73))),VALUE(TRIM('[1]Data Sheet MiniOpticon'!AW73)),'[1]Data Sheet MiniOpticon'!AW73)))</f>
        <v/>
      </c>
      <c r="CL76" t="str">
        <f>IF(CL75="","",IF('[1]Data Sheet MiniOpticon'!AX73="","",IF(ISNUMBER(VALUE(TRIM('[1]Data Sheet MiniOpticon'!AX73))),VALUE(TRIM('[1]Data Sheet MiniOpticon'!AX73)),'[1]Data Sheet MiniOpticon'!AX73)))</f>
        <v/>
      </c>
      <c r="CM76" t="str">
        <f>IF(CM75="","",IF('[1]Data Sheet MiniOpticon'!AY73="","",IF(ISNUMBER(VALUE(TRIM('[1]Data Sheet MiniOpticon'!AY73))),VALUE(TRIM('[1]Data Sheet MiniOpticon'!AY73)),'[1]Data Sheet MiniOpticon'!AY73)))</f>
        <v/>
      </c>
      <c r="CN76" t="str">
        <f>IF(CN75="","",IF('[1]Data Sheet MiniOpticon'!AZ73="","",IF(ISNUMBER(VALUE(TRIM('[1]Data Sheet MiniOpticon'!AZ73))),VALUE(TRIM('[1]Data Sheet MiniOpticon'!AZ73)),'[1]Data Sheet MiniOpticon'!AZ73)))</f>
        <v/>
      </c>
    </row>
    <row r="77" spans="1:92" x14ac:dyDescent="0.2">
      <c r="A77">
        <v>69</v>
      </c>
      <c r="B77" s="113">
        <f t="shared" si="4"/>
        <v>93</v>
      </c>
      <c r="C77" t="str">
        <f>IF(C76="","",IF('[1]Data Sheet MiniOpticon'!E74="","",IF(ISNUMBER(VALUE(TRIM('[1]Data Sheet MiniOpticon'!E74))),VALUE(TRIM('[1]Data Sheet MiniOpticon'!E74)),'[1]Data Sheet MiniOpticon'!E74)))</f>
        <v/>
      </c>
      <c r="D77" t="str">
        <f>IF(D76="","",IF('[1]Data Sheet MiniOpticon'!F74="","",IF(ISNUMBER(VALUE(TRIM('[1]Data Sheet MiniOpticon'!F74))),VALUE(TRIM('[1]Data Sheet MiniOpticon'!F74)),'[1]Data Sheet MiniOpticon'!F74)))</f>
        <v/>
      </c>
      <c r="E77" t="str">
        <f>IF(E76="","",IF('[1]Data Sheet MiniOpticon'!G74="","",IF(ISNUMBER(VALUE(TRIM('[1]Data Sheet MiniOpticon'!G74))),VALUE(TRIM('[1]Data Sheet MiniOpticon'!G74)),'[1]Data Sheet MiniOpticon'!G74)))</f>
        <v/>
      </c>
      <c r="F77" t="str">
        <f>IF(F76="","",IF('[1]Data Sheet MiniOpticon'!H74="","",IF(ISNUMBER(VALUE(TRIM('[1]Data Sheet MiniOpticon'!H74))),VALUE(TRIM('[1]Data Sheet MiniOpticon'!H74)),'[1]Data Sheet MiniOpticon'!H74)))</f>
        <v/>
      </c>
      <c r="G77" t="str">
        <f>IF(G76="","",IF('[1]Data Sheet MiniOpticon'!I74="","",IF(ISNUMBER(VALUE(TRIM('[1]Data Sheet MiniOpticon'!I74))),VALUE(TRIM('[1]Data Sheet MiniOpticon'!I74)),'[1]Data Sheet MiniOpticon'!I74)))</f>
        <v/>
      </c>
      <c r="H77" t="str">
        <f>IF(H76="","",IF('[1]Data Sheet MiniOpticon'!J74="","",IF(ISNUMBER(VALUE(TRIM('[1]Data Sheet MiniOpticon'!J74))),VALUE(TRIM('[1]Data Sheet MiniOpticon'!J74)),'[1]Data Sheet MiniOpticon'!J74)))</f>
        <v/>
      </c>
      <c r="O77" t="str">
        <f>IF(O76="","",IF('[1]Data Sheet MiniOpticon'!K74="","",IF(ISNUMBER(VALUE(TRIM('[1]Data Sheet MiniOpticon'!K74))),VALUE(TRIM('[1]Data Sheet MiniOpticon'!K74)),'[1]Data Sheet MiniOpticon'!K74)))</f>
        <v/>
      </c>
      <c r="P77" t="str">
        <f>IF(P76="","",IF('[1]Data Sheet MiniOpticon'!L74="","",IF(ISNUMBER(VALUE(TRIM('[1]Data Sheet MiniOpticon'!L74))),VALUE(TRIM('[1]Data Sheet MiniOpticon'!L74)),'[1]Data Sheet MiniOpticon'!L74)))</f>
        <v/>
      </c>
      <c r="Q77" t="str">
        <f>IF(Q76="","",IF('[1]Data Sheet MiniOpticon'!M74="","",IF(ISNUMBER(VALUE(TRIM('[1]Data Sheet MiniOpticon'!M74))),VALUE(TRIM('[1]Data Sheet MiniOpticon'!M74)),'[1]Data Sheet MiniOpticon'!M74)))</f>
        <v/>
      </c>
      <c r="R77" t="str">
        <f>IF(R76="","",IF('[1]Data Sheet MiniOpticon'!N74="","",IF(ISNUMBER(VALUE(TRIM('[1]Data Sheet MiniOpticon'!N74))),VALUE(TRIM('[1]Data Sheet MiniOpticon'!N74)),'[1]Data Sheet MiniOpticon'!N74)))</f>
        <v/>
      </c>
      <c r="S77" t="str">
        <f>IF(S76="","",IF('[1]Data Sheet MiniOpticon'!O74="","",IF(ISNUMBER(VALUE(TRIM('[1]Data Sheet MiniOpticon'!O74))),VALUE(TRIM('[1]Data Sheet MiniOpticon'!O74)),'[1]Data Sheet MiniOpticon'!O74)))</f>
        <v/>
      </c>
      <c r="T77" t="str">
        <f>IF(T76="","",IF('[1]Data Sheet MiniOpticon'!P74="","",IF(ISNUMBER(VALUE(TRIM('[1]Data Sheet MiniOpticon'!P74))),VALUE(TRIM('[1]Data Sheet MiniOpticon'!P74)),'[1]Data Sheet MiniOpticon'!P74)))</f>
        <v/>
      </c>
      <c r="AA77" t="str">
        <f>IF(AA76="","",IF('[1]Data Sheet MiniOpticon'!Q74="","",IF(ISNUMBER(VALUE(TRIM('[1]Data Sheet MiniOpticon'!Q74))),VALUE(TRIM('[1]Data Sheet MiniOpticon'!Q74)),'[1]Data Sheet MiniOpticon'!Q74)))</f>
        <v/>
      </c>
      <c r="AB77" t="str">
        <f>IF(AB76="","",IF('[1]Data Sheet MiniOpticon'!R74="","",IF(ISNUMBER(VALUE(TRIM('[1]Data Sheet MiniOpticon'!R74))),VALUE(TRIM('[1]Data Sheet MiniOpticon'!R74)),'[1]Data Sheet MiniOpticon'!R74)))</f>
        <v/>
      </c>
      <c r="AC77" t="str">
        <f>IF(AC76="","",IF('[1]Data Sheet MiniOpticon'!S74="","",IF(ISNUMBER(VALUE(TRIM('[1]Data Sheet MiniOpticon'!S74))),VALUE(TRIM('[1]Data Sheet MiniOpticon'!S74)),'[1]Data Sheet MiniOpticon'!S74)))</f>
        <v/>
      </c>
      <c r="AD77" t="str">
        <f>IF(AD76="","",IF('[1]Data Sheet MiniOpticon'!T74="","",IF(ISNUMBER(VALUE(TRIM('[1]Data Sheet MiniOpticon'!T74))),VALUE(TRIM('[1]Data Sheet MiniOpticon'!T74)),'[1]Data Sheet MiniOpticon'!T74)))</f>
        <v/>
      </c>
      <c r="AE77" t="str">
        <f>IF(AE76="","",IF('[1]Data Sheet MiniOpticon'!U74="","",IF(ISNUMBER(VALUE(TRIM('[1]Data Sheet MiniOpticon'!U74))),VALUE(TRIM('[1]Data Sheet MiniOpticon'!U74)),'[1]Data Sheet MiniOpticon'!U74)))</f>
        <v/>
      </c>
      <c r="AF77" t="str">
        <f>IF(AF76="","",IF('[1]Data Sheet MiniOpticon'!V74="","",IF(ISNUMBER(VALUE(TRIM('[1]Data Sheet MiniOpticon'!V74))),VALUE(TRIM('[1]Data Sheet MiniOpticon'!V74)),'[1]Data Sheet MiniOpticon'!V74)))</f>
        <v/>
      </c>
      <c r="AM77" t="str">
        <f>IF(AM76="","",IF('[1]Data Sheet MiniOpticon'!W74="","",IF(ISNUMBER(VALUE(TRIM('[1]Data Sheet MiniOpticon'!W74))),VALUE(TRIM('[1]Data Sheet MiniOpticon'!W74)),'[1]Data Sheet MiniOpticon'!W74)))</f>
        <v/>
      </c>
      <c r="AN77" t="str">
        <f>IF(AN76="","",IF('[1]Data Sheet MiniOpticon'!X74="","",IF(ISNUMBER(VALUE(TRIM('[1]Data Sheet MiniOpticon'!X74))),VALUE(TRIM('[1]Data Sheet MiniOpticon'!X74)),'[1]Data Sheet MiniOpticon'!X74)))</f>
        <v/>
      </c>
      <c r="AO77" t="str">
        <f>IF(AO76="","",IF('[1]Data Sheet MiniOpticon'!Y74="","",IF(ISNUMBER(VALUE(TRIM('[1]Data Sheet MiniOpticon'!Y74))),VALUE(TRIM('[1]Data Sheet MiniOpticon'!Y74)),'[1]Data Sheet MiniOpticon'!Y74)))</f>
        <v/>
      </c>
      <c r="AP77" t="str">
        <f>IF(AP76="","",IF('[1]Data Sheet MiniOpticon'!Z74="","",IF(ISNUMBER(VALUE(TRIM('[1]Data Sheet MiniOpticon'!Z74))),VALUE(TRIM('[1]Data Sheet MiniOpticon'!Z74)),'[1]Data Sheet MiniOpticon'!Z74)))</f>
        <v/>
      </c>
      <c r="AQ77" t="str">
        <f>IF(AQ76="","",IF('[1]Data Sheet MiniOpticon'!AA74="","",IF(ISNUMBER(VALUE(TRIM('[1]Data Sheet MiniOpticon'!AA74))),VALUE(TRIM('[1]Data Sheet MiniOpticon'!AA74)),'[1]Data Sheet MiniOpticon'!AA74)))</f>
        <v/>
      </c>
      <c r="AR77" t="str">
        <f>IF(AR76="","",IF('[1]Data Sheet MiniOpticon'!AB74="","",IF(ISNUMBER(VALUE(TRIM('[1]Data Sheet MiniOpticon'!AB74))),VALUE(TRIM('[1]Data Sheet MiniOpticon'!AB74)),'[1]Data Sheet MiniOpticon'!AB74)))</f>
        <v/>
      </c>
      <c r="AY77" t="str">
        <f>IF(AY76="","",IF('[1]Data Sheet MiniOpticon'!AC74="","",IF(ISNUMBER(VALUE(TRIM('[1]Data Sheet MiniOpticon'!AC74))),VALUE(TRIM('[1]Data Sheet MiniOpticon'!AC74)),'[1]Data Sheet MiniOpticon'!AC74)))</f>
        <v/>
      </c>
      <c r="AZ77" t="str">
        <f>IF(AZ76="","",IF('[1]Data Sheet MiniOpticon'!AD74="","",IF(ISNUMBER(VALUE(TRIM('[1]Data Sheet MiniOpticon'!AD74))),VALUE(TRIM('[1]Data Sheet MiniOpticon'!AD74)),'[1]Data Sheet MiniOpticon'!AD74)))</f>
        <v/>
      </c>
      <c r="BA77" t="str">
        <f>IF(BA76="","",IF('[1]Data Sheet MiniOpticon'!AE74="","",IF(ISNUMBER(VALUE(TRIM('[1]Data Sheet MiniOpticon'!AE74))),VALUE(TRIM('[1]Data Sheet MiniOpticon'!AE74)),'[1]Data Sheet MiniOpticon'!AE74)))</f>
        <v/>
      </c>
      <c r="BB77" t="str">
        <f>IF(BB76="","",IF('[1]Data Sheet MiniOpticon'!AF74="","",IF(ISNUMBER(VALUE(TRIM('[1]Data Sheet MiniOpticon'!AF74))),VALUE(TRIM('[1]Data Sheet MiniOpticon'!AF74)),'[1]Data Sheet MiniOpticon'!AF74)))</f>
        <v/>
      </c>
      <c r="BC77" t="str">
        <f>IF(BC76="","",IF('[1]Data Sheet MiniOpticon'!AG74="","",IF(ISNUMBER(VALUE(TRIM('[1]Data Sheet MiniOpticon'!AG74))),VALUE(TRIM('[1]Data Sheet MiniOpticon'!AG74)),'[1]Data Sheet MiniOpticon'!AG74)))</f>
        <v/>
      </c>
      <c r="BD77" t="str">
        <f>IF(BD76="","",IF('[1]Data Sheet MiniOpticon'!AH74="","",IF(ISNUMBER(VALUE(TRIM('[1]Data Sheet MiniOpticon'!AH74))),VALUE(TRIM('[1]Data Sheet MiniOpticon'!AH74)),'[1]Data Sheet MiniOpticon'!AH74)))</f>
        <v/>
      </c>
      <c r="BK77" t="str">
        <f>IF(BK76="","",IF('[1]Data Sheet MiniOpticon'!AI74="","",IF(ISNUMBER(VALUE(TRIM('[1]Data Sheet MiniOpticon'!AI74))),VALUE(TRIM('[1]Data Sheet MiniOpticon'!AI74)),'[1]Data Sheet MiniOpticon'!AI74)))</f>
        <v/>
      </c>
      <c r="BL77" t="str">
        <f>IF(BL76="","",IF('[1]Data Sheet MiniOpticon'!AJ74="","",IF(ISNUMBER(VALUE(TRIM('[1]Data Sheet MiniOpticon'!AJ74))),VALUE(TRIM('[1]Data Sheet MiniOpticon'!AJ74)),'[1]Data Sheet MiniOpticon'!AJ74)))</f>
        <v/>
      </c>
      <c r="BM77" t="str">
        <f>IF(BM76="","",IF('[1]Data Sheet MiniOpticon'!AK74="","",IF(ISNUMBER(VALUE(TRIM('[1]Data Sheet MiniOpticon'!AK74))),VALUE(TRIM('[1]Data Sheet MiniOpticon'!AK74)),'[1]Data Sheet MiniOpticon'!AK74)))</f>
        <v/>
      </c>
      <c r="BN77" t="str">
        <f>IF(BN76="","",IF('[1]Data Sheet MiniOpticon'!AL74="","",IF(ISNUMBER(VALUE(TRIM('[1]Data Sheet MiniOpticon'!AL74))),VALUE(TRIM('[1]Data Sheet MiniOpticon'!AL74)),'[1]Data Sheet MiniOpticon'!AL74)))</f>
        <v/>
      </c>
      <c r="BO77" t="str">
        <f>IF(BO76="","",IF('[1]Data Sheet MiniOpticon'!AM74="","",IF(ISNUMBER(VALUE(TRIM('[1]Data Sheet MiniOpticon'!AM74))),VALUE(TRIM('[1]Data Sheet MiniOpticon'!AM74)),'[1]Data Sheet MiniOpticon'!AM74)))</f>
        <v/>
      </c>
      <c r="BP77" t="str">
        <f>IF(BP76="","",IF('[1]Data Sheet MiniOpticon'!AN74="","",IF(ISNUMBER(VALUE(TRIM('[1]Data Sheet MiniOpticon'!AN74))),VALUE(TRIM('[1]Data Sheet MiniOpticon'!AN74)),'[1]Data Sheet MiniOpticon'!AN74)))</f>
        <v/>
      </c>
      <c r="BW77" t="str">
        <f>IF(BW76="","",IF('[1]Data Sheet MiniOpticon'!AO74="","",IF(ISNUMBER(VALUE(TRIM('[1]Data Sheet MiniOpticon'!AO74))),VALUE(TRIM('[1]Data Sheet MiniOpticon'!AO74)),'[1]Data Sheet MiniOpticon'!AO74)))</f>
        <v/>
      </c>
      <c r="BX77" t="str">
        <f>IF(BX76="","",IF('[1]Data Sheet MiniOpticon'!AP74="","",IF(ISNUMBER(VALUE(TRIM('[1]Data Sheet MiniOpticon'!AP74))),VALUE(TRIM('[1]Data Sheet MiniOpticon'!AP74)),'[1]Data Sheet MiniOpticon'!AP74)))</f>
        <v/>
      </c>
      <c r="BY77" t="str">
        <f>IF(BY76="","",IF('[1]Data Sheet MiniOpticon'!AQ74="","",IF(ISNUMBER(VALUE(TRIM('[1]Data Sheet MiniOpticon'!AQ74))),VALUE(TRIM('[1]Data Sheet MiniOpticon'!AQ74)),'[1]Data Sheet MiniOpticon'!AQ74)))</f>
        <v/>
      </c>
      <c r="BZ77" t="str">
        <f>IF(BZ76="","",IF('[1]Data Sheet MiniOpticon'!AR74="","",IF(ISNUMBER(VALUE(TRIM('[1]Data Sheet MiniOpticon'!AR74))),VALUE(TRIM('[1]Data Sheet MiniOpticon'!AR74)),'[1]Data Sheet MiniOpticon'!AR74)))</f>
        <v/>
      </c>
      <c r="CA77" t="str">
        <f>IF(CA76="","",IF('[1]Data Sheet MiniOpticon'!AS74="","",IF(ISNUMBER(VALUE(TRIM('[1]Data Sheet MiniOpticon'!AS74))),VALUE(TRIM('[1]Data Sheet MiniOpticon'!AS74)),'[1]Data Sheet MiniOpticon'!AS74)))</f>
        <v/>
      </c>
      <c r="CB77" t="str">
        <f>IF(CB76="","",IF('[1]Data Sheet MiniOpticon'!AT74="","",IF(ISNUMBER(VALUE(TRIM('[1]Data Sheet MiniOpticon'!AT74))),VALUE(TRIM('[1]Data Sheet MiniOpticon'!AT74)),'[1]Data Sheet MiniOpticon'!AT74)))</f>
        <v/>
      </c>
      <c r="CI77" t="str">
        <f>IF(CI76="","",IF('[1]Data Sheet MiniOpticon'!AU74="","",IF(ISNUMBER(VALUE(TRIM('[1]Data Sheet MiniOpticon'!AU74))),VALUE(TRIM('[1]Data Sheet MiniOpticon'!AU74)),'[1]Data Sheet MiniOpticon'!AU74)))</f>
        <v/>
      </c>
      <c r="CJ77" t="str">
        <f>IF(CJ76="","",IF('[1]Data Sheet MiniOpticon'!AV74="","",IF(ISNUMBER(VALUE(TRIM('[1]Data Sheet MiniOpticon'!AV74))),VALUE(TRIM('[1]Data Sheet MiniOpticon'!AV74)),'[1]Data Sheet MiniOpticon'!AV74)))</f>
        <v/>
      </c>
      <c r="CK77" t="str">
        <f>IF(CK76="","",IF('[1]Data Sheet MiniOpticon'!AW74="","",IF(ISNUMBER(VALUE(TRIM('[1]Data Sheet MiniOpticon'!AW74))),VALUE(TRIM('[1]Data Sheet MiniOpticon'!AW74)),'[1]Data Sheet MiniOpticon'!AW74)))</f>
        <v/>
      </c>
      <c r="CL77" t="str">
        <f>IF(CL76="","",IF('[1]Data Sheet MiniOpticon'!AX74="","",IF(ISNUMBER(VALUE(TRIM('[1]Data Sheet MiniOpticon'!AX74))),VALUE(TRIM('[1]Data Sheet MiniOpticon'!AX74)),'[1]Data Sheet MiniOpticon'!AX74)))</f>
        <v/>
      </c>
      <c r="CM77" t="str">
        <f>IF(CM76="","",IF('[1]Data Sheet MiniOpticon'!AY74="","",IF(ISNUMBER(VALUE(TRIM('[1]Data Sheet MiniOpticon'!AY74))),VALUE(TRIM('[1]Data Sheet MiniOpticon'!AY74)),'[1]Data Sheet MiniOpticon'!AY74)))</f>
        <v/>
      </c>
      <c r="CN77" t="str">
        <f>IF(CN76="","",IF('[1]Data Sheet MiniOpticon'!AZ74="","",IF(ISNUMBER(VALUE(TRIM('[1]Data Sheet MiniOpticon'!AZ74))),VALUE(TRIM('[1]Data Sheet MiniOpticon'!AZ74)),'[1]Data Sheet MiniOpticon'!AZ74)))</f>
        <v/>
      </c>
    </row>
    <row r="78" spans="1:92" x14ac:dyDescent="0.2">
      <c r="A78">
        <v>70</v>
      </c>
      <c r="B78" s="113">
        <f t="shared" si="4"/>
        <v>94</v>
      </c>
      <c r="C78" t="str">
        <f>IF(C77="","",IF('[1]Data Sheet MiniOpticon'!E75="","",IF(ISNUMBER(VALUE(TRIM('[1]Data Sheet MiniOpticon'!E75))),VALUE(TRIM('[1]Data Sheet MiniOpticon'!E75)),'[1]Data Sheet MiniOpticon'!E75)))</f>
        <v/>
      </c>
      <c r="D78" t="str">
        <f>IF(D77="","",IF('[1]Data Sheet MiniOpticon'!F75="","",IF(ISNUMBER(VALUE(TRIM('[1]Data Sheet MiniOpticon'!F75))),VALUE(TRIM('[1]Data Sheet MiniOpticon'!F75)),'[1]Data Sheet MiniOpticon'!F75)))</f>
        <v/>
      </c>
      <c r="E78" t="str">
        <f>IF(E77="","",IF('[1]Data Sheet MiniOpticon'!G75="","",IF(ISNUMBER(VALUE(TRIM('[1]Data Sheet MiniOpticon'!G75))),VALUE(TRIM('[1]Data Sheet MiniOpticon'!G75)),'[1]Data Sheet MiniOpticon'!G75)))</f>
        <v/>
      </c>
      <c r="F78" t="str">
        <f>IF(F77="","",IF('[1]Data Sheet MiniOpticon'!H75="","",IF(ISNUMBER(VALUE(TRIM('[1]Data Sheet MiniOpticon'!H75))),VALUE(TRIM('[1]Data Sheet MiniOpticon'!H75)),'[1]Data Sheet MiniOpticon'!H75)))</f>
        <v/>
      </c>
      <c r="G78" t="str">
        <f>IF(G77="","",IF('[1]Data Sheet MiniOpticon'!I75="","",IF(ISNUMBER(VALUE(TRIM('[1]Data Sheet MiniOpticon'!I75))),VALUE(TRIM('[1]Data Sheet MiniOpticon'!I75)),'[1]Data Sheet MiniOpticon'!I75)))</f>
        <v/>
      </c>
      <c r="H78" t="str">
        <f>IF(H77="","",IF('[1]Data Sheet MiniOpticon'!J75="","",IF(ISNUMBER(VALUE(TRIM('[1]Data Sheet MiniOpticon'!J75))),VALUE(TRIM('[1]Data Sheet MiniOpticon'!J75)),'[1]Data Sheet MiniOpticon'!J75)))</f>
        <v/>
      </c>
      <c r="O78" t="str">
        <f>IF(O77="","",IF('[1]Data Sheet MiniOpticon'!K75="","",IF(ISNUMBER(VALUE(TRIM('[1]Data Sheet MiniOpticon'!K75))),VALUE(TRIM('[1]Data Sheet MiniOpticon'!K75)),'[1]Data Sheet MiniOpticon'!K75)))</f>
        <v/>
      </c>
      <c r="P78" t="str">
        <f>IF(P77="","",IF('[1]Data Sheet MiniOpticon'!L75="","",IF(ISNUMBER(VALUE(TRIM('[1]Data Sheet MiniOpticon'!L75))),VALUE(TRIM('[1]Data Sheet MiniOpticon'!L75)),'[1]Data Sheet MiniOpticon'!L75)))</f>
        <v/>
      </c>
      <c r="Q78" t="str">
        <f>IF(Q77="","",IF('[1]Data Sheet MiniOpticon'!M75="","",IF(ISNUMBER(VALUE(TRIM('[1]Data Sheet MiniOpticon'!M75))),VALUE(TRIM('[1]Data Sheet MiniOpticon'!M75)),'[1]Data Sheet MiniOpticon'!M75)))</f>
        <v/>
      </c>
      <c r="R78" t="str">
        <f>IF(R77="","",IF('[1]Data Sheet MiniOpticon'!N75="","",IF(ISNUMBER(VALUE(TRIM('[1]Data Sheet MiniOpticon'!N75))),VALUE(TRIM('[1]Data Sheet MiniOpticon'!N75)),'[1]Data Sheet MiniOpticon'!N75)))</f>
        <v/>
      </c>
      <c r="S78" t="str">
        <f>IF(S77="","",IF('[1]Data Sheet MiniOpticon'!O75="","",IF(ISNUMBER(VALUE(TRIM('[1]Data Sheet MiniOpticon'!O75))),VALUE(TRIM('[1]Data Sheet MiniOpticon'!O75)),'[1]Data Sheet MiniOpticon'!O75)))</f>
        <v/>
      </c>
      <c r="T78" t="str">
        <f>IF(T77="","",IF('[1]Data Sheet MiniOpticon'!P75="","",IF(ISNUMBER(VALUE(TRIM('[1]Data Sheet MiniOpticon'!P75))),VALUE(TRIM('[1]Data Sheet MiniOpticon'!P75)),'[1]Data Sheet MiniOpticon'!P75)))</f>
        <v/>
      </c>
      <c r="AA78" t="str">
        <f>IF(AA77="","",IF('[1]Data Sheet MiniOpticon'!Q75="","",IF(ISNUMBER(VALUE(TRIM('[1]Data Sheet MiniOpticon'!Q75))),VALUE(TRIM('[1]Data Sheet MiniOpticon'!Q75)),'[1]Data Sheet MiniOpticon'!Q75)))</f>
        <v/>
      </c>
      <c r="AB78" t="str">
        <f>IF(AB77="","",IF('[1]Data Sheet MiniOpticon'!R75="","",IF(ISNUMBER(VALUE(TRIM('[1]Data Sheet MiniOpticon'!R75))),VALUE(TRIM('[1]Data Sheet MiniOpticon'!R75)),'[1]Data Sheet MiniOpticon'!R75)))</f>
        <v/>
      </c>
      <c r="AC78" t="str">
        <f>IF(AC77="","",IF('[1]Data Sheet MiniOpticon'!S75="","",IF(ISNUMBER(VALUE(TRIM('[1]Data Sheet MiniOpticon'!S75))),VALUE(TRIM('[1]Data Sheet MiniOpticon'!S75)),'[1]Data Sheet MiniOpticon'!S75)))</f>
        <v/>
      </c>
      <c r="AD78" t="str">
        <f>IF(AD77="","",IF('[1]Data Sheet MiniOpticon'!T75="","",IF(ISNUMBER(VALUE(TRIM('[1]Data Sheet MiniOpticon'!T75))),VALUE(TRIM('[1]Data Sheet MiniOpticon'!T75)),'[1]Data Sheet MiniOpticon'!T75)))</f>
        <v/>
      </c>
      <c r="AE78" t="str">
        <f>IF(AE77="","",IF('[1]Data Sheet MiniOpticon'!U75="","",IF(ISNUMBER(VALUE(TRIM('[1]Data Sheet MiniOpticon'!U75))),VALUE(TRIM('[1]Data Sheet MiniOpticon'!U75)),'[1]Data Sheet MiniOpticon'!U75)))</f>
        <v/>
      </c>
      <c r="AF78" t="str">
        <f>IF(AF77="","",IF('[1]Data Sheet MiniOpticon'!V75="","",IF(ISNUMBER(VALUE(TRIM('[1]Data Sheet MiniOpticon'!V75))),VALUE(TRIM('[1]Data Sheet MiniOpticon'!V75)),'[1]Data Sheet MiniOpticon'!V75)))</f>
        <v/>
      </c>
      <c r="AM78" t="str">
        <f>IF(AM77="","",IF('[1]Data Sheet MiniOpticon'!W75="","",IF(ISNUMBER(VALUE(TRIM('[1]Data Sheet MiniOpticon'!W75))),VALUE(TRIM('[1]Data Sheet MiniOpticon'!W75)),'[1]Data Sheet MiniOpticon'!W75)))</f>
        <v/>
      </c>
      <c r="AN78" t="str">
        <f>IF(AN77="","",IF('[1]Data Sheet MiniOpticon'!X75="","",IF(ISNUMBER(VALUE(TRIM('[1]Data Sheet MiniOpticon'!X75))),VALUE(TRIM('[1]Data Sheet MiniOpticon'!X75)),'[1]Data Sheet MiniOpticon'!X75)))</f>
        <v/>
      </c>
      <c r="AO78" t="str">
        <f>IF(AO77="","",IF('[1]Data Sheet MiniOpticon'!Y75="","",IF(ISNUMBER(VALUE(TRIM('[1]Data Sheet MiniOpticon'!Y75))),VALUE(TRIM('[1]Data Sheet MiniOpticon'!Y75)),'[1]Data Sheet MiniOpticon'!Y75)))</f>
        <v/>
      </c>
      <c r="AP78" t="str">
        <f>IF(AP77="","",IF('[1]Data Sheet MiniOpticon'!Z75="","",IF(ISNUMBER(VALUE(TRIM('[1]Data Sheet MiniOpticon'!Z75))),VALUE(TRIM('[1]Data Sheet MiniOpticon'!Z75)),'[1]Data Sheet MiniOpticon'!Z75)))</f>
        <v/>
      </c>
      <c r="AQ78" t="str">
        <f>IF(AQ77="","",IF('[1]Data Sheet MiniOpticon'!AA75="","",IF(ISNUMBER(VALUE(TRIM('[1]Data Sheet MiniOpticon'!AA75))),VALUE(TRIM('[1]Data Sheet MiniOpticon'!AA75)),'[1]Data Sheet MiniOpticon'!AA75)))</f>
        <v/>
      </c>
      <c r="AR78" t="str">
        <f>IF(AR77="","",IF('[1]Data Sheet MiniOpticon'!AB75="","",IF(ISNUMBER(VALUE(TRIM('[1]Data Sheet MiniOpticon'!AB75))),VALUE(TRIM('[1]Data Sheet MiniOpticon'!AB75)),'[1]Data Sheet MiniOpticon'!AB75)))</f>
        <v/>
      </c>
      <c r="AY78" t="str">
        <f>IF(AY77="","",IF('[1]Data Sheet MiniOpticon'!AC75="","",IF(ISNUMBER(VALUE(TRIM('[1]Data Sheet MiniOpticon'!AC75))),VALUE(TRIM('[1]Data Sheet MiniOpticon'!AC75)),'[1]Data Sheet MiniOpticon'!AC75)))</f>
        <v/>
      </c>
      <c r="AZ78" t="str">
        <f>IF(AZ77="","",IF('[1]Data Sheet MiniOpticon'!AD75="","",IF(ISNUMBER(VALUE(TRIM('[1]Data Sheet MiniOpticon'!AD75))),VALUE(TRIM('[1]Data Sheet MiniOpticon'!AD75)),'[1]Data Sheet MiniOpticon'!AD75)))</f>
        <v/>
      </c>
      <c r="BA78" t="str">
        <f>IF(BA77="","",IF('[1]Data Sheet MiniOpticon'!AE75="","",IF(ISNUMBER(VALUE(TRIM('[1]Data Sheet MiniOpticon'!AE75))),VALUE(TRIM('[1]Data Sheet MiniOpticon'!AE75)),'[1]Data Sheet MiniOpticon'!AE75)))</f>
        <v/>
      </c>
      <c r="BB78" t="str">
        <f>IF(BB77="","",IF('[1]Data Sheet MiniOpticon'!AF75="","",IF(ISNUMBER(VALUE(TRIM('[1]Data Sheet MiniOpticon'!AF75))),VALUE(TRIM('[1]Data Sheet MiniOpticon'!AF75)),'[1]Data Sheet MiniOpticon'!AF75)))</f>
        <v/>
      </c>
      <c r="BC78" t="str">
        <f>IF(BC77="","",IF('[1]Data Sheet MiniOpticon'!AG75="","",IF(ISNUMBER(VALUE(TRIM('[1]Data Sheet MiniOpticon'!AG75))),VALUE(TRIM('[1]Data Sheet MiniOpticon'!AG75)),'[1]Data Sheet MiniOpticon'!AG75)))</f>
        <v/>
      </c>
      <c r="BD78" t="str">
        <f>IF(BD77="","",IF('[1]Data Sheet MiniOpticon'!AH75="","",IF(ISNUMBER(VALUE(TRIM('[1]Data Sheet MiniOpticon'!AH75))),VALUE(TRIM('[1]Data Sheet MiniOpticon'!AH75)),'[1]Data Sheet MiniOpticon'!AH75)))</f>
        <v/>
      </c>
      <c r="BK78" t="str">
        <f>IF(BK77="","",IF('[1]Data Sheet MiniOpticon'!AI75="","",IF(ISNUMBER(VALUE(TRIM('[1]Data Sheet MiniOpticon'!AI75))),VALUE(TRIM('[1]Data Sheet MiniOpticon'!AI75)),'[1]Data Sheet MiniOpticon'!AI75)))</f>
        <v/>
      </c>
      <c r="BL78" t="str">
        <f>IF(BL77="","",IF('[1]Data Sheet MiniOpticon'!AJ75="","",IF(ISNUMBER(VALUE(TRIM('[1]Data Sheet MiniOpticon'!AJ75))),VALUE(TRIM('[1]Data Sheet MiniOpticon'!AJ75)),'[1]Data Sheet MiniOpticon'!AJ75)))</f>
        <v/>
      </c>
      <c r="BM78" t="str">
        <f>IF(BM77="","",IF('[1]Data Sheet MiniOpticon'!AK75="","",IF(ISNUMBER(VALUE(TRIM('[1]Data Sheet MiniOpticon'!AK75))),VALUE(TRIM('[1]Data Sheet MiniOpticon'!AK75)),'[1]Data Sheet MiniOpticon'!AK75)))</f>
        <v/>
      </c>
      <c r="BN78" t="str">
        <f>IF(BN77="","",IF('[1]Data Sheet MiniOpticon'!AL75="","",IF(ISNUMBER(VALUE(TRIM('[1]Data Sheet MiniOpticon'!AL75))),VALUE(TRIM('[1]Data Sheet MiniOpticon'!AL75)),'[1]Data Sheet MiniOpticon'!AL75)))</f>
        <v/>
      </c>
      <c r="BO78" t="str">
        <f>IF(BO77="","",IF('[1]Data Sheet MiniOpticon'!AM75="","",IF(ISNUMBER(VALUE(TRIM('[1]Data Sheet MiniOpticon'!AM75))),VALUE(TRIM('[1]Data Sheet MiniOpticon'!AM75)),'[1]Data Sheet MiniOpticon'!AM75)))</f>
        <v/>
      </c>
      <c r="BP78" t="str">
        <f>IF(BP77="","",IF('[1]Data Sheet MiniOpticon'!AN75="","",IF(ISNUMBER(VALUE(TRIM('[1]Data Sheet MiniOpticon'!AN75))),VALUE(TRIM('[1]Data Sheet MiniOpticon'!AN75)),'[1]Data Sheet MiniOpticon'!AN75)))</f>
        <v/>
      </c>
      <c r="BW78" t="str">
        <f>IF(BW77="","",IF('[1]Data Sheet MiniOpticon'!AO75="","",IF(ISNUMBER(VALUE(TRIM('[1]Data Sheet MiniOpticon'!AO75))),VALUE(TRIM('[1]Data Sheet MiniOpticon'!AO75)),'[1]Data Sheet MiniOpticon'!AO75)))</f>
        <v/>
      </c>
      <c r="BX78" t="str">
        <f>IF(BX77="","",IF('[1]Data Sheet MiniOpticon'!AP75="","",IF(ISNUMBER(VALUE(TRIM('[1]Data Sheet MiniOpticon'!AP75))),VALUE(TRIM('[1]Data Sheet MiniOpticon'!AP75)),'[1]Data Sheet MiniOpticon'!AP75)))</f>
        <v/>
      </c>
      <c r="BY78" t="str">
        <f>IF(BY77="","",IF('[1]Data Sheet MiniOpticon'!AQ75="","",IF(ISNUMBER(VALUE(TRIM('[1]Data Sheet MiniOpticon'!AQ75))),VALUE(TRIM('[1]Data Sheet MiniOpticon'!AQ75)),'[1]Data Sheet MiniOpticon'!AQ75)))</f>
        <v/>
      </c>
      <c r="BZ78" t="str">
        <f>IF(BZ77="","",IF('[1]Data Sheet MiniOpticon'!AR75="","",IF(ISNUMBER(VALUE(TRIM('[1]Data Sheet MiniOpticon'!AR75))),VALUE(TRIM('[1]Data Sheet MiniOpticon'!AR75)),'[1]Data Sheet MiniOpticon'!AR75)))</f>
        <v/>
      </c>
      <c r="CA78" t="str">
        <f>IF(CA77="","",IF('[1]Data Sheet MiniOpticon'!AS75="","",IF(ISNUMBER(VALUE(TRIM('[1]Data Sheet MiniOpticon'!AS75))),VALUE(TRIM('[1]Data Sheet MiniOpticon'!AS75)),'[1]Data Sheet MiniOpticon'!AS75)))</f>
        <v/>
      </c>
      <c r="CB78" t="str">
        <f>IF(CB77="","",IF('[1]Data Sheet MiniOpticon'!AT75="","",IF(ISNUMBER(VALUE(TRIM('[1]Data Sheet MiniOpticon'!AT75))),VALUE(TRIM('[1]Data Sheet MiniOpticon'!AT75)),'[1]Data Sheet MiniOpticon'!AT75)))</f>
        <v/>
      </c>
      <c r="CI78" t="str">
        <f>IF(CI77="","",IF('[1]Data Sheet MiniOpticon'!AU75="","",IF(ISNUMBER(VALUE(TRIM('[1]Data Sheet MiniOpticon'!AU75))),VALUE(TRIM('[1]Data Sheet MiniOpticon'!AU75)),'[1]Data Sheet MiniOpticon'!AU75)))</f>
        <v/>
      </c>
      <c r="CJ78" t="str">
        <f>IF(CJ77="","",IF('[1]Data Sheet MiniOpticon'!AV75="","",IF(ISNUMBER(VALUE(TRIM('[1]Data Sheet MiniOpticon'!AV75))),VALUE(TRIM('[1]Data Sheet MiniOpticon'!AV75)),'[1]Data Sheet MiniOpticon'!AV75)))</f>
        <v/>
      </c>
      <c r="CK78" t="str">
        <f>IF(CK77="","",IF('[1]Data Sheet MiniOpticon'!AW75="","",IF(ISNUMBER(VALUE(TRIM('[1]Data Sheet MiniOpticon'!AW75))),VALUE(TRIM('[1]Data Sheet MiniOpticon'!AW75)),'[1]Data Sheet MiniOpticon'!AW75)))</f>
        <v/>
      </c>
      <c r="CL78" t="str">
        <f>IF(CL77="","",IF('[1]Data Sheet MiniOpticon'!AX75="","",IF(ISNUMBER(VALUE(TRIM('[1]Data Sheet MiniOpticon'!AX75))),VALUE(TRIM('[1]Data Sheet MiniOpticon'!AX75)),'[1]Data Sheet MiniOpticon'!AX75)))</f>
        <v/>
      </c>
      <c r="CM78" t="str">
        <f>IF(CM77="","",IF('[1]Data Sheet MiniOpticon'!AY75="","",IF(ISNUMBER(VALUE(TRIM('[1]Data Sheet MiniOpticon'!AY75))),VALUE(TRIM('[1]Data Sheet MiniOpticon'!AY75)),'[1]Data Sheet MiniOpticon'!AY75)))</f>
        <v/>
      </c>
      <c r="CN78" t="str">
        <f>IF(CN77="","",IF('[1]Data Sheet MiniOpticon'!AZ75="","",IF(ISNUMBER(VALUE(TRIM('[1]Data Sheet MiniOpticon'!AZ75))),VALUE(TRIM('[1]Data Sheet MiniOpticon'!AZ75)),'[1]Data Sheet MiniOpticon'!AZ75)))</f>
        <v/>
      </c>
    </row>
    <row r="79" spans="1:92" x14ac:dyDescent="0.2">
      <c r="A79">
        <v>71</v>
      </c>
      <c r="B79" s="113">
        <f t="shared" si="4"/>
        <v>95</v>
      </c>
      <c r="C79" t="str">
        <f>IF(C78="","",IF('[1]Data Sheet MiniOpticon'!E76="","",IF(ISNUMBER(VALUE(TRIM('[1]Data Sheet MiniOpticon'!E76))),VALUE(TRIM('[1]Data Sheet MiniOpticon'!E76)),'[1]Data Sheet MiniOpticon'!E76)))</f>
        <v/>
      </c>
      <c r="D79" t="str">
        <f>IF(D78="","",IF('[1]Data Sheet MiniOpticon'!F76="","",IF(ISNUMBER(VALUE(TRIM('[1]Data Sheet MiniOpticon'!F76))),VALUE(TRIM('[1]Data Sheet MiniOpticon'!F76)),'[1]Data Sheet MiniOpticon'!F76)))</f>
        <v/>
      </c>
      <c r="E79" t="str">
        <f>IF(E78="","",IF('[1]Data Sheet MiniOpticon'!G76="","",IF(ISNUMBER(VALUE(TRIM('[1]Data Sheet MiniOpticon'!G76))),VALUE(TRIM('[1]Data Sheet MiniOpticon'!G76)),'[1]Data Sheet MiniOpticon'!G76)))</f>
        <v/>
      </c>
      <c r="F79" t="str">
        <f>IF(F78="","",IF('[1]Data Sheet MiniOpticon'!H76="","",IF(ISNUMBER(VALUE(TRIM('[1]Data Sheet MiniOpticon'!H76))),VALUE(TRIM('[1]Data Sheet MiniOpticon'!H76)),'[1]Data Sheet MiniOpticon'!H76)))</f>
        <v/>
      </c>
      <c r="G79" t="str">
        <f>IF(G78="","",IF('[1]Data Sheet MiniOpticon'!I76="","",IF(ISNUMBER(VALUE(TRIM('[1]Data Sheet MiniOpticon'!I76))),VALUE(TRIM('[1]Data Sheet MiniOpticon'!I76)),'[1]Data Sheet MiniOpticon'!I76)))</f>
        <v/>
      </c>
      <c r="H79" t="str">
        <f>IF(H78="","",IF('[1]Data Sheet MiniOpticon'!J76="","",IF(ISNUMBER(VALUE(TRIM('[1]Data Sheet MiniOpticon'!J76))),VALUE(TRIM('[1]Data Sheet MiniOpticon'!J76)),'[1]Data Sheet MiniOpticon'!J76)))</f>
        <v/>
      </c>
      <c r="O79" t="str">
        <f>IF(O78="","",IF('[1]Data Sheet MiniOpticon'!K76="","",IF(ISNUMBER(VALUE(TRIM('[1]Data Sheet MiniOpticon'!K76))),VALUE(TRIM('[1]Data Sheet MiniOpticon'!K76)),'[1]Data Sheet MiniOpticon'!K76)))</f>
        <v/>
      </c>
      <c r="P79" t="str">
        <f>IF(P78="","",IF('[1]Data Sheet MiniOpticon'!L76="","",IF(ISNUMBER(VALUE(TRIM('[1]Data Sheet MiniOpticon'!L76))),VALUE(TRIM('[1]Data Sheet MiniOpticon'!L76)),'[1]Data Sheet MiniOpticon'!L76)))</f>
        <v/>
      </c>
      <c r="Q79" t="str">
        <f>IF(Q78="","",IF('[1]Data Sheet MiniOpticon'!M76="","",IF(ISNUMBER(VALUE(TRIM('[1]Data Sheet MiniOpticon'!M76))),VALUE(TRIM('[1]Data Sheet MiniOpticon'!M76)),'[1]Data Sheet MiniOpticon'!M76)))</f>
        <v/>
      </c>
      <c r="R79" t="str">
        <f>IF(R78="","",IF('[1]Data Sheet MiniOpticon'!N76="","",IF(ISNUMBER(VALUE(TRIM('[1]Data Sheet MiniOpticon'!N76))),VALUE(TRIM('[1]Data Sheet MiniOpticon'!N76)),'[1]Data Sheet MiniOpticon'!N76)))</f>
        <v/>
      </c>
      <c r="S79" t="str">
        <f>IF(S78="","",IF('[1]Data Sheet MiniOpticon'!O76="","",IF(ISNUMBER(VALUE(TRIM('[1]Data Sheet MiniOpticon'!O76))),VALUE(TRIM('[1]Data Sheet MiniOpticon'!O76)),'[1]Data Sheet MiniOpticon'!O76)))</f>
        <v/>
      </c>
      <c r="T79" t="str">
        <f>IF(T78="","",IF('[1]Data Sheet MiniOpticon'!P76="","",IF(ISNUMBER(VALUE(TRIM('[1]Data Sheet MiniOpticon'!P76))),VALUE(TRIM('[1]Data Sheet MiniOpticon'!P76)),'[1]Data Sheet MiniOpticon'!P76)))</f>
        <v/>
      </c>
      <c r="AA79" t="str">
        <f>IF(AA78="","",IF('[1]Data Sheet MiniOpticon'!Q76="","",IF(ISNUMBER(VALUE(TRIM('[1]Data Sheet MiniOpticon'!Q76))),VALUE(TRIM('[1]Data Sheet MiniOpticon'!Q76)),'[1]Data Sheet MiniOpticon'!Q76)))</f>
        <v/>
      </c>
      <c r="AB79" t="str">
        <f>IF(AB78="","",IF('[1]Data Sheet MiniOpticon'!R76="","",IF(ISNUMBER(VALUE(TRIM('[1]Data Sheet MiniOpticon'!R76))),VALUE(TRIM('[1]Data Sheet MiniOpticon'!R76)),'[1]Data Sheet MiniOpticon'!R76)))</f>
        <v/>
      </c>
      <c r="AC79" t="str">
        <f>IF(AC78="","",IF('[1]Data Sheet MiniOpticon'!S76="","",IF(ISNUMBER(VALUE(TRIM('[1]Data Sheet MiniOpticon'!S76))),VALUE(TRIM('[1]Data Sheet MiniOpticon'!S76)),'[1]Data Sheet MiniOpticon'!S76)))</f>
        <v/>
      </c>
      <c r="AD79" t="str">
        <f>IF(AD78="","",IF('[1]Data Sheet MiniOpticon'!T76="","",IF(ISNUMBER(VALUE(TRIM('[1]Data Sheet MiniOpticon'!T76))),VALUE(TRIM('[1]Data Sheet MiniOpticon'!T76)),'[1]Data Sheet MiniOpticon'!T76)))</f>
        <v/>
      </c>
      <c r="AE79" t="str">
        <f>IF(AE78="","",IF('[1]Data Sheet MiniOpticon'!U76="","",IF(ISNUMBER(VALUE(TRIM('[1]Data Sheet MiniOpticon'!U76))),VALUE(TRIM('[1]Data Sheet MiniOpticon'!U76)),'[1]Data Sheet MiniOpticon'!U76)))</f>
        <v/>
      </c>
      <c r="AF79" t="str">
        <f>IF(AF78="","",IF('[1]Data Sheet MiniOpticon'!V76="","",IF(ISNUMBER(VALUE(TRIM('[1]Data Sheet MiniOpticon'!V76))),VALUE(TRIM('[1]Data Sheet MiniOpticon'!V76)),'[1]Data Sheet MiniOpticon'!V76)))</f>
        <v/>
      </c>
      <c r="AM79" t="str">
        <f>IF(AM78="","",IF('[1]Data Sheet MiniOpticon'!W76="","",IF(ISNUMBER(VALUE(TRIM('[1]Data Sheet MiniOpticon'!W76))),VALUE(TRIM('[1]Data Sheet MiniOpticon'!W76)),'[1]Data Sheet MiniOpticon'!W76)))</f>
        <v/>
      </c>
      <c r="AN79" t="str">
        <f>IF(AN78="","",IF('[1]Data Sheet MiniOpticon'!X76="","",IF(ISNUMBER(VALUE(TRIM('[1]Data Sheet MiniOpticon'!X76))),VALUE(TRIM('[1]Data Sheet MiniOpticon'!X76)),'[1]Data Sheet MiniOpticon'!X76)))</f>
        <v/>
      </c>
      <c r="AO79" t="str">
        <f>IF(AO78="","",IF('[1]Data Sheet MiniOpticon'!Y76="","",IF(ISNUMBER(VALUE(TRIM('[1]Data Sheet MiniOpticon'!Y76))),VALUE(TRIM('[1]Data Sheet MiniOpticon'!Y76)),'[1]Data Sheet MiniOpticon'!Y76)))</f>
        <v/>
      </c>
      <c r="AP79" t="str">
        <f>IF(AP78="","",IF('[1]Data Sheet MiniOpticon'!Z76="","",IF(ISNUMBER(VALUE(TRIM('[1]Data Sheet MiniOpticon'!Z76))),VALUE(TRIM('[1]Data Sheet MiniOpticon'!Z76)),'[1]Data Sheet MiniOpticon'!Z76)))</f>
        <v/>
      </c>
      <c r="AQ79" t="str">
        <f>IF(AQ78="","",IF('[1]Data Sheet MiniOpticon'!AA76="","",IF(ISNUMBER(VALUE(TRIM('[1]Data Sheet MiniOpticon'!AA76))),VALUE(TRIM('[1]Data Sheet MiniOpticon'!AA76)),'[1]Data Sheet MiniOpticon'!AA76)))</f>
        <v/>
      </c>
      <c r="AR79" t="str">
        <f>IF(AR78="","",IF('[1]Data Sheet MiniOpticon'!AB76="","",IF(ISNUMBER(VALUE(TRIM('[1]Data Sheet MiniOpticon'!AB76))),VALUE(TRIM('[1]Data Sheet MiniOpticon'!AB76)),'[1]Data Sheet MiniOpticon'!AB76)))</f>
        <v/>
      </c>
      <c r="AY79" t="str">
        <f>IF(AY78="","",IF('[1]Data Sheet MiniOpticon'!AC76="","",IF(ISNUMBER(VALUE(TRIM('[1]Data Sheet MiniOpticon'!AC76))),VALUE(TRIM('[1]Data Sheet MiniOpticon'!AC76)),'[1]Data Sheet MiniOpticon'!AC76)))</f>
        <v/>
      </c>
      <c r="AZ79" t="str">
        <f>IF(AZ78="","",IF('[1]Data Sheet MiniOpticon'!AD76="","",IF(ISNUMBER(VALUE(TRIM('[1]Data Sheet MiniOpticon'!AD76))),VALUE(TRIM('[1]Data Sheet MiniOpticon'!AD76)),'[1]Data Sheet MiniOpticon'!AD76)))</f>
        <v/>
      </c>
      <c r="BA79" t="str">
        <f>IF(BA78="","",IF('[1]Data Sheet MiniOpticon'!AE76="","",IF(ISNUMBER(VALUE(TRIM('[1]Data Sheet MiniOpticon'!AE76))),VALUE(TRIM('[1]Data Sheet MiniOpticon'!AE76)),'[1]Data Sheet MiniOpticon'!AE76)))</f>
        <v/>
      </c>
      <c r="BB79" t="str">
        <f>IF(BB78="","",IF('[1]Data Sheet MiniOpticon'!AF76="","",IF(ISNUMBER(VALUE(TRIM('[1]Data Sheet MiniOpticon'!AF76))),VALUE(TRIM('[1]Data Sheet MiniOpticon'!AF76)),'[1]Data Sheet MiniOpticon'!AF76)))</f>
        <v/>
      </c>
      <c r="BC79" t="str">
        <f>IF(BC78="","",IF('[1]Data Sheet MiniOpticon'!AG76="","",IF(ISNUMBER(VALUE(TRIM('[1]Data Sheet MiniOpticon'!AG76))),VALUE(TRIM('[1]Data Sheet MiniOpticon'!AG76)),'[1]Data Sheet MiniOpticon'!AG76)))</f>
        <v/>
      </c>
      <c r="BD79" t="str">
        <f>IF(BD78="","",IF('[1]Data Sheet MiniOpticon'!AH76="","",IF(ISNUMBER(VALUE(TRIM('[1]Data Sheet MiniOpticon'!AH76))),VALUE(TRIM('[1]Data Sheet MiniOpticon'!AH76)),'[1]Data Sheet MiniOpticon'!AH76)))</f>
        <v/>
      </c>
      <c r="BK79" t="str">
        <f>IF(BK78="","",IF('[1]Data Sheet MiniOpticon'!AI76="","",IF(ISNUMBER(VALUE(TRIM('[1]Data Sheet MiniOpticon'!AI76))),VALUE(TRIM('[1]Data Sheet MiniOpticon'!AI76)),'[1]Data Sheet MiniOpticon'!AI76)))</f>
        <v/>
      </c>
      <c r="BL79" t="str">
        <f>IF(BL78="","",IF('[1]Data Sheet MiniOpticon'!AJ76="","",IF(ISNUMBER(VALUE(TRIM('[1]Data Sheet MiniOpticon'!AJ76))),VALUE(TRIM('[1]Data Sheet MiniOpticon'!AJ76)),'[1]Data Sheet MiniOpticon'!AJ76)))</f>
        <v/>
      </c>
      <c r="BM79" t="str">
        <f>IF(BM78="","",IF('[1]Data Sheet MiniOpticon'!AK76="","",IF(ISNUMBER(VALUE(TRIM('[1]Data Sheet MiniOpticon'!AK76))),VALUE(TRIM('[1]Data Sheet MiniOpticon'!AK76)),'[1]Data Sheet MiniOpticon'!AK76)))</f>
        <v/>
      </c>
      <c r="BN79" t="str">
        <f>IF(BN78="","",IF('[1]Data Sheet MiniOpticon'!AL76="","",IF(ISNUMBER(VALUE(TRIM('[1]Data Sheet MiniOpticon'!AL76))),VALUE(TRIM('[1]Data Sheet MiniOpticon'!AL76)),'[1]Data Sheet MiniOpticon'!AL76)))</f>
        <v/>
      </c>
      <c r="BO79" t="str">
        <f>IF(BO78="","",IF('[1]Data Sheet MiniOpticon'!AM76="","",IF(ISNUMBER(VALUE(TRIM('[1]Data Sheet MiniOpticon'!AM76))),VALUE(TRIM('[1]Data Sheet MiniOpticon'!AM76)),'[1]Data Sheet MiniOpticon'!AM76)))</f>
        <v/>
      </c>
      <c r="BP79" t="str">
        <f>IF(BP78="","",IF('[1]Data Sheet MiniOpticon'!AN76="","",IF(ISNUMBER(VALUE(TRIM('[1]Data Sheet MiniOpticon'!AN76))),VALUE(TRIM('[1]Data Sheet MiniOpticon'!AN76)),'[1]Data Sheet MiniOpticon'!AN76)))</f>
        <v/>
      </c>
      <c r="BW79" t="str">
        <f>IF(BW78="","",IF('[1]Data Sheet MiniOpticon'!AO76="","",IF(ISNUMBER(VALUE(TRIM('[1]Data Sheet MiniOpticon'!AO76))),VALUE(TRIM('[1]Data Sheet MiniOpticon'!AO76)),'[1]Data Sheet MiniOpticon'!AO76)))</f>
        <v/>
      </c>
      <c r="BX79" t="str">
        <f>IF(BX78="","",IF('[1]Data Sheet MiniOpticon'!AP76="","",IF(ISNUMBER(VALUE(TRIM('[1]Data Sheet MiniOpticon'!AP76))),VALUE(TRIM('[1]Data Sheet MiniOpticon'!AP76)),'[1]Data Sheet MiniOpticon'!AP76)))</f>
        <v/>
      </c>
      <c r="BY79" t="str">
        <f>IF(BY78="","",IF('[1]Data Sheet MiniOpticon'!AQ76="","",IF(ISNUMBER(VALUE(TRIM('[1]Data Sheet MiniOpticon'!AQ76))),VALUE(TRIM('[1]Data Sheet MiniOpticon'!AQ76)),'[1]Data Sheet MiniOpticon'!AQ76)))</f>
        <v/>
      </c>
      <c r="BZ79" t="str">
        <f>IF(BZ78="","",IF('[1]Data Sheet MiniOpticon'!AR76="","",IF(ISNUMBER(VALUE(TRIM('[1]Data Sheet MiniOpticon'!AR76))),VALUE(TRIM('[1]Data Sheet MiniOpticon'!AR76)),'[1]Data Sheet MiniOpticon'!AR76)))</f>
        <v/>
      </c>
      <c r="CA79" t="str">
        <f>IF(CA78="","",IF('[1]Data Sheet MiniOpticon'!AS76="","",IF(ISNUMBER(VALUE(TRIM('[1]Data Sheet MiniOpticon'!AS76))),VALUE(TRIM('[1]Data Sheet MiniOpticon'!AS76)),'[1]Data Sheet MiniOpticon'!AS76)))</f>
        <v/>
      </c>
      <c r="CB79" t="str">
        <f>IF(CB78="","",IF('[1]Data Sheet MiniOpticon'!AT76="","",IF(ISNUMBER(VALUE(TRIM('[1]Data Sheet MiniOpticon'!AT76))),VALUE(TRIM('[1]Data Sheet MiniOpticon'!AT76)),'[1]Data Sheet MiniOpticon'!AT76)))</f>
        <v/>
      </c>
      <c r="CI79" t="str">
        <f>IF(CI78="","",IF('[1]Data Sheet MiniOpticon'!AU76="","",IF(ISNUMBER(VALUE(TRIM('[1]Data Sheet MiniOpticon'!AU76))),VALUE(TRIM('[1]Data Sheet MiniOpticon'!AU76)),'[1]Data Sheet MiniOpticon'!AU76)))</f>
        <v/>
      </c>
      <c r="CJ79" t="str">
        <f>IF(CJ78="","",IF('[1]Data Sheet MiniOpticon'!AV76="","",IF(ISNUMBER(VALUE(TRIM('[1]Data Sheet MiniOpticon'!AV76))),VALUE(TRIM('[1]Data Sheet MiniOpticon'!AV76)),'[1]Data Sheet MiniOpticon'!AV76)))</f>
        <v/>
      </c>
      <c r="CK79" t="str">
        <f>IF(CK78="","",IF('[1]Data Sheet MiniOpticon'!AW76="","",IF(ISNUMBER(VALUE(TRIM('[1]Data Sheet MiniOpticon'!AW76))),VALUE(TRIM('[1]Data Sheet MiniOpticon'!AW76)),'[1]Data Sheet MiniOpticon'!AW76)))</f>
        <v/>
      </c>
      <c r="CL79" t="str">
        <f>IF(CL78="","",IF('[1]Data Sheet MiniOpticon'!AX76="","",IF(ISNUMBER(VALUE(TRIM('[1]Data Sheet MiniOpticon'!AX76))),VALUE(TRIM('[1]Data Sheet MiniOpticon'!AX76)),'[1]Data Sheet MiniOpticon'!AX76)))</f>
        <v/>
      </c>
      <c r="CM79" t="str">
        <f>IF(CM78="","",IF('[1]Data Sheet MiniOpticon'!AY76="","",IF(ISNUMBER(VALUE(TRIM('[1]Data Sheet MiniOpticon'!AY76))),VALUE(TRIM('[1]Data Sheet MiniOpticon'!AY76)),'[1]Data Sheet MiniOpticon'!AY76)))</f>
        <v/>
      </c>
      <c r="CN79" t="str">
        <f>IF(CN78="","",IF('[1]Data Sheet MiniOpticon'!AZ76="","",IF(ISNUMBER(VALUE(TRIM('[1]Data Sheet MiniOpticon'!AZ76))),VALUE(TRIM('[1]Data Sheet MiniOpticon'!AZ76)),'[1]Data Sheet MiniOpticon'!AZ76)))</f>
        <v/>
      </c>
    </row>
    <row r="80" spans="1:92" x14ac:dyDescent="0.2">
      <c r="A80">
        <v>72</v>
      </c>
      <c r="B80" s="113" t="str">
        <f t="shared" si="4"/>
        <v/>
      </c>
      <c r="C80" t="str">
        <f>IF(C79="","",IF('[1]Data Sheet MiniOpticon'!E77="","",IF(ISNUMBER(VALUE(TRIM('[1]Data Sheet MiniOpticon'!E77))),VALUE(TRIM('[1]Data Sheet MiniOpticon'!E77)),'[1]Data Sheet MiniOpticon'!E77)))</f>
        <v/>
      </c>
      <c r="D80" t="str">
        <f>IF(D79="","",IF('[1]Data Sheet MiniOpticon'!F77="","",IF(ISNUMBER(VALUE(TRIM('[1]Data Sheet MiniOpticon'!F77))),VALUE(TRIM('[1]Data Sheet MiniOpticon'!F77)),'[1]Data Sheet MiniOpticon'!F77)))</f>
        <v/>
      </c>
      <c r="E80" t="str">
        <f>IF(E79="","",IF('[1]Data Sheet MiniOpticon'!G77="","",IF(ISNUMBER(VALUE(TRIM('[1]Data Sheet MiniOpticon'!G77))),VALUE(TRIM('[1]Data Sheet MiniOpticon'!G77)),'[1]Data Sheet MiniOpticon'!G77)))</f>
        <v/>
      </c>
      <c r="F80" t="str">
        <f>IF(F79="","",IF('[1]Data Sheet MiniOpticon'!H77="","",IF(ISNUMBER(VALUE(TRIM('[1]Data Sheet MiniOpticon'!H77))),VALUE(TRIM('[1]Data Sheet MiniOpticon'!H77)),'[1]Data Sheet MiniOpticon'!H77)))</f>
        <v/>
      </c>
      <c r="G80" t="str">
        <f>IF(G79="","",IF('[1]Data Sheet MiniOpticon'!I77="","",IF(ISNUMBER(VALUE(TRIM('[1]Data Sheet MiniOpticon'!I77))),VALUE(TRIM('[1]Data Sheet MiniOpticon'!I77)),'[1]Data Sheet MiniOpticon'!I77)))</f>
        <v/>
      </c>
      <c r="H80" t="str">
        <f>IF(H79="","",IF('[1]Data Sheet MiniOpticon'!J77="","",IF(ISNUMBER(VALUE(TRIM('[1]Data Sheet MiniOpticon'!J77))),VALUE(TRIM('[1]Data Sheet MiniOpticon'!J77)),'[1]Data Sheet MiniOpticon'!J77)))</f>
        <v/>
      </c>
      <c r="O80" t="str">
        <f>IF(O79="","",IF('[1]Data Sheet MiniOpticon'!K77="","",IF(ISNUMBER(VALUE(TRIM('[1]Data Sheet MiniOpticon'!K77))),VALUE(TRIM('[1]Data Sheet MiniOpticon'!K77)),'[1]Data Sheet MiniOpticon'!K77)))</f>
        <v/>
      </c>
      <c r="P80" t="str">
        <f>IF(P79="","",IF('[1]Data Sheet MiniOpticon'!L77="","",IF(ISNUMBER(VALUE(TRIM('[1]Data Sheet MiniOpticon'!L77))),VALUE(TRIM('[1]Data Sheet MiniOpticon'!L77)),'[1]Data Sheet MiniOpticon'!L77)))</f>
        <v/>
      </c>
      <c r="Q80" t="str">
        <f>IF(Q79="","",IF('[1]Data Sheet MiniOpticon'!M77="","",IF(ISNUMBER(VALUE(TRIM('[1]Data Sheet MiniOpticon'!M77))),VALUE(TRIM('[1]Data Sheet MiniOpticon'!M77)),'[1]Data Sheet MiniOpticon'!M77)))</f>
        <v/>
      </c>
      <c r="R80" t="str">
        <f>IF(R79="","",IF('[1]Data Sheet MiniOpticon'!N77="","",IF(ISNUMBER(VALUE(TRIM('[1]Data Sheet MiniOpticon'!N77))),VALUE(TRIM('[1]Data Sheet MiniOpticon'!N77)),'[1]Data Sheet MiniOpticon'!N77)))</f>
        <v/>
      </c>
      <c r="S80" t="str">
        <f>IF(S79="","",IF('[1]Data Sheet MiniOpticon'!O77="","",IF(ISNUMBER(VALUE(TRIM('[1]Data Sheet MiniOpticon'!O77))),VALUE(TRIM('[1]Data Sheet MiniOpticon'!O77)),'[1]Data Sheet MiniOpticon'!O77)))</f>
        <v/>
      </c>
      <c r="T80" t="str">
        <f>IF(T79="","",IF('[1]Data Sheet MiniOpticon'!P77="","",IF(ISNUMBER(VALUE(TRIM('[1]Data Sheet MiniOpticon'!P77))),VALUE(TRIM('[1]Data Sheet MiniOpticon'!P77)),'[1]Data Sheet MiniOpticon'!P77)))</f>
        <v/>
      </c>
      <c r="AA80" t="str">
        <f>IF(AA79="","",IF('[1]Data Sheet MiniOpticon'!Q77="","",IF(ISNUMBER(VALUE(TRIM('[1]Data Sheet MiniOpticon'!Q77))),VALUE(TRIM('[1]Data Sheet MiniOpticon'!Q77)),'[1]Data Sheet MiniOpticon'!Q77)))</f>
        <v/>
      </c>
      <c r="AB80" t="str">
        <f>IF(AB79="","",IF('[1]Data Sheet MiniOpticon'!R77="","",IF(ISNUMBER(VALUE(TRIM('[1]Data Sheet MiniOpticon'!R77))),VALUE(TRIM('[1]Data Sheet MiniOpticon'!R77)),'[1]Data Sheet MiniOpticon'!R77)))</f>
        <v/>
      </c>
      <c r="AC80" t="str">
        <f>IF(AC79="","",IF('[1]Data Sheet MiniOpticon'!S77="","",IF(ISNUMBER(VALUE(TRIM('[1]Data Sheet MiniOpticon'!S77))),VALUE(TRIM('[1]Data Sheet MiniOpticon'!S77)),'[1]Data Sheet MiniOpticon'!S77)))</f>
        <v/>
      </c>
      <c r="AD80" t="str">
        <f>IF(AD79="","",IF('[1]Data Sheet MiniOpticon'!T77="","",IF(ISNUMBER(VALUE(TRIM('[1]Data Sheet MiniOpticon'!T77))),VALUE(TRIM('[1]Data Sheet MiniOpticon'!T77)),'[1]Data Sheet MiniOpticon'!T77)))</f>
        <v/>
      </c>
      <c r="AE80" t="str">
        <f>IF(AE79="","",IF('[1]Data Sheet MiniOpticon'!U77="","",IF(ISNUMBER(VALUE(TRIM('[1]Data Sheet MiniOpticon'!U77))),VALUE(TRIM('[1]Data Sheet MiniOpticon'!U77)),'[1]Data Sheet MiniOpticon'!U77)))</f>
        <v/>
      </c>
      <c r="AF80" t="str">
        <f>IF(AF79="","",IF('[1]Data Sheet MiniOpticon'!V77="","",IF(ISNUMBER(VALUE(TRIM('[1]Data Sheet MiniOpticon'!V77))),VALUE(TRIM('[1]Data Sheet MiniOpticon'!V77)),'[1]Data Sheet MiniOpticon'!V77)))</f>
        <v/>
      </c>
      <c r="AM80" t="str">
        <f>IF(AM79="","",IF('[1]Data Sheet MiniOpticon'!W77="","",IF(ISNUMBER(VALUE(TRIM('[1]Data Sheet MiniOpticon'!W77))),VALUE(TRIM('[1]Data Sheet MiniOpticon'!W77)),'[1]Data Sheet MiniOpticon'!W77)))</f>
        <v/>
      </c>
      <c r="AN80" t="str">
        <f>IF(AN79="","",IF('[1]Data Sheet MiniOpticon'!X77="","",IF(ISNUMBER(VALUE(TRIM('[1]Data Sheet MiniOpticon'!X77))),VALUE(TRIM('[1]Data Sheet MiniOpticon'!X77)),'[1]Data Sheet MiniOpticon'!X77)))</f>
        <v/>
      </c>
      <c r="AO80" t="str">
        <f>IF(AO79="","",IF('[1]Data Sheet MiniOpticon'!Y77="","",IF(ISNUMBER(VALUE(TRIM('[1]Data Sheet MiniOpticon'!Y77))),VALUE(TRIM('[1]Data Sheet MiniOpticon'!Y77)),'[1]Data Sheet MiniOpticon'!Y77)))</f>
        <v/>
      </c>
      <c r="AP80" t="str">
        <f>IF(AP79="","",IF('[1]Data Sheet MiniOpticon'!Z77="","",IF(ISNUMBER(VALUE(TRIM('[1]Data Sheet MiniOpticon'!Z77))),VALUE(TRIM('[1]Data Sheet MiniOpticon'!Z77)),'[1]Data Sheet MiniOpticon'!Z77)))</f>
        <v/>
      </c>
      <c r="AQ80" t="str">
        <f>IF(AQ79="","",IF('[1]Data Sheet MiniOpticon'!AA77="","",IF(ISNUMBER(VALUE(TRIM('[1]Data Sheet MiniOpticon'!AA77))),VALUE(TRIM('[1]Data Sheet MiniOpticon'!AA77)),'[1]Data Sheet MiniOpticon'!AA77)))</f>
        <v/>
      </c>
      <c r="AR80" t="str">
        <f>IF(AR79="","",IF('[1]Data Sheet MiniOpticon'!AB77="","",IF(ISNUMBER(VALUE(TRIM('[1]Data Sheet MiniOpticon'!AB77))),VALUE(TRIM('[1]Data Sheet MiniOpticon'!AB77)),'[1]Data Sheet MiniOpticon'!AB77)))</f>
        <v/>
      </c>
      <c r="AY80" t="str">
        <f>IF(AY79="","",IF('[1]Data Sheet MiniOpticon'!AC77="","",IF(ISNUMBER(VALUE(TRIM('[1]Data Sheet MiniOpticon'!AC77))),VALUE(TRIM('[1]Data Sheet MiniOpticon'!AC77)),'[1]Data Sheet MiniOpticon'!AC77)))</f>
        <v/>
      </c>
      <c r="AZ80" t="str">
        <f>IF(AZ79="","",IF('[1]Data Sheet MiniOpticon'!AD77="","",IF(ISNUMBER(VALUE(TRIM('[1]Data Sheet MiniOpticon'!AD77))),VALUE(TRIM('[1]Data Sheet MiniOpticon'!AD77)),'[1]Data Sheet MiniOpticon'!AD77)))</f>
        <v/>
      </c>
      <c r="BA80" t="str">
        <f>IF(BA79="","",IF('[1]Data Sheet MiniOpticon'!AE77="","",IF(ISNUMBER(VALUE(TRIM('[1]Data Sheet MiniOpticon'!AE77))),VALUE(TRIM('[1]Data Sheet MiniOpticon'!AE77)),'[1]Data Sheet MiniOpticon'!AE77)))</f>
        <v/>
      </c>
      <c r="BB80" t="str">
        <f>IF(BB79="","",IF('[1]Data Sheet MiniOpticon'!AF77="","",IF(ISNUMBER(VALUE(TRIM('[1]Data Sheet MiniOpticon'!AF77))),VALUE(TRIM('[1]Data Sheet MiniOpticon'!AF77)),'[1]Data Sheet MiniOpticon'!AF77)))</f>
        <v/>
      </c>
      <c r="BC80" t="str">
        <f>IF(BC79="","",IF('[1]Data Sheet MiniOpticon'!AG77="","",IF(ISNUMBER(VALUE(TRIM('[1]Data Sheet MiniOpticon'!AG77))),VALUE(TRIM('[1]Data Sheet MiniOpticon'!AG77)),'[1]Data Sheet MiniOpticon'!AG77)))</f>
        <v/>
      </c>
      <c r="BD80" t="str">
        <f>IF(BD79="","",IF('[1]Data Sheet MiniOpticon'!AH77="","",IF(ISNUMBER(VALUE(TRIM('[1]Data Sheet MiniOpticon'!AH77))),VALUE(TRIM('[1]Data Sheet MiniOpticon'!AH77)),'[1]Data Sheet MiniOpticon'!AH77)))</f>
        <v/>
      </c>
      <c r="BK80" t="str">
        <f>IF(BK79="","",IF('[1]Data Sheet MiniOpticon'!AI77="","",IF(ISNUMBER(VALUE(TRIM('[1]Data Sheet MiniOpticon'!AI77))),VALUE(TRIM('[1]Data Sheet MiniOpticon'!AI77)),'[1]Data Sheet MiniOpticon'!AI77)))</f>
        <v/>
      </c>
      <c r="BL80" t="str">
        <f>IF(BL79="","",IF('[1]Data Sheet MiniOpticon'!AJ77="","",IF(ISNUMBER(VALUE(TRIM('[1]Data Sheet MiniOpticon'!AJ77))),VALUE(TRIM('[1]Data Sheet MiniOpticon'!AJ77)),'[1]Data Sheet MiniOpticon'!AJ77)))</f>
        <v/>
      </c>
      <c r="BM80" t="str">
        <f>IF(BM79="","",IF('[1]Data Sheet MiniOpticon'!AK77="","",IF(ISNUMBER(VALUE(TRIM('[1]Data Sheet MiniOpticon'!AK77))),VALUE(TRIM('[1]Data Sheet MiniOpticon'!AK77)),'[1]Data Sheet MiniOpticon'!AK77)))</f>
        <v/>
      </c>
      <c r="BN80" t="str">
        <f>IF(BN79="","",IF('[1]Data Sheet MiniOpticon'!AL77="","",IF(ISNUMBER(VALUE(TRIM('[1]Data Sheet MiniOpticon'!AL77))),VALUE(TRIM('[1]Data Sheet MiniOpticon'!AL77)),'[1]Data Sheet MiniOpticon'!AL77)))</f>
        <v/>
      </c>
      <c r="BO80" t="str">
        <f>IF(BO79="","",IF('[1]Data Sheet MiniOpticon'!AM77="","",IF(ISNUMBER(VALUE(TRIM('[1]Data Sheet MiniOpticon'!AM77))),VALUE(TRIM('[1]Data Sheet MiniOpticon'!AM77)),'[1]Data Sheet MiniOpticon'!AM77)))</f>
        <v/>
      </c>
      <c r="BP80" t="str">
        <f>IF(BP79="","",IF('[1]Data Sheet MiniOpticon'!AN77="","",IF(ISNUMBER(VALUE(TRIM('[1]Data Sheet MiniOpticon'!AN77))),VALUE(TRIM('[1]Data Sheet MiniOpticon'!AN77)),'[1]Data Sheet MiniOpticon'!AN77)))</f>
        <v/>
      </c>
      <c r="BW80" t="str">
        <f>IF(BW79="","",IF('[1]Data Sheet MiniOpticon'!AO77="","",IF(ISNUMBER(VALUE(TRIM('[1]Data Sheet MiniOpticon'!AO77))),VALUE(TRIM('[1]Data Sheet MiniOpticon'!AO77)),'[1]Data Sheet MiniOpticon'!AO77)))</f>
        <v/>
      </c>
      <c r="BX80" t="str">
        <f>IF(BX79="","",IF('[1]Data Sheet MiniOpticon'!AP77="","",IF(ISNUMBER(VALUE(TRIM('[1]Data Sheet MiniOpticon'!AP77))),VALUE(TRIM('[1]Data Sheet MiniOpticon'!AP77)),'[1]Data Sheet MiniOpticon'!AP77)))</f>
        <v/>
      </c>
      <c r="BY80" t="str">
        <f>IF(BY79="","",IF('[1]Data Sheet MiniOpticon'!AQ77="","",IF(ISNUMBER(VALUE(TRIM('[1]Data Sheet MiniOpticon'!AQ77))),VALUE(TRIM('[1]Data Sheet MiniOpticon'!AQ77)),'[1]Data Sheet MiniOpticon'!AQ77)))</f>
        <v/>
      </c>
      <c r="BZ80" t="str">
        <f>IF(BZ79="","",IF('[1]Data Sheet MiniOpticon'!AR77="","",IF(ISNUMBER(VALUE(TRIM('[1]Data Sheet MiniOpticon'!AR77))),VALUE(TRIM('[1]Data Sheet MiniOpticon'!AR77)),'[1]Data Sheet MiniOpticon'!AR77)))</f>
        <v/>
      </c>
      <c r="CA80" t="str">
        <f>IF(CA79="","",IF('[1]Data Sheet MiniOpticon'!AS77="","",IF(ISNUMBER(VALUE(TRIM('[1]Data Sheet MiniOpticon'!AS77))),VALUE(TRIM('[1]Data Sheet MiniOpticon'!AS77)),'[1]Data Sheet MiniOpticon'!AS77)))</f>
        <v/>
      </c>
      <c r="CB80" t="str">
        <f>IF(CB79="","",IF('[1]Data Sheet MiniOpticon'!AT77="","",IF(ISNUMBER(VALUE(TRIM('[1]Data Sheet MiniOpticon'!AT77))),VALUE(TRIM('[1]Data Sheet MiniOpticon'!AT77)),'[1]Data Sheet MiniOpticon'!AT77)))</f>
        <v/>
      </c>
      <c r="CI80" t="str">
        <f>IF(CI79="","",IF('[1]Data Sheet MiniOpticon'!AU77="","",IF(ISNUMBER(VALUE(TRIM('[1]Data Sheet MiniOpticon'!AU77))),VALUE(TRIM('[1]Data Sheet MiniOpticon'!AU77)),'[1]Data Sheet MiniOpticon'!AU77)))</f>
        <v/>
      </c>
      <c r="CJ80" t="str">
        <f>IF(CJ79="","",IF('[1]Data Sheet MiniOpticon'!AV77="","",IF(ISNUMBER(VALUE(TRIM('[1]Data Sheet MiniOpticon'!AV77))),VALUE(TRIM('[1]Data Sheet MiniOpticon'!AV77)),'[1]Data Sheet MiniOpticon'!AV77)))</f>
        <v/>
      </c>
      <c r="CK80" t="str">
        <f>IF(CK79="","",IF('[1]Data Sheet MiniOpticon'!AW77="","",IF(ISNUMBER(VALUE(TRIM('[1]Data Sheet MiniOpticon'!AW77))),VALUE(TRIM('[1]Data Sheet MiniOpticon'!AW77)),'[1]Data Sheet MiniOpticon'!AW77)))</f>
        <v/>
      </c>
      <c r="CL80" t="str">
        <f>IF(CL79="","",IF('[1]Data Sheet MiniOpticon'!AX77="","",IF(ISNUMBER(VALUE(TRIM('[1]Data Sheet MiniOpticon'!AX77))),VALUE(TRIM('[1]Data Sheet MiniOpticon'!AX77)),'[1]Data Sheet MiniOpticon'!AX77)))</f>
        <v/>
      </c>
      <c r="CM80" t="str">
        <f>IF(CM79="","",IF('[1]Data Sheet MiniOpticon'!AY77="","",IF(ISNUMBER(VALUE(TRIM('[1]Data Sheet MiniOpticon'!AY77))),VALUE(TRIM('[1]Data Sheet MiniOpticon'!AY77)),'[1]Data Sheet MiniOpticon'!AY77)))</f>
        <v/>
      </c>
      <c r="CN80" t="str">
        <f>IF(CN79="","",IF('[1]Data Sheet MiniOpticon'!AZ77="","",IF(ISNUMBER(VALUE(TRIM('[1]Data Sheet MiniOpticon'!AZ77))),VALUE(TRIM('[1]Data Sheet MiniOpticon'!AZ77)),'[1]Data Sheet MiniOpticon'!AZ77)))</f>
        <v/>
      </c>
    </row>
    <row r="81" spans="1:92" x14ac:dyDescent="0.2">
      <c r="A81">
        <v>73</v>
      </c>
      <c r="B81" s="113" t="str">
        <f t="shared" si="4"/>
        <v/>
      </c>
      <c r="C81" t="str">
        <f>IF(C80="","",IF('[1]Data Sheet MiniOpticon'!E78="","",IF(ISNUMBER(VALUE(TRIM('[1]Data Sheet MiniOpticon'!E78))),VALUE(TRIM('[1]Data Sheet MiniOpticon'!E78)),'[1]Data Sheet MiniOpticon'!E78)))</f>
        <v/>
      </c>
      <c r="D81" t="str">
        <f>IF(D80="","",IF('[1]Data Sheet MiniOpticon'!F78="","",IF(ISNUMBER(VALUE(TRIM('[1]Data Sheet MiniOpticon'!F78))),VALUE(TRIM('[1]Data Sheet MiniOpticon'!F78)),'[1]Data Sheet MiniOpticon'!F78)))</f>
        <v/>
      </c>
      <c r="E81" t="str">
        <f>IF(E80="","",IF('[1]Data Sheet MiniOpticon'!G78="","",IF(ISNUMBER(VALUE(TRIM('[1]Data Sheet MiniOpticon'!G78))),VALUE(TRIM('[1]Data Sheet MiniOpticon'!G78)),'[1]Data Sheet MiniOpticon'!G78)))</f>
        <v/>
      </c>
      <c r="F81" t="str">
        <f>IF(F80="","",IF('[1]Data Sheet MiniOpticon'!H78="","",IF(ISNUMBER(VALUE(TRIM('[1]Data Sheet MiniOpticon'!H78))),VALUE(TRIM('[1]Data Sheet MiniOpticon'!H78)),'[1]Data Sheet MiniOpticon'!H78)))</f>
        <v/>
      </c>
      <c r="G81" t="str">
        <f>IF(G80="","",IF('[1]Data Sheet MiniOpticon'!I78="","",IF(ISNUMBER(VALUE(TRIM('[1]Data Sheet MiniOpticon'!I78))),VALUE(TRIM('[1]Data Sheet MiniOpticon'!I78)),'[1]Data Sheet MiniOpticon'!I78)))</f>
        <v/>
      </c>
      <c r="H81" t="str">
        <f>IF(H80="","",IF('[1]Data Sheet MiniOpticon'!J78="","",IF(ISNUMBER(VALUE(TRIM('[1]Data Sheet MiniOpticon'!J78))),VALUE(TRIM('[1]Data Sheet MiniOpticon'!J78)),'[1]Data Sheet MiniOpticon'!J78)))</f>
        <v/>
      </c>
      <c r="O81" t="str">
        <f>IF(O80="","",IF('[1]Data Sheet MiniOpticon'!K78="","",IF(ISNUMBER(VALUE(TRIM('[1]Data Sheet MiniOpticon'!K78))),VALUE(TRIM('[1]Data Sheet MiniOpticon'!K78)),'[1]Data Sheet MiniOpticon'!K78)))</f>
        <v/>
      </c>
      <c r="P81" t="str">
        <f>IF(P80="","",IF('[1]Data Sheet MiniOpticon'!L78="","",IF(ISNUMBER(VALUE(TRIM('[1]Data Sheet MiniOpticon'!L78))),VALUE(TRIM('[1]Data Sheet MiniOpticon'!L78)),'[1]Data Sheet MiniOpticon'!L78)))</f>
        <v/>
      </c>
      <c r="Q81" t="str">
        <f>IF(Q80="","",IF('[1]Data Sheet MiniOpticon'!M78="","",IF(ISNUMBER(VALUE(TRIM('[1]Data Sheet MiniOpticon'!M78))),VALUE(TRIM('[1]Data Sheet MiniOpticon'!M78)),'[1]Data Sheet MiniOpticon'!M78)))</f>
        <v/>
      </c>
      <c r="R81" t="str">
        <f>IF(R80="","",IF('[1]Data Sheet MiniOpticon'!N78="","",IF(ISNUMBER(VALUE(TRIM('[1]Data Sheet MiniOpticon'!N78))),VALUE(TRIM('[1]Data Sheet MiniOpticon'!N78)),'[1]Data Sheet MiniOpticon'!N78)))</f>
        <v/>
      </c>
      <c r="S81" t="str">
        <f>IF(S80="","",IF('[1]Data Sheet MiniOpticon'!O78="","",IF(ISNUMBER(VALUE(TRIM('[1]Data Sheet MiniOpticon'!O78))),VALUE(TRIM('[1]Data Sheet MiniOpticon'!O78)),'[1]Data Sheet MiniOpticon'!O78)))</f>
        <v/>
      </c>
      <c r="T81" t="str">
        <f>IF(T80="","",IF('[1]Data Sheet MiniOpticon'!P78="","",IF(ISNUMBER(VALUE(TRIM('[1]Data Sheet MiniOpticon'!P78))),VALUE(TRIM('[1]Data Sheet MiniOpticon'!P78)),'[1]Data Sheet MiniOpticon'!P78)))</f>
        <v/>
      </c>
      <c r="AA81" t="str">
        <f>IF(AA80="","",IF('[1]Data Sheet MiniOpticon'!Q78="","",IF(ISNUMBER(VALUE(TRIM('[1]Data Sheet MiniOpticon'!Q78))),VALUE(TRIM('[1]Data Sheet MiniOpticon'!Q78)),'[1]Data Sheet MiniOpticon'!Q78)))</f>
        <v/>
      </c>
      <c r="AB81" t="str">
        <f>IF(AB80="","",IF('[1]Data Sheet MiniOpticon'!R78="","",IF(ISNUMBER(VALUE(TRIM('[1]Data Sheet MiniOpticon'!R78))),VALUE(TRIM('[1]Data Sheet MiniOpticon'!R78)),'[1]Data Sheet MiniOpticon'!R78)))</f>
        <v/>
      </c>
      <c r="AC81" t="str">
        <f>IF(AC80="","",IF('[1]Data Sheet MiniOpticon'!S78="","",IF(ISNUMBER(VALUE(TRIM('[1]Data Sheet MiniOpticon'!S78))),VALUE(TRIM('[1]Data Sheet MiniOpticon'!S78)),'[1]Data Sheet MiniOpticon'!S78)))</f>
        <v/>
      </c>
      <c r="AD81" t="str">
        <f>IF(AD80="","",IF('[1]Data Sheet MiniOpticon'!T78="","",IF(ISNUMBER(VALUE(TRIM('[1]Data Sheet MiniOpticon'!T78))),VALUE(TRIM('[1]Data Sheet MiniOpticon'!T78)),'[1]Data Sheet MiniOpticon'!T78)))</f>
        <v/>
      </c>
      <c r="AE81" t="str">
        <f>IF(AE80="","",IF('[1]Data Sheet MiniOpticon'!U78="","",IF(ISNUMBER(VALUE(TRIM('[1]Data Sheet MiniOpticon'!U78))),VALUE(TRIM('[1]Data Sheet MiniOpticon'!U78)),'[1]Data Sheet MiniOpticon'!U78)))</f>
        <v/>
      </c>
      <c r="AF81" t="str">
        <f>IF(AF80="","",IF('[1]Data Sheet MiniOpticon'!V78="","",IF(ISNUMBER(VALUE(TRIM('[1]Data Sheet MiniOpticon'!V78))),VALUE(TRIM('[1]Data Sheet MiniOpticon'!V78)),'[1]Data Sheet MiniOpticon'!V78)))</f>
        <v/>
      </c>
      <c r="AM81" t="str">
        <f>IF(AM80="","",IF('[1]Data Sheet MiniOpticon'!W78="","",IF(ISNUMBER(VALUE(TRIM('[1]Data Sheet MiniOpticon'!W78))),VALUE(TRIM('[1]Data Sheet MiniOpticon'!W78)),'[1]Data Sheet MiniOpticon'!W78)))</f>
        <v/>
      </c>
      <c r="AN81" t="str">
        <f>IF(AN80="","",IF('[1]Data Sheet MiniOpticon'!X78="","",IF(ISNUMBER(VALUE(TRIM('[1]Data Sheet MiniOpticon'!X78))),VALUE(TRIM('[1]Data Sheet MiniOpticon'!X78)),'[1]Data Sheet MiniOpticon'!X78)))</f>
        <v/>
      </c>
      <c r="AO81" t="str">
        <f>IF(AO80="","",IF('[1]Data Sheet MiniOpticon'!Y78="","",IF(ISNUMBER(VALUE(TRIM('[1]Data Sheet MiniOpticon'!Y78))),VALUE(TRIM('[1]Data Sheet MiniOpticon'!Y78)),'[1]Data Sheet MiniOpticon'!Y78)))</f>
        <v/>
      </c>
      <c r="AP81" t="str">
        <f>IF(AP80="","",IF('[1]Data Sheet MiniOpticon'!Z78="","",IF(ISNUMBER(VALUE(TRIM('[1]Data Sheet MiniOpticon'!Z78))),VALUE(TRIM('[1]Data Sheet MiniOpticon'!Z78)),'[1]Data Sheet MiniOpticon'!Z78)))</f>
        <v/>
      </c>
      <c r="AQ81" t="str">
        <f>IF(AQ80="","",IF('[1]Data Sheet MiniOpticon'!AA78="","",IF(ISNUMBER(VALUE(TRIM('[1]Data Sheet MiniOpticon'!AA78))),VALUE(TRIM('[1]Data Sheet MiniOpticon'!AA78)),'[1]Data Sheet MiniOpticon'!AA78)))</f>
        <v/>
      </c>
      <c r="AR81" t="str">
        <f>IF(AR80="","",IF('[1]Data Sheet MiniOpticon'!AB78="","",IF(ISNUMBER(VALUE(TRIM('[1]Data Sheet MiniOpticon'!AB78))),VALUE(TRIM('[1]Data Sheet MiniOpticon'!AB78)),'[1]Data Sheet MiniOpticon'!AB78)))</f>
        <v/>
      </c>
      <c r="AY81" t="str">
        <f>IF(AY80="","",IF('[1]Data Sheet MiniOpticon'!AC78="","",IF(ISNUMBER(VALUE(TRIM('[1]Data Sheet MiniOpticon'!AC78))),VALUE(TRIM('[1]Data Sheet MiniOpticon'!AC78)),'[1]Data Sheet MiniOpticon'!AC78)))</f>
        <v/>
      </c>
      <c r="AZ81" t="str">
        <f>IF(AZ80="","",IF('[1]Data Sheet MiniOpticon'!AD78="","",IF(ISNUMBER(VALUE(TRIM('[1]Data Sheet MiniOpticon'!AD78))),VALUE(TRIM('[1]Data Sheet MiniOpticon'!AD78)),'[1]Data Sheet MiniOpticon'!AD78)))</f>
        <v/>
      </c>
      <c r="BA81" t="str">
        <f>IF(BA80="","",IF('[1]Data Sheet MiniOpticon'!AE78="","",IF(ISNUMBER(VALUE(TRIM('[1]Data Sheet MiniOpticon'!AE78))),VALUE(TRIM('[1]Data Sheet MiniOpticon'!AE78)),'[1]Data Sheet MiniOpticon'!AE78)))</f>
        <v/>
      </c>
      <c r="BB81" t="str">
        <f>IF(BB80="","",IF('[1]Data Sheet MiniOpticon'!AF78="","",IF(ISNUMBER(VALUE(TRIM('[1]Data Sheet MiniOpticon'!AF78))),VALUE(TRIM('[1]Data Sheet MiniOpticon'!AF78)),'[1]Data Sheet MiniOpticon'!AF78)))</f>
        <v/>
      </c>
      <c r="BC81" t="str">
        <f>IF(BC80="","",IF('[1]Data Sheet MiniOpticon'!AG78="","",IF(ISNUMBER(VALUE(TRIM('[1]Data Sheet MiniOpticon'!AG78))),VALUE(TRIM('[1]Data Sheet MiniOpticon'!AG78)),'[1]Data Sheet MiniOpticon'!AG78)))</f>
        <v/>
      </c>
      <c r="BD81" t="str">
        <f>IF(BD80="","",IF('[1]Data Sheet MiniOpticon'!AH78="","",IF(ISNUMBER(VALUE(TRIM('[1]Data Sheet MiniOpticon'!AH78))),VALUE(TRIM('[1]Data Sheet MiniOpticon'!AH78)),'[1]Data Sheet MiniOpticon'!AH78)))</f>
        <v/>
      </c>
      <c r="BK81" t="str">
        <f>IF(BK80="","",IF('[1]Data Sheet MiniOpticon'!AI78="","",IF(ISNUMBER(VALUE(TRIM('[1]Data Sheet MiniOpticon'!AI78))),VALUE(TRIM('[1]Data Sheet MiniOpticon'!AI78)),'[1]Data Sheet MiniOpticon'!AI78)))</f>
        <v/>
      </c>
      <c r="BL81" t="str">
        <f>IF(BL80="","",IF('[1]Data Sheet MiniOpticon'!AJ78="","",IF(ISNUMBER(VALUE(TRIM('[1]Data Sheet MiniOpticon'!AJ78))),VALUE(TRIM('[1]Data Sheet MiniOpticon'!AJ78)),'[1]Data Sheet MiniOpticon'!AJ78)))</f>
        <v/>
      </c>
      <c r="BM81" t="str">
        <f>IF(BM80="","",IF('[1]Data Sheet MiniOpticon'!AK78="","",IF(ISNUMBER(VALUE(TRIM('[1]Data Sheet MiniOpticon'!AK78))),VALUE(TRIM('[1]Data Sheet MiniOpticon'!AK78)),'[1]Data Sheet MiniOpticon'!AK78)))</f>
        <v/>
      </c>
      <c r="BN81" t="str">
        <f>IF(BN80="","",IF('[1]Data Sheet MiniOpticon'!AL78="","",IF(ISNUMBER(VALUE(TRIM('[1]Data Sheet MiniOpticon'!AL78))),VALUE(TRIM('[1]Data Sheet MiniOpticon'!AL78)),'[1]Data Sheet MiniOpticon'!AL78)))</f>
        <v/>
      </c>
      <c r="BO81" t="str">
        <f>IF(BO80="","",IF('[1]Data Sheet MiniOpticon'!AM78="","",IF(ISNUMBER(VALUE(TRIM('[1]Data Sheet MiniOpticon'!AM78))),VALUE(TRIM('[1]Data Sheet MiniOpticon'!AM78)),'[1]Data Sheet MiniOpticon'!AM78)))</f>
        <v/>
      </c>
      <c r="BP81" t="str">
        <f>IF(BP80="","",IF('[1]Data Sheet MiniOpticon'!AN78="","",IF(ISNUMBER(VALUE(TRIM('[1]Data Sheet MiniOpticon'!AN78))),VALUE(TRIM('[1]Data Sheet MiniOpticon'!AN78)),'[1]Data Sheet MiniOpticon'!AN78)))</f>
        <v/>
      </c>
      <c r="BW81" t="str">
        <f>IF(BW80="","",IF('[1]Data Sheet MiniOpticon'!AO78="","",IF(ISNUMBER(VALUE(TRIM('[1]Data Sheet MiniOpticon'!AO78))),VALUE(TRIM('[1]Data Sheet MiniOpticon'!AO78)),'[1]Data Sheet MiniOpticon'!AO78)))</f>
        <v/>
      </c>
      <c r="BX81" t="str">
        <f>IF(BX80="","",IF('[1]Data Sheet MiniOpticon'!AP78="","",IF(ISNUMBER(VALUE(TRIM('[1]Data Sheet MiniOpticon'!AP78))),VALUE(TRIM('[1]Data Sheet MiniOpticon'!AP78)),'[1]Data Sheet MiniOpticon'!AP78)))</f>
        <v/>
      </c>
      <c r="BY81" t="str">
        <f>IF(BY80="","",IF('[1]Data Sheet MiniOpticon'!AQ78="","",IF(ISNUMBER(VALUE(TRIM('[1]Data Sheet MiniOpticon'!AQ78))),VALUE(TRIM('[1]Data Sheet MiniOpticon'!AQ78)),'[1]Data Sheet MiniOpticon'!AQ78)))</f>
        <v/>
      </c>
      <c r="BZ81" t="str">
        <f>IF(BZ80="","",IF('[1]Data Sheet MiniOpticon'!AR78="","",IF(ISNUMBER(VALUE(TRIM('[1]Data Sheet MiniOpticon'!AR78))),VALUE(TRIM('[1]Data Sheet MiniOpticon'!AR78)),'[1]Data Sheet MiniOpticon'!AR78)))</f>
        <v/>
      </c>
      <c r="CA81" t="str">
        <f>IF(CA80="","",IF('[1]Data Sheet MiniOpticon'!AS78="","",IF(ISNUMBER(VALUE(TRIM('[1]Data Sheet MiniOpticon'!AS78))),VALUE(TRIM('[1]Data Sheet MiniOpticon'!AS78)),'[1]Data Sheet MiniOpticon'!AS78)))</f>
        <v/>
      </c>
      <c r="CB81" t="str">
        <f>IF(CB80="","",IF('[1]Data Sheet MiniOpticon'!AT78="","",IF(ISNUMBER(VALUE(TRIM('[1]Data Sheet MiniOpticon'!AT78))),VALUE(TRIM('[1]Data Sheet MiniOpticon'!AT78)),'[1]Data Sheet MiniOpticon'!AT78)))</f>
        <v/>
      </c>
      <c r="CI81" t="str">
        <f>IF(CI80="","",IF('[1]Data Sheet MiniOpticon'!AU78="","",IF(ISNUMBER(VALUE(TRIM('[1]Data Sheet MiniOpticon'!AU78))),VALUE(TRIM('[1]Data Sheet MiniOpticon'!AU78)),'[1]Data Sheet MiniOpticon'!AU78)))</f>
        <v/>
      </c>
      <c r="CJ81" t="str">
        <f>IF(CJ80="","",IF('[1]Data Sheet MiniOpticon'!AV78="","",IF(ISNUMBER(VALUE(TRIM('[1]Data Sheet MiniOpticon'!AV78))),VALUE(TRIM('[1]Data Sheet MiniOpticon'!AV78)),'[1]Data Sheet MiniOpticon'!AV78)))</f>
        <v/>
      </c>
      <c r="CK81" t="str">
        <f>IF(CK80="","",IF('[1]Data Sheet MiniOpticon'!AW78="","",IF(ISNUMBER(VALUE(TRIM('[1]Data Sheet MiniOpticon'!AW78))),VALUE(TRIM('[1]Data Sheet MiniOpticon'!AW78)),'[1]Data Sheet MiniOpticon'!AW78)))</f>
        <v/>
      </c>
      <c r="CL81" t="str">
        <f>IF(CL80="","",IF('[1]Data Sheet MiniOpticon'!AX78="","",IF(ISNUMBER(VALUE(TRIM('[1]Data Sheet MiniOpticon'!AX78))),VALUE(TRIM('[1]Data Sheet MiniOpticon'!AX78)),'[1]Data Sheet MiniOpticon'!AX78)))</f>
        <v/>
      </c>
      <c r="CM81" t="str">
        <f>IF(CM80="","",IF('[1]Data Sheet MiniOpticon'!AY78="","",IF(ISNUMBER(VALUE(TRIM('[1]Data Sheet MiniOpticon'!AY78))),VALUE(TRIM('[1]Data Sheet MiniOpticon'!AY78)),'[1]Data Sheet MiniOpticon'!AY78)))</f>
        <v/>
      </c>
      <c r="CN81" t="str">
        <f>IF(CN80="","",IF('[1]Data Sheet MiniOpticon'!AZ78="","",IF(ISNUMBER(VALUE(TRIM('[1]Data Sheet MiniOpticon'!AZ78))),VALUE(TRIM('[1]Data Sheet MiniOpticon'!AZ78)),'[1]Data Sheet MiniOpticon'!AZ78)))</f>
        <v/>
      </c>
    </row>
    <row r="82" spans="1:92" x14ac:dyDescent="0.2">
      <c r="A82">
        <v>74</v>
      </c>
      <c r="B82" s="113" t="str">
        <f t="shared" si="4"/>
        <v/>
      </c>
      <c r="C82" t="str">
        <f>IF(C81="","",IF('[1]Data Sheet MiniOpticon'!E79="","",IF(ISNUMBER(VALUE(TRIM('[1]Data Sheet MiniOpticon'!E79))),VALUE(TRIM('[1]Data Sheet MiniOpticon'!E79)),'[1]Data Sheet MiniOpticon'!E79)))</f>
        <v/>
      </c>
      <c r="D82" t="str">
        <f>IF(D81="","",IF('[1]Data Sheet MiniOpticon'!F79="","",IF(ISNUMBER(VALUE(TRIM('[1]Data Sheet MiniOpticon'!F79))),VALUE(TRIM('[1]Data Sheet MiniOpticon'!F79)),'[1]Data Sheet MiniOpticon'!F79)))</f>
        <v/>
      </c>
      <c r="E82" t="str">
        <f>IF(E81="","",IF('[1]Data Sheet MiniOpticon'!G79="","",IF(ISNUMBER(VALUE(TRIM('[1]Data Sheet MiniOpticon'!G79))),VALUE(TRIM('[1]Data Sheet MiniOpticon'!G79)),'[1]Data Sheet MiniOpticon'!G79)))</f>
        <v/>
      </c>
      <c r="F82" t="str">
        <f>IF(F81="","",IF('[1]Data Sheet MiniOpticon'!H79="","",IF(ISNUMBER(VALUE(TRIM('[1]Data Sheet MiniOpticon'!H79))),VALUE(TRIM('[1]Data Sheet MiniOpticon'!H79)),'[1]Data Sheet MiniOpticon'!H79)))</f>
        <v/>
      </c>
      <c r="G82" t="str">
        <f>IF(G81="","",IF('[1]Data Sheet MiniOpticon'!I79="","",IF(ISNUMBER(VALUE(TRIM('[1]Data Sheet MiniOpticon'!I79))),VALUE(TRIM('[1]Data Sheet MiniOpticon'!I79)),'[1]Data Sheet MiniOpticon'!I79)))</f>
        <v/>
      </c>
      <c r="H82" t="str">
        <f>IF(H81="","",IF('[1]Data Sheet MiniOpticon'!J79="","",IF(ISNUMBER(VALUE(TRIM('[1]Data Sheet MiniOpticon'!J79))),VALUE(TRIM('[1]Data Sheet MiniOpticon'!J79)),'[1]Data Sheet MiniOpticon'!J79)))</f>
        <v/>
      </c>
      <c r="O82" t="str">
        <f>IF(O81="","",IF('[1]Data Sheet MiniOpticon'!K79="","",IF(ISNUMBER(VALUE(TRIM('[1]Data Sheet MiniOpticon'!K79))),VALUE(TRIM('[1]Data Sheet MiniOpticon'!K79)),'[1]Data Sheet MiniOpticon'!K79)))</f>
        <v/>
      </c>
      <c r="P82" t="str">
        <f>IF(P81="","",IF('[1]Data Sheet MiniOpticon'!L79="","",IF(ISNUMBER(VALUE(TRIM('[1]Data Sheet MiniOpticon'!L79))),VALUE(TRIM('[1]Data Sheet MiniOpticon'!L79)),'[1]Data Sheet MiniOpticon'!L79)))</f>
        <v/>
      </c>
      <c r="Q82" t="str">
        <f>IF(Q81="","",IF('[1]Data Sheet MiniOpticon'!M79="","",IF(ISNUMBER(VALUE(TRIM('[1]Data Sheet MiniOpticon'!M79))),VALUE(TRIM('[1]Data Sheet MiniOpticon'!M79)),'[1]Data Sheet MiniOpticon'!M79)))</f>
        <v/>
      </c>
      <c r="R82" t="str">
        <f>IF(R81="","",IF('[1]Data Sheet MiniOpticon'!N79="","",IF(ISNUMBER(VALUE(TRIM('[1]Data Sheet MiniOpticon'!N79))),VALUE(TRIM('[1]Data Sheet MiniOpticon'!N79)),'[1]Data Sheet MiniOpticon'!N79)))</f>
        <v/>
      </c>
      <c r="S82" t="str">
        <f>IF(S81="","",IF('[1]Data Sheet MiniOpticon'!O79="","",IF(ISNUMBER(VALUE(TRIM('[1]Data Sheet MiniOpticon'!O79))),VALUE(TRIM('[1]Data Sheet MiniOpticon'!O79)),'[1]Data Sheet MiniOpticon'!O79)))</f>
        <v/>
      </c>
      <c r="T82" t="str">
        <f>IF(T81="","",IF('[1]Data Sheet MiniOpticon'!P79="","",IF(ISNUMBER(VALUE(TRIM('[1]Data Sheet MiniOpticon'!P79))),VALUE(TRIM('[1]Data Sheet MiniOpticon'!P79)),'[1]Data Sheet MiniOpticon'!P79)))</f>
        <v/>
      </c>
      <c r="AA82" t="str">
        <f>IF(AA81="","",IF('[1]Data Sheet MiniOpticon'!Q79="","",IF(ISNUMBER(VALUE(TRIM('[1]Data Sheet MiniOpticon'!Q79))),VALUE(TRIM('[1]Data Sheet MiniOpticon'!Q79)),'[1]Data Sheet MiniOpticon'!Q79)))</f>
        <v/>
      </c>
      <c r="AB82" t="str">
        <f>IF(AB81="","",IF('[1]Data Sheet MiniOpticon'!R79="","",IF(ISNUMBER(VALUE(TRIM('[1]Data Sheet MiniOpticon'!R79))),VALUE(TRIM('[1]Data Sheet MiniOpticon'!R79)),'[1]Data Sheet MiniOpticon'!R79)))</f>
        <v/>
      </c>
      <c r="AC82" t="str">
        <f>IF(AC81="","",IF('[1]Data Sheet MiniOpticon'!S79="","",IF(ISNUMBER(VALUE(TRIM('[1]Data Sheet MiniOpticon'!S79))),VALUE(TRIM('[1]Data Sheet MiniOpticon'!S79)),'[1]Data Sheet MiniOpticon'!S79)))</f>
        <v/>
      </c>
      <c r="AD82" t="str">
        <f>IF(AD81="","",IF('[1]Data Sheet MiniOpticon'!T79="","",IF(ISNUMBER(VALUE(TRIM('[1]Data Sheet MiniOpticon'!T79))),VALUE(TRIM('[1]Data Sheet MiniOpticon'!T79)),'[1]Data Sheet MiniOpticon'!T79)))</f>
        <v/>
      </c>
      <c r="AE82" t="str">
        <f>IF(AE81="","",IF('[1]Data Sheet MiniOpticon'!U79="","",IF(ISNUMBER(VALUE(TRIM('[1]Data Sheet MiniOpticon'!U79))),VALUE(TRIM('[1]Data Sheet MiniOpticon'!U79)),'[1]Data Sheet MiniOpticon'!U79)))</f>
        <v/>
      </c>
      <c r="AF82" t="str">
        <f>IF(AF81="","",IF('[1]Data Sheet MiniOpticon'!V79="","",IF(ISNUMBER(VALUE(TRIM('[1]Data Sheet MiniOpticon'!V79))),VALUE(TRIM('[1]Data Sheet MiniOpticon'!V79)),'[1]Data Sheet MiniOpticon'!V79)))</f>
        <v/>
      </c>
      <c r="AM82" t="str">
        <f>IF(AM81="","",IF('[1]Data Sheet MiniOpticon'!W79="","",IF(ISNUMBER(VALUE(TRIM('[1]Data Sheet MiniOpticon'!W79))),VALUE(TRIM('[1]Data Sheet MiniOpticon'!W79)),'[1]Data Sheet MiniOpticon'!W79)))</f>
        <v/>
      </c>
      <c r="AN82" t="str">
        <f>IF(AN81="","",IF('[1]Data Sheet MiniOpticon'!X79="","",IF(ISNUMBER(VALUE(TRIM('[1]Data Sheet MiniOpticon'!X79))),VALUE(TRIM('[1]Data Sheet MiniOpticon'!X79)),'[1]Data Sheet MiniOpticon'!X79)))</f>
        <v/>
      </c>
      <c r="AO82" t="str">
        <f>IF(AO81="","",IF('[1]Data Sheet MiniOpticon'!Y79="","",IF(ISNUMBER(VALUE(TRIM('[1]Data Sheet MiniOpticon'!Y79))),VALUE(TRIM('[1]Data Sheet MiniOpticon'!Y79)),'[1]Data Sheet MiniOpticon'!Y79)))</f>
        <v/>
      </c>
      <c r="AP82" t="str">
        <f>IF(AP81="","",IF('[1]Data Sheet MiniOpticon'!Z79="","",IF(ISNUMBER(VALUE(TRIM('[1]Data Sheet MiniOpticon'!Z79))),VALUE(TRIM('[1]Data Sheet MiniOpticon'!Z79)),'[1]Data Sheet MiniOpticon'!Z79)))</f>
        <v/>
      </c>
      <c r="AQ82" t="str">
        <f>IF(AQ81="","",IF('[1]Data Sheet MiniOpticon'!AA79="","",IF(ISNUMBER(VALUE(TRIM('[1]Data Sheet MiniOpticon'!AA79))),VALUE(TRIM('[1]Data Sheet MiniOpticon'!AA79)),'[1]Data Sheet MiniOpticon'!AA79)))</f>
        <v/>
      </c>
      <c r="AR82" t="str">
        <f>IF(AR81="","",IF('[1]Data Sheet MiniOpticon'!AB79="","",IF(ISNUMBER(VALUE(TRIM('[1]Data Sheet MiniOpticon'!AB79))),VALUE(TRIM('[1]Data Sheet MiniOpticon'!AB79)),'[1]Data Sheet MiniOpticon'!AB79)))</f>
        <v/>
      </c>
      <c r="AY82" t="str">
        <f>IF(AY81="","",IF('[1]Data Sheet MiniOpticon'!AC79="","",IF(ISNUMBER(VALUE(TRIM('[1]Data Sheet MiniOpticon'!AC79))),VALUE(TRIM('[1]Data Sheet MiniOpticon'!AC79)),'[1]Data Sheet MiniOpticon'!AC79)))</f>
        <v/>
      </c>
      <c r="AZ82" t="str">
        <f>IF(AZ81="","",IF('[1]Data Sheet MiniOpticon'!AD79="","",IF(ISNUMBER(VALUE(TRIM('[1]Data Sheet MiniOpticon'!AD79))),VALUE(TRIM('[1]Data Sheet MiniOpticon'!AD79)),'[1]Data Sheet MiniOpticon'!AD79)))</f>
        <v/>
      </c>
      <c r="BA82" t="str">
        <f>IF(BA81="","",IF('[1]Data Sheet MiniOpticon'!AE79="","",IF(ISNUMBER(VALUE(TRIM('[1]Data Sheet MiniOpticon'!AE79))),VALUE(TRIM('[1]Data Sheet MiniOpticon'!AE79)),'[1]Data Sheet MiniOpticon'!AE79)))</f>
        <v/>
      </c>
      <c r="BB82" t="str">
        <f>IF(BB81="","",IF('[1]Data Sheet MiniOpticon'!AF79="","",IF(ISNUMBER(VALUE(TRIM('[1]Data Sheet MiniOpticon'!AF79))),VALUE(TRIM('[1]Data Sheet MiniOpticon'!AF79)),'[1]Data Sheet MiniOpticon'!AF79)))</f>
        <v/>
      </c>
      <c r="BC82" t="str">
        <f>IF(BC81="","",IF('[1]Data Sheet MiniOpticon'!AG79="","",IF(ISNUMBER(VALUE(TRIM('[1]Data Sheet MiniOpticon'!AG79))),VALUE(TRIM('[1]Data Sheet MiniOpticon'!AG79)),'[1]Data Sheet MiniOpticon'!AG79)))</f>
        <v/>
      </c>
      <c r="BD82" t="str">
        <f>IF(BD81="","",IF('[1]Data Sheet MiniOpticon'!AH79="","",IF(ISNUMBER(VALUE(TRIM('[1]Data Sheet MiniOpticon'!AH79))),VALUE(TRIM('[1]Data Sheet MiniOpticon'!AH79)),'[1]Data Sheet MiniOpticon'!AH79)))</f>
        <v/>
      </c>
      <c r="BK82" t="str">
        <f>IF(BK81="","",IF('[1]Data Sheet MiniOpticon'!AI79="","",IF(ISNUMBER(VALUE(TRIM('[1]Data Sheet MiniOpticon'!AI79))),VALUE(TRIM('[1]Data Sheet MiniOpticon'!AI79)),'[1]Data Sheet MiniOpticon'!AI79)))</f>
        <v/>
      </c>
      <c r="BL82" t="str">
        <f>IF(BL81="","",IF('[1]Data Sheet MiniOpticon'!AJ79="","",IF(ISNUMBER(VALUE(TRIM('[1]Data Sheet MiniOpticon'!AJ79))),VALUE(TRIM('[1]Data Sheet MiniOpticon'!AJ79)),'[1]Data Sheet MiniOpticon'!AJ79)))</f>
        <v/>
      </c>
      <c r="BM82" t="str">
        <f>IF(BM81="","",IF('[1]Data Sheet MiniOpticon'!AK79="","",IF(ISNUMBER(VALUE(TRIM('[1]Data Sheet MiniOpticon'!AK79))),VALUE(TRIM('[1]Data Sheet MiniOpticon'!AK79)),'[1]Data Sheet MiniOpticon'!AK79)))</f>
        <v/>
      </c>
      <c r="BN82" t="str">
        <f>IF(BN81="","",IF('[1]Data Sheet MiniOpticon'!AL79="","",IF(ISNUMBER(VALUE(TRIM('[1]Data Sheet MiniOpticon'!AL79))),VALUE(TRIM('[1]Data Sheet MiniOpticon'!AL79)),'[1]Data Sheet MiniOpticon'!AL79)))</f>
        <v/>
      </c>
      <c r="BO82" t="str">
        <f>IF(BO81="","",IF('[1]Data Sheet MiniOpticon'!AM79="","",IF(ISNUMBER(VALUE(TRIM('[1]Data Sheet MiniOpticon'!AM79))),VALUE(TRIM('[1]Data Sheet MiniOpticon'!AM79)),'[1]Data Sheet MiniOpticon'!AM79)))</f>
        <v/>
      </c>
      <c r="BP82" t="str">
        <f>IF(BP81="","",IF('[1]Data Sheet MiniOpticon'!AN79="","",IF(ISNUMBER(VALUE(TRIM('[1]Data Sheet MiniOpticon'!AN79))),VALUE(TRIM('[1]Data Sheet MiniOpticon'!AN79)),'[1]Data Sheet MiniOpticon'!AN79)))</f>
        <v/>
      </c>
      <c r="BW82" t="str">
        <f>IF(BW81="","",IF('[1]Data Sheet MiniOpticon'!AO79="","",IF(ISNUMBER(VALUE(TRIM('[1]Data Sheet MiniOpticon'!AO79))),VALUE(TRIM('[1]Data Sheet MiniOpticon'!AO79)),'[1]Data Sheet MiniOpticon'!AO79)))</f>
        <v/>
      </c>
      <c r="BX82" t="str">
        <f>IF(BX81="","",IF('[1]Data Sheet MiniOpticon'!AP79="","",IF(ISNUMBER(VALUE(TRIM('[1]Data Sheet MiniOpticon'!AP79))),VALUE(TRIM('[1]Data Sheet MiniOpticon'!AP79)),'[1]Data Sheet MiniOpticon'!AP79)))</f>
        <v/>
      </c>
      <c r="BY82" t="str">
        <f>IF(BY81="","",IF('[1]Data Sheet MiniOpticon'!AQ79="","",IF(ISNUMBER(VALUE(TRIM('[1]Data Sheet MiniOpticon'!AQ79))),VALUE(TRIM('[1]Data Sheet MiniOpticon'!AQ79)),'[1]Data Sheet MiniOpticon'!AQ79)))</f>
        <v/>
      </c>
      <c r="BZ82" t="str">
        <f>IF(BZ81="","",IF('[1]Data Sheet MiniOpticon'!AR79="","",IF(ISNUMBER(VALUE(TRIM('[1]Data Sheet MiniOpticon'!AR79))),VALUE(TRIM('[1]Data Sheet MiniOpticon'!AR79)),'[1]Data Sheet MiniOpticon'!AR79)))</f>
        <v/>
      </c>
      <c r="CA82" t="str">
        <f>IF(CA81="","",IF('[1]Data Sheet MiniOpticon'!AS79="","",IF(ISNUMBER(VALUE(TRIM('[1]Data Sheet MiniOpticon'!AS79))),VALUE(TRIM('[1]Data Sheet MiniOpticon'!AS79)),'[1]Data Sheet MiniOpticon'!AS79)))</f>
        <v/>
      </c>
      <c r="CB82" t="str">
        <f>IF(CB81="","",IF('[1]Data Sheet MiniOpticon'!AT79="","",IF(ISNUMBER(VALUE(TRIM('[1]Data Sheet MiniOpticon'!AT79))),VALUE(TRIM('[1]Data Sheet MiniOpticon'!AT79)),'[1]Data Sheet MiniOpticon'!AT79)))</f>
        <v/>
      </c>
      <c r="CI82" t="str">
        <f>IF(CI81="","",IF('[1]Data Sheet MiniOpticon'!AU79="","",IF(ISNUMBER(VALUE(TRIM('[1]Data Sheet MiniOpticon'!AU79))),VALUE(TRIM('[1]Data Sheet MiniOpticon'!AU79)),'[1]Data Sheet MiniOpticon'!AU79)))</f>
        <v/>
      </c>
      <c r="CJ82" t="str">
        <f>IF(CJ81="","",IF('[1]Data Sheet MiniOpticon'!AV79="","",IF(ISNUMBER(VALUE(TRIM('[1]Data Sheet MiniOpticon'!AV79))),VALUE(TRIM('[1]Data Sheet MiniOpticon'!AV79)),'[1]Data Sheet MiniOpticon'!AV79)))</f>
        <v/>
      </c>
      <c r="CK82" t="str">
        <f>IF(CK81="","",IF('[1]Data Sheet MiniOpticon'!AW79="","",IF(ISNUMBER(VALUE(TRIM('[1]Data Sheet MiniOpticon'!AW79))),VALUE(TRIM('[1]Data Sheet MiniOpticon'!AW79)),'[1]Data Sheet MiniOpticon'!AW79)))</f>
        <v/>
      </c>
      <c r="CL82" t="str">
        <f>IF(CL81="","",IF('[1]Data Sheet MiniOpticon'!AX79="","",IF(ISNUMBER(VALUE(TRIM('[1]Data Sheet MiniOpticon'!AX79))),VALUE(TRIM('[1]Data Sheet MiniOpticon'!AX79)),'[1]Data Sheet MiniOpticon'!AX79)))</f>
        <v/>
      </c>
      <c r="CM82" t="str">
        <f>IF(CM81="","",IF('[1]Data Sheet MiniOpticon'!AY79="","",IF(ISNUMBER(VALUE(TRIM('[1]Data Sheet MiniOpticon'!AY79))),VALUE(TRIM('[1]Data Sheet MiniOpticon'!AY79)),'[1]Data Sheet MiniOpticon'!AY79)))</f>
        <v/>
      </c>
      <c r="CN82" t="str">
        <f>IF(CN81="","",IF('[1]Data Sheet MiniOpticon'!AZ79="","",IF(ISNUMBER(VALUE(TRIM('[1]Data Sheet MiniOpticon'!AZ79))),VALUE(TRIM('[1]Data Sheet MiniOpticon'!AZ79)),'[1]Data Sheet MiniOpticon'!AZ79)))</f>
        <v/>
      </c>
    </row>
    <row r="83" spans="1:92" x14ac:dyDescent="0.2">
      <c r="A83">
        <v>75</v>
      </c>
      <c r="B83" s="113" t="str">
        <f t="shared" si="4"/>
        <v/>
      </c>
      <c r="C83" t="str">
        <f>IF(C82="","",IF('[1]Data Sheet MiniOpticon'!E80="","",IF(ISNUMBER(VALUE(TRIM('[1]Data Sheet MiniOpticon'!E80))),VALUE(TRIM('[1]Data Sheet MiniOpticon'!E80)),'[1]Data Sheet MiniOpticon'!E80)))</f>
        <v/>
      </c>
      <c r="D83" t="str">
        <f>IF(D82="","",IF('[1]Data Sheet MiniOpticon'!F80="","",IF(ISNUMBER(VALUE(TRIM('[1]Data Sheet MiniOpticon'!F80))),VALUE(TRIM('[1]Data Sheet MiniOpticon'!F80)),'[1]Data Sheet MiniOpticon'!F80)))</f>
        <v/>
      </c>
      <c r="E83" t="str">
        <f>IF(E82="","",IF('[1]Data Sheet MiniOpticon'!G80="","",IF(ISNUMBER(VALUE(TRIM('[1]Data Sheet MiniOpticon'!G80))),VALUE(TRIM('[1]Data Sheet MiniOpticon'!G80)),'[1]Data Sheet MiniOpticon'!G80)))</f>
        <v/>
      </c>
      <c r="F83" t="str">
        <f>IF(F82="","",IF('[1]Data Sheet MiniOpticon'!H80="","",IF(ISNUMBER(VALUE(TRIM('[1]Data Sheet MiniOpticon'!H80))),VALUE(TRIM('[1]Data Sheet MiniOpticon'!H80)),'[1]Data Sheet MiniOpticon'!H80)))</f>
        <v/>
      </c>
      <c r="G83" t="str">
        <f>IF(G82="","",IF('[1]Data Sheet MiniOpticon'!I80="","",IF(ISNUMBER(VALUE(TRIM('[1]Data Sheet MiniOpticon'!I80))),VALUE(TRIM('[1]Data Sheet MiniOpticon'!I80)),'[1]Data Sheet MiniOpticon'!I80)))</f>
        <v/>
      </c>
      <c r="H83" t="str">
        <f>IF(H82="","",IF('[1]Data Sheet MiniOpticon'!J80="","",IF(ISNUMBER(VALUE(TRIM('[1]Data Sheet MiniOpticon'!J80))),VALUE(TRIM('[1]Data Sheet MiniOpticon'!J80)),'[1]Data Sheet MiniOpticon'!J80)))</f>
        <v/>
      </c>
      <c r="O83" t="str">
        <f>IF(O82="","",IF('[1]Data Sheet MiniOpticon'!K80="","",IF(ISNUMBER(VALUE(TRIM('[1]Data Sheet MiniOpticon'!K80))),VALUE(TRIM('[1]Data Sheet MiniOpticon'!K80)),'[1]Data Sheet MiniOpticon'!K80)))</f>
        <v/>
      </c>
      <c r="P83" t="str">
        <f>IF(P82="","",IF('[1]Data Sheet MiniOpticon'!L80="","",IF(ISNUMBER(VALUE(TRIM('[1]Data Sheet MiniOpticon'!L80))),VALUE(TRIM('[1]Data Sheet MiniOpticon'!L80)),'[1]Data Sheet MiniOpticon'!L80)))</f>
        <v/>
      </c>
      <c r="Q83" t="str">
        <f>IF(Q82="","",IF('[1]Data Sheet MiniOpticon'!M80="","",IF(ISNUMBER(VALUE(TRIM('[1]Data Sheet MiniOpticon'!M80))),VALUE(TRIM('[1]Data Sheet MiniOpticon'!M80)),'[1]Data Sheet MiniOpticon'!M80)))</f>
        <v/>
      </c>
      <c r="R83" t="str">
        <f>IF(R82="","",IF('[1]Data Sheet MiniOpticon'!N80="","",IF(ISNUMBER(VALUE(TRIM('[1]Data Sheet MiniOpticon'!N80))),VALUE(TRIM('[1]Data Sheet MiniOpticon'!N80)),'[1]Data Sheet MiniOpticon'!N80)))</f>
        <v/>
      </c>
      <c r="S83" t="str">
        <f>IF(S82="","",IF('[1]Data Sheet MiniOpticon'!O80="","",IF(ISNUMBER(VALUE(TRIM('[1]Data Sheet MiniOpticon'!O80))),VALUE(TRIM('[1]Data Sheet MiniOpticon'!O80)),'[1]Data Sheet MiniOpticon'!O80)))</f>
        <v/>
      </c>
      <c r="T83" t="str">
        <f>IF(T82="","",IF('[1]Data Sheet MiniOpticon'!P80="","",IF(ISNUMBER(VALUE(TRIM('[1]Data Sheet MiniOpticon'!P80))),VALUE(TRIM('[1]Data Sheet MiniOpticon'!P80)),'[1]Data Sheet MiniOpticon'!P80)))</f>
        <v/>
      </c>
      <c r="AA83" t="str">
        <f>IF(AA82="","",IF('[1]Data Sheet MiniOpticon'!Q80="","",IF(ISNUMBER(VALUE(TRIM('[1]Data Sheet MiniOpticon'!Q80))),VALUE(TRIM('[1]Data Sheet MiniOpticon'!Q80)),'[1]Data Sheet MiniOpticon'!Q80)))</f>
        <v/>
      </c>
      <c r="AB83" t="str">
        <f>IF(AB82="","",IF('[1]Data Sheet MiniOpticon'!R80="","",IF(ISNUMBER(VALUE(TRIM('[1]Data Sheet MiniOpticon'!R80))),VALUE(TRIM('[1]Data Sheet MiniOpticon'!R80)),'[1]Data Sheet MiniOpticon'!R80)))</f>
        <v/>
      </c>
      <c r="AC83" t="str">
        <f>IF(AC82="","",IF('[1]Data Sheet MiniOpticon'!S80="","",IF(ISNUMBER(VALUE(TRIM('[1]Data Sheet MiniOpticon'!S80))),VALUE(TRIM('[1]Data Sheet MiniOpticon'!S80)),'[1]Data Sheet MiniOpticon'!S80)))</f>
        <v/>
      </c>
      <c r="AD83" t="str">
        <f>IF(AD82="","",IF('[1]Data Sheet MiniOpticon'!T80="","",IF(ISNUMBER(VALUE(TRIM('[1]Data Sheet MiniOpticon'!T80))),VALUE(TRIM('[1]Data Sheet MiniOpticon'!T80)),'[1]Data Sheet MiniOpticon'!T80)))</f>
        <v/>
      </c>
      <c r="AE83" t="str">
        <f>IF(AE82="","",IF('[1]Data Sheet MiniOpticon'!U80="","",IF(ISNUMBER(VALUE(TRIM('[1]Data Sheet MiniOpticon'!U80))),VALUE(TRIM('[1]Data Sheet MiniOpticon'!U80)),'[1]Data Sheet MiniOpticon'!U80)))</f>
        <v/>
      </c>
      <c r="AF83" t="str">
        <f>IF(AF82="","",IF('[1]Data Sheet MiniOpticon'!V80="","",IF(ISNUMBER(VALUE(TRIM('[1]Data Sheet MiniOpticon'!V80))),VALUE(TRIM('[1]Data Sheet MiniOpticon'!V80)),'[1]Data Sheet MiniOpticon'!V80)))</f>
        <v/>
      </c>
      <c r="AM83" t="str">
        <f>IF(AM82="","",IF('[1]Data Sheet MiniOpticon'!W80="","",IF(ISNUMBER(VALUE(TRIM('[1]Data Sheet MiniOpticon'!W80))),VALUE(TRIM('[1]Data Sheet MiniOpticon'!W80)),'[1]Data Sheet MiniOpticon'!W80)))</f>
        <v/>
      </c>
      <c r="AN83" t="str">
        <f>IF(AN82="","",IF('[1]Data Sheet MiniOpticon'!X80="","",IF(ISNUMBER(VALUE(TRIM('[1]Data Sheet MiniOpticon'!X80))),VALUE(TRIM('[1]Data Sheet MiniOpticon'!X80)),'[1]Data Sheet MiniOpticon'!X80)))</f>
        <v/>
      </c>
      <c r="AO83" t="str">
        <f>IF(AO82="","",IF('[1]Data Sheet MiniOpticon'!Y80="","",IF(ISNUMBER(VALUE(TRIM('[1]Data Sheet MiniOpticon'!Y80))),VALUE(TRIM('[1]Data Sheet MiniOpticon'!Y80)),'[1]Data Sheet MiniOpticon'!Y80)))</f>
        <v/>
      </c>
      <c r="AP83" t="str">
        <f>IF(AP82="","",IF('[1]Data Sheet MiniOpticon'!Z80="","",IF(ISNUMBER(VALUE(TRIM('[1]Data Sheet MiniOpticon'!Z80))),VALUE(TRIM('[1]Data Sheet MiniOpticon'!Z80)),'[1]Data Sheet MiniOpticon'!Z80)))</f>
        <v/>
      </c>
      <c r="AQ83" t="str">
        <f>IF(AQ82="","",IF('[1]Data Sheet MiniOpticon'!AA80="","",IF(ISNUMBER(VALUE(TRIM('[1]Data Sheet MiniOpticon'!AA80))),VALUE(TRIM('[1]Data Sheet MiniOpticon'!AA80)),'[1]Data Sheet MiniOpticon'!AA80)))</f>
        <v/>
      </c>
      <c r="AR83" t="str">
        <f>IF(AR82="","",IF('[1]Data Sheet MiniOpticon'!AB80="","",IF(ISNUMBER(VALUE(TRIM('[1]Data Sheet MiniOpticon'!AB80))),VALUE(TRIM('[1]Data Sheet MiniOpticon'!AB80)),'[1]Data Sheet MiniOpticon'!AB80)))</f>
        <v/>
      </c>
      <c r="AY83" t="str">
        <f>IF(AY82="","",IF('[1]Data Sheet MiniOpticon'!AC80="","",IF(ISNUMBER(VALUE(TRIM('[1]Data Sheet MiniOpticon'!AC80))),VALUE(TRIM('[1]Data Sheet MiniOpticon'!AC80)),'[1]Data Sheet MiniOpticon'!AC80)))</f>
        <v/>
      </c>
      <c r="AZ83" t="str">
        <f>IF(AZ82="","",IF('[1]Data Sheet MiniOpticon'!AD80="","",IF(ISNUMBER(VALUE(TRIM('[1]Data Sheet MiniOpticon'!AD80))),VALUE(TRIM('[1]Data Sheet MiniOpticon'!AD80)),'[1]Data Sheet MiniOpticon'!AD80)))</f>
        <v/>
      </c>
      <c r="BA83" t="str">
        <f>IF(BA82="","",IF('[1]Data Sheet MiniOpticon'!AE80="","",IF(ISNUMBER(VALUE(TRIM('[1]Data Sheet MiniOpticon'!AE80))),VALUE(TRIM('[1]Data Sheet MiniOpticon'!AE80)),'[1]Data Sheet MiniOpticon'!AE80)))</f>
        <v/>
      </c>
      <c r="BB83" t="str">
        <f>IF(BB82="","",IF('[1]Data Sheet MiniOpticon'!AF80="","",IF(ISNUMBER(VALUE(TRIM('[1]Data Sheet MiniOpticon'!AF80))),VALUE(TRIM('[1]Data Sheet MiniOpticon'!AF80)),'[1]Data Sheet MiniOpticon'!AF80)))</f>
        <v/>
      </c>
      <c r="BC83" t="str">
        <f>IF(BC82="","",IF('[1]Data Sheet MiniOpticon'!AG80="","",IF(ISNUMBER(VALUE(TRIM('[1]Data Sheet MiniOpticon'!AG80))),VALUE(TRIM('[1]Data Sheet MiniOpticon'!AG80)),'[1]Data Sheet MiniOpticon'!AG80)))</f>
        <v/>
      </c>
      <c r="BD83" t="str">
        <f>IF(BD82="","",IF('[1]Data Sheet MiniOpticon'!AH80="","",IF(ISNUMBER(VALUE(TRIM('[1]Data Sheet MiniOpticon'!AH80))),VALUE(TRIM('[1]Data Sheet MiniOpticon'!AH80)),'[1]Data Sheet MiniOpticon'!AH80)))</f>
        <v/>
      </c>
      <c r="BK83" t="str">
        <f>IF(BK82="","",IF('[1]Data Sheet MiniOpticon'!AI80="","",IF(ISNUMBER(VALUE(TRIM('[1]Data Sheet MiniOpticon'!AI80))),VALUE(TRIM('[1]Data Sheet MiniOpticon'!AI80)),'[1]Data Sheet MiniOpticon'!AI80)))</f>
        <v/>
      </c>
      <c r="BL83" t="str">
        <f>IF(BL82="","",IF('[1]Data Sheet MiniOpticon'!AJ80="","",IF(ISNUMBER(VALUE(TRIM('[1]Data Sheet MiniOpticon'!AJ80))),VALUE(TRIM('[1]Data Sheet MiniOpticon'!AJ80)),'[1]Data Sheet MiniOpticon'!AJ80)))</f>
        <v/>
      </c>
      <c r="BM83" t="str">
        <f>IF(BM82="","",IF('[1]Data Sheet MiniOpticon'!AK80="","",IF(ISNUMBER(VALUE(TRIM('[1]Data Sheet MiniOpticon'!AK80))),VALUE(TRIM('[1]Data Sheet MiniOpticon'!AK80)),'[1]Data Sheet MiniOpticon'!AK80)))</f>
        <v/>
      </c>
      <c r="BN83" t="str">
        <f>IF(BN82="","",IF('[1]Data Sheet MiniOpticon'!AL80="","",IF(ISNUMBER(VALUE(TRIM('[1]Data Sheet MiniOpticon'!AL80))),VALUE(TRIM('[1]Data Sheet MiniOpticon'!AL80)),'[1]Data Sheet MiniOpticon'!AL80)))</f>
        <v/>
      </c>
      <c r="BO83" t="str">
        <f>IF(BO82="","",IF('[1]Data Sheet MiniOpticon'!AM80="","",IF(ISNUMBER(VALUE(TRIM('[1]Data Sheet MiniOpticon'!AM80))),VALUE(TRIM('[1]Data Sheet MiniOpticon'!AM80)),'[1]Data Sheet MiniOpticon'!AM80)))</f>
        <v/>
      </c>
      <c r="BP83" t="str">
        <f>IF(BP82="","",IF('[1]Data Sheet MiniOpticon'!AN80="","",IF(ISNUMBER(VALUE(TRIM('[1]Data Sheet MiniOpticon'!AN80))),VALUE(TRIM('[1]Data Sheet MiniOpticon'!AN80)),'[1]Data Sheet MiniOpticon'!AN80)))</f>
        <v/>
      </c>
      <c r="BW83" t="str">
        <f>IF(BW82="","",IF('[1]Data Sheet MiniOpticon'!AO80="","",IF(ISNUMBER(VALUE(TRIM('[1]Data Sheet MiniOpticon'!AO80))),VALUE(TRIM('[1]Data Sheet MiniOpticon'!AO80)),'[1]Data Sheet MiniOpticon'!AO80)))</f>
        <v/>
      </c>
      <c r="BX83" t="str">
        <f>IF(BX82="","",IF('[1]Data Sheet MiniOpticon'!AP80="","",IF(ISNUMBER(VALUE(TRIM('[1]Data Sheet MiniOpticon'!AP80))),VALUE(TRIM('[1]Data Sheet MiniOpticon'!AP80)),'[1]Data Sheet MiniOpticon'!AP80)))</f>
        <v/>
      </c>
      <c r="BY83" t="str">
        <f>IF(BY82="","",IF('[1]Data Sheet MiniOpticon'!AQ80="","",IF(ISNUMBER(VALUE(TRIM('[1]Data Sheet MiniOpticon'!AQ80))),VALUE(TRIM('[1]Data Sheet MiniOpticon'!AQ80)),'[1]Data Sheet MiniOpticon'!AQ80)))</f>
        <v/>
      </c>
      <c r="BZ83" t="str">
        <f>IF(BZ82="","",IF('[1]Data Sheet MiniOpticon'!AR80="","",IF(ISNUMBER(VALUE(TRIM('[1]Data Sheet MiniOpticon'!AR80))),VALUE(TRIM('[1]Data Sheet MiniOpticon'!AR80)),'[1]Data Sheet MiniOpticon'!AR80)))</f>
        <v/>
      </c>
      <c r="CA83" t="str">
        <f>IF(CA82="","",IF('[1]Data Sheet MiniOpticon'!AS80="","",IF(ISNUMBER(VALUE(TRIM('[1]Data Sheet MiniOpticon'!AS80))),VALUE(TRIM('[1]Data Sheet MiniOpticon'!AS80)),'[1]Data Sheet MiniOpticon'!AS80)))</f>
        <v/>
      </c>
      <c r="CB83" t="str">
        <f>IF(CB82="","",IF('[1]Data Sheet MiniOpticon'!AT80="","",IF(ISNUMBER(VALUE(TRIM('[1]Data Sheet MiniOpticon'!AT80))),VALUE(TRIM('[1]Data Sheet MiniOpticon'!AT80)),'[1]Data Sheet MiniOpticon'!AT80)))</f>
        <v/>
      </c>
      <c r="CI83" t="str">
        <f>IF(CI82="","",IF('[1]Data Sheet MiniOpticon'!AU80="","",IF(ISNUMBER(VALUE(TRIM('[1]Data Sheet MiniOpticon'!AU80))),VALUE(TRIM('[1]Data Sheet MiniOpticon'!AU80)),'[1]Data Sheet MiniOpticon'!AU80)))</f>
        <v/>
      </c>
      <c r="CJ83" t="str">
        <f>IF(CJ82="","",IF('[1]Data Sheet MiniOpticon'!AV80="","",IF(ISNUMBER(VALUE(TRIM('[1]Data Sheet MiniOpticon'!AV80))),VALUE(TRIM('[1]Data Sheet MiniOpticon'!AV80)),'[1]Data Sheet MiniOpticon'!AV80)))</f>
        <v/>
      </c>
      <c r="CK83" t="str">
        <f>IF(CK82="","",IF('[1]Data Sheet MiniOpticon'!AW80="","",IF(ISNUMBER(VALUE(TRIM('[1]Data Sheet MiniOpticon'!AW80))),VALUE(TRIM('[1]Data Sheet MiniOpticon'!AW80)),'[1]Data Sheet MiniOpticon'!AW80)))</f>
        <v/>
      </c>
      <c r="CL83" t="str">
        <f>IF(CL82="","",IF('[1]Data Sheet MiniOpticon'!AX80="","",IF(ISNUMBER(VALUE(TRIM('[1]Data Sheet MiniOpticon'!AX80))),VALUE(TRIM('[1]Data Sheet MiniOpticon'!AX80)),'[1]Data Sheet MiniOpticon'!AX80)))</f>
        <v/>
      </c>
      <c r="CM83" t="str">
        <f>IF(CM82="","",IF('[1]Data Sheet MiniOpticon'!AY80="","",IF(ISNUMBER(VALUE(TRIM('[1]Data Sheet MiniOpticon'!AY80))),VALUE(TRIM('[1]Data Sheet MiniOpticon'!AY80)),'[1]Data Sheet MiniOpticon'!AY80)))</f>
        <v/>
      </c>
      <c r="CN83" t="str">
        <f>IF(CN82="","",IF('[1]Data Sheet MiniOpticon'!AZ80="","",IF(ISNUMBER(VALUE(TRIM('[1]Data Sheet MiniOpticon'!AZ80))),VALUE(TRIM('[1]Data Sheet MiniOpticon'!AZ80)),'[1]Data Sheet MiniOpticon'!AZ80)))</f>
        <v/>
      </c>
    </row>
    <row r="84" spans="1:92" x14ac:dyDescent="0.2">
      <c r="A84">
        <v>76</v>
      </c>
      <c r="B84" s="113" t="str">
        <f t="shared" si="4"/>
        <v/>
      </c>
      <c r="C84" t="str">
        <f>IF(C83="","",IF('[1]Data Sheet MiniOpticon'!E81="","",IF(ISNUMBER(VALUE(TRIM('[1]Data Sheet MiniOpticon'!E81))),VALUE(TRIM('[1]Data Sheet MiniOpticon'!E81)),'[1]Data Sheet MiniOpticon'!E81)))</f>
        <v/>
      </c>
      <c r="D84" t="str">
        <f>IF(D83="","",IF('[1]Data Sheet MiniOpticon'!F81="","",IF(ISNUMBER(VALUE(TRIM('[1]Data Sheet MiniOpticon'!F81))),VALUE(TRIM('[1]Data Sheet MiniOpticon'!F81)),'[1]Data Sheet MiniOpticon'!F81)))</f>
        <v/>
      </c>
      <c r="E84" t="str">
        <f>IF(E83="","",IF('[1]Data Sheet MiniOpticon'!G81="","",IF(ISNUMBER(VALUE(TRIM('[1]Data Sheet MiniOpticon'!G81))),VALUE(TRIM('[1]Data Sheet MiniOpticon'!G81)),'[1]Data Sheet MiniOpticon'!G81)))</f>
        <v/>
      </c>
      <c r="F84" t="str">
        <f>IF(F83="","",IF('[1]Data Sheet MiniOpticon'!H81="","",IF(ISNUMBER(VALUE(TRIM('[1]Data Sheet MiniOpticon'!H81))),VALUE(TRIM('[1]Data Sheet MiniOpticon'!H81)),'[1]Data Sheet MiniOpticon'!H81)))</f>
        <v/>
      </c>
      <c r="G84" t="str">
        <f>IF(G83="","",IF('[1]Data Sheet MiniOpticon'!I81="","",IF(ISNUMBER(VALUE(TRIM('[1]Data Sheet MiniOpticon'!I81))),VALUE(TRIM('[1]Data Sheet MiniOpticon'!I81)),'[1]Data Sheet MiniOpticon'!I81)))</f>
        <v/>
      </c>
      <c r="H84" t="str">
        <f>IF(H83="","",IF('[1]Data Sheet MiniOpticon'!J81="","",IF(ISNUMBER(VALUE(TRIM('[1]Data Sheet MiniOpticon'!J81))),VALUE(TRIM('[1]Data Sheet MiniOpticon'!J81)),'[1]Data Sheet MiniOpticon'!J81)))</f>
        <v/>
      </c>
      <c r="O84" t="str">
        <f>IF(O83="","",IF('[1]Data Sheet MiniOpticon'!K81="","",IF(ISNUMBER(VALUE(TRIM('[1]Data Sheet MiniOpticon'!K81))),VALUE(TRIM('[1]Data Sheet MiniOpticon'!K81)),'[1]Data Sheet MiniOpticon'!K81)))</f>
        <v/>
      </c>
      <c r="P84" t="str">
        <f>IF(P83="","",IF('[1]Data Sheet MiniOpticon'!L81="","",IF(ISNUMBER(VALUE(TRIM('[1]Data Sheet MiniOpticon'!L81))),VALUE(TRIM('[1]Data Sheet MiniOpticon'!L81)),'[1]Data Sheet MiniOpticon'!L81)))</f>
        <v/>
      </c>
      <c r="Q84" t="str">
        <f>IF(Q83="","",IF('[1]Data Sheet MiniOpticon'!M81="","",IF(ISNUMBER(VALUE(TRIM('[1]Data Sheet MiniOpticon'!M81))),VALUE(TRIM('[1]Data Sheet MiniOpticon'!M81)),'[1]Data Sheet MiniOpticon'!M81)))</f>
        <v/>
      </c>
      <c r="R84" t="str">
        <f>IF(R83="","",IF('[1]Data Sheet MiniOpticon'!N81="","",IF(ISNUMBER(VALUE(TRIM('[1]Data Sheet MiniOpticon'!N81))),VALUE(TRIM('[1]Data Sheet MiniOpticon'!N81)),'[1]Data Sheet MiniOpticon'!N81)))</f>
        <v/>
      </c>
      <c r="S84" t="str">
        <f>IF(S83="","",IF('[1]Data Sheet MiniOpticon'!O81="","",IF(ISNUMBER(VALUE(TRIM('[1]Data Sheet MiniOpticon'!O81))),VALUE(TRIM('[1]Data Sheet MiniOpticon'!O81)),'[1]Data Sheet MiniOpticon'!O81)))</f>
        <v/>
      </c>
      <c r="T84" t="str">
        <f>IF(T83="","",IF('[1]Data Sheet MiniOpticon'!P81="","",IF(ISNUMBER(VALUE(TRIM('[1]Data Sheet MiniOpticon'!P81))),VALUE(TRIM('[1]Data Sheet MiniOpticon'!P81)),'[1]Data Sheet MiniOpticon'!P81)))</f>
        <v/>
      </c>
      <c r="AA84" t="str">
        <f>IF(AA83="","",IF('[1]Data Sheet MiniOpticon'!Q81="","",IF(ISNUMBER(VALUE(TRIM('[1]Data Sheet MiniOpticon'!Q81))),VALUE(TRIM('[1]Data Sheet MiniOpticon'!Q81)),'[1]Data Sheet MiniOpticon'!Q81)))</f>
        <v/>
      </c>
      <c r="AB84" t="str">
        <f>IF(AB83="","",IF('[1]Data Sheet MiniOpticon'!R81="","",IF(ISNUMBER(VALUE(TRIM('[1]Data Sheet MiniOpticon'!R81))),VALUE(TRIM('[1]Data Sheet MiniOpticon'!R81)),'[1]Data Sheet MiniOpticon'!R81)))</f>
        <v/>
      </c>
      <c r="AC84" t="str">
        <f>IF(AC83="","",IF('[1]Data Sheet MiniOpticon'!S81="","",IF(ISNUMBER(VALUE(TRIM('[1]Data Sheet MiniOpticon'!S81))),VALUE(TRIM('[1]Data Sheet MiniOpticon'!S81)),'[1]Data Sheet MiniOpticon'!S81)))</f>
        <v/>
      </c>
      <c r="AD84" t="str">
        <f>IF(AD83="","",IF('[1]Data Sheet MiniOpticon'!T81="","",IF(ISNUMBER(VALUE(TRIM('[1]Data Sheet MiniOpticon'!T81))),VALUE(TRIM('[1]Data Sheet MiniOpticon'!T81)),'[1]Data Sheet MiniOpticon'!T81)))</f>
        <v/>
      </c>
      <c r="AE84" t="str">
        <f>IF(AE83="","",IF('[1]Data Sheet MiniOpticon'!U81="","",IF(ISNUMBER(VALUE(TRIM('[1]Data Sheet MiniOpticon'!U81))),VALUE(TRIM('[1]Data Sheet MiniOpticon'!U81)),'[1]Data Sheet MiniOpticon'!U81)))</f>
        <v/>
      </c>
      <c r="AF84" t="str">
        <f>IF(AF83="","",IF('[1]Data Sheet MiniOpticon'!V81="","",IF(ISNUMBER(VALUE(TRIM('[1]Data Sheet MiniOpticon'!V81))),VALUE(TRIM('[1]Data Sheet MiniOpticon'!V81)),'[1]Data Sheet MiniOpticon'!V81)))</f>
        <v/>
      </c>
      <c r="AM84" t="str">
        <f>IF(AM83="","",IF('[1]Data Sheet MiniOpticon'!W81="","",IF(ISNUMBER(VALUE(TRIM('[1]Data Sheet MiniOpticon'!W81))),VALUE(TRIM('[1]Data Sheet MiniOpticon'!W81)),'[1]Data Sheet MiniOpticon'!W81)))</f>
        <v/>
      </c>
      <c r="AN84" t="str">
        <f>IF(AN83="","",IF('[1]Data Sheet MiniOpticon'!X81="","",IF(ISNUMBER(VALUE(TRIM('[1]Data Sheet MiniOpticon'!X81))),VALUE(TRIM('[1]Data Sheet MiniOpticon'!X81)),'[1]Data Sheet MiniOpticon'!X81)))</f>
        <v/>
      </c>
      <c r="AO84" t="str">
        <f>IF(AO83="","",IF('[1]Data Sheet MiniOpticon'!Y81="","",IF(ISNUMBER(VALUE(TRIM('[1]Data Sheet MiniOpticon'!Y81))),VALUE(TRIM('[1]Data Sheet MiniOpticon'!Y81)),'[1]Data Sheet MiniOpticon'!Y81)))</f>
        <v/>
      </c>
      <c r="AP84" t="str">
        <f>IF(AP83="","",IF('[1]Data Sheet MiniOpticon'!Z81="","",IF(ISNUMBER(VALUE(TRIM('[1]Data Sheet MiniOpticon'!Z81))),VALUE(TRIM('[1]Data Sheet MiniOpticon'!Z81)),'[1]Data Sheet MiniOpticon'!Z81)))</f>
        <v/>
      </c>
      <c r="AQ84" t="str">
        <f>IF(AQ83="","",IF('[1]Data Sheet MiniOpticon'!AA81="","",IF(ISNUMBER(VALUE(TRIM('[1]Data Sheet MiniOpticon'!AA81))),VALUE(TRIM('[1]Data Sheet MiniOpticon'!AA81)),'[1]Data Sheet MiniOpticon'!AA81)))</f>
        <v/>
      </c>
      <c r="AR84" t="str">
        <f>IF(AR83="","",IF('[1]Data Sheet MiniOpticon'!AB81="","",IF(ISNUMBER(VALUE(TRIM('[1]Data Sheet MiniOpticon'!AB81))),VALUE(TRIM('[1]Data Sheet MiniOpticon'!AB81)),'[1]Data Sheet MiniOpticon'!AB81)))</f>
        <v/>
      </c>
      <c r="AY84" t="str">
        <f>IF(AY83="","",IF('[1]Data Sheet MiniOpticon'!AC81="","",IF(ISNUMBER(VALUE(TRIM('[1]Data Sheet MiniOpticon'!AC81))),VALUE(TRIM('[1]Data Sheet MiniOpticon'!AC81)),'[1]Data Sheet MiniOpticon'!AC81)))</f>
        <v/>
      </c>
      <c r="AZ84" t="str">
        <f>IF(AZ83="","",IF('[1]Data Sheet MiniOpticon'!AD81="","",IF(ISNUMBER(VALUE(TRIM('[1]Data Sheet MiniOpticon'!AD81))),VALUE(TRIM('[1]Data Sheet MiniOpticon'!AD81)),'[1]Data Sheet MiniOpticon'!AD81)))</f>
        <v/>
      </c>
      <c r="BA84" t="str">
        <f>IF(BA83="","",IF('[1]Data Sheet MiniOpticon'!AE81="","",IF(ISNUMBER(VALUE(TRIM('[1]Data Sheet MiniOpticon'!AE81))),VALUE(TRIM('[1]Data Sheet MiniOpticon'!AE81)),'[1]Data Sheet MiniOpticon'!AE81)))</f>
        <v/>
      </c>
      <c r="BB84" t="str">
        <f>IF(BB83="","",IF('[1]Data Sheet MiniOpticon'!AF81="","",IF(ISNUMBER(VALUE(TRIM('[1]Data Sheet MiniOpticon'!AF81))),VALUE(TRIM('[1]Data Sheet MiniOpticon'!AF81)),'[1]Data Sheet MiniOpticon'!AF81)))</f>
        <v/>
      </c>
      <c r="BC84" t="str">
        <f>IF(BC83="","",IF('[1]Data Sheet MiniOpticon'!AG81="","",IF(ISNUMBER(VALUE(TRIM('[1]Data Sheet MiniOpticon'!AG81))),VALUE(TRIM('[1]Data Sheet MiniOpticon'!AG81)),'[1]Data Sheet MiniOpticon'!AG81)))</f>
        <v/>
      </c>
      <c r="BD84" t="str">
        <f>IF(BD83="","",IF('[1]Data Sheet MiniOpticon'!AH81="","",IF(ISNUMBER(VALUE(TRIM('[1]Data Sheet MiniOpticon'!AH81))),VALUE(TRIM('[1]Data Sheet MiniOpticon'!AH81)),'[1]Data Sheet MiniOpticon'!AH81)))</f>
        <v/>
      </c>
      <c r="BK84" t="str">
        <f>IF(BK83="","",IF('[1]Data Sheet MiniOpticon'!AI81="","",IF(ISNUMBER(VALUE(TRIM('[1]Data Sheet MiniOpticon'!AI81))),VALUE(TRIM('[1]Data Sheet MiniOpticon'!AI81)),'[1]Data Sheet MiniOpticon'!AI81)))</f>
        <v/>
      </c>
      <c r="BL84" t="str">
        <f>IF(BL83="","",IF('[1]Data Sheet MiniOpticon'!AJ81="","",IF(ISNUMBER(VALUE(TRIM('[1]Data Sheet MiniOpticon'!AJ81))),VALUE(TRIM('[1]Data Sheet MiniOpticon'!AJ81)),'[1]Data Sheet MiniOpticon'!AJ81)))</f>
        <v/>
      </c>
      <c r="BM84" t="str">
        <f>IF(BM83="","",IF('[1]Data Sheet MiniOpticon'!AK81="","",IF(ISNUMBER(VALUE(TRIM('[1]Data Sheet MiniOpticon'!AK81))),VALUE(TRIM('[1]Data Sheet MiniOpticon'!AK81)),'[1]Data Sheet MiniOpticon'!AK81)))</f>
        <v/>
      </c>
      <c r="BN84" t="str">
        <f>IF(BN83="","",IF('[1]Data Sheet MiniOpticon'!AL81="","",IF(ISNUMBER(VALUE(TRIM('[1]Data Sheet MiniOpticon'!AL81))),VALUE(TRIM('[1]Data Sheet MiniOpticon'!AL81)),'[1]Data Sheet MiniOpticon'!AL81)))</f>
        <v/>
      </c>
      <c r="BO84" t="str">
        <f>IF(BO83="","",IF('[1]Data Sheet MiniOpticon'!AM81="","",IF(ISNUMBER(VALUE(TRIM('[1]Data Sheet MiniOpticon'!AM81))),VALUE(TRIM('[1]Data Sheet MiniOpticon'!AM81)),'[1]Data Sheet MiniOpticon'!AM81)))</f>
        <v/>
      </c>
      <c r="BP84" t="str">
        <f>IF(BP83="","",IF('[1]Data Sheet MiniOpticon'!AN81="","",IF(ISNUMBER(VALUE(TRIM('[1]Data Sheet MiniOpticon'!AN81))),VALUE(TRIM('[1]Data Sheet MiniOpticon'!AN81)),'[1]Data Sheet MiniOpticon'!AN81)))</f>
        <v/>
      </c>
      <c r="BW84" t="str">
        <f>IF(BW83="","",IF('[1]Data Sheet MiniOpticon'!AO81="","",IF(ISNUMBER(VALUE(TRIM('[1]Data Sheet MiniOpticon'!AO81))),VALUE(TRIM('[1]Data Sheet MiniOpticon'!AO81)),'[1]Data Sheet MiniOpticon'!AO81)))</f>
        <v/>
      </c>
      <c r="BX84" t="str">
        <f>IF(BX83="","",IF('[1]Data Sheet MiniOpticon'!AP81="","",IF(ISNUMBER(VALUE(TRIM('[1]Data Sheet MiniOpticon'!AP81))),VALUE(TRIM('[1]Data Sheet MiniOpticon'!AP81)),'[1]Data Sheet MiniOpticon'!AP81)))</f>
        <v/>
      </c>
      <c r="BY84" t="str">
        <f>IF(BY83="","",IF('[1]Data Sheet MiniOpticon'!AQ81="","",IF(ISNUMBER(VALUE(TRIM('[1]Data Sheet MiniOpticon'!AQ81))),VALUE(TRIM('[1]Data Sheet MiniOpticon'!AQ81)),'[1]Data Sheet MiniOpticon'!AQ81)))</f>
        <v/>
      </c>
      <c r="BZ84" t="str">
        <f>IF(BZ83="","",IF('[1]Data Sheet MiniOpticon'!AR81="","",IF(ISNUMBER(VALUE(TRIM('[1]Data Sheet MiniOpticon'!AR81))),VALUE(TRIM('[1]Data Sheet MiniOpticon'!AR81)),'[1]Data Sheet MiniOpticon'!AR81)))</f>
        <v/>
      </c>
      <c r="CA84" t="str">
        <f>IF(CA83="","",IF('[1]Data Sheet MiniOpticon'!AS81="","",IF(ISNUMBER(VALUE(TRIM('[1]Data Sheet MiniOpticon'!AS81))),VALUE(TRIM('[1]Data Sheet MiniOpticon'!AS81)),'[1]Data Sheet MiniOpticon'!AS81)))</f>
        <v/>
      </c>
      <c r="CB84" t="str">
        <f>IF(CB83="","",IF('[1]Data Sheet MiniOpticon'!AT81="","",IF(ISNUMBER(VALUE(TRIM('[1]Data Sheet MiniOpticon'!AT81))),VALUE(TRIM('[1]Data Sheet MiniOpticon'!AT81)),'[1]Data Sheet MiniOpticon'!AT81)))</f>
        <v/>
      </c>
      <c r="CI84" t="str">
        <f>IF(CI83="","",IF('[1]Data Sheet MiniOpticon'!AU81="","",IF(ISNUMBER(VALUE(TRIM('[1]Data Sheet MiniOpticon'!AU81))),VALUE(TRIM('[1]Data Sheet MiniOpticon'!AU81)),'[1]Data Sheet MiniOpticon'!AU81)))</f>
        <v/>
      </c>
      <c r="CJ84" t="str">
        <f>IF(CJ83="","",IF('[1]Data Sheet MiniOpticon'!AV81="","",IF(ISNUMBER(VALUE(TRIM('[1]Data Sheet MiniOpticon'!AV81))),VALUE(TRIM('[1]Data Sheet MiniOpticon'!AV81)),'[1]Data Sheet MiniOpticon'!AV81)))</f>
        <v/>
      </c>
      <c r="CK84" t="str">
        <f>IF(CK83="","",IF('[1]Data Sheet MiniOpticon'!AW81="","",IF(ISNUMBER(VALUE(TRIM('[1]Data Sheet MiniOpticon'!AW81))),VALUE(TRIM('[1]Data Sheet MiniOpticon'!AW81)),'[1]Data Sheet MiniOpticon'!AW81)))</f>
        <v/>
      </c>
      <c r="CL84" t="str">
        <f>IF(CL83="","",IF('[1]Data Sheet MiniOpticon'!AX81="","",IF(ISNUMBER(VALUE(TRIM('[1]Data Sheet MiniOpticon'!AX81))),VALUE(TRIM('[1]Data Sheet MiniOpticon'!AX81)),'[1]Data Sheet MiniOpticon'!AX81)))</f>
        <v/>
      </c>
      <c r="CM84" t="str">
        <f>IF(CM83="","",IF('[1]Data Sheet MiniOpticon'!AY81="","",IF(ISNUMBER(VALUE(TRIM('[1]Data Sheet MiniOpticon'!AY81))),VALUE(TRIM('[1]Data Sheet MiniOpticon'!AY81)),'[1]Data Sheet MiniOpticon'!AY81)))</f>
        <v/>
      </c>
      <c r="CN84" t="str">
        <f>IF(CN83="","",IF('[1]Data Sheet MiniOpticon'!AZ81="","",IF(ISNUMBER(VALUE(TRIM('[1]Data Sheet MiniOpticon'!AZ81))),VALUE(TRIM('[1]Data Sheet MiniOpticon'!AZ81)),'[1]Data Sheet MiniOpticon'!AZ81)))</f>
        <v/>
      </c>
    </row>
    <row r="85" spans="1:92" x14ac:dyDescent="0.2">
      <c r="A85">
        <v>77</v>
      </c>
      <c r="B85" s="113" t="str">
        <f t="shared" si="4"/>
        <v/>
      </c>
      <c r="C85" t="str">
        <f>IF(C84="","",IF('[1]Data Sheet MiniOpticon'!E82="","",IF(ISNUMBER(VALUE(TRIM('[1]Data Sheet MiniOpticon'!E82))),VALUE(TRIM('[1]Data Sheet MiniOpticon'!E82)),'[1]Data Sheet MiniOpticon'!E82)))</f>
        <v/>
      </c>
      <c r="D85" t="str">
        <f>IF(D84="","",IF('[1]Data Sheet MiniOpticon'!F82="","",IF(ISNUMBER(VALUE(TRIM('[1]Data Sheet MiniOpticon'!F82))),VALUE(TRIM('[1]Data Sheet MiniOpticon'!F82)),'[1]Data Sheet MiniOpticon'!F82)))</f>
        <v/>
      </c>
      <c r="E85" t="str">
        <f>IF(E84="","",IF('[1]Data Sheet MiniOpticon'!G82="","",IF(ISNUMBER(VALUE(TRIM('[1]Data Sheet MiniOpticon'!G82))),VALUE(TRIM('[1]Data Sheet MiniOpticon'!G82)),'[1]Data Sheet MiniOpticon'!G82)))</f>
        <v/>
      </c>
      <c r="F85" t="str">
        <f>IF(F84="","",IF('[1]Data Sheet MiniOpticon'!H82="","",IF(ISNUMBER(VALUE(TRIM('[1]Data Sheet MiniOpticon'!H82))),VALUE(TRIM('[1]Data Sheet MiniOpticon'!H82)),'[1]Data Sheet MiniOpticon'!H82)))</f>
        <v/>
      </c>
      <c r="G85" t="str">
        <f>IF(G84="","",IF('[1]Data Sheet MiniOpticon'!I82="","",IF(ISNUMBER(VALUE(TRIM('[1]Data Sheet MiniOpticon'!I82))),VALUE(TRIM('[1]Data Sheet MiniOpticon'!I82)),'[1]Data Sheet MiniOpticon'!I82)))</f>
        <v/>
      </c>
      <c r="H85" t="str">
        <f>IF(H84="","",IF('[1]Data Sheet MiniOpticon'!J82="","",IF(ISNUMBER(VALUE(TRIM('[1]Data Sheet MiniOpticon'!J82))),VALUE(TRIM('[1]Data Sheet MiniOpticon'!J82)),'[1]Data Sheet MiniOpticon'!J82)))</f>
        <v/>
      </c>
      <c r="O85" t="str">
        <f>IF(O84="","",IF('[1]Data Sheet MiniOpticon'!K82="","",IF(ISNUMBER(VALUE(TRIM('[1]Data Sheet MiniOpticon'!K82))),VALUE(TRIM('[1]Data Sheet MiniOpticon'!K82)),'[1]Data Sheet MiniOpticon'!K82)))</f>
        <v/>
      </c>
      <c r="P85" t="str">
        <f>IF(P84="","",IF('[1]Data Sheet MiniOpticon'!L82="","",IF(ISNUMBER(VALUE(TRIM('[1]Data Sheet MiniOpticon'!L82))),VALUE(TRIM('[1]Data Sheet MiniOpticon'!L82)),'[1]Data Sheet MiniOpticon'!L82)))</f>
        <v/>
      </c>
      <c r="Q85" t="str">
        <f>IF(Q84="","",IF('[1]Data Sheet MiniOpticon'!M82="","",IF(ISNUMBER(VALUE(TRIM('[1]Data Sheet MiniOpticon'!M82))),VALUE(TRIM('[1]Data Sheet MiniOpticon'!M82)),'[1]Data Sheet MiniOpticon'!M82)))</f>
        <v/>
      </c>
      <c r="R85" t="str">
        <f>IF(R84="","",IF('[1]Data Sheet MiniOpticon'!N82="","",IF(ISNUMBER(VALUE(TRIM('[1]Data Sheet MiniOpticon'!N82))),VALUE(TRIM('[1]Data Sheet MiniOpticon'!N82)),'[1]Data Sheet MiniOpticon'!N82)))</f>
        <v/>
      </c>
      <c r="S85" t="str">
        <f>IF(S84="","",IF('[1]Data Sheet MiniOpticon'!O82="","",IF(ISNUMBER(VALUE(TRIM('[1]Data Sheet MiniOpticon'!O82))),VALUE(TRIM('[1]Data Sheet MiniOpticon'!O82)),'[1]Data Sheet MiniOpticon'!O82)))</f>
        <v/>
      </c>
      <c r="T85" t="str">
        <f>IF(T84="","",IF('[1]Data Sheet MiniOpticon'!P82="","",IF(ISNUMBER(VALUE(TRIM('[1]Data Sheet MiniOpticon'!P82))),VALUE(TRIM('[1]Data Sheet MiniOpticon'!P82)),'[1]Data Sheet MiniOpticon'!P82)))</f>
        <v/>
      </c>
      <c r="AA85" t="str">
        <f>IF(AA84="","",IF('[1]Data Sheet MiniOpticon'!Q82="","",IF(ISNUMBER(VALUE(TRIM('[1]Data Sheet MiniOpticon'!Q82))),VALUE(TRIM('[1]Data Sheet MiniOpticon'!Q82)),'[1]Data Sheet MiniOpticon'!Q82)))</f>
        <v/>
      </c>
      <c r="AB85" t="str">
        <f>IF(AB84="","",IF('[1]Data Sheet MiniOpticon'!R82="","",IF(ISNUMBER(VALUE(TRIM('[1]Data Sheet MiniOpticon'!R82))),VALUE(TRIM('[1]Data Sheet MiniOpticon'!R82)),'[1]Data Sheet MiniOpticon'!R82)))</f>
        <v/>
      </c>
      <c r="AC85" t="str">
        <f>IF(AC84="","",IF('[1]Data Sheet MiniOpticon'!S82="","",IF(ISNUMBER(VALUE(TRIM('[1]Data Sheet MiniOpticon'!S82))),VALUE(TRIM('[1]Data Sheet MiniOpticon'!S82)),'[1]Data Sheet MiniOpticon'!S82)))</f>
        <v/>
      </c>
      <c r="AD85" t="str">
        <f>IF(AD84="","",IF('[1]Data Sheet MiniOpticon'!T82="","",IF(ISNUMBER(VALUE(TRIM('[1]Data Sheet MiniOpticon'!T82))),VALUE(TRIM('[1]Data Sheet MiniOpticon'!T82)),'[1]Data Sheet MiniOpticon'!T82)))</f>
        <v/>
      </c>
      <c r="AE85" t="str">
        <f>IF(AE84="","",IF('[1]Data Sheet MiniOpticon'!U82="","",IF(ISNUMBER(VALUE(TRIM('[1]Data Sheet MiniOpticon'!U82))),VALUE(TRIM('[1]Data Sheet MiniOpticon'!U82)),'[1]Data Sheet MiniOpticon'!U82)))</f>
        <v/>
      </c>
      <c r="AF85" t="str">
        <f>IF(AF84="","",IF('[1]Data Sheet MiniOpticon'!V82="","",IF(ISNUMBER(VALUE(TRIM('[1]Data Sheet MiniOpticon'!V82))),VALUE(TRIM('[1]Data Sheet MiniOpticon'!V82)),'[1]Data Sheet MiniOpticon'!V82)))</f>
        <v/>
      </c>
      <c r="AM85" t="str">
        <f>IF(AM84="","",IF('[1]Data Sheet MiniOpticon'!W82="","",IF(ISNUMBER(VALUE(TRIM('[1]Data Sheet MiniOpticon'!W82))),VALUE(TRIM('[1]Data Sheet MiniOpticon'!W82)),'[1]Data Sheet MiniOpticon'!W82)))</f>
        <v/>
      </c>
      <c r="AN85" t="str">
        <f>IF(AN84="","",IF('[1]Data Sheet MiniOpticon'!X82="","",IF(ISNUMBER(VALUE(TRIM('[1]Data Sheet MiniOpticon'!X82))),VALUE(TRIM('[1]Data Sheet MiniOpticon'!X82)),'[1]Data Sheet MiniOpticon'!X82)))</f>
        <v/>
      </c>
      <c r="AO85" t="str">
        <f>IF(AO84="","",IF('[1]Data Sheet MiniOpticon'!Y82="","",IF(ISNUMBER(VALUE(TRIM('[1]Data Sheet MiniOpticon'!Y82))),VALUE(TRIM('[1]Data Sheet MiniOpticon'!Y82)),'[1]Data Sheet MiniOpticon'!Y82)))</f>
        <v/>
      </c>
      <c r="AP85" t="str">
        <f>IF(AP84="","",IF('[1]Data Sheet MiniOpticon'!Z82="","",IF(ISNUMBER(VALUE(TRIM('[1]Data Sheet MiniOpticon'!Z82))),VALUE(TRIM('[1]Data Sheet MiniOpticon'!Z82)),'[1]Data Sheet MiniOpticon'!Z82)))</f>
        <v/>
      </c>
      <c r="AQ85" t="str">
        <f>IF(AQ84="","",IF('[1]Data Sheet MiniOpticon'!AA82="","",IF(ISNUMBER(VALUE(TRIM('[1]Data Sheet MiniOpticon'!AA82))),VALUE(TRIM('[1]Data Sheet MiniOpticon'!AA82)),'[1]Data Sheet MiniOpticon'!AA82)))</f>
        <v/>
      </c>
      <c r="AR85" t="str">
        <f>IF(AR84="","",IF('[1]Data Sheet MiniOpticon'!AB82="","",IF(ISNUMBER(VALUE(TRIM('[1]Data Sheet MiniOpticon'!AB82))),VALUE(TRIM('[1]Data Sheet MiniOpticon'!AB82)),'[1]Data Sheet MiniOpticon'!AB82)))</f>
        <v/>
      </c>
      <c r="AY85" t="str">
        <f>IF(AY84="","",IF('[1]Data Sheet MiniOpticon'!AC82="","",IF(ISNUMBER(VALUE(TRIM('[1]Data Sheet MiniOpticon'!AC82))),VALUE(TRIM('[1]Data Sheet MiniOpticon'!AC82)),'[1]Data Sheet MiniOpticon'!AC82)))</f>
        <v/>
      </c>
      <c r="AZ85" t="str">
        <f>IF(AZ84="","",IF('[1]Data Sheet MiniOpticon'!AD82="","",IF(ISNUMBER(VALUE(TRIM('[1]Data Sheet MiniOpticon'!AD82))),VALUE(TRIM('[1]Data Sheet MiniOpticon'!AD82)),'[1]Data Sheet MiniOpticon'!AD82)))</f>
        <v/>
      </c>
      <c r="BA85" t="str">
        <f>IF(BA84="","",IF('[1]Data Sheet MiniOpticon'!AE82="","",IF(ISNUMBER(VALUE(TRIM('[1]Data Sheet MiniOpticon'!AE82))),VALUE(TRIM('[1]Data Sheet MiniOpticon'!AE82)),'[1]Data Sheet MiniOpticon'!AE82)))</f>
        <v/>
      </c>
      <c r="BB85" t="str">
        <f>IF(BB84="","",IF('[1]Data Sheet MiniOpticon'!AF82="","",IF(ISNUMBER(VALUE(TRIM('[1]Data Sheet MiniOpticon'!AF82))),VALUE(TRIM('[1]Data Sheet MiniOpticon'!AF82)),'[1]Data Sheet MiniOpticon'!AF82)))</f>
        <v/>
      </c>
      <c r="BC85" t="str">
        <f>IF(BC84="","",IF('[1]Data Sheet MiniOpticon'!AG82="","",IF(ISNUMBER(VALUE(TRIM('[1]Data Sheet MiniOpticon'!AG82))),VALUE(TRIM('[1]Data Sheet MiniOpticon'!AG82)),'[1]Data Sheet MiniOpticon'!AG82)))</f>
        <v/>
      </c>
      <c r="BD85" t="str">
        <f>IF(BD84="","",IF('[1]Data Sheet MiniOpticon'!AH82="","",IF(ISNUMBER(VALUE(TRIM('[1]Data Sheet MiniOpticon'!AH82))),VALUE(TRIM('[1]Data Sheet MiniOpticon'!AH82)),'[1]Data Sheet MiniOpticon'!AH82)))</f>
        <v/>
      </c>
      <c r="BK85" t="str">
        <f>IF(BK84="","",IF('[1]Data Sheet MiniOpticon'!AI82="","",IF(ISNUMBER(VALUE(TRIM('[1]Data Sheet MiniOpticon'!AI82))),VALUE(TRIM('[1]Data Sheet MiniOpticon'!AI82)),'[1]Data Sheet MiniOpticon'!AI82)))</f>
        <v/>
      </c>
      <c r="BL85" t="str">
        <f>IF(BL84="","",IF('[1]Data Sheet MiniOpticon'!AJ82="","",IF(ISNUMBER(VALUE(TRIM('[1]Data Sheet MiniOpticon'!AJ82))),VALUE(TRIM('[1]Data Sheet MiniOpticon'!AJ82)),'[1]Data Sheet MiniOpticon'!AJ82)))</f>
        <v/>
      </c>
      <c r="BM85" t="str">
        <f>IF(BM84="","",IF('[1]Data Sheet MiniOpticon'!AK82="","",IF(ISNUMBER(VALUE(TRIM('[1]Data Sheet MiniOpticon'!AK82))),VALUE(TRIM('[1]Data Sheet MiniOpticon'!AK82)),'[1]Data Sheet MiniOpticon'!AK82)))</f>
        <v/>
      </c>
      <c r="BN85" t="str">
        <f>IF(BN84="","",IF('[1]Data Sheet MiniOpticon'!AL82="","",IF(ISNUMBER(VALUE(TRIM('[1]Data Sheet MiniOpticon'!AL82))),VALUE(TRIM('[1]Data Sheet MiniOpticon'!AL82)),'[1]Data Sheet MiniOpticon'!AL82)))</f>
        <v/>
      </c>
      <c r="BO85" t="str">
        <f>IF(BO84="","",IF('[1]Data Sheet MiniOpticon'!AM82="","",IF(ISNUMBER(VALUE(TRIM('[1]Data Sheet MiniOpticon'!AM82))),VALUE(TRIM('[1]Data Sheet MiniOpticon'!AM82)),'[1]Data Sheet MiniOpticon'!AM82)))</f>
        <v/>
      </c>
      <c r="BP85" t="str">
        <f>IF(BP84="","",IF('[1]Data Sheet MiniOpticon'!AN82="","",IF(ISNUMBER(VALUE(TRIM('[1]Data Sheet MiniOpticon'!AN82))),VALUE(TRIM('[1]Data Sheet MiniOpticon'!AN82)),'[1]Data Sheet MiniOpticon'!AN82)))</f>
        <v/>
      </c>
      <c r="BW85" t="str">
        <f>IF(BW84="","",IF('[1]Data Sheet MiniOpticon'!AO82="","",IF(ISNUMBER(VALUE(TRIM('[1]Data Sheet MiniOpticon'!AO82))),VALUE(TRIM('[1]Data Sheet MiniOpticon'!AO82)),'[1]Data Sheet MiniOpticon'!AO82)))</f>
        <v/>
      </c>
      <c r="BX85" t="str">
        <f>IF(BX84="","",IF('[1]Data Sheet MiniOpticon'!AP82="","",IF(ISNUMBER(VALUE(TRIM('[1]Data Sheet MiniOpticon'!AP82))),VALUE(TRIM('[1]Data Sheet MiniOpticon'!AP82)),'[1]Data Sheet MiniOpticon'!AP82)))</f>
        <v/>
      </c>
      <c r="BY85" t="str">
        <f>IF(BY84="","",IF('[1]Data Sheet MiniOpticon'!AQ82="","",IF(ISNUMBER(VALUE(TRIM('[1]Data Sheet MiniOpticon'!AQ82))),VALUE(TRIM('[1]Data Sheet MiniOpticon'!AQ82)),'[1]Data Sheet MiniOpticon'!AQ82)))</f>
        <v/>
      </c>
      <c r="BZ85" t="str">
        <f>IF(BZ84="","",IF('[1]Data Sheet MiniOpticon'!AR82="","",IF(ISNUMBER(VALUE(TRIM('[1]Data Sheet MiniOpticon'!AR82))),VALUE(TRIM('[1]Data Sheet MiniOpticon'!AR82)),'[1]Data Sheet MiniOpticon'!AR82)))</f>
        <v/>
      </c>
      <c r="CA85" t="str">
        <f>IF(CA84="","",IF('[1]Data Sheet MiniOpticon'!AS82="","",IF(ISNUMBER(VALUE(TRIM('[1]Data Sheet MiniOpticon'!AS82))),VALUE(TRIM('[1]Data Sheet MiniOpticon'!AS82)),'[1]Data Sheet MiniOpticon'!AS82)))</f>
        <v/>
      </c>
      <c r="CB85" t="str">
        <f>IF(CB84="","",IF('[1]Data Sheet MiniOpticon'!AT82="","",IF(ISNUMBER(VALUE(TRIM('[1]Data Sheet MiniOpticon'!AT82))),VALUE(TRIM('[1]Data Sheet MiniOpticon'!AT82)),'[1]Data Sheet MiniOpticon'!AT82)))</f>
        <v/>
      </c>
      <c r="CI85" t="str">
        <f>IF(CI84="","",IF('[1]Data Sheet MiniOpticon'!AU82="","",IF(ISNUMBER(VALUE(TRIM('[1]Data Sheet MiniOpticon'!AU82))),VALUE(TRIM('[1]Data Sheet MiniOpticon'!AU82)),'[1]Data Sheet MiniOpticon'!AU82)))</f>
        <v/>
      </c>
      <c r="CJ85" t="str">
        <f>IF(CJ84="","",IF('[1]Data Sheet MiniOpticon'!AV82="","",IF(ISNUMBER(VALUE(TRIM('[1]Data Sheet MiniOpticon'!AV82))),VALUE(TRIM('[1]Data Sheet MiniOpticon'!AV82)),'[1]Data Sheet MiniOpticon'!AV82)))</f>
        <v/>
      </c>
      <c r="CK85" t="str">
        <f>IF(CK84="","",IF('[1]Data Sheet MiniOpticon'!AW82="","",IF(ISNUMBER(VALUE(TRIM('[1]Data Sheet MiniOpticon'!AW82))),VALUE(TRIM('[1]Data Sheet MiniOpticon'!AW82)),'[1]Data Sheet MiniOpticon'!AW82)))</f>
        <v/>
      </c>
      <c r="CL85" t="str">
        <f>IF(CL84="","",IF('[1]Data Sheet MiniOpticon'!AX82="","",IF(ISNUMBER(VALUE(TRIM('[1]Data Sheet MiniOpticon'!AX82))),VALUE(TRIM('[1]Data Sheet MiniOpticon'!AX82)),'[1]Data Sheet MiniOpticon'!AX82)))</f>
        <v/>
      </c>
      <c r="CM85" t="str">
        <f>IF(CM84="","",IF('[1]Data Sheet MiniOpticon'!AY82="","",IF(ISNUMBER(VALUE(TRIM('[1]Data Sheet MiniOpticon'!AY82))),VALUE(TRIM('[1]Data Sheet MiniOpticon'!AY82)),'[1]Data Sheet MiniOpticon'!AY82)))</f>
        <v/>
      </c>
      <c r="CN85" t="str">
        <f>IF(CN84="","",IF('[1]Data Sheet MiniOpticon'!AZ82="","",IF(ISNUMBER(VALUE(TRIM('[1]Data Sheet MiniOpticon'!AZ82))),VALUE(TRIM('[1]Data Sheet MiniOpticon'!AZ82)),'[1]Data Sheet MiniOpticon'!AZ82)))</f>
        <v/>
      </c>
    </row>
    <row r="86" spans="1:92" x14ac:dyDescent="0.2">
      <c r="A86">
        <v>78</v>
      </c>
      <c r="B86" s="113" t="str">
        <f t="shared" si="4"/>
        <v/>
      </c>
      <c r="C86" t="str">
        <f>IF(C85="","",IF('[1]Data Sheet MiniOpticon'!E83="","",IF(ISNUMBER(VALUE(TRIM('[1]Data Sheet MiniOpticon'!E83))),VALUE(TRIM('[1]Data Sheet MiniOpticon'!E83)),'[1]Data Sheet MiniOpticon'!E83)))</f>
        <v/>
      </c>
      <c r="D86" t="str">
        <f>IF(D85="","",IF('[1]Data Sheet MiniOpticon'!F83="","",IF(ISNUMBER(VALUE(TRIM('[1]Data Sheet MiniOpticon'!F83))),VALUE(TRIM('[1]Data Sheet MiniOpticon'!F83)),'[1]Data Sheet MiniOpticon'!F83)))</f>
        <v/>
      </c>
      <c r="E86" t="str">
        <f>IF(E85="","",IF('[1]Data Sheet MiniOpticon'!G83="","",IF(ISNUMBER(VALUE(TRIM('[1]Data Sheet MiniOpticon'!G83))),VALUE(TRIM('[1]Data Sheet MiniOpticon'!G83)),'[1]Data Sheet MiniOpticon'!G83)))</f>
        <v/>
      </c>
      <c r="F86" t="str">
        <f>IF(F85="","",IF('[1]Data Sheet MiniOpticon'!H83="","",IF(ISNUMBER(VALUE(TRIM('[1]Data Sheet MiniOpticon'!H83))),VALUE(TRIM('[1]Data Sheet MiniOpticon'!H83)),'[1]Data Sheet MiniOpticon'!H83)))</f>
        <v/>
      </c>
      <c r="G86" t="str">
        <f>IF(G85="","",IF('[1]Data Sheet MiniOpticon'!I83="","",IF(ISNUMBER(VALUE(TRIM('[1]Data Sheet MiniOpticon'!I83))),VALUE(TRIM('[1]Data Sheet MiniOpticon'!I83)),'[1]Data Sheet MiniOpticon'!I83)))</f>
        <v/>
      </c>
      <c r="H86" t="str">
        <f>IF(H85="","",IF('[1]Data Sheet MiniOpticon'!J83="","",IF(ISNUMBER(VALUE(TRIM('[1]Data Sheet MiniOpticon'!J83))),VALUE(TRIM('[1]Data Sheet MiniOpticon'!J83)),'[1]Data Sheet MiniOpticon'!J83)))</f>
        <v/>
      </c>
      <c r="O86" t="str">
        <f>IF(O85="","",IF('[1]Data Sheet MiniOpticon'!K83="","",IF(ISNUMBER(VALUE(TRIM('[1]Data Sheet MiniOpticon'!K83))),VALUE(TRIM('[1]Data Sheet MiniOpticon'!K83)),'[1]Data Sheet MiniOpticon'!K83)))</f>
        <v/>
      </c>
      <c r="P86" t="str">
        <f>IF(P85="","",IF('[1]Data Sheet MiniOpticon'!L83="","",IF(ISNUMBER(VALUE(TRIM('[1]Data Sheet MiniOpticon'!L83))),VALUE(TRIM('[1]Data Sheet MiniOpticon'!L83)),'[1]Data Sheet MiniOpticon'!L83)))</f>
        <v/>
      </c>
      <c r="Q86" t="str">
        <f>IF(Q85="","",IF('[1]Data Sheet MiniOpticon'!M83="","",IF(ISNUMBER(VALUE(TRIM('[1]Data Sheet MiniOpticon'!M83))),VALUE(TRIM('[1]Data Sheet MiniOpticon'!M83)),'[1]Data Sheet MiniOpticon'!M83)))</f>
        <v/>
      </c>
      <c r="R86" t="str">
        <f>IF(R85="","",IF('[1]Data Sheet MiniOpticon'!N83="","",IF(ISNUMBER(VALUE(TRIM('[1]Data Sheet MiniOpticon'!N83))),VALUE(TRIM('[1]Data Sheet MiniOpticon'!N83)),'[1]Data Sheet MiniOpticon'!N83)))</f>
        <v/>
      </c>
      <c r="S86" t="str">
        <f>IF(S85="","",IF('[1]Data Sheet MiniOpticon'!O83="","",IF(ISNUMBER(VALUE(TRIM('[1]Data Sheet MiniOpticon'!O83))),VALUE(TRIM('[1]Data Sheet MiniOpticon'!O83)),'[1]Data Sheet MiniOpticon'!O83)))</f>
        <v/>
      </c>
      <c r="T86" t="str">
        <f>IF(T85="","",IF('[1]Data Sheet MiniOpticon'!P83="","",IF(ISNUMBER(VALUE(TRIM('[1]Data Sheet MiniOpticon'!P83))),VALUE(TRIM('[1]Data Sheet MiniOpticon'!P83)),'[1]Data Sheet MiniOpticon'!P83)))</f>
        <v/>
      </c>
      <c r="AA86" t="str">
        <f>IF(AA85="","",IF('[1]Data Sheet MiniOpticon'!Q83="","",IF(ISNUMBER(VALUE(TRIM('[1]Data Sheet MiniOpticon'!Q83))),VALUE(TRIM('[1]Data Sheet MiniOpticon'!Q83)),'[1]Data Sheet MiniOpticon'!Q83)))</f>
        <v/>
      </c>
      <c r="AB86" t="str">
        <f>IF(AB85="","",IF('[1]Data Sheet MiniOpticon'!R83="","",IF(ISNUMBER(VALUE(TRIM('[1]Data Sheet MiniOpticon'!R83))),VALUE(TRIM('[1]Data Sheet MiniOpticon'!R83)),'[1]Data Sheet MiniOpticon'!R83)))</f>
        <v/>
      </c>
      <c r="AC86" t="str">
        <f>IF(AC85="","",IF('[1]Data Sheet MiniOpticon'!S83="","",IF(ISNUMBER(VALUE(TRIM('[1]Data Sheet MiniOpticon'!S83))),VALUE(TRIM('[1]Data Sheet MiniOpticon'!S83)),'[1]Data Sheet MiniOpticon'!S83)))</f>
        <v/>
      </c>
      <c r="AD86" t="str">
        <f>IF(AD85="","",IF('[1]Data Sheet MiniOpticon'!T83="","",IF(ISNUMBER(VALUE(TRIM('[1]Data Sheet MiniOpticon'!T83))),VALUE(TRIM('[1]Data Sheet MiniOpticon'!T83)),'[1]Data Sheet MiniOpticon'!T83)))</f>
        <v/>
      </c>
      <c r="AE86" t="str">
        <f>IF(AE85="","",IF('[1]Data Sheet MiniOpticon'!U83="","",IF(ISNUMBER(VALUE(TRIM('[1]Data Sheet MiniOpticon'!U83))),VALUE(TRIM('[1]Data Sheet MiniOpticon'!U83)),'[1]Data Sheet MiniOpticon'!U83)))</f>
        <v/>
      </c>
      <c r="AF86" t="str">
        <f>IF(AF85="","",IF('[1]Data Sheet MiniOpticon'!V83="","",IF(ISNUMBER(VALUE(TRIM('[1]Data Sheet MiniOpticon'!V83))),VALUE(TRIM('[1]Data Sheet MiniOpticon'!V83)),'[1]Data Sheet MiniOpticon'!V83)))</f>
        <v/>
      </c>
      <c r="AM86" t="str">
        <f>IF(AM85="","",IF('[1]Data Sheet MiniOpticon'!W83="","",IF(ISNUMBER(VALUE(TRIM('[1]Data Sheet MiniOpticon'!W83))),VALUE(TRIM('[1]Data Sheet MiniOpticon'!W83)),'[1]Data Sheet MiniOpticon'!W83)))</f>
        <v/>
      </c>
      <c r="AN86" t="str">
        <f>IF(AN85="","",IF('[1]Data Sheet MiniOpticon'!X83="","",IF(ISNUMBER(VALUE(TRIM('[1]Data Sheet MiniOpticon'!X83))),VALUE(TRIM('[1]Data Sheet MiniOpticon'!X83)),'[1]Data Sheet MiniOpticon'!X83)))</f>
        <v/>
      </c>
      <c r="AO86" t="str">
        <f>IF(AO85="","",IF('[1]Data Sheet MiniOpticon'!Y83="","",IF(ISNUMBER(VALUE(TRIM('[1]Data Sheet MiniOpticon'!Y83))),VALUE(TRIM('[1]Data Sheet MiniOpticon'!Y83)),'[1]Data Sheet MiniOpticon'!Y83)))</f>
        <v/>
      </c>
      <c r="AP86" t="str">
        <f>IF(AP85="","",IF('[1]Data Sheet MiniOpticon'!Z83="","",IF(ISNUMBER(VALUE(TRIM('[1]Data Sheet MiniOpticon'!Z83))),VALUE(TRIM('[1]Data Sheet MiniOpticon'!Z83)),'[1]Data Sheet MiniOpticon'!Z83)))</f>
        <v/>
      </c>
      <c r="AQ86" t="str">
        <f>IF(AQ85="","",IF('[1]Data Sheet MiniOpticon'!AA83="","",IF(ISNUMBER(VALUE(TRIM('[1]Data Sheet MiniOpticon'!AA83))),VALUE(TRIM('[1]Data Sheet MiniOpticon'!AA83)),'[1]Data Sheet MiniOpticon'!AA83)))</f>
        <v/>
      </c>
      <c r="AR86" t="str">
        <f>IF(AR85="","",IF('[1]Data Sheet MiniOpticon'!AB83="","",IF(ISNUMBER(VALUE(TRIM('[1]Data Sheet MiniOpticon'!AB83))),VALUE(TRIM('[1]Data Sheet MiniOpticon'!AB83)),'[1]Data Sheet MiniOpticon'!AB83)))</f>
        <v/>
      </c>
      <c r="AY86" t="str">
        <f>IF(AY85="","",IF('[1]Data Sheet MiniOpticon'!AC83="","",IF(ISNUMBER(VALUE(TRIM('[1]Data Sheet MiniOpticon'!AC83))),VALUE(TRIM('[1]Data Sheet MiniOpticon'!AC83)),'[1]Data Sheet MiniOpticon'!AC83)))</f>
        <v/>
      </c>
      <c r="AZ86" t="str">
        <f>IF(AZ85="","",IF('[1]Data Sheet MiniOpticon'!AD83="","",IF(ISNUMBER(VALUE(TRIM('[1]Data Sheet MiniOpticon'!AD83))),VALUE(TRIM('[1]Data Sheet MiniOpticon'!AD83)),'[1]Data Sheet MiniOpticon'!AD83)))</f>
        <v/>
      </c>
      <c r="BA86" t="str">
        <f>IF(BA85="","",IF('[1]Data Sheet MiniOpticon'!AE83="","",IF(ISNUMBER(VALUE(TRIM('[1]Data Sheet MiniOpticon'!AE83))),VALUE(TRIM('[1]Data Sheet MiniOpticon'!AE83)),'[1]Data Sheet MiniOpticon'!AE83)))</f>
        <v/>
      </c>
      <c r="BB86" t="str">
        <f>IF(BB85="","",IF('[1]Data Sheet MiniOpticon'!AF83="","",IF(ISNUMBER(VALUE(TRIM('[1]Data Sheet MiniOpticon'!AF83))),VALUE(TRIM('[1]Data Sheet MiniOpticon'!AF83)),'[1]Data Sheet MiniOpticon'!AF83)))</f>
        <v/>
      </c>
      <c r="BC86" t="str">
        <f>IF(BC85="","",IF('[1]Data Sheet MiniOpticon'!AG83="","",IF(ISNUMBER(VALUE(TRIM('[1]Data Sheet MiniOpticon'!AG83))),VALUE(TRIM('[1]Data Sheet MiniOpticon'!AG83)),'[1]Data Sheet MiniOpticon'!AG83)))</f>
        <v/>
      </c>
      <c r="BD86" t="str">
        <f>IF(BD85="","",IF('[1]Data Sheet MiniOpticon'!AH83="","",IF(ISNUMBER(VALUE(TRIM('[1]Data Sheet MiniOpticon'!AH83))),VALUE(TRIM('[1]Data Sheet MiniOpticon'!AH83)),'[1]Data Sheet MiniOpticon'!AH83)))</f>
        <v/>
      </c>
      <c r="BK86" t="str">
        <f>IF(BK85="","",IF('[1]Data Sheet MiniOpticon'!AI83="","",IF(ISNUMBER(VALUE(TRIM('[1]Data Sheet MiniOpticon'!AI83))),VALUE(TRIM('[1]Data Sheet MiniOpticon'!AI83)),'[1]Data Sheet MiniOpticon'!AI83)))</f>
        <v/>
      </c>
      <c r="BL86" t="str">
        <f>IF(BL85="","",IF('[1]Data Sheet MiniOpticon'!AJ83="","",IF(ISNUMBER(VALUE(TRIM('[1]Data Sheet MiniOpticon'!AJ83))),VALUE(TRIM('[1]Data Sheet MiniOpticon'!AJ83)),'[1]Data Sheet MiniOpticon'!AJ83)))</f>
        <v/>
      </c>
      <c r="BM86" t="str">
        <f>IF(BM85="","",IF('[1]Data Sheet MiniOpticon'!AK83="","",IF(ISNUMBER(VALUE(TRIM('[1]Data Sheet MiniOpticon'!AK83))),VALUE(TRIM('[1]Data Sheet MiniOpticon'!AK83)),'[1]Data Sheet MiniOpticon'!AK83)))</f>
        <v/>
      </c>
      <c r="BN86" t="str">
        <f>IF(BN85="","",IF('[1]Data Sheet MiniOpticon'!AL83="","",IF(ISNUMBER(VALUE(TRIM('[1]Data Sheet MiniOpticon'!AL83))),VALUE(TRIM('[1]Data Sheet MiniOpticon'!AL83)),'[1]Data Sheet MiniOpticon'!AL83)))</f>
        <v/>
      </c>
      <c r="BO86" t="str">
        <f>IF(BO85="","",IF('[1]Data Sheet MiniOpticon'!AM83="","",IF(ISNUMBER(VALUE(TRIM('[1]Data Sheet MiniOpticon'!AM83))),VALUE(TRIM('[1]Data Sheet MiniOpticon'!AM83)),'[1]Data Sheet MiniOpticon'!AM83)))</f>
        <v/>
      </c>
      <c r="BP86" t="str">
        <f>IF(BP85="","",IF('[1]Data Sheet MiniOpticon'!AN83="","",IF(ISNUMBER(VALUE(TRIM('[1]Data Sheet MiniOpticon'!AN83))),VALUE(TRIM('[1]Data Sheet MiniOpticon'!AN83)),'[1]Data Sheet MiniOpticon'!AN83)))</f>
        <v/>
      </c>
      <c r="BW86" t="str">
        <f>IF(BW85="","",IF('[1]Data Sheet MiniOpticon'!AO83="","",IF(ISNUMBER(VALUE(TRIM('[1]Data Sheet MiniOpticon'!AO83))),VALUE(TRIM('[1]Data Sheet MiniOpticon'!AO83)),'[1]Data Sheet MiniOpticon'!AO83)))</f>
        <v/>
      </c>
      <c r="BX86" t="str">
        <f>IF(BX85="","",IF('[1]Data Sheet MiniOpticon'!AP83="","",IF(ISNUMBER(VALUE(TRIM('[1]Data Sheet MiniOpticon'!AP83))),VALUE(TRIM('[1]Data Sheet MiniOpticon'!AP83)),'[1]Data Sheet MiniOpticon'!AP83)))</f>
        <v/>
      </c>
      <c r="BY86" t="str">
        <f>IF(BY85="","",IF('[1]Data Sheet MiniOpticon'!AQ83="","",IF(ISNUMBER(VALUE(TRIM('[1]Data Sheet MiniOpticon'!AQ83))),VALUE(TRIM('[1]Data Sheet MiniOpticon'!AQ83)),'[1]Data Sheet MiniOpticon'!AQ83)))</f>
        <v/>
      </c>
      <c r="BZ86" t="str">
        <f>IF(BZ85="","",IF('[1]Data Sheet MiniOpticon'!AR83="","",IF(ISNUMBER(VALUE(TRIM('[1]Data Sheet MiniOpticon'!AR83))),VALUE(TRIM('[1]Data Sheet MiniOpticon'!AR83)),'[1]Data Sheet MiniOpticon'!AR83)))</f>
        <v/>
      </c>
      <c r="CA86" t="str">
        <f>IF(CA85="","",IF('[1]Data Sheet MiniOpticon'!AS83="","",IF(ISNUMBER(VALUE(TRIM('[1]Data Sheet MiniOpticon'!AS83))),VALUE(TRIM('[1]Data Sheet MiniOpticon'!AS83)),'[1]Data Sheet MiniOpticon'!AS83)))</f>
        <v/>
      </c>
      <c r="CB86" t="str">
        <f>IF(CB85="","",IF('[1]Data Sheet MiniOpticon'!AT83="","",IF(ISNUMBER(VALUE(TRIM('[1]Data Sheet MiniOpticon'!AT83))),VALUE(TRIM('[1]Data Sheet MiniOpticon'!AT83)),'[1]Data Sheet MiniOpticon'!AT83)))</f>
        <v/>
      </c>
      <c r="CI86" t="str">
        <f>IF(CI85="","",IF('[1]Data Sheet MiniOpticon'!AU83="","",IF(ISNUMBER(VALUE(TRIM('[1]Data Sheet MiniOpticon'!AU83))),VALUE(TRIM('[1]Data Sheet MiniOpticon'!AU83)),'[1]Data Sheet MiniOpticon'!AU83)))</f>
        <v/>
      </c>
      <c r="CJ86" t="str">
        <f>IF(CJ85="","",IF('[1]Data Sheet MiniOpticon'!AV83="","",IF(ISNUMBER(VALUE(TRIM('[1]Data Sheet MiniOpticon'!AV83))),VALUE(TRIM('[1]Data Sheet MiniOpticon'!AV83)),'[1]Data Sheet MiniOpticon'!AV83)))</f>
        <v/>
      </c>
      <c r="CK86" t="str">
        <f>IF(CK85="","",IF('[1]Data Sheet MiniOpticon'!AW83="","",IF(ISNUMBER(VALUE(TRIM('[1]Data Sheet MiniOpticon'!AW83))),VALUE(TRIM('[1]Data Sheet MiniOpticon'!AW83)),'[1]Data Sheet MiniOpticon'!AW83)))</f>
        <v/>
      </c>
      <c r="CL86" t="str">
        <f>IF(CL85="","",IF('[1]Data Sheet MiniOpticon'!AX83="","",IF(ISNUMBER(VALUE(TRIM('[1]Data Sheet MiniOpticon'!AX83))),VALUE(TRIM('[1]Data Sheet MiniOpticon'!AX83)),'[1]Data Sheet MiniOpticon'!AX83)))</f>
        <v/>
      </c>
      <c r="CM86" t="str">
        <f>IF(CM85="","",IF('[1]Data Sheet MiniOpticon'!AY83="","",IF(ISNUMBER(VALUE(TRIM('[1]Data Sheet MiniOpticon'!AY83))),VALUE(TRIM('[1]Data Sheet MiniOpticon'!AY83)),'[1]Data Sheet MiniOpticon'!AY83)))</f>
        <v/>
      </c>
      <c r="CN86" t="str">
        <f>IF(CN85="","",IF('[1]Data Sheet MiniOpticon'!AZ83="","",IF(ISNUMBER(VALUE(TRIM('[1]Data Sheet MiniOpticon'!AZ83))),VALUE(TRIM('[1]Data Sheet MiniOpticon'!AZ83)),'[1]Data Sheet MiniOpticon'!AZ83)))</f>
        <v/>
      </c>
    </row>
    <row r="87" spans="1:92" x14ac:dyDescent="0.2">
      <c r="A87">
        <v>79</v>
      </c>
      <c r="B87" s="113" t="str">
        <f t="shared" si="4"/>
        <v/>
      </c>
      <c r="C87" t="str">
        <f>IF(C86="","",IF('[1]Data Sheet MiniOpticon'!E84="","",IF(ISNUMBER(VALUE(TRIM('[1]Data Sheet MiniOpticon'!E84))),VALUE(TRIM('[1]Data Sheet MiniOpticon'!E84)),'[1]Data Sheet MiniOpticon'!E84)))</f>
        <v/>
      </c>
      <c r="D87" t="str">
        <f>IF(D86="","",IF('[1]Data Sheet MiniOpticon'!F84="","",IF(ISNUMBER(VALUE(TRIM('[1]Data Sheet MiniOpticon'!F84))),VALUE(TRIM('[1]Data Sheet MiniOpticon'!F84)),'[1]Data Sheet MiniOpticon'!F84)))</f>
        <v/>
      </c>
      <c r="E87" t="str">
        <f>IF(E86="","",IF('[1]Data Sheet MiniOpticon'!G84="","",IF(ISNUMBER(VALUE(TRIM('[1]Data Sheet MiniOpticon'!G84))),VALUE(TRIM('[1]Data Sheet MiniOpticon'!G84)),'[1]Data Sheet MiniOpticon'!G84)))</f>
        <v/>
      </c>
      <c r="F87" t="str">
        <f>IF(F86="","",IF('[1]Data Sheet MiniOpticon'!H84="","",IF(ISNUMBER(VALUE(TRIM('[1]Data Sheet MiniOpticon'!H84))),VALUE(TRIM('[1]Data Sheet MiniOpticon'!H84)),'[1]Data Sheet MiniOpticon'!H84)))</f>
        <v/>
      </c>
      <c r="G87" t="str">
        <f>IF(G86="","",IF('[1]Data Sheet MiniOpticon'!I84="","",IF(ISNUMBER(VALUE(TRIM('[1]Data Sheet MiniOpticon'!I84))),VALUE(TRIM('[1]Data Sheet MiniOpticon'!I84)),'[1]Data Sheet MiniOpticon'!I84)))</f>
        <v/>
      </c>
      <c r="H87" t="str">
        <f>IF(H86="","",IF('[1]Data Sheet MiniOpticon'!J84="","",IF(ISNUMBER(VALUE(TRIM('[1]Data Sheet MiniOpticon'!J84))),VALUE(TRIM('[1]Data Sheet MiniOpticon'!J84)),'[1]Data Sheet MiniOpticon'!J84)))</f>
        <v/>
      </c>
      <c r="O87" t="str">
        <f>IF(O86="","",IF('[1]Data Sheet MiniOpticon'!K84="","",IF(ISNUMBER(VALUE(TRIM('[1]Data Sheet MiniOpticon'!K84))),VALUE(TRIM('[1]Data Sheet MiniOpticon'!K84)),'[1]Data Sheet MiniOpticon'!K84)))</f>
        <v/>
      </c>
      <c r="P87" t="str">
        <f>IF(P86="","",IF('[1]Data Sheet MiniOpticon'!L84="","",IF(ISNUMBER(VALUE(TRIM('[1]Data Sheet MiniOpticon'!L84))),VALUE(TRIM('[1]Data Sheet MiniOpticon'!L84)),'[1]Data Sheet MiniOpticon'!L84)))</f>
        <v/>
      </c>
      <c r="Q87" t="str">
        <f>IF(Q86="","",IF('[1]Data Sheet MiniOpticon'!M84="","",IF(ISNUMBER(VALUE(TRIM('[1]Data Sheet MiniOpticon'!M84))),VALUE(TRIM('[1]Data Sheet MiniOpticon'!M84)),'[1]Data Sheet MiniOpticon'!M84)))</f>
        <v/>
      </c>
      <c r="R87" t="str">
        <f>IF(R86="","",IF('[1]Data Sheet MiniOpticon'!N84="","",IF(ISNUMBER(VALUE(TRIM('[1]Data Sheet MiniOpticon'!N84))),VALUE(TRIM('[1]Data Sheet MiniOpticon'!N84)),'[1]Data Sheet MiniOpticon'!N84)))</f>
        <v/>
      </c>
      <c r="S87" t="str">
        <f>IF(S86="","",IF('[1]Data Sheet MiniOpticon'!O84="","",IF(ISNUMBER(VALUE(TRIM('[1]Data Sheet MiniOpticon'!O84))),VALUE(TRIM('[1]Data Sheet MiniOpticon'!O84)),'[1]Data Sheet MiniOpticon'!O84)))</f>
        <v/>
      </c>
      <c r="T87" t="str">
        <f>IF(T86="","",IF('[1]Data Sheet MiniOpticon'!P84="","",IF(ISNUMBER(VALUE(TRIM('[1]Data Sheet MiniOpticon'!P84))),VALUE(TRIM('[1]Data Sheet MiniOpticon'!P84)),'[1]Data Sheet MiniOpticon'!P84)))</f>
        <v/>
      </c>
      <c r="AA87" t="str">
        <f>IF(AA86="","",IF('[1]Data Sheet MiniOpticon'!Q84="","",IF(ISNUMBER(VALUE(TRIM('[1]Data Sheet MiniOpticon'!Q84))),VALUE(TRIM('[1]Data Sheet MiniOpticon'!Q84)),'[1]Data Sheet MiniOpticon'!Q84)))</f>
        <v/>
      </c>
      <c r="AB87" t="str">
        <f>IF(AB86="","",IF('[1]Data Sheet MiniOpticon'!R84="","",IF(ISNUMBER(VALUE(TRIM('[1]Data Sheet MiniOpticon'!R84))),VALUE(TRIM('[1]Data Sheet MiniOpticon'!R84)),'[1]Data Sheet MiniOpticon'!R84)))</f>
        <v/>
      </c>
      <c r="AC87" t="str">
        <f>IF(AC86="","",IF('[1]Data Sheet MiniOpticon'!S84="","",IF(ISNUMBER(VALUE(TRIM('[1]Data Sheet MiniOpticon'!S84))),VALUE(TRIM('[1]Data Sheet MiniOpticon'!S84)),'[1]Data Sheet MiniOpticon'!S84)))</f>
        <v/>
      </c>
      <c r="AD87" t="str">
        <f>IF(AD86="","",IF('[1]Data Sheet MiniOpticon'!T84="","",IF(ISNUMBER(VALUE(TRIM('[1]Data Sheet MiniOpticon'!T84))),VALUE(TRIM('[1]Data Sheet MiniOpticon'!T84)),'[1]Data Sheet MiniOpticon'!T84)))</f>
        <v/>
      </c>
      <c r="AE87" t="str">
        <f>IF(AE86="","",IF('[1]Data Sheet MiniOpticon'!U84="","",IF(ISNUMBER(VALUE(TRIM('[1]Data Sheet MiniOpticon'!U84))),VALUE(TRIM('[1]Data Sheet MiniOpticon'!U84)),'[1]Data Sheet MiniOpticon'!U84)))</f>
        <v/>
      </c>
      <c r="AF87" t="str">
        <f>IF(AF86="","",IF('[1]Data Sheet MiniOpticon'!V84="","",IF(ISNUMBER(VALUE(TRIM('[1]Data Sheet MiniOpticon'!V84))),VALUE(TRIM('[1]Data Sheet MiniOpticon'!V84)),'[1]Data Sheet MiniOpticon'!V84)))</f>
        <v/>
      </c>
      <c r="AM87" t="str">
        <f>IF(AM86="","",IF('[1]Data Sheet MiniOpticon'!W84="","",IF(ISNUMBER(VALUE(TRIM('[1]Data Sheet MiniOpticon'!W84))),VALUE(TRIM('[1]Data Sheet MiniOpticon'!W84)),'[1]Data Sheet MiniOpticon'!W84)))</f>
        <v/>
      </c>
      <c r="AN87" t="str">
        <f>IF(AN86="","",IF('[1]Data Sheet MiniOpticon'!X84="","",IF(ISNUMBER(VALUE(TRIM('[1]Data Sheet MiniOpticon'!X84))),VALUE(TRIM('[1]Data Sheet MiniOpticon'!X84)),'[1]Data Sheet MiniOpticon'!X84)))</f>
        <v/>
      </c>
      <c r="AO87" t="str">
        <f>IF(AO86="","",IF('[1]Data Sheet MiniOpticon'!Y84="","",IF(ISNUMBER(VALUE(TRIM('[1]Data Sheet MiniOpticon'!Y84))),VALUE(TRIM('[1]Data Sheet MiniOpticon'!Y84)),'[1]Data Sheet MiniOpticon'!Y84)))</f>
        <v/>
      </c>
      <c r="AP87" t="str">
        <f>IF(AP86="","",IF('[1]Data Sheet MiniOpticon'!Z84="","",IF(ISNUMBER(VALUE(TRIM('[1]Data Sheet MiniOpticon'!Z84))),VALUE(TRIM('[1]Data Sheet MiniOpticon'!Z84)),'[1]Data Sheet MiniOpticon'!Z84)))</f>
        <v/>
      </c>
      <c r="AQ87" t="str">
        <f>IF(AQ86="","",IF('[1]Data Sheet MiniOpticon'!AA84="","",IF(ISNUMBER(VALUE(TRIM('[1]Data Sheet MiniOpticon'!AA84))),VALUE(TRIM('[1]Data Sheet MiniOpticon'!AA84)),'[1]Data Sheet MiniOpticon'!AA84)))</f>
        <v/>
      </c>
      <c r="AR87" t="str">
        <f>IF(AR86="","",IF('[1]Data Sheet MiniOpticon'!AB84="","",IF(ISNUMBER(VALUE(TRIM('[1]Data Sheet MiniOpticon'!AB84))),VALUE(TRIM('[1]Data Sheet MiniOpticon'!AB84)),'[1]Data Sheet MiniOpticon'!AB84)))</f>
        <v/>
      </c>
      <c r="AY87" t="str">
        <f>IF(AY86="","",IF('[1]Data Sheet MiniOpticon'!AC84="","",IF(ISNUMBER(VALUE(TRIM('[1]Data Sheet MiniOpticon'!AC84))),VALUE(TRIM('[1]Data Sheet MiniOpticon'!AC84)),'[1]Data Sheet MiniOpticon'!AC84)))</f>
        <v/>
      </c>
      <c r="AZ87" t="str">
        <f>IF(AZ86="","",IF('[1]Data Sheet MiniOpticon'!AD84="","",IF(ISNUMBER(VALUE(TRIM('[1]Data Sheet MiniOpticon'!AD84))),VALUE(TRIM('[1]Data Sheet MiniOpticon'!AD84)),'[1]Data Sheet MiniOpticon'!AD84)))</f>
        <v/>
      </c>
      <c r="BA87" t="str">
        <f>IF(BA86="","",IF('[1]Data Sheet MiniOpticon'!AE84="","",IF(ISNUMBER(VALUE(TRIM('[1]Data Sheet MiniOpticon'!AE84))),VALUE(TRIM('[1]Data Sheet MiniOpticon'!AE84)),'[1]Data Sheet MiniOpticon'!AE84)))</f>
        <v/>
      </c>
      <c r="BB87" t="str">
        <f>IF(BB86="","",IF('[1]Data Sheet MiniOpticon'!AF84="","",IF(ISNUMBER(VALUE(TRIM('[1]Data Sheet MiniOpticon'!AF84))),VALUE(TRIM('[1]Data Sheet MiniOpticon'!AF84)),'[1]Data Sheet MiniOpticon'!AF84)))</f>
        <v/>
      </c>
      <c r="BC87" t="str">
        <f>IF(BC86="","",IF('[1]Data Sheet MiniOpticon'!AG84="","",IF(ISNUMBER(VALUE(TRIM('[1]Data Sheet MiniOpticon'!AG84))),VALUE(TRIM('[1]Data Sheet MiniOpticon'!AG84)),'[1]Data Sheet MiniOpticon'!AG84)))</f>
        <v/>
      </c>
      <c r="BD87" t="str">
        <f>IF(BD86="","",IF('[1]Data Sheet MiniOpticon'!AH84="","",IF(ISNUMBER(VALUE(TRIM('[1]Data Sheet MiniOpticon'!AH84))),VALUE(TRIM('[1]Data Sheet MiniOpticon'!AH84)),'[1]Data Sheet MiniOpticon'!AH84)))</f>
        <v/>
      </c>
      <c r="BK87" t="str">
        <f>IF(BK86="","",IF('[1]Data Sheet MiniOpticon'!AI84="","",IF(ISNUMBER(VALUE(TRIM('[1]Data Sheet MiniOpticon'!AI84))),VALUE(TRIM('[1]Data Sheet MiniOpticon'!AI84)),'[1]Data Sheet MiniOpticon'!AI84)))</f>
        <v/>
      </c>
      <c r="BL87" t="str">
        <f>IF(BL86="","",IF('[1]Data Sheet MiniOpticon'!AJ84="","",IF(ISNUMBER(VALUE(TRIM('[1]Data Sheet MiniOpticon'!AJ84))),VALUE(TRIM('[1]Data Sheet MiniOpticon'!AJ84)),'[1]Data Sheet MiniOpticon'!AJ84)))</f>
        <v/>
      </c>
      <c r="BM87" t="str">
        <f>IF(BM86="","",IF('[1]Data Sheet MiniOpticon'!AK84="","",IF(ISNUMBER(VALUE(TRIM('[1]Data Sheet MiniOpticon'!AK84))),VALUE(TRIM('[1]Data Sheet MiniOpticon'!AK84)),'[1]Data Sheet MiniOpticon'!AK84)))</f>
        <v/>
      </c>
      <c r="BN87" t="str">
        <f>IF(BN86="","",IF('[1]Data Sheet MiniOpticon'!AL84="","",IF(ISNUMBER(VALUE(TRIM('[1]Data Sheet MiniOpticon'!AL84))),VALUE(TRIM('[1]Data Sheet MiniOpticon'!AL84)),'[1]Data Sheet MiniOpticon'!AL84)))</f>
        <v/>
      </c>
      <c r="BO87" t="str">
        <f>IF(BO86="","",IF('[1]Data Sheet MiniOpticon'!AM84="","",IF(ISNUMBER(VALUE(TRIM('[1]Data Sheet MiniOpticon'!AM84))),VALUE(TRIM('[1]Data Sheet MiniOpticon'!AM84)),'[1]Data Sheet MiniOpticon'!AM84)))</f>
        <v/>
      </c>
      <c r="BP87" t="str">
        <f>IF(BP86="","",IF('[1]Data Sheet MiniOpticon'!AN84="","",IF(ISNUMBER(VALUE(TRIM('[1]Data Sheet MiniOpticon'!AN84))),VALUE(TRIM('[1]Data Sheet MiniOpticon'!AN84)),'[1]Data Sheet MiniOpticon'!AN84)))</f>
        <v/>
      </c>
      <c r="BW87" t="str">
        <f>IF(BW86="","",IF('[1]Data Sheet MiniOpticon'!AO84="","",IF(ISNUMBER(VALUE(TRIM('[1]Data Sheet MiniOpticon'!AO84))),VALUE(TRIM('[1]Data Sheet MiniOpticon'!AO84)),'[1]Data Sheet MiniOpticon'!AO84)))</f>
        <v/>
      </c>
      <c r="BX87" t="str">
        <f>IF(BX86="","",IF('[1]Data Sheet MiniOpticon'!AP84="","",IF(ISNUMBER(VALUE(TRIM('[1]Data Sheet MiniOpticon'!AP84))),VALUE(TRIM('[1]Data Sheet MiniOpticon'!AP84)),'[1]Data Sheet MiniOpticon'!AP84)))</f>
        <v/>
      </c>
      <c r="BY87" t="str">
        <f>IF(BY86="","",IF('[1]Data Sheet MiniOpticon'!AQ84="","",IF(ISNUMBER(VALUE(TRIM('[1]Data Sheet MiniOpticon'!AQ84))),VALUE(TRIM('[1]Data Sheet MiniOpticon'!AQ84)),'[1]Data Sheet MiniOpticon'!AQ84)))</f>
        <v/>
      </c>
      <c r="BZ87" t="str">
        <f>IF(BZ86="","",IF('[1]Data Sheet MiniOpticon'!AR84="","",IF(ISNUMBER(VALUE(TRIM('[1]Data Sheet MiniOpticon'!AR84))),VALUE(TRIM('[1]Data Sheet MiniOpticon'!AR84)),'[1]Data Sheet MiniOpticon'!AR84)))</f>
        <v/>
      </c>
      <c r="CA87" t="str">
        <f>IF(CA86="","",IF('[1]Data Sheet MiniOpticon'!AS84="","",IF(ISNUMBER(VALUE(TRIM('[1]Data Sheet MiniOpticon'!AS84))),VALUE(TRIM('[1]Data Sheet MiniOpticon'!AS84)),'[1]Data Sheet MiniOpticon'!AS84)))</f>
        <v/>
      </c>
      <c r="CB87" t="str">
        <f>IF(CB86="","",IF('[1]Data Sheet MiniOpticon'!AT84="","",IF(ISNUMBER(VALUE(TRIM('[1]Data Sheet MiniOpticon'!AT84))),VALUE(TRIM('[1]Data Sheet MiniOpticon'!AT84)),'[1]Data Sheet MiniOpticon'!AT84)))</f>
        <v/>
      </c>
      <c r="CI87" t="str">
        <f>IF(CI86="","",IF('[1]Data Sheet MiniOpticon'!AU84="","",IF(ISNUMBER(VALUE(TRIM('[1]Data Sheet MiniOpticon'!AU84))),VALUE(TRIM('[1]Data Sheet MiniOpticon'!AU84)),'[1]Data Sheet MiniOpticon'!AU84)))</f>
        <v/>
      </c>
      <c r="CJ87" t="str">
        <f>IF(CJ86="","",IF('[1]Data Sheet MiniOpticon'!AV84="","",IF(ISNUMBER(VALUE(TRIM('[1]Data Sheet MiniOpticon'!AV84))),VALUE(TRIM('[1]Data Sheet MiniOpticon'!AV84)),'[1]Data Sheet MiniOpticon'!AV84)))</f>
        <v/>
      </c>
      <c r="CK87" t="str">
        <f>IF(CK86="","",IF('[1]Data Sheet MiniOpticon'!AW84="","",IF(ISNUMBER(VALUE(TRIM('[1]Data Sheet MiniOpticon'!AW84))),VALUE(TRIM('[1]Data Sheet MiniOpticon'!AW84)),'[1]Data Sheet MiniOpticon'!AW84)))</f>
        <v/>
      </c>
      <c r="CL87" t="str">
        <f>IF(CL86="","",IF('[1]Data Sheet MiniOpticon'!AX84="","",IF(ISNUMBER(VALUE(TRIM('[1]Data Sheet MiniOpticon'!AX84))),VALUE(TRIM('[1]Data Sheet MiniOpticon'!AX84)),'[1]Data Sheet MiniOpticon'!AX84)))</f>
        <v/>
      </c>
      <c r="CM87" t="str">
        <f>IF(CM86="","",IF('[1]Data Sheet MiniOpticon'!AY84="","",IF(ISNUMBER(VALUE(TRIM('[1]Data Sheet MiniOpticon'!AY84))),VALUE(TRIM('[1]Data Sheet MiniOpticon'!AY84)),'[1]Data Sheet MiniOpticon'!AY84)))</f>
        <v/>
      </c>
      <c r="CN87" t="str">
        <f>IF(CN86="","",IF('[1]Data Sheet MiniOpticon'!AZ84="","",IF(ISNUMBER(VALUE(TRIM('[1]Data Sheet MiniOpticon'!AZ84))),VALUE(TRIM('[1]Data Sheet MiniOpticon'!AZ84)),'[1]Data Sheet MiniOpticon'!AZ84)))</f>
        <v/>
      </c>
    </row>
    <row r="88" spans="1:92" x14ac:dyDescent="0.2">
      <c r="A88">
        <v>80</v>
      </c>
      <c r="B88" s="113" t="str">
        <f t="shared" si="4"/>
        <v/>
      </c>
      <c r="C88" t="str">
        <f>IF(C87="","",IF('[1]Data Sheet MiniOpticon'!E85="","",IF(ISNUMBER(VALUE(TRIM('[1]Data Sheet MiniOpticon'!E85))),VALUE(TRIM('[1]Data Sheet MiniOpticon'!E85)),'[1]Data Sheet MiniOpticon'!E85)))</f>
        <v/>
      </c>
      <c r="D88" t="str">
        <f>IF(D87="","",IF('[1]Data Sheet MiniOpticon'!F85="","",IF(ISNUMBER(VALUE(TRIM('[1]Data Sheet MiniOpticon'!F85))),VALUE(TRIM('[1]Data Sheet MiniOpticon'!F85)),'[1]Data Sheet MiniOpticon'!F85)))</f>
        <v/>
      </c>
      <c r="E88" t="str">
        <f>IF(E87="","",IF('[1]Data Sheet MiniOpticon'!G85="","",IF(ISNUMBER(VALUE(TRIM('[1]Data Sheet MiniOpticon'!G85))),VALUE(TRIM('[1]Data Sheet MiniOpticon'!G85)),'[1]Data Sheet MiniOpticon'!G85)))</f>
        <v/>
      </c>
      <c r="F88" t="str">
        <f>IF(F87="","",IF('[1]Data Sheet MiniOpticon'!H85="","",IF(ISNUMBER(VALUE(TRIM('[1]Data Sheet MiniOpticon'!H85))),VALUE(TRIM('[1]Data Sheet MiniOpticon'!H85)),'[1]Data Sheet MiniOpticon'!H85)))</f>
        <v/>
      </c>
      <c r="G88" t="str">
        <f>IF(G87="","",IF('[1]Data Sheet MiniOpticon'!I85="","",IF(ISNUMBER(VALUE(TRIM('[1]Data Sheet MiniOpticon'!I85))),VALUE(TRIM('[1]Data Sheet MiniOpticon'!I85)),'[1]Data Sheet MiniOpticon'!I85)))</f>
        <v/>
      </c>
      <c r="H88" t="str">
        <f>IF(H87="","",IF('[1]Data Sheet MiniOpticon'!J85="","",IF(ISNUMBER(VALUE(TRIM('[1]Data Sheet MiniOpticon'!J85))),VALUE(TRIM('[1]Data Sheet MiniOpticon'!J85)),'[1]Data Sheet MiniOpticon'!J85)))</f>
        <v/>
      </c>
      <c r="O88" t="str">
        <f>IF(O87="","",IF('[1]Data Sheet MiniOpticon'!K85="","",IF(ISNUMBER(VALUE(TRIM('[1]Data Sheet MiniOpticon'!K85))),VALUE(TRIM('[1]Data Sheet MiniOpticon'!K85)),'[1]Data Sheet MiniOpticon'!K85)))</f>
        <v/>
      </c>
      <c r="P88" t="str">
        <f>IF(P87="","",IF('[1]Data Sheet MiniOpticon'!L85="","",IF(ISNUMBER(VALUE(TRIM('[1]Data Sheet MiniOpticon'!L85))),VALUE(TRIM('[1]Data Sheet MiniOpticon'!L85)),'[1]Data Sheet MiniOpticon'!L85)))</f>
        <v/>
      </c>
      <c r="Q88" t="str">
        <f>IF(Q87="","",IF('[1]Data Sheet MiniOpticon'!M85="","",IF(ISNUMBER(VALUE(TRIM('[1]Data Sheet MiniOpticon'!M85))),VALUE(TRIM('[1]Data Sheet MiniOpticon'!M85)),'[1]Data Sheet MiniOpticon'!M85)))</f>
        <v/>
      </c>
      <c r="R88" t="str">
        <f>IF(R87="","",IF('[1]Data Sheet MiniOpticon'!N85="","",IF(ISNUMBER(VALUE(TRIM('[1]Data Sheet MiniOpticon'!N85))),VALUE(TRIM('[1]Data Sheet MiniOpticon'!N85)),'[1]Data Sheet MiniOpticon'!N85)))</f>
        <v/>
      </c>
      <c r="S88" t="str">
        <f>IF(S87="","",IF('[1]Data Sheet MiniOpticon'!O85="","",IF(ISNUMBER(VALUE(TRIM('[1]Data Sheet MiniOpticon'!O85))),VALUE(TRIM('[1]Data Sheet MiniOpticon'!O85)),'[1]Data Sheet MiniOpticon'!O85)))</f>
        <v/>
      </c>
      <c r="T88" t="str">
        <f>IF(T87="","",IF('[1]Data Sheet MiniOpticon'!P85="","",IF(ISNUMBER(VALUE(TRIM('[1]Data Sheet MiniOpticon'!P85))),VALUE(TRIM('[1]Data Sheet MiniOpticon'!P85)),'[1]Data Sheet MiniOpticon'!P85)))</f>
        <v/>
      </c>
      <c r="AA88" t="str">
        <f>IF(AA87="","",IF('[1]Data Sheet MiniOpticon'!Q85="","",IF(ISNUMBER(VALUE(TRIM('[1]Data Sheet MiniOpticon'!Q85))),VALUE(TRIM('[1]Data Sheet MiniOpticon'!Q85)),'[1]Data Sheet MiniOpticon'!Q85)))</f>
        <v/>
      </c>
      <c r="AB88" t="str">
        <f>IF(AB87="","",IF('[1]Data Sheet MiniOpticon'!R85="","",IF(ISNUMBER(VALUE(TRIM('[1]Data Sheet MiniOpticon'!R85))),VALUE(TRIM('[1]Data Sheet MiniOpticon'!R85)),'[1]Data Sheet MiniOpticon'!R85)))</f>
        <v/>
      </c>
      <c r="AC88" t="str">
        <f>IF(AC87="","",IF('[1]Data Sheet MiniOpticon'!S85="","",IF(ISNUMBER(VALUE(TRIM('[1]Data Sheet MiniOpticon'!S85))),VALUE(TRIM('[1]Data Sheet MiniOpticon'!S85)),'[1]Data Sheet MiniOpticon'!S85)))</f>
        <v/>
      </c>
      <c r="AD88" t="str">
        <f>IF(AD87="","",IF('[1]Data Sheet MiniOpticon'!T85="","",IF(ISNUMBER(VALUE(TRIM('[1]Data Sheet MiniOpticon'!T85))),VALUE(TRIM('[1]Data Sheet MiniOpticon'!T85)),'[1]Data Sheet MiniOpticon'!T85)))</f>
        <v/>
      </c>
      <c r="AE88" t="str">
        <f>IF(AE87="","",IF('[1]Data Sheet MiniOpticon'!U85="","",IF(ISNUMBER(VALUE(TRIM('[1]Data Sheet MiniOpticon'!U85))),VALUE(TRIM('[1]Data Sheet MiniOpticon'!U85)),'[1]Data Sheet MiniOpticon'!U85)))</f>
        <v/>
      </c>
      <c r="AF88" t="str">
        <f>IF(AF87="","",IF('[1]Data Sheet MiniOpticon'!V85="","",IF(ISNUMBER(VALUE(TRIM('[1]Data Sheet MiniOpticon'!V85))),VALUE(TRIM('[1]Data Sheet MiniOpticon'!V85)),'[1]Data Sheet MiniOpticon'!V85)))</f>
        <v/>
      </c>
      <c r="AM88" t="str">
        <f>IF(AM87="","",IF('[1]Data Sheet MiniOpticon'!W85="","",IF(ISNUMBER(VALUE(TRIM('[1]Data Sheet MiniOpticon'!W85))),VALUE(TRIM('[1]Data Sheet MiniOpticon'!W85)),'[1]Data Sheet MiniOpticon'!W85)))</f>
        <v/>
      </c>
      <c r="AN88" t="str">
        <f>IF(AN87="","",IF('[1]Data Sheet MiniOpticon'!X85="","",IF(ISNUMBER(VALUE(TRIM('[1]Data Sheet MiniOpticon'!X85))),VALUE(TRIM('[1]Data Sheet MiniOpticon'!X85)),'[1]Data Sheet MiniOpticon'!X85)))</f>
        <v/>
      </c>
      <c r="AO88" t="str">
        <f>IF(AO87="","",IF('[1]Data Sheet MiniOpticon'!Y85="","",IF(ISNUMBER(VALUE(TRIM('[1]Data Sheet MiniOpticon'!Y85))),VALUE(TRIM('[1]Data Sheet MiniOpticon'!Y85)),'[1]Data Sheet MiniOpticon'!Y85)))</f>
        <v/>
      </c>
      <c r="AP88" t="str">
        <f>IF(AP87="","",IF('[1]Data Sheet MiniOpticon'!Z85="","",IF(ISNUMBER(VALUE(TRIM('[1]Data Sheet MiniOpticon'!Z85))),VALUE(TRIM('[1]Data Sheet MiniOpticon'!Z85)),'[1]Data Sheet MiniOpticon'!Z85)))</f>
        <v/>
      </c>
      <c r="AQ88" t="str">
        <f>IF(AQ87="","",IF('[1]Data Sheet MiniOpticon'!AA85="","",IF(ISNUMBER(VALUE(TRIM('[1]Data Sheet MiniOpticon'!AA85))),VALUE(TRIM('[1]Data Sheet MiniOpticon'!AA85)),'[1]Data Sheet MiniOpticon'!AA85)))</f>
        <v/>
      </c>
      <c r="AR88" t="str">
        <f>IF(AR87="","",IF('[1]Data Sheet MiniOpticon'!AB85="","",IF(ISNUMBER(VALUE(TRIM('[1]Data Sheet MiniOpticon'!AB85))),VALUE(TRIM('[1]Data Sheet MiniOpticon'!AB85)),'[1]Data Sheet MiniOpticon'!AB85)))</f>
        <v/>
      </c>
      <c r="AY88" t="str">
        <f>IF(AY87="","",IF('[1]Data Sheet MiniOpticon'!AC85="","",IF(ISNUMBER(VALUE(TRIM('[1]Data Sheet MiniOpticon'!AC85))),VALUE(TRIM('[1]Data Sheet MiniOpticon'!AC85)),'[1]Data Sheet MiniOpticon'!AC85)))</f>
        <v/>
      </c>
      <c r="AZ88" t="str">
        <f>IF(AZ87="","",IF('[1]Data Sheet MiniOpticon'!AD85="","",IF(ISNUMBER(VALUE(TRIM('[1]Data Sheet MiniOpticon'!AD85))),VALUE(TRIM('[1]Data Sheet MiniOpticon'!AD85)),'[1]Data Sheet MiniOpticon'!AD85)))</f>
        <v/>
      </c>
      <c r="BA88" t="str">
        <f>IF(BA87="","",IF('[1]Data Sheet MiniOpticon'!AE85="","",IF(ISNUMBER(VALUE(TRIM('[1]Data Sheet MiniOpticon'!AE85))),VALUE(TRIM('[1]Data Sheet MiniOpticon'!AE85)),'[1]Data Sheet MiniOpticon'!AE85)))</f>
        <v/>
      </c>
      <c r="BB88" t="str">
        <f>IF(BB87="","",IF('[1]Data Sheet MiniOpticon'!AF85="","",IF(ISNUMBER(VALUE(TRIM('[1]Data Sheet MiniOpticon'!AF85))),VALUE(TRIM('[1]Data Sheet MiniOpticon'!AF85)),'[1]Data Sheet MiniOpticon'!AF85)))</f>
        <v/>
      </c>
      <c r="BC88" t="str">
        <f>IF(BC87="","",IF('[1]Data Sheet MiniOpticon'!AG85="","",IF(ISNUMBER(VALUE(TRIM('[1]Data Sheet MiniOpticon'!AG85))),VALUE(TRIM('[1]Data Sheet MiniOpticon'!AG85)),'[1]Data Sheet MiniOpticon'!AG85)))</f>
        <v/>
      </c>
      <c r="BD88" t="str">
        <f>IF(BD87="","",IF('[1]Data Sheet MiniOpticon'!AH85="","",IF(ISNUMBER(VALUE(TRIM('[1]Data Sheet MiniOpticon'!AH85))),VALUE(TRIM('[1]Data Sheet MiniOpticon'!AH85)),'[1]Data Sheet MiniOpticon'!AH85)))</f>
        <v/>
      </c>
      <c r="BK88" t="str">
        <f>IF(BK87="","",IF('[1]Data Sheet MiniOpticon'!AI85="","",IF(ISNUMBER(VALUE(TRIM('[1]Data Sheet MiniOpticon'!AI85))),VALUE(TRIM('[1]Data Sheet MiniOpticon'!AI85)),'[1]Data Sheet MiniOpticon'!AI85)))</f>
        <v/>
      </c>
      <c r="BL88" t="str">
        <f>IF(BL87="","",IF('[1]Data Sheet MiniOpticon'!AJ85="","",IF(ISNUMBER(VALUE(TRIM('[1]Data Sheet MiniOpticon'!AJ85))),VALUE(TRIM('[1]Data Sheet MiniOpticon'!AJ85)),'[1]Data Sheet MiniOpticon'!AJ85)))</f>
        <v/>
      </c>
      <c r="BM88" t="str">
        <f>IF(BM87="","",IF('[1]Data Sheet MiniOpticon'!AK85="","",IF(ISNUMBER(VALUE(TRIM('[1]Data Sheet MiniOpticon'!AK85))),VALUE(TRIM('[1]Data Sheet MiniOpticon'!AK85)),'[1]Data Sheet MiniOpticon'!AK85)))</f>
        <v/>
      </c>
      <c r="BN88" t="str">
        <f>IF(BN87="","",IF('[1]Data Sheet MiniOpticon'!AL85="","",IF(ISNUMBER(VALUE(TRIM('[1]Data Sheet MiniOpticon'!AL85))),VALUE(TRIM('[1]Data Sheet MiniOpticon'!AL85)),'[1]Data Sheet MiniOpticon'!AL85)))</f>
        <v/>
      </c>
      <c r="BO88" t="str">
        <f>IF(BO87="","",IF('[1]Data Sheet MiniOpticon'!AM85="","",IF(ISNUMBER(VALUE(TRIM('[1]Data Sheet MiniOpticon'!AM85))),VALUE(TRIM('[1]Data Sheet MiniOpticon'!AM85)),'[1]Data Sheet MiniOpticon'!AM85)))</f>
        <v/>
      </c>
      <c r="BP88" t="str">
        <f>IF(BP87="","",IF('[1]Data Sheet MiniOpticon'!AN85="","",IF(ISNUMBER(VALUE(TRIM('[1]Data Sheet MiniOpticon'!AN85))),VALUE(TRIM('[1]Data Sheet MiniOpticon'!AN85)),'[1]Data Sheet MiniOpticon'!AN85)))</f>
        <v/>
      </c>
      <c r="BW88" t="str">
        <f>IF(BW87="","",IF('[1]Data Sheet MiniOpticon'!AO85="","",IF(ISNUMBER(VALUE(TRIM('[1]Data Sheet MiniOpticon'!AO85))),VALUE(TRIM('[1]Data Sheet MiniOpticon'!AO85)),'[1]Data Sheet MiniOpticon'!AO85)))</f>
        <v/>
      </c>
      <c r="BX88" t="str">
        <f>IF(BX87="","",IF('[1]Data Sheet MiniOpticon'!AP85="","",IF(ISNUMBER(VALUE(TRIM('[1]Data Sheet MiniOpticon'!AP85))),VALUE(TRIM('[1]Data Sheet MiniOpticon'!AP85)),'[1]Data Sheet MiniOpticon'!AP85)))</f>
        <v/>
      </c>
      <c r="BY88" t="str">
        <f>IF(BY87="","",IF('[1]Data Sheet MiniOpticon'!AQ85="","",IF(ISNUMBER(VALUE(TRIM('[1]Data Sheet MiniOpticon'!AQ85))),VALUE(TRIM('[1]Data Sheet MiniOpticon'!AQ85)),'[1]Data Sheet MiniOpticon'!AQ85)))</f>
        <v/>
      </c>
      <c r="BZ88" t="str">
        <f>IF(BZ87="","",IF('[1]Data Sheet MiniOpticon'!AR85="","",IF(ISNUMBER(VALUE(TRIM('[1]Data Sheet MiniOpticon'!AR85))),VALUE(TRIM('[1]Data Sheet MiniOpticon'!AR85)),'[1]Data Sheet MiniOpticon'!AR85)))</f>
        <v/>
      </c>
      <c r="CA88" t="str">
        <f>IF(CA87="","",IF('[1]Data Sheet MiniOpticon'!AS85="","",IF(ISNUMBER(VALUE(TRIM('[1]Data Sheet MiniOpticon'!AS85))),VALUE(TRIM('[1]Data Sheet MiniOpticon'!AS85)),'[1]Data Sheet MiniOpticon'!AS85)))</f>
        <v/>
      </c>
      <c r="CB88" t="str">
        <f>IF(CB87="","",IF('[1]Data Sheet MiniOpticon'!AT85="","",IF(ISNUMBER(VALUE(TRIM('[1]Data Sheet MiniOpticon'!AT85))),VALUE(TRIM('[1]Data Sheet MiniOpticon'!AT85)),'[1]Data Sheet MiniOpticon'!AT85)))</f>
        <v/>
      </c>
      <c r="CI88" t="str">
        <f>IF(CI87="","",IF('[1]Data Sheet MiniOpticon'!AU85="","",IF(ISNUMBER(VALUE(TRIM('[1]Data Sheet MiniOpticon'!AU85))),VALUE(TRIM('[1]Data Sheet MiniOpticon'!AU85)),'[1]Data Sheet MiniOpticon'!AU85)))</f>
        <v/>
      </c>
      <c r="CJ88" t="str">
        <f>IF(CJ87="","",IF('[1]Data Sheet MiniOpticon'!AV85="","",IF(ISNUMBER(VALUE(TRIM('[1]Data Sheet MiniOpticon'!AV85))),VALUE(TRIM('[1]Data Sheet MiniOpticon'!AV85)),'[1]Data Sheet MiniOpticon'!AV85)))</f>
        <v/>
      </c>
      <c r="CK88" t="str">
        <f>IF(CK87="","",IF('[1]Data Sheet MiniOpticon'!AW85="","",IF(ISNUMBER(VALUE(TRIM('[1]Data Sheet MiniOpticon'!AW85))),VALUE(TRIM('[1]Data Sheet MiniOpticon'!AW85)),'[1]Data Sheet MiniOpticon'!AW85)))</f>
        <v/>
      </c>
      <c r="CL88" t="str">
        <f>IF(CL87="","",IF('[1]Data Sheet MiniOpticon'!AX85="","",IF(ISNUMBER(VALUE(TRIM('[1]Data Sheet MiniOpticon'!AX85))),VALUE(TRIM('[1]Data Sheet MiniOpticon'!AX85)),'[1]Data Sheet MiniOpticon'!AX85)))</f>
        <v/>
      </c>
      <c r="CM88" t="str">
        <f>IF(CM87="","",IF('[1]Data Sheet MiniOpticon'!AY85="","",IF(ISNUMBER(VALUE(TRIM('[1]Data Sheet MiniOpticon'!AY85))),VALUE(TRIM('[1]Data Sheet MiniOpticon'!AY85)),'[1]Data Sheet MiniOpticon'!AY85)))</f>
        <v/>
      </c>
      <c r="CN88" t="str">
        <f>IF(CN87="","",IF('[1]Data Sheet MiniOpticon'!AZ85="","",IF(ISNUMBER(VALUE(TRIM('[1]Data Sheet MiniOpticon'!AZ85))),VALUE(TRIM('[1]Data Sheet MiniOpticon'!AZ85)),'[1]Data Sheet MiniOpticon'!AZ85)))</f>
        <v/>
      </c>
    </row>
    <row r="89" spans="1:92" x14ac:dyDescent="0.2">
      <c r="A89">
        <v>81</v>
      </c>
      <c r="B89" s="113" t="str">
        <f t="shared" si="4"/>
        <v/>
      </c>
      <c r="C89" t="str">
        <f>IF(C88="","",IF('[1]Data Sheet MiniOpticon'!E86="","",IF(ISNUMBER(VALUE(TRIM('[1]Data Sheet MiniOpticon'!E86))),VALUE(TRIM('[1]Data Sheet MiniOpticon'!E86)),'[1]Data Sheet MiniOpticon'!E86)))</f>
        <v/>
      </c>
      <c r="D89" t="str">
        <f>IF(D88="","",IF('[1]Data Sheet MiniOpticon'!F86="","",IF(ISNUMBER(VALUE(TRIM('[1]Data Sheet MiniOpticon'!F86))),VALUE(TRIM('[1]Data Sheet MiniOpticon'!F86)),'[1]Data Sheet MiniOpticon'!F86)))</f>
        <v/>
      </c>
      <c r="E89" t="str">
        <f>IF(E88="","",IF('[1]Data Sheet MiniOpticon'!G86="","",IF(ISNUMBER(VALUE(TRIM('[1]Data Sheet MiniOpticon'!G86))),VALUE(TRIM('[1]Data Sheet MiniOpticon'!G86)),'[1]Data Sheet MiniOpticon'!G86)))</f>
        <v/>
      </c>
      <c r="F89" t="str">
        <f>IF(F88="","",IF('[1]Data Sheet MiniOpticon'!H86="","",IF(ISNUMBER(VALUE(TRIM('[1]Data Sheet MiniOpticon'!H86))),VALUE(TRIM('[1]Data Sheet MiniOpticon'!H86)),'[1]Data Sheet MiniOpticon'!H86)))</f>
        <v/>
      </c>
      <c r="G89" t="str">
        <f>IF(G88="","",IF('[1]Data Sheet MiniOpticon'!I86="","",IF(ISNUMBER(VALUE(TRIM('[1]Data Sheet MiniOpticon'!I86))),VALUE(TRIM('[1]Data Sheet MiniOpticon'!I86)),'[1]Data Sheet MiniOpticon'!I86)))</f>
        <v/>
      </c>
      <c r="H89" t="str">
        <f>IF(H88="","",IF('[1]Data Sheet MiniOpticon'!J86="","",IF(ISNUMBER(VALUE(TRIM('[1]Data Sheet MiniOpticon'!J86))),VALUE(TRIM('[1]Data Sheet MiniOpticon'!J86)),'[1]Data Sheet MiniOpticon'!J86)))</f>
        <v/>
      </c>
      <c r="O89" t="str">
        <f>IF(O88="","",IF('[1]Data Sheet MiniOpticon'!K86="","",IF(ISNUMBER(VALUE(TRIM('[1]Data Sheet MiniOpticon'!K86))),VALUE(TRIM('[1]Data Sheet MiniOpticon'!K86)),'[1]Data Sheet MiniOpticon'!K86)))</f>
        <v/>
      </c>
      <c r="P89" t="str">
        <f>IF(P88="","",IF('[1]Data Sheet MiniOpticon'!L86="","",IF(ISNUMBER(VALUE(TRIM('[1]Data Sheet MiniOpticon'!L86))),VALUE(TRIM('[1]Data Sheet MiniOpticon'!L86)),'[1]Data Sheet MiniOpticon'!L86)))</f>
        <v/>
      </c>
      <c r="Q89" t="str">
        <f>IF(Q88="","",IF('[1]Data Sheet MiniOpticon'!M86="","",IF(ISNUMBER(VALUE(TRIM('[1]Data Sheet MiniOpticon'!M86))),VALUE(TRIM('[1]Data Sheet MiniOpticon'!M86)),'[1]Data Sheet MiniOpticon'!M86)))</f>
        <v/>
      </c>
      <c r="R89" t="str">
        <f>IF(R88="","",IF('[1]Data Sheet MiniOpticon'!N86="","",IF(ISNUMBER(VALUE(TRIM('[1]Data Sheet MiniOpticon'!N86))),VALUE(TRIM('[1]Data Sheet MiniOpticon'!N86)),'[1]Data Sheet MiniOpticon'!N86)))</f>
        <v/>
      </c>
      <c r="S89" t="str">
        <f>IF(S88="","",IF('[1]Data Sheet MiniOpticon'!O86="","",IF(ISNUMBER(VALUE(TRIM('[1]Data Sheet MiniOpticon'!O86))),VALUE(TRIM('[1]Data Sheet MiniOpticon'!O86)),'[1]Data Sheet MiniOpticon'!O86)))</f>
        <v/>
      </c>
      <c r="T89" t="str">
        <f>IF(T88="","",IF('[1]Data Sheet MiniOpticon'!P86="","",IF(ISNUMBER(VALUE(TRIM('[1]Data Sheet MiniOpticon'!P86))),VALUE(TRIM('[1]Data Sheet MiniOpticon'!P86)),'[1]Data Sheet MiniOpticon'!P86)))</f>
        <v/>
      </c>
      <c r="AA89" t="str">
        <f>IF(AA88="","",IF('[1]Data Sheet MiniOpticon'!Q86="","",IF(ISNUMBER(VALUE(TRIM('[1]Data Sheet MiniOpticon'!Q86))),VALUE(TRIM('[1]Data Sheet MiniOpticon'!Q86)),'[1]Data Sheet MiniOpticon'!Q86)))</f>
        <v/>
      </c>
      <c r="AB89" t="str">
        <f>IF(AB88="","",IF('[1]Data Sheet MiniOpticon'!R86="","",IF(ISNUMBER(VALUE(TRIM('[1]Data Sheet MiniOpticon'!R86))),VALUE(TRIM('[1]Data Sheet MiniOpticon'!R86)),'[1]Data Sheet MiniOpticon'!R86)))</f>
        <v/>
      </c>
      <c r="AC89" t="str">
        <f>IF(AC88="","",IF('[1]Data Sheet MiniOpticon'!S86="","",IF(ISNUMBER(VALUE(TRIM('[1]Data Sheet MiniOpticon'!S86))),VALUE(TRIM('[1]Data Sheet MiniOpticon'!S86)),'[1]Data Sheet MiniOpticon'!S86)))</f>
        <v/>
      </c>
      <c r="AD89" t="str">
        <f>IF(AD88="","",IF('[1]Data Sheet MiniOpticon'!T86="","",IF(ISNUMBER(VALUE(TRIM('[1]Data Sheet MiniOpticon'!T86))),VALUE(TRIM('[1]Data Sheet MiniOpticon'!T86)),'[1]Data Sheet MiniOpticon'!T86)))</f>
        <v/>
      </c>
      <c r="AE89" t="str">
        <f>IF(AE88="","",IF('[1]Data Sheet MiniOpticon'!U86="","",IF(ISNUMBER(VALUE(TRIM('[1]Data Sheet MiniOpticon'!U86))),VALUE(TRIM('[1]Data Sheet MiniOpticon'!U86)),'[1]Data Sheet MiniOpticon'!U86)))</f>
        <v/>
      </c>
      <c r="AF89" t="str">
        <f>IF(AF88="","",IF('[1]Data Sheet MiniOpticon'!V86="","",IF(ISNUMBER(VALUE(TRIM('[1]Data Sheet MiniOpticon'!V86))),VALUE(TRIM('[1]Data Sheet MiniOpticon'!V86)),'[1]Data Sheet MiniOpticon'!V86)))</f>
        <v/>
      </c>
      <c r="AM89" t="str">
        <f>IF(AM88="","",IF('[1]Data Sheet MiniOpticon'!W86="","",IF(ISNUMBER(VALUE(TRIM('[1]Data Sheet MiniOpticon'!W86))),VALUE(TRIM('[1]Data Sheet MiniOpticon'!W86)),'[1]Data Sheet MiniOpticon'!W86)))</f>
        <v/>
      </c>
      <c r="AN89" t="str">
        <f>IF(AN88="","",IF('[1]Data Sheet MiniOpticon'!X86="","",IF(ISNUMBER(VALUE(TRIM('[1]Data Sheet MiniOpticon'!X86))),VALUE(TRIM('[1]Data Sheet MiniOpticon'!X86)),'[1]Data Sheet MiniOpticon'!X86)))</f>
        <v/>
      </c>
      <c r="AO89" t="str">
        <f>IF(AO88="","",IF('[1]Data Sheet MiniOpticon'!Y86="","",IF(ISNUMBER(VALUE(TRIM('[1]Data Sheet MiniOpticon'!Y86))),VALUE(TRIM('[1]Data Sheet MiniOpticon'!Y86)),'[1]Data Sheet MiniOpticon'!Y86)))</f>
        <v/>
      </c>
      <c r="AP89" t="str">
        <f>IF(AP88="","",IF('[1]Data Sheet MiniOpticon'!Z86="","",IF(ISNUMBER(VALUE(TRIM('[1]Data Sheet MiniOpticon'!Z86))),VALUE(TRIM('[1]Data Sheet MiniOpticon'!Z86)),'[1]Data Sheet MiniOpticon'!Z86)))</f>
        <v/>
      </c>
      <c r="AQ89" t="str">
        <f>IF(AQ88="","",IF('[1]Data Sheet MiniOpticon'!AA86="","",IF(ISNUMBER(VALUE(TRIM('[1]Data Sheet MiniOpticon'!AA86))),VALUE(TRIM('[1]Data Sheet MiniOpticon'!AA86)),'[1]Data Sheet MiniOpticon'!AA86)))</f>
        <v/>
      </c>
      <c r="AR89" t="str">
        <f>IF(AR88="","",IF('[1]Data Sheet MiniOpticon'!AB86="","",IF(ISNUMBER(VALUE(TRIM('[1]Data Sheet MiniOpticon'!AB86))),VALUE(TRIM('[1]Data Sheet MiniOpticon'!AB86)),'[1]Data Sheet MiniOpticon'!AB86)))</f>
        <v/>
      </c>
      <c r="AY89" t="str">
        <f>IF(AY88="","",IF('[1]Data Sheet MiniOpticon'!AC86="","",IF(ISNUMBER(VALUE(TRIM('[1]Data Sheet MiniOpticon'!AC86))),VALUE(TRIM('[1]Data Sheet MiniOpticon'!AC86)),'[1]Data Sheet MiniOpticon'!AC86)))</f>
        <v/>
      </c>
      <c r="AZ89" t="str">
        <f>IF(AZ88="","",IF('[1]Data Sheet MiniOpticon'!AD86="","",IF(ISNUMBER(VALUE(TRIM('[1]Data Sheet MiniOpticon'!AD86))),VALUE(TRIM('[1]Data Sheet MiniOpticon'!AD86)),'[1]Data Sheet MiniOpticon'!AD86)))</f>
        <v/>
      </c>
      <c r="BA89" t="str">
        <f>IF(BA88="","",IF('[1]Data Sheet MiniOpticon'!AE86="","",IF(ISNUMBER(VALUE(TRIM('[1]Data Sheet MiniOpticon'!AE86))),VALUE(TRIM('[1]Data Sheet MiniOpticon'!AE86)),'[1]Data Sheet MiniOpticon'!AE86)))</f>
        <v/>
      </c>
      <c r="BB89" t="str">
        <f>IF(BB88="","",IF('[1]Data Sheet MiniOpticon'!AF86="","",IF(ISNUMBER(VALUE(TRIM('[1]Data Sheet MiniOpticon'!AF86))),VALUE(TRIM('[1]Data Sheet MiniOpticon'!AF86)),'[1]Data Sheet MiniOpticon'!AF86)))</f>
        <v/>
      </c>
      <c r="BC89" t="str">
        <f>IF(BC88="","",IF('[1]Data Sheet MiniOpticon'!AG86="","",IF(ISNUMBER(VALUE(TRIM('[1]Data Sheet MiniOpticon'!AG86))),VALUE(TRIM('[1]Data Sheet MiniOpticon'!AG86)),'[1]Data Sheet MiniOpticon'!AG86)))</f>
        <v/>
      </c>
      <c r="BD89" t="str">
        <f>IF(BD88="","",IF('[1]Data Sheet MiniOpticon'!AH86="","",IF(ISNUMBER(VALUE(TRIM('[1]Data Sheet MiniOpticon'!AH86))),VALUE(TRIM('[1]Data Sheet MiniOpticon'!AH86)),'[1]Data Sheet MiniOpticon'!AH86)))</f>
        <v/>
      </c>
      <c r="BK89" t="str">
        <f>IF(BK88="","",IF('[1]Data Sheet MiniOpticon'!AI86="","",IF(ISNUMBER(VALUE(TRIM('[1]Data Sheet MiniOpticon'!AI86))),VALUE(TRIM('[1]Data Sheet MiniOpticon'!AI86)),'[1]Data Sheet MiniOpticon'!AI86)))</f>
        <v/>
      </c>
      <c r="BL89" t="str">
        <f>IF(BL88="","",IF('[1]Data Sheet MiniOpticon'!AJ86="","",IF(ISNUMBER(VALUE(TRIM('[1]Data Sheet MiniOpticon'!AJ86))),VALUE(TRIM('[1]Data Sheet MiniOpticon'!AJ86)),'[1]Data Sheet MiniOpticon'!AJ86)))</f>
        <v/>
      </c>
      <c r="BM89" t="str">
        <f>IF(BM88="","",IF('[1]Data Sheet MiniOpticon'!AK86="","",IF(ISNUMBER(VALUE(TRIM('[1]Data Sheet MiniOpticon'!AK86))),VALUE(TRIM('[1]Data Sheet MiniOpticon'!AK86)),'[1]Data Sheet MiniOpticon'!AK86)))</f>
        <v/>
      </c>
      <c r="BN89" t="str">
        <f>IF(BN88="","",IF('[1]Data Sheet MiniOpticon'!AL86="","",IF(ISNUMBER(VALUE(TRIM('[1]Data Sheet MiniOpticon'!AL86))),VALUE(TRIM('[1]Data Sheet MiniOpticon'!AL86)),'[1]Data Sheet MiniOpticon'!AL86)))</f>
        <v/>
      </c>
      <c r="BO89" t="str">
        <f>IF(BO88="","",IF('[1]Data Sheet MiniOpticon'!AM86="","",IF(ISNUMBER(VALUE(TRIM('[1]Data Sheet MiniOpticon'!AM86))),VALUE(TRIM('[1]Data Sheet MiniOpticon'!AM86)),'[1]Data Sheet MiniOpticon'!AM86)))</f>
        <v/>
      </c>
      <c r="BP89" t="str">
        <f>IF(BP88="","",IF('[1]Data Sheet MiniOpticon'!AN86="","",IF(ISNUMBER(VALUE(TRIM('[1]Data Sheet MiniOpticon'!AN86))),VALUE(TRIM('[1]Data Sheet MiniOpticon'!AN86)),'[1]Data Sheet MiniOpticon'!AN86)))</f>
        <v/>
      </c>
      <c r="BW89" t="str">
        <f>IF(BW88="","",IF('[1]Data Sheet MiniOpticon'!AO86="","",IF(ISNUMBER(VALUE(TRIM('[1]Data Sheet MiniOpticon'!AO86))),VALUE(TRIM('[1]Data Sheet MiniOpticon'!AO86)),'[1]Data Sheet MiniOpticon'!AO86)))</f>
        <v/>
      </c>
      <c r="BX89" t="str">
        <f>IF(BX88="","",IF('[1]Data Sheet MiniOpticon'!AP86="","",IF(ISNUMBER(VALUE(TRIM('[1]Data Sheet MiniOpticon'!AP86))),VALUE(TRIM('[1]Data Sheet MiniOpticon'!AP86)),'[1]Data Sheet MiniOpticon'!AP86)))</f>
        <v/>
      </c>
      <c r="BY89" t="str">
        <f>IF(BY88="","",IF('[1]Data Sheet MiniOpticon'!AQ86="","",IF(ISNUMBER(VALUE(TRIM('[1]Data Sheet MiniOpticon'!AQ86))),VALUE(TRIM('[1]Data Sheet MiniOpticon'!AQ86)),'[1]Data Sheet MiniOpticon'!AQ86)))</f>
        <v/>
      </c>
      <c r="BZ89" t="str">
        <f>IF(BZ88="","",IF('[1]Data Sheet MiniOpticon'!AR86="","",IF(ISNUMBER(VALUE(TRIM('[1]Data Sheet MiniOpticon'!AR86))),VALUE(TRIM('[1]Data Sheet MiniOpticon'!AR86)),'[1]Data Sheet MiniOpticon'!AR86)))</f>
        <v/>
      </c>
      <c r="CA89" t="str">
        <f>IF(CA88="","",IF('[1]Data Sheet MiniOpticon'!AS86="","",IF(ISNUMBER(VALUE(TRIM('[1]Data Sheet MiniOpticon'!AS86))),VALUE(TRIM('[1]Data Sheet MiniOpticon'!AS86)),'[1]Data Sheet MiniOpticon'!AS86)))</f>
        <v/>
      </c>
      <c r="CB89" t="str">
        <f>IF(CB88="","",IF('[1]Data Sheet MiniOpticon'!AT86="","",IF(ISNUMBER(VALUE(TRIM('[1]Data Sheet MiniOpticon'!AT86))),VALUE(TRIM('[1]Data Sheet MiniOpticon'!AT86)),'[1]Data Sheet MiniOpticon'!AT86)))</f>
        <v/>
      </c>
      <c r="CI89" t="str">
        <f>IF(CI88="","",IF('[1]Data Sheet MiniOpticon'!AU86="","",IF(ISNUMBER(VALUE(TRIM('[1]Data Sheet MiniOpticon'!AU86))),VALUE(TRIM('[1]Data Sheet MiniOpticon'!AU86)),'[1]Data Sheet MiniOpticon'!AU86)))</f>
        <v/>
      </c>
      <c r="CJ89" t="str">
        <f>IF(CJ88="","",IF('[1]Data Sheet MiniOpticon'!AV86="","",IF(ISNUMBER(VALUE(TRIM('[1]Data Sheet MiniOpticon'!AV86))),VALUE(TRIM('[1]Data Sheet MiniOpticon'!AV86)),'[1]Data Sheet MiniOpticon'!AV86)))</f>
        <v/>
      </c>
      <c r="CK89" t="str">
        <f>IF(CK88="","",IF('[1]Data Sheet MiniOpticon'!AW86="","",IF(ISNUMBER(VALUE(TRIM('[1]Data Sheet MiniOpticon'!AW86))),VALUE(TRIM('[1]Data Sheet MiniOpticon'!AW86)),'[1]Data Sheet MiniOpticon'!AW86)))</f>
        <v/>
      </c>
      <c r="CL89" t="str">
        <f>IF(CL88="","",IF('[1]Data Sheet MiniOpticon'!AX86="","",IF(ISNUMBER(VALUE(TRIM('[1]Data Sheet MiniOpticon'!AX86))),VALUE(TRIM('[1]Data Sheet MiniOpticon'!AX86)),'[1]Data Sheet MiniOpticon'!AX86)))</f>
        <v/>
      </c>
      <c r="CM89" t="str">
        <f>IF(CM88="","",IF('[1]Data Sheet MiniOpticon'!AY86="","",IF(ISNUMBER(VALUE(TRIM('[1]Data Sheet MiniOpticon'!AY86))),VALUE(TRIM('[1]Data Sheet MiniOpticon'!AY86)),'[1]Data Sheet MiniOpticon'!AY86)))</f>
        <v/>
      </c>
      <c r="CN89" t="str">
        <f>IF(CN88="","",IF('[1]Data Sheet MiniOpticon'!AZ86="","",IF(ISNUMBER(VALUE(TRIM('[1]Data Sheet MiniOpticon'!AZ86))),VALUE(TRIM('[1]Data Sheet MiniOpticon'!AZ86)),'[1]Data Sheet MiniOpticon'!AZ86)))</f>
        <v/>
      </c>
    </row>
    <row r="90" spans="1:92" x14ac:dyDescent="0.2">
      <c r="A90">
        <v>82</v>
      </c>
      <c r="B90" s="113" t="str">
        <f t="shared" si="4"/>
        <v/>
      </c>
      <c r="C90" t="str">
        <f>IF(C89="","",IF('[1]Data Sheet MiniOpticon'!E87="","",IF(ISNUMBER(VALUE(TRIM('[1]Data Sheet MiniOpticon'!E87))),VALUE(TRIM('[1]Data Sheet MiniOpticon'!E87)),'[1]Data Sheet MiniOpticon'!E87)))</f>
        <v/>
      </c>
      <c r="D90" t="str">
        <f>IF(D89="","",IF('[1]Data Sheet MiniOpticon'!F87="","",IF(ISNUMBER(VALUE(TRIM('[1]Data Sheet MiniOpticon'!F87))),VALUE(TRIM('[1]Data Sheet MiniOpticon'!F87)),'[1]Data Sheet MiniOpticon'!F87)))</f>
        <v/>
      </c>
      <c r="E90" t="str">
        <f>IF(E89="","",IF('[1]Data Sheet MiniOpticon'!G87="","",IF(ISNUMBER(VALUE(TRIM('[1]Data Sheet MiniOpticon'!G87))),VALUE(TRIM('[1]Data Sheet MiniOpticon'!G87)),'[1]Data Sheet MiniOpticon'!G87)))</f>
        <v/>
      </c>
      <c r="F90" t="str">
        <f>IF(F89="","",IF('[1]Data Sheet MiniOpticon'!H87="","",IF(ISNUMBER(VALUE(TRIM('[1]Data Sheet MiniOpticon'!H87))),VALUE(TRIM('[1]Data Sheet MiniOpticon'!H87)),'[1]Data Sheet MiniOpticon'!H87)))</f>
        <v/>
      </c>
      <c r="G90" t="str">
        <f>IF(G89="","",IF('[1]Data Sheet MiniOpticon'!I87="","",IF(ISNUMBER(VALUE(TRIM('[1]Data Sheet MiniOpticon'!I87))),VALUE(TRIM('[1]Data Sheet MiniOpticon'!I87)),'[1]Data Sheet MiniOpticon'!I87)))</f>
        <v/>
      </c>
      <c r="H90" t="str">
        <f>IF(H89="","",IF('[1]Data Sheet MiniOpticon'!J87="","",IF(ISNUMBER(VALUE(TRIM('[1]Data Sheet MiniOpticon'!J87))),VALUE(TRIM('[1]Data Sheet MiniOpticon'!J87)),'[1]Data Sheet MiniOpticon'!J87)))</f>
        <v/>
      </c>
      <c r="O90" t="str">
        <f>IF(O89="","",IF('[1]Data Sheet MiniOpticon'!K87="","",IF(ISNUMBER(VALUE(TRIM('[1]Data Sheet MiniOpticon'!K87))),VALUE(TRIM('[1]Data Sheet MiniOpticon'!K87)),'[1]Data Sheet MiniOpticon'!K87)))</f>
        <v/>
      </c>
      <c r="P90" t="str">
        <f>IF(P89="","",IF('[1]Data Sheet MiniOpticon'!L87="","",IF(ISNUMBER(VALUE(TRIM('[1]Data Sheet MiniOpticon'!L87))),VALUE(TRIM('[1]Data Sheet MiniOpticon'!L87)),'[1]Data Sheet MiniOpticon'!L87)))</f>
        <v/>
      </c>
      <c r="Q90" t="str">
        <f>IF(Q89="","",IF('[1]Data Sheet MiniOpticon'!M87="","",IF(ISNUMBER(VALUE(TRIM('[1]Data Sheet MiniOpticon'!M87))),VALUE(TRIM('[1]Data Sheet MiniOpticon'!M87)),'[1]Data Sheet MiniOpticon'!M87)))</f>
        <v/>
      </c>
      <c r="R90" t="str">
        <f>IF(R89="","",IF('[1]Data Sheet MiniOpticon'!N87="","",IF(ISNUMBER(VALUE(TRIM('[1]Data Sheet MiniOpticon'!N87))),VALUE(TRIM('[1]Data Sheet MiniOpticon'!N87)),'[1]Data Sheet MiniOpticon'!N87)))</f>
        <v/>
      </c>
      <c r="S90" t="str">
        <f>IF(S89="","",IF('[1]Data Sheet MiniOpticon'!O87="","",IF(ISNUMBER(VALUE(TRIM('[1]Data Sheet MiniOpticon'!O87))),VALUE(TRIM('[1]Data Sheet MiniOpticon'!O87)),'[1]Data Sheet MiniOpticon'!O87)))</f>
        <v/>
      </c>
      <c r="T90" t="str">
        <f>IF(T89="","",IF('[1]Data Sheet MiniOpticon'!P87="","",IF(ISNUMBER(VALUE(TRIM('[1]Data Sheet MiniOpticon'!P87))),VALUE(TRIM('[1]Data Sheet MiniOpticon'!P87)),'[1]Data Sheet MiniOpticon'!P87)))</f>
        <v/>
      </c>
      <c r="AA90" t="str">
        <f>IF(AA89="","",IF('[1]Data Sheet MiniOpticon'!Q87="","",IF(ISNUMBER(VALUE(TRIM('[1]Data Sheet MiniOpticon'!Q87))),VALUE(TRIM('[1]Data Sheet MiniOpticon'!Q87)),'[1]Data Sheet MiniOpticon'!Q87)))</f>
        <v/>
      </c>
      <c r="AB90" t="str">
        <f>IF(AB89="","",IF('[1]Data Sheet MiniOpticon'!R87="","",IF(ISNUMBER(VALUE(TRIM('[1]Data Sheet MiniOpticon'!R87))),VALUE(TRIM('[1]Data Sheet MiniOpticon'!R87)),'[1]Data Sheet MiniOpticon'!R87)))</f>
        <v/>
      </c>
      <c r="AC90" t="str">
        <f>IF(AC89="","",IF('[1]Data Sheet MiniOpticon'!S87="","",IF(ISNUMBER(VALUE(TRIM('[1]Data Sheet MiniOpticon'!S87))),VALUE(TRIM('[1]Data Sheet MiniOpticon'!S87)),'[1]Data Sheet MiniOpticon'!S87)))</f>
        <v/>
      </c>
      <c r="AD90" t="str">
        <f>IF(AD89="","",IF('[1]Data Sheet MiniOpticon'!T87="","",IF(ISNUMBER(VALUE(TRIM('[1]Data Sheet MiniOpticon'!T87))),VALUE(TRIM('[1]Data Sheet MiniOpticon'!T87)),'[1]Data Sheet MiniOpticon'!T87)))</f>
        <v/>
      </c>
      <c r="AE90" t="str">
        <f>IF(AE89="","",IF('[1]Data Sheet MiniOpticon'!U87="","",IF(ISNUMBER(VALUE(TRIM('[1]Data Sheet MiniOpticon'!U87))),VALUE(TRIM('[1]Data Sheet MiniOpticon'!U87)),'[1]Data Sheet MiniOpticon'!U87)))</f>
        <v/>
      </c>
      <c r="AF90" t="str">
        <f>IF(AF89="","",IF('[1]Data Sheet MiniOpticon'!V87="","",IF(ISNUMBER(VALUE(TRIM('[1]Data Sheet MiniOpticon'!V87))),VALUE(TRIM('[1]Data Sheet MiniOpticon'!V87)),'[1]Data Sheet MiniOpticon'!V87)))</f>
        <v/>
      </c>
      <c r="AM90" t="str">
        <f>IF(AM89="","",IF('[1]Data Sheet MiniOpticon'!W87="","",IF(ISNUMBER(VALUE(TRIM('[1]Data Sheet MiniOpticon'!W87))),VALUE(TRIM('[1]Data Sheet MiniOpticon'!W87)),'[1]Data Sheet MiniOpticon'!W87)))</f>
        <v/>
      </c>
      <c r="AN90" t="str">
        <f>IF(AN89="","",IF('[1]Data Sheet MiniOpticon'!X87="","",IF(ISNUMBER(VALUE(TRIM('[1]Data Sheet MiniOpticon'!X87))),VALUE(TRIM('[1]Data Sheet MiniOpticon'!X87)),'[1]Data Sheet MiniOpticon'!X87)))</f>
        <v/>
      </c>
      <c r="AO90" t="str">
        <f>IF(AO89="","",IF('[1]Data Sheet MiniOpticon'!Y87="","",IF(ISNUMBER(VALUE(TRIM('[1]Data Sheet MiniOpticon'!Y87))),VALUE(TRIM('[1]Data Sheet MiniOpticon'!Y87)),'[1]Data Sheet MiniOpticon'!Y87)))</f>
        <v/>
      </c>
      <c r="AP90" t="str">
        <f>IF(AP89="","",IF('[1]Data Sheet MiniOpticon'!Z87="","",IF(ISNUMBER(VALUE(TRIM('[1]Data Sheet MiniOpticon'!Z87))),VALUE(TRIM('[1]Data Sheet MiniOpticon'!Z87)),'[1]Data Sheet MiniOpticon'!Z87)))</f>
        <v/>
      </c>
      <c r="AQ90" t="str">
        <f>IF(AQ89="","",IF('[1]Data Sheet MiniOpticon'!AA87="","",IF(ISNUMBER(VALUE(TRIM('[1]Data Sheet MiniOpticon'!AA87))),VALUE(TRIM('[1]Data Sheet MiniOpticon'!AA87)),'[1]Data Sheet MiniOpticon'!AA87)))</f>
        <v/>
      </c>
      <c r="AR90" t="str">
        <f>IF(AR89="","",IF('[1]Data Sheet MiniOpticon'!AB87="","",IF(ISNUMBER(VALUE(TRIM('[1]Data Sheet MiniOpticon'!AB87))),VALUE(TRIM('[1]Data Sheet MiniOpticon'!AB87)),'[1]Data Sheet MiniOpticon'!AB87)))</f>
        <v/>
      </c>
      <c r="AY90" t="str">
        <f>IF(AY89="","",IF('[1]Data Sheet MiniOpticon'!AC87="","",IF(ISNUMBER(VALUE(TRIM('[1]Data Sheet MiniOpticon'!AC87))),VALUE(TRIM('[1]Data Sheet MiniOpticon'!AC87)),'[1]Data Sheet MiniOpticon'!AC87)))</f>
        <v/>
      </c>
      <c r="AZ90" t="str">
        <f>IF(AZ89="","",IF('[1]Data Sheet MiniOpticon'!AD87="","",IF(ISNUMBER(VALUE(TRIM('[1]Data Sheet MiniOpticon'!AD87))),VALUE(TRIM('[1]Data Sheet MiniOpticon'!AD87)),'[1]Data Sheet MiniOpticon'!AD87)))</f>
        <v/>
      </c>
      <c r="BA90" t="str">
        <f>IF(BA89="","",IF('[1]Data Sheet MiniOpticon'!AE87="","",IF(ISNUMBER(VALUE(TRIM('[1]Data Sheet MiniOpticon'!AE87))),VALUE(TRIM('[1]Data Sheet MiniOpticon'!AE87)),'[1]Data Sheet MiniOpticon'!AE87)))</f>
        <v/>
      </c>
      <c r="BB90" t="str">
        <f>IF(BB89="","",IF('[1]Data Sheet MiniOpticon'!AF87="","",IF(ISNUMBER(VALUE(TRIM('[1]Data Sheet MiniOpticon'!AF87))),VALUE(TRIM('[1]Data Sheet MiniOpticon'!AF87)),'[1]Data Sheet MiniOpticon'!AF87)))</f>
        <v/>
      </c>
      <c r="BC90" t="str">
        <f>IF(BC89="","",IF('[1]Data Sheet MiniOpticon'!AG87="","",IF(ISNUMBER(VALUE(TRIM('[1]Data Sheet MiniOpticon'!AG87))),VALUE(TRIM('[1]Data Sheet MiniOpticon'!AG87)),'[1]Data Sheet MiniOpticon'!AG87)))</f>
        <v/>
      </c>
      <c r="BD90" t="str">
        <f>IF(BD89="","",IF('[1]Data Sheet MiniOpticon'!AH87="","",IF(ISNUMBER(VALUE(TRIM('[1]Data Sheet MiniOpticon'!AH87))),VALUE(TRIM('[1]Data Sheet MiniOpticon'!AH87)),'[1]Data Sheet MiniOpticon'!AH87)))</f>
        <v/>
      </c>
      <c r="BK90" t="str">
        <f>IF(BK89="","",IF('[1]Data Sheet MiniOpticon'!AI87="","",IF(ISNUMBER(VALUE(TRIM('[1]Data Sheet MiniOpticon'!AI87))),VALUE(TRIM('[1]Data Sheet MiniOpticon'!AI87)),'[1]Data Sheet MiniOpticon'!AI87)))</f>
        <v/>
      </c>
      <c r="BL90" t="str">
        <f>IF(BL89="","",IF('[1]Data Sheet MiniOpticon'!AJ87="","",IF(ISNUMBER(VALUE(TRIM('[1]Data Sheet MiniOpticon'!AJ87))),VALUE(TRIM('[1]Data Sheet MiniOpticon'!AJ87)),'[1]Data Sheet MiniOpticon'!AJ87)))</f>
        <v/>
      </c>
      <c r="BM90" t="str">
        <f>IF(BM89="","",IF('[1]Data Sheet MiniOpticon'!AK87="","",IF(ISNUMBER(VALUE(TRIM('[1]Data Sheet MiniOpticon'!AK87))),VALUE(TRIM('[1]Data Sheet MiniOpticon'!AK87)),'[1]Data Sheet MiniOpticon'!AK87)))</f>
        <v/>
      </c>
      <c r="BN90" t="str">
        <f>IF(BN89="","",IF('[1]Data Sheet MiniOpticon'!AL87="","",IF(ISNUMBER(VALUE(TRIM('[1]Data Sheet MiniOpticon'!AL87))),VALUE(TRIM('[1]Data Sheet MiniOpticon'!AL87)),'[1]Data Sheet MiniOpticon'!AL87)))</f>
        <v/>
      </c>
      <c r="BO90" t="str">
        <f>IF(BO89="","",IF('[1]Data Sheet MiniOpticon'!AM87="","",IF(ISNUMBER(VALUE(TRIM('[1]Data Sheet MiniOpticon'!AM87))),VALUE(TRIM('[1]Data Sheet MiniOpticon'!AM87)),'[1]Data Sheet MiniOpticon'!AM87)))</f>
        <v/>
      </c>
      <c r="BP90" t="str">
        <f>IF(BP89="","",IF('[1]Data Sheet MiniOpticon'!AN87="","",IF(ISNUMBER(VALUE(TRIM('[1]Data Sheet MiniOpticon'!AN87))),VALUE(TRIM('[1]Data Sheet MiniOpticon'!AN87)),'[1]Data Sheet MiniOpticon'!AN87)))</f>
        <v/>
      </c>
      <c r="BW90" t="str">
        <f>IF(BW89="","",IF('[1]Data Sheet MiniOpticon'!AO87="","",IF(ISNUMBER(VALUE(TRIM('[1]Data Sheet MiniOpticon'!AO87))),VALUE(TRIM('[1]Data Sheet MiniOpticon'!AO87)),'[1]Data Sheet MiniOpticon'!AO87)))</f>
        <v/>
      </c>
      <c r="BX90" t="str">
        <f>IF(BX89="","",IF('[1]Data Sheet MiniOpticon'!AP87="","",IF(ISNUMBER(VALUE(TRIM('[1]Data Sheet MiniOpticon'!AP87))),VALUE(TRIM('[1]Data Sheet MiniOpticon'!AP87)),'[1]Data Sheet MiniOpticon'!AP87)))</f>
        <v/>
      </c>
      <c r="BY90" t="str">
        <f>IF(BY89="","",IF('[1]Data Sheet MiniOpticon'!AQ87="","",IF(ISNUMBER(VALUE(TRIM('[1]Data Sheet MiniOpticon'!AQ87))),VALUE(TRIM('[1]Data Sheet MiniOpticon'!AQ87)),'[1]Data Sheet MiniOpticon'!AQ87)))</f>
        <v/>
      </c>
      <c r="BZ90" t="str">
        <f>IF(BZ89="","",IF('[1]Data Sheet MiniOpticon'!AR87="","",IF(ISNUMBER(VALUE(TRIM('[1]Data Sheet MiniOpticon'!AR87))),VALUE(TRIM('[1]Data Sheet MiniOpticon'!AR87)),'[1]Data Sheet MiniOpticon'!AR87)))</f>
        <v/>
      </c>
      <c r="CA90" t="str">
        <f>IF(CA89="","",IF('[1]Data Sheet MiniOpticon'!AS87="","",IF(ISNUMBER(VALUE(TRIM('[1]Data Sheet MiniOpticon'!AS87))),VALUE(TRIM('[1]Data Sheet MiniOpticon'!AS87)),'[1]Data Sheet MiniOpticon'!AS87)))</f>
        <v/>
      </c>
      <c r="CB90" t="str">
        <f>IF(CB89="","",IF('[1]Data Sheet MiniOpticon'!AT87="","",IF(ISNUMBER(VALUE(TRIM('[1]Data Sheet MiniOpticon'!AT87))),VALUE(TRIM('[1]Data Sheet MiniOpticon'!AT87)),'[1]Data Sheet MiniOpticon'!AT87)))</f>
        <v/>
      </c>
      <c r="CI90" t="str">
        <f>IF(CI89="","",IF('[1]Data Sheet MiniOpticon'!AU87="","",IF(ISNUMBER(VALUE(TRIM('[1]Data Sheet MiniOpticon'!AU87))),VALUE(TRIM('[1]Data Sheet MiniOpticon'!AU87)),'[1]Data Sheet MiniOpticon'!AU87)))</f>
        <v/>
      </c>
      <c r="CJ90" t="str">
        <f>IF(CJ89="","",IF('[1]Data Sheet MiniOpticon'!AV87="","",IF(ISNUMBER(VALUE(TRIM('[1]Data Sheet MiniOpticon'!AV87))),VALUE(TRIM('[1]Data Sheet MiniOpticon'!AV87)),'[1]Data Sheet MiniOpticon'!AV87)))</f>
        <v/>
      </c>
      <c r="CK90" t="str">
        <f>IF(CK89="","",IF('[1]Data Sheet MiniOpticon'!AW87="","",IF(ISNUMBER(VALUE(TRIM('[1]Data Sheet MiniOpticon'!AW87))),VALUE(TRIM('[1]Data Sheet MiniOpticon'!AW87)),'[1]Data Sheet MiniOpticon'!AW87)))</f>
        <v/>
      </c>
      <c r="CL90" t="str">
        <f>IF(CL89="","",IF('[1]Data Sheet MiniOpticon'!AX87="","",IF(ISNUMBER(VALUE(TRIM('[1]Data Sheet MiniOpticon'!AX87))),VALUE(TRIM('[1]Data Sheet MiniOpticon'!AX87)),'[1]Data Sheet MiniOpticon'!AX87)))</f>
        <v/>
      </c>
      <c r="CM90" t="str">
        <f>IF(CM89="","",IF('[1]Data Sheet MiniOpticon'!AY87="","",IF(ISNUMBER(VALUE(TRIM('[1]Data Sheet MiniOpticon'!AY87))),VALUE(TRIM('[1]Data Sheet MiniOpticon'!AY87)),'[1]Data Sheet MiniOpticon'!AY87)))</f>
        <v/>
      </c>
      <c r="CN90" t="str">
        <f>IF(CN89="","",IF('[1]Data Sheet MiniOpticon'!AZ87="","",IF(ISNUMBER(VALUE(TRIM('[1]Data Sheet MiniOpticon'!AZ87))),VALUE(TRIM('[1]Data Sheet MiniOpticon'!AZ87)),'[1]Data Sheet MiniOpticon'!AZ87)))</f>
        <v/>
      </c>
    </row>
    <row r="91" spans="1:92" x14ac:dyDescent="0.2">
      <c r="A91">
        <v>83</v>
      </c>
      <c r="B91" s="113" t="str">
        <f>IF(B90="","",IF(B90+1&lt;F$5+1,B90+1,""))</f>
        <v/>
      </c>
      <c r="C91" t="str">
        <f>IF(C90="","",IF('[1]Data Sheet MiniOpticon'!E88="","",IF(ISNUMBER(VALUE(TRIM('[1]Data Sheet MiniOpticon'!E88))),VALUE(TRIM('[1]Data Sheet MiniOpticon'!E88)),'[1]Data Sheet MiniOpticon'!E88)))</f>
        <v/>
      </c>
      <c r="D91" t="str">
        <f>IF(D90="","",IF('[1]Data Sheet MiniOpticon'!F88="","",IF(ISNUMBER(VALUE(TRIM('[1]Data Sheet MiniOpticon'!F88))),VALUE(TRIM('[1]Data Sheet MiniOpticon'!F88)),'[1]Data Sheet MiniOpticon'!F88)))</f>
        <v/>
      </c>
      <c r="E91" t="str">
        <f>IF(E90="","",IF('[1]Data Sheet MiniOpticon'!G88="","",IF(ISNUMBER(VALUE(TRIM('[1]Data Sheet MiniOpticon'!G88))),VALUE(TRIM('[1]Data Sheet MiniOpticon'!G88)),'[1]Data Sheet MiniOpticon'!G88)))</f>
        <v/>
      </c>
      <c r="F91" t="str">
        <f>IF(F90="","",IF('[1]Data Sheet MiniOpticon'!H88="","",IF(ISNUMBER(VALUE(TRIM('[1]Data Sheet MiniOpticon'!H88))),VALUE(TRIM('[1]Data Sheet MiniOpticon'!H88)),'[1]Data Sheet MiniOpticon'!H88)))</f>
        <v/>
      </c>
      <c r="G91" t="str">
        <f>IF(G90="","",IF('[1]Data Sheet MiniOpticon'!I88="","",IF(ISNUMBER(VALUE(TRIM('[1]Data Sheet MiniOpticon'!I88))),VALUE(TRIM('[1]Data Sheet MiniOpticon'!I88)),'[1]Data Sheet MiniOpticon'!I88)))</f>
        <v/>
      </c>
      <c r="H91" t="str">
        <f>IF(H90="","",IF('[1]Data Sheet MiniOpticon'!J88="","",IF(ISNUMBER(VALUE(TRIM('[1]Data Sheet MiniOpticon'!J88))),VALUE(TRIM('[1]Data Sheet MiniOpticon'!J88)),'[1]Data Sheet MiniOpticon'!J88)))</f>
        <v/>
      </c>
      <c r="O91" t="str">
        <f>IF(O90="","",IF('[1]Data Sheet MiniOpticon'!K88="","",IF(ISNUMBER(VALUE(TRIM('[1]Data Sheet MiniOpticon'!K88))),VALUE(TRIM('[1]Data Sheet MiniOpticon'!K88)),'[1]Data Sheet MiniOpticon'!K88)))</f>
        <v/>
      </c>
      <c r="P91" t="str">
        <f>IF(P90="","",IF('[1]Data Sheet MiniOpticon'!L88="","",IF(ISNUMBER(VALUE(TRIM('[1]Data Sheet MiniOpticon'!L88))),VALUE(TRIM('[1]Data Sheet MiniOpticon'!L88)),'[1]Data Sheet MiniOpticon'!L88)))</f>
        <v/>
      </c>
      <c r="Q91" t="str">
        <f>IF(Q90="","",IF('[1]Data Sheet MiniOpticon'!M88="","",IF(ISNUMBER(VALUE(TRIM('[1]Data Sheet MiniOpticon'!M88))),VALUE(TRIM('[1]Data Sheet MiniOpticon'!M88)),'[1]Data Sheet MiniOpticon'!M88)))</f>
        <v/>
      </c>
      <c r="R91" t="str">
        <f>IF(R90="","",IF('[1]Data Sheet MiniOpticon'!N88="","",IF(ISNUMBER(VALUE(TRIM('[1]Data Sheet MiniOpticon'!N88))),VALUE(TRIM('[1]Data Sheet MiniOpticon'!N88)),'[1]Data Sheet MiniOpticon'!N88)))</f>
        <v/>
      </c>
      <c r="S91" t="str">
        <f>IF(S90="","",IF('[1]Data Sheet MiniOpticon'!O88="","",IF(ISNUMBER(VALUE(TRIM('[1]Data Sheet MiniOpticon'!O88))),VALUE(TRIM('[1]Data Sheet MiniOpticon'!O88)),'[1]Data Sheet MiniOpticon'!O88)))</f>
        <v/>
      </c>
      <c r="T91" t="str">
        <f>IF(T90="","",IF('[1]Data Sheet MiniOpticon'!P88="","",IF(ISNUMBER(VALUE(TRIM('[1]Data Sheet MiniOpticon'!P88))),VALUE(TRIM('[1]Data Sheet MiniOpticon'!P88)),'[1]Data Sheet MiniOpticon'!P88)))</f>
        <v/>
      </c>
      <c r="AA91" t="str">
        <f>IF(AA90="","",IF('[1]Data Sheet MiniOpticon'!Q88="","",IF(ISNUMBER(VALUE(TRIM('[1]Data Sheet MiniOpticon'!Q88))),VALUE(TRIM('[1]Data Sheet MiniOpticon'!Q88)),'[1]Data Sheet MiniOpticon'!Q88)))</f>
        <v/>
      </c>
      <c r="AB91" t="str">
        <f>IF(AB90="","",IF('[1]Data Sheet MiniOpticon'!R88="","",IF(ISNUMBER(VALUE(TRIM('[1]Data Sheet MiniOpticon'!R88))),VALUE(TRIM('[1]Data Sheet MiniOpticon'!R88)),'[1]Data Sheet MiniOpticon'!R88)))</f>
        <v/>
      </c>
      <c r="AC91" t="str">
        <f>IF(AC90="","",IF('[1]Data Sheet MiniOpticon'!S88="","",IF(ISNUMBER(VALUE(TRIM('[1]Data Sheet MiniOpticon'!S88))),VALUE(TRIM('[1]Data Sheet MiniOpticon'!S88)),'[1]Data Sheet MiniOpticon'!S88)))</f>
        <v/>
      </c>
      <c r="AD91" t="str">
        <f>IF(AD90="","",IF('[1]Data Sheet MiniOpticon'!T88="","",IF(ISNUMBER(VALUE(TRIM('[1]Data Sheet MiniOpticon'!T88))),VALUE(TRIM('[1]Data Sheet MiniOpticon'!T88)),'[1]Data Sheet MiniOpticon'!T88)))</f>
        <v/>
      </c>
      <c r="AE91" t="str">
        <f>IF(AE90="","",IF('[1]Data Sheet MiniOpticon'!U88="","",IF(ISNUMBER(VALUE(TRIM('[1]Data Sheet MiniOpticon'!U88))),VALUE(TRIM('[1]Data Sheet MiniOpticon'!U88)),'[1]Data Sheet MiniOpticon'!U88)))</f>
        <v/>
      </c>
      <c r="AF91" t="str">
        <f>IF(AF90="","",IF('[1]Data Sheet MiniOpticon'!V88="","",IF(ISNUMBER(VALUE(TRIM('[1]Data Sheet MiniOpticon'!V88))),VALUE(TRIM('[1]Data Sheet MiniOpticon'!V88)),'[1]Data Sheet MiniOpticon'!V88)))</f>
        <v/>
      </c>
      <c r="AM91" t="str">
        <f>IF(AM90="","",IF('[1]Data Sheet MiniOpticon'!W88="","",IF(ISNUMBER(VALUE(TRIM('[1]Data Sheet MiniOpticon'!W88))),VALUE(TRIM('[1]Data Sheet MiniOpticon'!W88)),'[1]Data Sheet MiniOpticon'!W88)))</f>
        <v/>
      </c>
      <c r="AN91" t="str">
        <f>IF(AN90="","",IF('[1]Data Sheet MiniOpticon'!X88="","",IF(ISNUMBER(VALUE(TRIM('[1]Data Sheet MiniOpticon'!X88))),VALUE(TRIM('[1]Data Sheet MiniOpticon'!X88)),'[1]Data Sheet MiniOpticon'!X88)))</f>
        <v/>
      </c>
      <c r="AO91" t="str">
        <f>IF(AO90="","",IF('[1]Data Sheet MiniOpticon'!Y88="","",IF(ISNUMBER(VALUE(TRIM('[1]Data Sheet MiniOpticon'!Y88))),VALUE(TRIM('[1]Data Sheet MiniOpticon'!Y88)),'[1]Data Sheet MiniOpticon'!Y88)))</f>
        <v/>
      </c>
      <c r="AP91" t="str">
        <f>IF(AP90="","",IF('[1]Data Sheet MiniOpticon'!Z88="","",IF(ISNUMBER(VALUE(TRIM('[1]Data Sheet MiniOpticon'!Z88))),VALUE(TRIM('[1]Data Sheet MiniOpticon'!Z88)),'[1]Data Sheet MiniOpticon'!Z88)))</f>
        <v/>
      </c>
      <c r="AQ91" t="str">
        <f>IF(AQ90="","",IF('[1]Data Sheet MiniOpticon'!AA88="","",IF(ISNUMBER(VALUE(TRIM('[1]Data Sheet MiniOpticon'!AA88))),VALUE(TRIM('[1]Data Sheet MiniOpticon'!AA88)),'[1]Data Sheet MiniOpticon'!AA88)))</f>
        <v/>
      </c>
      <c r="AR91" t="str">
        <f>IF(AR90="","",IF('[1]Data Sheet MiniOpticon'!AB88="","",IF(ISNUMBER(VALUE(TRIM('[1]Data Sheet MiniOpticon'!AB88))),VALUE(TRIM('[1]Data Sheet MiniOpticon'!AB88)),'[1]Data Sheet MiniOpticon'!AB88)))</f>
        <v/>
      </c>
      <c r="AY91" t="str">
        <f>IF(AY90="","",IF('[1]Data Sheet MiniOpticon'!AC88="","",IF(ISNUMBER(VALUE(TRIM('[1]Data Sheet MiniOpticon'!AC88))),VALUE(TRIM('[1]Data Sheet MiniOpticon'!AC88)),'[1]Data Sheet MiniOpticon'!AC88)))</f>
        <v/>
      </c>
      <c r="AZ91" t="str">
        <f>IF(AZ90="","",IF('[1]Data Sheet MiniOpticon'!AD88="","",IF(ISNUMBER(VALUE(TRIM('[1]Data Sheet MiniOpticon'!AD88))),VALUE(TRIM('[1]Data Sheet MiniOpticon'!AD88)),'[1]Data Sheet MiniOpticon'!AD88)))</f>
        <v/>
      </c>
      <c r="BA91" t="str">
        <f>IF(BA90="","",IF('[1]Data Sheet MiniOpticon'!AE88="","",IF(ISNUMBER(VALUE(TRIM('[1]Data Sheet MiniOpticon'!AE88))),VALUE(TRIM('[1]Data Sheet MiniOpticon'!AE88)),'[1]Data Sheet MiniOpticon'!AE88)))</f>
        <v/>
      </c>
      <c r="BB91" t="str">
        <f>IF(BB90="","",IF('[1]Data Sheet MiniOpticon'!AF88="","",IF(ISNUMBER(VALUE(TRIM('[1]Data Sheet MiniOpticon'!AF88))),VALUE(TRIM('[1]Data Sheet MiniOpticon'!AF88)),'[1]Data Sheet MiniOpticon'!AF88)))</f>
        <v/>
      </c>
      <c r="BC91" t="str">
        <f>IF(BC90="","",IF('[1]Data Sheet MiniOpticon'!AG88="","",IF(ISNUMBER(VALUE(TRIM('[1]Data Sheet MiniOpticon'!AG88))),VALUE(TRIM('[1]Data Sheet MiniOpticon'!AG88)),'[1]Data Sheet MiniOpticon'!AG88)))</f>
        <v/>
      </c>
      <c r="BD91" t="str">
        <f>IF(BD90="","",IF('[1]Data Sheet MiniOpticon'!AH88="","",IF(ISNUMBER(VALUE(TRIM('[1]Data Sheet MiniOpticon'!AH88))),VALUE(TRIM('[1]Data Sheet MiniOpticon'!AH88)),'[1]Data Sheet MiniOpticon'!AH88)))</f>
        <v/>
      </c>
      <c r="BK91" t="str">
        <f>IF(BK90="","",IF('[1]Data Sheet MiniOpticon'!AI88="","",IF(ISNUMBER(VALUE(TRIM('[1]Data Sheet MiniOpticon'!AI88))),VALUE(TRIM('[1]Data Sheet MiniOpticon'!AI88)),'[1]Data Sheet MiniOpticon'!AI88)))</f>
        <v/>
      </c>
      <c r="BL91" t="str">
        <f>IF(BL90="","",IF('[1]Data Sheet MiniOpticon'!AJ88="","",IF(ISNUMBER(VALUE(TRIM('[1]Data Sheet MiniOpticon'!AJ88))),VALUE(TRIM('[1]Data Sheet MiniOpticon'!AJ88)),'[1]Data Sheet MiniOpticon'!AJ88)))</f>
        <v/>
      </c>
      <c r="BM91" t="str">
        <f>IF(BM90="","",IF('[1]Data Sheet MiniOpticon'!AK88="","",IF(ISNUMBER(VALUE(TRIM('[1]Data Sheet MiniOpticon'!AK88))),VALUE(TRIM('[1]Data Sheet MiniOpticon'!AK88)),'[1]Data Sheet MiniOpticon'!AK88)))</f>
        <v/>
      </c>
      <c r="BN91" t="str">
        <f>IF(BN90="","",IF('[1]Data Sheet MiniOpticon'!AL88="","",IF(ISNUMBER(VALUE(TRIM('[1]Data Sheet MiniOpticon'!AL88))),VALUE(TRIM('[1]Data Sheet MiniOpticon'!AL88)),'[1]Data Sheet MiniOpticon'!AL88)))</f>
        <v/>
      </c>
      <c r="BO91" t="str">
        <f>IF(BO90="","",IF('[1]Data Sheet MiniOpticon'!AM88="","",IF(ISNUMBER(VALUE(TRIM('[1]Data Sheet MiniOpticon'!AM88))),VALUE(TRIM('[1]Data Sheet MiniOpticon'!AM88)),'[1]Data Sheet MiniOpticon'!AM88)))</f>
        <v/>
      </c>
      <c r="BP91" t="str">
        <f>IF(BP90="","",IF('[1]Data Sheet MiniOpticon'!AN88="","",IF(ISNUMBER(VALUE(TRIM('[1]Data Sheet MiniOpticon'!AN88))),VALUE(TRIM('[1]Data Sheet MiniOpticon'!AN88)),'[1]Data Sheet MiniOpticon'!AN88)))</f>
        <v/>
      </c>
      <c r="BW91" t="str">
        <f>IF(BW90="","",IF('[1]Data Sheet MiniOpticon'!AO88="","",IF(ISNUMBER(VALUE(TRIM('[1]Data Sheet MiniOpticon'!AO88))),VALUE(TRIM('[1]Data Sheet MiniOpticon'!AO88)),'[1]Data Sheet MiniOpticon'!AO88)))</f>
        <v/>
      </c>
      <c r="BX91" t="str">
        <f>IF(BX90="","",IF('[1]Data Sheet MiniOpticon'!AP88="","",IF(ISNUMBER(VALUE(TRIM('[1]Data Sheet MiniOpticon'!AP88))),VALUE(TRIM('[1]Data Sheet MiniOpticon'!AP88)),'[1]Data Sheet MiniOpticon'!AP88)))</f>
        <v/>
      </c>
      <c r="BY91" t="str">
        <f>IF(BY90="","",IF('[1]Data Sheet MiniOpticon'!AQ88="","",IF(ISNUMBER(VALUE(TRIM('[1]Data Sheet MiniOpticon'!AQ88))),VALUE(TRIM('[1]Data Sheet MiniOpticon'!AQ88)),'[1]Data Sheet MiniOpticon'!AQ88)))</f>
        <v/>
      </c>
      <c r="BZ91" t="str">
        <f>IF(BZ90="","",IF('[1]Data Sheet MiniOpticon'!AR88="","",IF(ISNUMBER(VALUE(TRIM('[1]Data Sheet MiniOpticon'!AR88))),VALUE(TRIM('[1]Data Sheet MiniOpticon'!AR88)),'[1]Data Sheet MiniOpticon'!AR88)))</f>
        <v/>
      </c>
      <c r="CA91" t="str">
        <f>IF(CA90="","",IF('[1]Data Sheet MiniOpticon'!AS88="","",IF(ISNUMBER(VALUE(TRIM('[1]Data Sheet MiniOpticon'!AS88))),VALUE(TRIM('[1]Data Sheet MiniOpticon'!AS88)),'[1]Data Sheet MiniOpticon'!AS88)))</f>
        <v/>
      </c>
      <c r="CB91" t="str">
        <f>IF(CB90="","",IF('[1]Data Sheet MiniOpticon'!AT88="","",IF(ISNUMBER(VALUE(TRIM('[1]Data Sheet MiniOpticon'!AT88))),VALUE(TRIM('[1]Data Sheet MiniOpticon'!AT88)),'[1]Data Sheet MiniOpticon'!AT88)))</f>
        <v/>
      </c>
      <c r="CI91" t="str">
        <f>IF(CI90="","",IF('[1]Data Sheet MiniOpticon'!AU88="","",IF(ISNUMBER(VALUE(TRIM('[1]Data Sheet MiniOpticon'!AU88))),VALUE(TRIM('[1]Data Sheet MiniOpticon'!AU88)),'[1]Data Sheet MiniOpticon'!AU88)))</f>
        <v/>
      </c>
      <c r="CJ91" t="str">
        <f>IF(CJ90="","",IF('[1]Data Sheet MiniOpticon'!AV88="","",IF(ISNUMBER(VALUE(TRIM('[1]Data Sheet MiniOpticon'!AV88))),VALUE(TRIM('[1]Data Sheet MiniOpticon'!AV88)),'[1]Data Sheet MiniOpticon'!AV88)))</f>
        <v/>
      </c>
      <c r="CK91" t="str">
        <f>IF(CK90="","",IF('[1]Data Sheet MiniOpticon'!AW88="","",IF(ISNUMBER(VALUE(TRIM('[1]Data Sheet MiniOpticon'!AW88))),VALUE(TRIM('[1]Data Sheet MiniOpticon'!AW88)),'[1]Data Sheet MiniOpticon'!AW88)))</f>
        <v/>
      </c>
      <c r="CL91" t="str">
        <f>IF(CL90="","",IF('[1]Data Sheet MiniOpticon'!AX88="","",IF(ISNUMBER(VALUE(TRIM('[1]Data Sheet MiniOpticon'!AX88))),VALUE(TRIM('[1]Data Sheet MiniOpticon'!AX88)),'[1]Data Sheet MiniOpticon'!AX88)))</f>
        <v/>
      </c>
      <c r="CM91" t="str">
        <f>IF(CM90="","",IF('[1]Data Sheet MiniOpticon'!AY88="","",IF(ISNUMBER(VALUE(TRIM('[1]Data Sheet MiniOpticon'!AY88))),VALUE(TRIM('[1]Data Sheet MiniOpticon'!AY88)),'[1]Data Sheet MiniOpticon'!AY88)))</f>
        <v/>
      </c>
      <c r="CN91" t="str">
        <f>IF(CN90="","",IF('[1]Data Sheet MiniOpticon'!AZ88="","",IF(ISNUMBER(VALUE(TRIM('[1]Data Sheet MiniOpticon'!AZ88))),VALUE(TRIM('[1]Data Sheet MiniOpticon'!AZ88)),'[1]Data Sheet MiniOpticon'!AZ88)))</f>
        <v/>
      </c>
    </row>
    <row r="92" spans="1:92" x14ac:dyDescent="0.2">
      <c r="A92">
        <v>84</v>
      </c>
      <c r="B92" s="113" t="str">
        <f t="shared" ref="B92:B109" si="5">IF(B91="","",IF(B91+1&lt;F$5+1,B91+1,""))</f>
        <v/>
      </c>
      <c r="C92" t="str">
        <f>IF(C91="","",IF('[1]Data Sheet MiniOpticon'!E89="","",IF(ISNUMBER(VALUE(TRIM('[1]Data Sheet MiniOpticon'!E89))),VALUE(TRIM('[1]Data Sheet MiniOpticon'!E89)),'[1]Data Sheet MiniOpticon'!E89)))</f>
        <v/>
      </c>
      <c r="D92" t="str">
        <f>IF(D91="","",IF('[1]Data Sheet MiniOpticon'!F89="","",IF(ISNUMBER(VALUE(TRIM('[1]Data Sheet MiniOpticon'!F89))),VALUE(TRIM('[1]Data Sheet MiniOpticon'!F89)),'[1]Data Sheet MiniOpticon'!F89)))</f>
        <v/>
      </c>
      <c r="E92" t="str">
        <f>IF(E91="","",IF('[1]Data Sheet MiniOpticon'!G89="","",IF(ISNUMBER(VALUE(TRIM('[1]Data Sheet MiniOpticon'!G89))),VALUE(TRIM('[1]Data Sheet MiniOpticon'!G89)),'[1]Data Sheet MiniOpticon'!G89)))</f>
        <v/>
      </c>
      <c r="F92" t="str">
        <f>IF(F91="","",IF('[1]Data Sheet MiniOpticon'!H89="","",IF(ISNUMBER(VALUE(TRIM('[1]Data Sheet MiniOpticon'!H89))),VALUE(TRIM('[1]Data Sheet MiniOpticon'!H89)),'[1]Data Sheet MiniOpticon'!H89)))</f>
        <v/>
      </c>
      <c r="G92" t="str">
        <f>IF(G91="","",IF('[1]Data Sheet MiniOpticon'!I89="","",IF(ISNUMBER(VALUE(TRIM('[1]Data Sheet MiniOpticon'!I89))),VALUE(TRIM('[1]Data Sheet MiniOpticon'!I89)),'[1]Data Sheet MiniOpticon'!I89)))</f>
        <v/>
      </c>
      <c r="H92" t="str">
        <f>IF(H91="","",IF('[1]Data Sheet MiniOpticon'!J89="","",IF(ISNUMBER(VALUE(TRIM('[1]Data Sheet MiniOpticon'!J89))),VALUE(TRIM('[1]Data Sheet MiniOpticon'!J89)),'[1]Data Sheet MiniOpticon'!J89)))</f>
        <v/>
      </c>
      <c r="O92" t="str">
        <f>IF(O91="","",IF('[1]Data Sheet MiniOpticon'!K89="","",IF(ISNUMBER(VALUE(TRIM('[1]Data Sheet MiniOpticon'!K89))),VALUE(TRIM('[1]Data Sheet MiniOpticon'!K89)),'[1]Data Sheet MiniOpticon'!K89)))</f>
        <v/>
      </c>
      <c r="P92" t="str">
        <f>IF(P91="","",IF('[1]Data Sheet MiniOpticon'!L89="","",IF(ISNUMBER(VALUE(TRIM('[1]Data Sheet MiniOpticon'!L89))),VALUE(TRIM('[1]Data Sheet MiniOpticon'!L89)),'[1]Data Sheet MiniOpticon'!L89)))</f>
        <v/>
      </c>
      <c r="Q92" t="str">
        <f>IF(Q91="","",IF('[1]Data Sheet MiniOpticon'!M89="","",IF(ISNUMBER(VALUE(TRIM('[1]Data Sheet MiniOpticon'!M89))),VALUE(TRIM('[1]Data Sheet MiniOpticon'!M89)),'[1]Data Sheet MiniOpticon'!M89)))</f>
        <v/>
      </c>
      <c r="R92" t="str">
        <f>IF(R91="","",IF('[1]Data Sheet MiniOpticon'!N89="","",IF(ISNUMBER(VALUE(TRIM('[1]Data Sheet MiniOpticon'!N89))),VALUE(TRIM('[1]Data Sheet MiniOpticon'!N89)),'[1]Data Sheet MiniOpticon'!N89)))</f>
        <v/>
      </c>
      <c r="S92" t="str">
        <f>IF(S91="","",IF('[1]Data Sheet MiniOpticon'!O89="","",IF(ISNUMBER(VALUE(TRIM('[1]Data Sheet MiniOpticon'!O89))),VALUE(TRIM('[1]Data Sheet MiniOpticon'!O89)),'[1]Data Sheet MiniOpticon'!O89)))</f>
        <v/>
      </c>
      <c r="T92" t="str">
        <f>IF(T91="","",IF('[1]Data Sheet MiniOpticon'!P89="","",IF(ISNUMBER(VALUE(TRIM('[1]Data Sheet MiniOpticon'!P89))),VALUE(TRIM('[1]Data Sheet MiniOpticon'!P89)),'[1]Data Sheet MiniOpticon'!P89)))</f>
        <v/>
      </c>
      <c r="AA92" t="str">
        <f>IF(AA91="","",IF('[1]Data Sheet MiniOpticon'!Q89="","",IF(ISNUMBER(VALUE(TRIM('[1]Data Sheet MiniOpticon'!Q89))),VALUE(TRIM('[1]Data Sheet MiniOpticon'!Q89)),'[1]Data Sheet MiniOpticon'!Q89)))</f>
        <v/>
      </c>
      <c r="AB92" t="str">
        <f>IF(AB91="","",IF('[1]Data Sheet MiniOpticon'!R89="","",IF(ISNUMBER(VALUE(TRIM('[1]Data Sheet MiniOpticon'!R89))),VALUE(TRIM('[1]Data Sheet MiniOpticon'!R89)),'[1]Data Sheet MiniOpticon'!R89)))</f>
        <v/>
      </c>
      <c r="AC92" t="str">
        <f>IF(AC91="","",IF('[1]Data Sheet MiniOpticon'!S89="","",IF(ISNUMBER(VALUE(TRIM('[1]Data Sheet MiniOpticon'!S89))),VALUE(TRIM('[1]Data Sheet MiniOpticon'!S89)),'[1]Data Sheet MiniOpticon'!S89)))</f>
        <v/>
      </c>
      <c r="AD92" t="str">
        <f>IF(AD91="","",IF('[1]Data Sheet MiniOpticon'!T89="","",IF(ISNUMBER(VALUE(TRIM('[1]Data Sheet MiniOpticon'!T89))),VALUE(TRIM('[1]Data Sheet MiniOpticon'!T89)),'[1]Data Sheet MiniOpticon'!T89)))</f>
        <v/>
      </c>
      <c r="AE92" t="str">
        <f>IF(AE91="","",IF('[1]Data Sheet MiniOpticon'!U89="","",IF(ISNUMBER(VALUE(TRIM('[1]Data Sheet MiniOpticon'!U89))),VALUE(TRIM('[1]Data Sheet MiniOpticon'!U89)),'[1]Data Sheet MiniOpticon'!U89)))</f>
        <v/>
      </c>
      <c r="AF92" t="str">
        <f>IF(AF91="","",IF('[1]Data Sheet MiniOpticon'!V89="","",IF(ISNUMBER(VALUE(TRIM('[1]Data Sheet MiniOpticon'!V89))),VALUE(TRIM('[1]Data Sheet MiniOpticon'!V89)),'[1]Data Sheet MiniOpticon'!V89)))</f>
        <v/>
      </c>
      <c r="AM92" t="str">
        <f>IF(AM91="","",IF('[1]Data Sheet MiniOpticon'!W89="","",IF(ISNUMBER(VALUE(TRIM('[1]Data Sheet MiniOpticon'!W89))),VALUE(TRIM('[1]Data Sheet MiniOpticon'!W89)),'[1]Data Sheet MiniOpticon'!W89)))</f>
        <v/>
      </c>
      <c r="AN92" t="str">
        <f>IF(AN91="","",IF('[1]Data Sheet MiniOpticon'!X89="","",IF(ISNUMBER(VALUE(TRIM('[1]Data Sheet MiniOpticon'!X89))),VALUE(TRIM('[1]Data Sheet MiniOpticon'!X89)),'[1]Data Sheet MiniOpticon'!X89)))</f>
        <v/>
      </c>
      <c r="AO92" t="str">
        <f>IF(AO91="","",IF('[1]Data Sheet MiniOpticon'!Y89="","",IF(ISNUMBER(VALUE(TRIM('[1]Data Sheet MiniOpticon'!Y89))),VALUE(TRIM('[1]Data Sheet MiniOpticon'!Y89)),'[1]Data Sheet MiniOpticon'!Y89)))</f>
        <v/>
      </c>
      <c r="AP92" t="str">
        <f>IF(AP91="","",IF('[1]Data Sheet MiniOpticon'!Z89="","",IF(ISNUMBER(VALUE(TRIM('[1]Data Sheet MiniOpticon'!Z89))),VALUE(TRIM('[1]Data Sheet MiniOpticon'!Z89)),'[1]Data Sheet MiniOpticon'!Z89)))</f>
        <v/>
      </c>
      <c r="AQ92" t="str">
        <f>IF(AQ91="","",IF('[1]Data Sheet MiniOpticon'!AA89="","",IF(ISNUMBER(VALUE(TRIM('[1]Data Sheet MiniOpticon'!AA89))),VALUE(TRIM('[1]Data Sheet MiniOpticon'!AA89)),'[1]Data Sheet MiniOpticon'!AA89)))</f>
        <v/>
      </c>
      <c r="AR92" t="str">
        <f>IF(AR91="","",IF('[1]Data Sheet MiniOpticon'!AB89="","",IF(ISNUMBER(VALUE(TRIM('[1]Data Sheet MiniOpticon'!AB89))),VALUE(TRIM('[1]Data Sheet MiniOpticon'!AB89)),'[1]Data Sheet MiniOpticon'!AB89)))</f>
        <v/>
      </c>
      <c r="AY92" t="str">
        <f>IF(AY91="","",IF('[1]Data Sheet MiniOpticon'!AC89="","",IF(ISNUMBER(VALUE(TRIM('[1]Data Sheet MiniOpticon'!AC89))),VALUE(TRIM('[1]Data Sheet MiniOpticon'!AC89)),'[1]Data Sheet MiniOpticon'!AC89)))</f>
        <v/>
      </c>
      <c r="AZ92" t="str">
        <f>IF(AZ91="","",IF('[1]Data Sheet MiniOpticon'!AD89="","",IF(ISNUMBER(VALUE(TRIM('[1]Data Sheet MiniOpticon'!AD89))),VALUE(TRIM('[1]Data Sheet MiniOpticon'!AD89)),'[1]Data Sheet MiniOpticon'!AD89)))</f>
        <v/>
      </c>
      <c r="BA92" t="str">
        <f>IF(BA91="","",IF('[1]Data Sheet MiniOpticon'!AE89="","",IF(ISNUMBER(VALUE(TRIM('[1]Data Sheet MiniOpticon'!AE89))),VALUE(TRIM('[1]Data Sheet MiniOpticon'!AE89)),'[1]Data Sheet MiniOpticon'!AE89)))</f>
        <v/>
      </c>
      <c r="BB92" t="str">
        <f>IF(BB91="","",IF('[1]Data Sheet MiniOpticon'!AF89="","",IF(ISNUMBER(VALUE(TRIM('[1]Data Sheet MiniOpticon'!AF89))),VALUE(TRIM('[1]Data Sheet MiniOpticon'!AF89)),'[1]Data Sheet MiniOpticon'!AF89)))</f>
        <v/>
      </c>
      <c r="BC92" t="str">
        <f>IF(BC91="","",IF('[1]Data Sheet MiniOpticon'!AG89="","",IF(ISNUMBER(VALUE(TRIM('[1]Data Sheet MiniOpticon'!AG89))),VALUE(TRIM('[1]Data Sheet MiniOpticon'!AG89)),'[1]Data Sheet MiniOpticon'!AG89)))</f>
        <v/>
      </c>
      <c r="BD92" t="str">
        <f>IF(BD91="","",IF('[1]Data Sheet MiniOpticon'!AH89="","",IF(ISNUMBER(VALUE(TRIM('[1]Data Sheet MiniOpticon'!AH89))),VALUE(TRIM('[1]Data Sheet MiniOpticon'!AH89)),'[1]Data Sheet MiniOpticon'!AH89)))</f>
        <v/>
      </c>
      <c r="BK92" t="str">
        <f>IF(BK91="","",IF('[1]Data Sheet MiniOpticon'!AI89="","",IF(ISNUMBER(VALUE(TRIM('[1]Data Sheet MiniOpticon'!AI89))),VALUE(TRIM('[1]Data Sheet MiniOpticon'!AI89)),'[1]Data Sheet MiniOpticon'!AI89)))</f>
        <v/>
      </c>
      <c r="BL92" t="str">
        <f>IF(BL91="","",IF('[1]Data Sheet MiniOpticon'!AJ89="","",IF(ISNUMBER(VALUE(TRIM('[1]Data Sheet MiniOpticon'!AJ89))),VALUE(TRIM('[1]Data Sheet MiniOpticon'!AJ89)),'[1]Data Sheet MiniOpticon'!AJ89)))</f>
        <v/>
      </c>
      <c r="BM92" t="str">
        <f>IF(BM91="","",IF('[1]Data Sheet MiniOpticon'!AK89="","",IF(ISNUMBER(VALUE(TRIM('[1]Data Sheet MiniOpticon'!AK89))),VALUE(TRIM('[1]Data Sheet MiniOpticon'!AK89)),'[1]Data Sheet MiniOpticon'!AK89)))</f>
        <v/>
      </c>
      <c r="BN92" t="str">
        <f>IF(BN91="","",IF('[1]Data Sheet MiniOpticon'!AL89="","",IF(ISNUMBER(VALUE(TRIM('[1]Data Sheet MiniOpticon'!AL89))),VALUE(TRIM('[1]Data Sheet MiniOpticon'!AL89)),'[1]Data Sheet MiniOpticon'!AL89)))</f>
        <v/>
      </c>
      <c r="BO92" t="str">
        <f>IF(BO91="","",IF('[1]Data Sheet MiniOpticon'!AM89="","",IF(ISNUMBER(VALUE(TRIM('[1]Data Sheet MiniOpticon'!AM89))),VALUE(TRIM('[1]Data Sheet MiniOpticon'!AM89)),'[1]Data Sheet MiniOpticon'!AM89)))</f>
        <v/>
      </c>
      <c r="BP92" t="str">
        <f>IF(BP91="","",IF('[1]Data Sheet MiniOpticon'!AN89="","",IF(ISNUMBER(VALUE(TRIM('[1]Data Sheet MiniOpticon'!AN89))),VALUE(TRIM('[1]Data Sheet MiniOpticon'!AN89)),'[1]Data Sheet MiniOpticon'!AN89)))</f>
        <v/>
      </c>
      <c r="BW92" t="str">
        <f>IF(BW91="","",IF('[1]Data Sheet MiniOpticon'!AO89="","",IF(ISNUMBER(VALUE(TRIM('[1]Data Sheet MiniOpticon'!AO89))),VALUE(TRIM('[1]Data Sheet MiniOpticon'!AO89)),'[1]Data Sheet MiniOpticon'!AO89)))</f>
        <v/>
      </c>
      <c r="BX92" t="str">
        <f>IF(BX91="","",IF('[1]Data Sheet MiniOpticon'!AP89="","",IF(ISNUMBER(VALUE(TRIM('[1]Data Sheet MiniOpticon'!AP89))),VALUE(TRIM('[1]Data Sheet MiniOpticon'!AP89)),'[1]Data Sheet MiniOpticon'!AP89)))</f>
        <v/>
      </c>
      <c r="BY92" t="str">
        <f>IF(BY91="","",IF('[1]Data Sheet MiniOpticon'!AQ89="","",IF(ISNUMBER(VALUE(TRIM('[1]Data Sheet MiniOpticon'!AQ89))),VALUE(TRIM('[1]Data Sheet MiniOpticon'!AQ89)),'[1]Data Sheet MiniOpticon'!AQ89)))</f>
        <v/>
      </c>
      <c r="BZ92" t="str">
        <f>IF(BZ91="","",IF('[1]Data Sheet MiniOpticon'!AR89="","",IF(ISNUMBER(VALUE(TRIM('[1]Data Sheet MiniOpticon'!AR89))),VALUE(TRIM('[1]Data Sheet MiniOpticon'!AR89)),'[1]Data Sheet MiniOpticon'!AR89)))</f>
        <v/>
      </c>
      <c r="CA92" t="str">
        <f>IF(CA91="","",IF('[1]Data Sheet MiniOpticon'!AS89="","",IF(ISNUMBER(VALUE(TRIM('[1]Data Sheet MiniOpticon'!AS89))),VALUE(TRIM('[1]Data Sheet MiniOpticon'!AS89)),'[1]Data Sheet MiniOpticon'!AS89)))</f>
        <v/>
      </c>
      <c r="CB92" t="str">
        <f>IF(CB91="","",IF('[1]Data Sheet MiniOpticon'!AT89="","",IF(ISNUMBER(VALUE(TRIM('[1]Data Sheet MiniOpticon'!AT89))),VALUE(TRIM('[1]Data Sheet MiniOpticon'!AT89)),'[1]Data Sheet MiniOpticon'!AT89)))</f>
        <v/>
      </c>
      <c r="CI92" t="str">
        <f>IF(CI91="","",IF('[1]Data Sheet MiniOpticon'!AU89="","",IF(ISNUMBER(VALUE(TRIM('[1]Data Sheet MiniOpticon'!AU89))),VALUE(TRIM('[1]Data Sheet MiniOpticon'!AU89)),'[1]Data Sheet MiniOpticon'!AU89)))</f>
        <v/>
      </c>
      <c r="CJ92" t="str">
        <f>IF(CJ91="","",IF('[1]Data Sheet MiniOpticon'!AV89="","",IF(ISNUMBER(VALUE(TRIM('[1]Data Sheet MiniOpticon'!AV89))),VALUE(TRIM('[1]Data Sheet MiniOpticon'!AV89)),'[1]Data Sheet MiniOpticon'!AV89)))</f>
        <v/>
      </c>
      <c r="CK92" t="str">
        <f>IF(CK91="","",IF('[1]Data Sheet MiniOpticon'!AW89="","",IF(ISNUMBER(VALUE(TRIM('[1]Data Sheet MiniOpticon'!AW89))),VALUE(TRIM('[1]Data Sheet MiniOpticon'!AW89)),'[1]Data Sheet MiniOpticon'!AW89)))</f>
        <v/>
      </c>
      <c r="CL92" t="str">
        <f>IF(CL91="","",IF('[1]Data Sheet MiniOpticon'!AX89="","",IF(ISNUMBER(VALUE(TRIM('[1]Data Sheet MiniOpticon'!AX89))),VALUE(TRIM('[1]Data Sheet MiniOpticon'!AX89)),'[1]Data Sheet MiniOpticon'!AX89)))</f>
        <v/>
      </c>
      <c r="CM92" t="str">
        <f>IF(CM91="","",IF('[1]Data Sheet MiniOpticon'!AY89="","",IF(ISNUMBER(VALUE(TRIM('[1]Data Sheet MiniOpticon'!AY89))),VALUE(TRIM('[1]Data Sheet MiniOpticon'!AY89)),'[1]Data Sheet MiniOpticon'!AY89)))</f>
        <v/>
      </c>
      <c r="CN92" t="str">
        <f>IF(CN91="","",IF('[1]Data Sheet MiniOpticon'!AZ89="","",IF(ISNUMBER(VALUE(TRIM('[1]Data Sheet MiniOpticon'!AZ89))),VALUE(TRIM('[1]Data Sheet MiniOpticon'!AZ89)),'[1]Data Sheet MiniOpticon'!AZ89)))</f>
        <v/>
      </c>
    </row>
    <row r="93" spans="1:92" x14ac:dyDescent="0.2">
      <c r="A93">
        <v>85</v>
      </c>
      <c r="B93" s="113" t="str">
        <f t="shared" si="5"/>
        <v/>
      </c>
      <c r="C93" t="str">
        <f>IF(C92="","",IF('[1]Data Sheet MiniOpticon'!E90="","",IF(ISNUMBER(VALUE(TRIM('[1]Data Sheet MiniOpticon'!E90))),VALUE(TRIM('[1]Data Sheet MiniOpticon'!E90)),'[1]Data Sheet MiniOpticon'!E90)))</f>
        <v/>
      </c>
      <c r="D93" t="str">
        <f>IF(D92="","",IF('[1]Data Sheet MiniOpticon'!F90="","",IF(ISNUMBER(VALUE(TRIM('[1]Data Sheet MiniOpticon'!F90))),VALUE(TRIM('[1]Data Sheet MiniOpticon'!F90)),'[1]Data Sheet MiniOpticon'!F90)))</f>
        <v/>
      </c>
      <c r="E93" t="str">
        <f>IF(E92="","",IF('[1]Data Sheet MiniOpticon'!G90="","",IF(ISNUMBER(VALUE(TRIM('[1]Data Sheet MiniOpticon'!G90))),VALUE(TRIM('[1]Data Sheet MiniOpticon'!G90)),'[1]Data Sheet MiniOpticon'!G90)))</f>
        <v/>
      </c>
      <c r="F93" t="str">
        <f>IF(F92="","",IF('[1]Data Sheet MiniOpticon'!H90="","",IF(ISNUMBER(VALUE(TRIM('[1]Data Sheet MiniOpticon'!H90))),VALUE(TRIM('[1]Data Sheet MiniOpticon'!H90)),'[1]Data Sheet MiniOpticon'!H90)))</f>
        <v/>
      </c>
      <c r="G93" t="str">
        <f>IF(G92="","",IF('[1]Data Sheet MiniOpticon'!I90="","",IF(ISNUMBER(VALUE(TRIM('[1]Data Sheet MiniOpticon'!I90))),VALUE(TRIM('[1]Data Sheet MiniOpticon'!I90)),'[1]Data Sheet MiniOpticon'!I90)))</f>
        <v/>
      </c>
      <c r="H93" t="str">
        <f>IF(H92="","",IF('[1]Data Sheet MiniOpticon'!J90="","",IF(ISNUMBER(VALUE(TRIM('[1]Data Sheet MiniOpticon'!J90))),VALUE(TRIM('[1]Data Sheet MiniOpticon'!J90)),'[1]Data Sheet MiniOpticon'!J90)))</f>
        <v/>
      </c>
      <c r="O93" t="str">
        <f>IF(O92="","",IF('[1]Data Sheet MiniOpticon'!K90="","",IF(ISNUMBER(VALUE(TRIM('[1]Data Sheet MiniOpticon'!K90))),VALUE(TRIM('[1]Data Sheet MiniOpticon'!K90)),'[1]Data Sheet MiniOpticon'!K90)))</f>
        <v/>
      </c>
      <c r="P93" t="str">
        <f>IF(P92="","",IF('[1]Data Sheet MiniOpticon'!L90="","",IF(ISNUMBER(VALUE(TRIM('[1]Data Sheet MiniOpticon'!L90))),VALUE(TRIM('[1]Data Sheet MiniOpticon'!L90)),'[1]Data Sheet MiniOpticon'!L90)))</f>
        <v/>
      </c>
      <c r="Q93" t="str">
        <f>IF(Q92="","",IF('[1]Data Sheet MiniOpticon'!M90="","",IF(ISNUMBER(VALUE(TRIM('[1]Data Sheet MiniOpticon'!M90))),VALUE(TRIM('[1]Data Sheet MiniOpticon'!M90)),'[1]Data Sheet MiniOpticon'!M90)))</f>
        <v/>
      </c>
      <c r="R93" t="str">
        <f>IF(R92="","",IF('[1]Data Sheet MiniOpticon'!N90="","",IF(ISNUMBER(VALUE(TRIM('[1]Data Sheet MiniOpticon'!N90))),VALUE(TRIM('[1]Data Sheet MiniOpticon'!N90)),'[1]Data Sheet MiniOpticon'!N90)))</f>
        <v/>
      </c>
      <c r="S93" t="str">
        <f>IF(S92="","",IF('[1]Data Sheet MiniOpticon'!O90="","",IF(ISNUMBER(VALUE(TRIM('[1]Data Sheet MiniOpticon'!O90))),VALUE(TRIM('[1]Data Sheet MiniOpticon'!O90)),'[1]Data Sheet MiniOpticon'!O90)))</f>
        <v/>
      </c>
      <c r="T93" t="str">
        <f>IF(T92="","",IF('[1]Data Sheet MiniOpticon'!P90="","",IF(ISNUMBER(VALUE(TRIM('[1]Data Sheet MiniOpticon'!P90))),VALUE(TRIM('[1]Data Sheet MiniOpticon'!P90)),'[1]Data Sheet MiniOpticon'!P90)))</f>
        <v/>
      </c>
      <c r="AA93" t="str">
        <f>IF(AA92="","",IF('[1]Data Sheet MiniOpticon'!Q90="","",IF(ISNUMBER(VALUE(TRIM('[1]Data Sheet MiniOpticon'!Q90))),VALUE(TRIM('[1]Data Sheet MiniOpticon'!Q90)),'[1]Data Sheet MiniOpticon'!Q90)))</f>
        <v/>
      </c>
      <c r="AB93" t="str">
        <f>IF(AB92="","",IF('[1]Data Sheet MiniOpticon'!R90="","",IF(ISNUMBER(VALUE(TRIM('[1]Data Sheet MiniOpticon'!R90))),VALUE(TRIM('[1]Data Sheet MiniOpticon'!R90)),'[1]Data Sheet MiniOpticon'!R90)))</f>
        <v/>
      </c>
      <c r="AC93" t="str">
        <f>IF(AC92="","",IF('[1]Data Sheet MiniOpticon'!S90="","",IF(ISNUMBER(VALUE(TRIM('[1]Data Sheet MiniOpticon'!S90))),VALUE(TRIM('[1]Data Sheet MiniOpticon'!S90)),'[1]Data Sheet MiniOpticon'!S90)))</f>
        <v/>
      </c>
      <c r="AD93" t="str">
        <f>IF(AD92="","",IF('[1]Data Sheet MiniOpticon'!T90="","",IF(ISNUMBER(VALUE(TRIM('[1]Data Sheet MiniOpticon'!T90))),VALUE(TRIM('[1]Data Sheet MiniOpticon'!T90)),'[1]Data Sheet MiniOpticon'!T90)))</f>
        <v/>
      </c>
      <c r="AE93" t="str">
        <f>IF(AE92="","",IF('[1]Data Sheet MiniOpticon'!U90="","",IF(ISNUMBER(VALUE(TRIM('[1]Data Sheet MiniOpticon'!U90))),VALUE(TRIM('[1]Data Sheet MiniOpticon'!U90)),'[1]Data Sheet MiniOpticon'!U90)))</f>
        <v/>
      </c>
      <c r="AF93" t="str">
        <f>IF(AF92="","",IF('[1]Data Sheet MiniOpticon'!V90="","",IF(ISNUMBER(VALUE(TRIM('[1]Data Sheet MiniOpticon'!V90))),VALUE(TRIM('[1]Data Sheet MiniOpticon'!V90)),'[1]Data Sheet MiniOpticon'!V90)))</f>
        <v/>
      </c>
      <c r="AM93" t="str">
        <f>IF(AM92="","",IF('[1]Data Sheet MiniOpticon'!W90="","",IF(ISNUMBER(VALUE(TRIM('[1]Data Sheet MiniOpticon'!W90))),VALUE(TRIM('[1]Data Sheet MiniOpticon'!W90)),'[1]Data Sheet MiniOpticon'!W90)))</f>
        <v/>
      </c>
      <c r="AN93" t="str">
        <f>IF(AN92="","",IF('[1]Data Sheet MiniOpticon'!X90="","",IF(ISNUMBER(VALUE(TRIM('[1]Data Sheet MiniOpticon'!X90))),VALUE(TRIM('[1]Data Sheet MiniOpticon'!X90)),'[1]Data Sheet MiniOpticon'!X90)))</f>
        <v/>
      </c>
      <c r="AO93" t="str">
        <f>IF(AO92="","",IF('[1]Data Sheet MiniOpticon'!Y90="","",IF(ISNUMBER(VALUE(TRIM('[1]Data Sheet MiniOpticon'!Y90))),VALUE(TRIM('[1]Data Sheet MiniOpticon'!Y90)),'[1]Data Sheet MiniOpticon'!Y90)))</f>
        <v/>
      </c>
      <c r="AP93" t="str">
        <f>IF(AP92="","",IF('[1]Data Sheet MiniOpticon'!Z90="","",IF(ISNUMBER(VALUE(TRIM('[1]Data Sheet MiniOpticon'!Z90))),VALUE(TRIM('[1]Data Sheet MiniOpticon'!Z90)),'[1]Data Sheet MiniOpticon'!Z90)))</f>
        <v/>
      </c>
      <c r="AQ93" t="str">
        <f>IF(AQ92="","",IF('[1]Data Sheet MiniOpticon'!AA90="","",IF(ISNUMBER(VALUE(TRIM('[1]Data Sheet MiniOpticon'!AA90))),VALUE(TRIM('[1]Data Sheet MiniOpticon'!AA90)),'[1]Data Sheet MiniOpticon'!AA90)))</f>
        <v/>
      </c>
      <c r="AR93" t="str">
        <f>IF(AR92="","",IF('[1]Data Sheet MiniOpticon'!AB90="","",IF(ISNUMBER(VALUE(TRIM('[1]Data Sheet MiniOpticon'!AB90))),VALUE(TRIM('[1]Data Sheet MiniOpticon'!AB90)),'[1]Data Sheet MiniOpticon'!AB90)))</f>
        <v/>
      </c>
      <c r="AY93" t="str">
        <f>IF(AY92="","",IF('[1]Data Sheet MiniOpticon'!AC90="","",IF(ISNUMBER(VALUE(TRIM('[1]Data Sheet MiniOpticon'!AC90))),VALUE(TRIM('[1]Data Sheet MiniOpticon'!AC90)),'[1]Data Sheet MiniOpticon'!AC90)))</f>
        <v/>
      </c>
      <c r="AZ93" t="str">
        <f>IF(AZ92="","",IF('[1]Data Sheet MiniOpticon'!AD90="","",IF(ISNUMBER(VALUE(TRIM('[1]Data Sheet MiniOpticon'!AD90))),VALUE(TRIM('[1]Data Sheet MiniOpticon'!AD90)),'[1]Data Sheet MiniOpticon'!AD90)))</f>
        <v/>
      </c>
      <c r="BA93" t="str">
        <f>IF(BA92="","",IF('[1]Data Sheet MiniOpticon'!AE90="","",IF(ISNUMBER(VALUE(TRIM('[1]Data Sheet MiniOpticon'!AE90))),VALUE(TRIM('[1]Data Sheet MiniOpticon'!AE90)),'[1]Data Sheet MiniOpticon'!AE90)))</f>
        <v/>
      </c>
      <c r="BB93" t="str">
        <f>IF(BB92="","",IF('[1]Data Sheet MiniOpticon'!AF90="","",IF(ISNUMBER(VALUE(TRIM('[1]Data Sheet MiniOpticon'!AF90))),VALUE(TRIM('[1]Data Sheet MiniOpticon'!AF90)),'[1]Data Sheet MiniOpticon'!AF90)))</f>
        <v/>
      </c>
      <c r="BC93" t="str">
        <f>IF(BC92="","",IF('[1]Data Sheet MiniOpticon'!AG90="","",IF(ISNUMBER(VALUE(TRIM('[1]Data Sheet MiniOpticon'!AG90))),VALUE(TRIM('[1]Data Sheet MiniOpticon'!AG90)),'[1]Data Sheet MiniOpticon'!AG90)))</f>
        <v/>
      </c>
      <c r="BD93" t="str">
        <f>IF(BD92="","",IF('[1]Data Sheet MiniOpticon'!AH90="","",IF(ISNUMBER(VALUE(TRIM('[1]Data Sheet MiniOpticon'!AH90))),VALUE(TRIM('[1]Data Sheet MiniOpticon'!AH90)),'[1]Data Sheet MiniOpticon'!AH90)))</f>
        <v/>
      </c>
      <c r="BK93" t="str">
        <f>IF(BK92="","",IF('[1]Data Sheet MiniOpticon'!AI90="","",IF(ISNUMBER(VALUE(TRIM('[1]Data Sheet MiniOpticon'!AI90))),VALUE(TRIM('[1]Data Sheet MiniOpticon'!AI90)),'[1]Data Sheet MiniOpticon'!AI90)))</f>
        <v/>
      </c>
      <c r="BL93" t="str">
        <f>IF(BL92="","",IF('[1]Data Sheet MiniOpticon'!AJ90="","",IF(ISNUMBER(VALUE(TRIM('[1]Data Sheet MiniOpticon'!AJ90))),VALUE(TRIM('[1]Data Sheet MiniOpticon'!AJ90)),'[1]Data Sheet MiniOpticon'!AJ90)))</f>
        <v/>
      </c>
      <c r="BM93" t="str">
        <f>IF(BM92="","",IF('[1]Data Sheet MiniOpticon'!AK90="","",IF(ISNUMBER(VALUE(TRIM('[1]Data Sheet MiniOpticon'!AK90))),VALUE(TRIM('[1]Data Sheet MiniOpticon'!AK90)),'[1]Data Sheet MiniOpticon'!AK90)))</f>
        <v/>
      </c>
      <c r="BN93" t="str">
        <f>IF(BN92="","",IF('[1]Data Sheet MiniOpticon'!AL90="","",IF(ISNUMBER(VALUE(TRIM('[1]Data Sheet MiniOpticon'!AL90))),VALUE(TRIM('[1]Data Sheet MiniOpticon'!AL90)),'[1]Data Sheet MiniOpticon'!AL90)))</f>
        <v/>
      </c>
      <c r="BO93" t="str">
        <f>IF(BO92="","",IF('[1]Data Sheet MiniOpticon'!AM90="","",IF(ISNUMBER(VALUE(TRIM('[1]Data Sheet MiniOpticon'!AM90))),VALUE(TRIM('[1]Data Sheet MiniOpticon'!AM90)),'[1]Data Sheet MiniOpticon'!AM90)))</f>
        <v/>
      </c>
      <c r="BP93" t="str">
        <f>IF(BP92="","",IF('[1]Data Sheet MiniOpticon'!AN90="","",IF(ISNUMBER(VALUE(TRIM('[1]Data Sheet MiniOpticon'!AN90))),VALUE(TRIM('[1]Data Sheet MiniOpticon'!AN90)),'[1]Data Sheet MiniOpticon'!AN90)))</f>
        <v/>
      </c>
      <c r="BW93" t="str">
        <f>IF(BW92="","",IF('[1]Data Sheet MiniOpticon'!AO90="","",IF(ISNUMBER(VALUE(TRIM('[1]Data Sheet MiniOpticon'!AO90))),VALUE(TRIM('[1]Data Sheet MiniOpticon'!AO90)),'[1]Data Sheet MiniOpticon'!AO90)))</f>
        <v/>
      </c>
      <c r="BX93" t="str">
        <f>IF(BX92="","",IF('[1]Data Sheet MiniOpticon'!AP90="","",IF(ISNUMBER(VALUE(TRIM('[1]Data Sheet MiniOpticon'!AP90))),VALUE(TRIM('[1]Data Sheet MiniOpticon'!AP90)),'[1]Data Sheet MiniOpticon'!AP90)))</f>
        <v/>
      </c>
      <c r="BY93" t="str">
        <f>IF(BY92="","",IF('[1]Data Sheet MiniOpticon'!AQ90="","",IF(ISNUMBER(VALUE(TRIM('[1]Data Sheet MiniOpticon'!AQ90))),VALUE(TRIM('[1]Data Sheet MiniOpticon'!AQ90)),'[1]Data Sheet MiniOpticon'!AQ90)))</f>
        <v/>
      </c>
      <c r="BZ93" t="str">
        <f>IF(BZ92="","",IF('[1]Data Sheet MiniOpticon'!AR90="","",IF(ISNUMBER(VALUE(TRIM('[1]Data Sheet MiniOpticon'!AR90))),VALUE(TRIM('[1]Data Sheet MiniOpticon'!AR90)),'[1]Data Sheet MiniOpticon'!AR90)))</f>
        <v/>
      </c>
      <c r="CA93" t="str">
        <f>IF(CA92="","",IF('[1]Data Sheet MiniOpticon'!AS90="","",IF(ISNUMBER(VALUE(TRIM('[1]Data Sheet MiniOpticon'!AS90))),VALUE(TRIM('[1]Data Sheet MiniOpticon'!AS90)),'[1]Data Sheet MiniOpticon'!AS90)))</f>
        <v/>
      </c>
      <c r="CB93" t="str">
        <f>IF(CB92="","",IF('[1]Data Sheet MiniOpticon'!AT90="","",IF(ISNUMBER(VALUE(TRIM('[1]Data Sheet MiniOpticon'!AT90))),VALUE(TRIM('[1]Data Sheet MiniOpticon'!AT90)),'[1]Data Sheet MiniOpticon'!AT90)))</f>
        <v/>
      </c>
      <c r="CI93" t="str">
        <f>IF(CI92="","",IF('[1]Data Sheet MiniOpticon'!AU90="","",IF(ISNUMBER(VALUE(TRIM('[1]Data Sheet MiniOpticon'!AU90))),VALUE(TRIM('[1]Data Sheet MiniOpticon'!AU90)),'[1]Data Sheet MiniOpticon'!AU90)))</f>
        <v/>
      </c>
      <c r="CJ93" t="str">
        <f>IF(CJ92="","",IF('[1]Data Sheet MiniOpticon'!AV90="","",IF(ISNUMBER(VALUE(TRIM('[1]Data Sheet MiniOpticon'!AV90))),VALUE(TRIM('[1]Data Sheet MiniOpticon'!AV90)),'[1]Data Sheet MiniOpticon'!AV90)))</f>
        <v/>
      </c>
      <c r="CK93" t="str">
        <f>IF(CK92="","",IF('[1]Data Sheet MiniOpticon'!AW90="","",IF(ISNUMBER(VALUE(TRIM('[1]Data Sheet MiniOpticon'!AW90))),VALUE(TRIM('[1]Data Sheet MiniOpticon'!AW90)),'[1]Data Sheet MiniOpticon'!AW90)))</f>
        <v/>
      </c>
      <c r="CL93" t="str">
        <f>IF(CL92="","",IF('[1]Data Sheet MiniOpticon'!AX90="","",IF(ISNUMBER(VALUE(TRIM('[1]Data Sheet MiniOpticon'!AX90))),VALUE(TRIM('[1]Data Sheet MiniOpticon'!AX90)),'[1]Data Sheet MiniOpticon'!AX90)))</f>
        <v/>
      </c>
      <c r="CM93" t="str">
        <f>IF(CM92="","",IF('[1]Data Sheet MiniOpticon'!AY90="","",IF(ISNUMBER(VALUE(TRIM('[1]Data Sheet MiniOpticon'!AY90))),VALUE(TRIM('[1]Data Sheet MiniOpticon'!AY90)),'[1]Data Sheet MiniOpticon'!AY90)))</f>
        <v/>
      </c>
      <c r="CN93" t="str">
        <f>IF(CN92="","",IF('[1]Data Sheet MiniOpticon'!AZ90="","",IF(ISNUMBER(VALUE(TRIM('[1]Data Sheet MiniOpticon'!AZ90))),VALUE(TRIM('[1]Data Sheet MiniOpticon'!AZ90)),'[1]Data Sheet MiniOpticon'!AZ90)))</f>
        <v/>
      </c>
    </row>
    <row r="94" spans="1:92" x14ac:dyDescent="0.2">
      <c r="A94">
        <v>86</v>
      </c>
      <c r="B94" s="113" t="str">
        <f t="shared" si="5"/>
        <v/>
      </c>
      <c r="C94" t="str">
        <f>IF(C93="","",IF('[1]Data Sheet MiniOpticon'!E91="","",IF(ISNUMBER(VALUE(TRIM('[1]Data Sheet MiniOpticon'!E91))),VALUE(TRIM('[1]Data Sheet MiniOpticon'!E91)),'[1]Data Sheet MiniOpticon'!E91)))</f>
        <v/>
      </c>
      <c r="D94" t="str">
        <f>IF(D93="","",IF('[1]Data Sheet MiniOpticon'!F91="","",IF(ISNUMBER(VALUE(TRIM('[1]Data Sheet MiniOpticon'!F91))),VALUE(TRIM('[1]Data Sheet MiniOpticon'!F91)),'[1]Data Sheet MiniOpticon'!F91)))</f>
        <v/>
      </c>
      <c r="E94" t="str">
        <f>IF(E93="","",IF('[1]Data Sheet MiniOpticon'!G91="","",IF(ISNUMBER(VALUE(TRIM('[1]Data Sheet MiniOpticon'!G91))),VALUE(TRIM('[1]Data Sheet MiniOpticon'!G91)),'[1]Data Sheet MiniOpticon'!G91)))</f>
        <v/>
      </c>
      <c r="F94" t="str">
        <f>IF(F93="","",IF('[1]Data Sheet MiniOpticon'!H91="","",IF(ISNUMBER(VALUE(TRIM('[1]Data Sheet MiniOpticon'!H91))),VALUE(TRIM('[1]Data Sheet MiniOpticon'!H91)),'[1]Data Sheet MiniOpticon'!H91)))</f>
        <v/>
      </c>
      <c r="G94" t="str">
        <f>IF(G93="","",IF('[1]Data Sheet MiniOpticon'!I91="","",IF(ISNUMBER(VALUE(TRIM('[1]Data Sheet MiniOpticon'!I91))),VALUE(TRIM('[1]Data Sheet MiniOpticon'!I91)),'[1]Data Sheet MiniOpticon'!I91)))</f>
        <v/>
      </c>
      <c r="H94" t="str">
        <f>IF(H93="","",IF('[1]Data Sheet MiniOpticon'!J91="","",IF(ISNUMBER(VALUE(TRIM('[1]Data Sheet MiniOpticon'!J91))),VALUE(TRIM('[1]Data Sheet MiniOpticon'!J91)),'[1]Data Sheet MiniOpticon'!J91)))</f>
        <v/>
      </c>
      <c r="O94" t="str">
        <f>IF(O93="","",IF('[1]Data Sheet MiniOpticon'!K91="","",IF(ISNUMBER(VALUE(TRIM('[1]Data Sheet MiniOpticon'!K91))),VALUE(TRIM('[1]Data Sheet MiniOpticon'!K91)),'[1]Data Sheet MiniOpticon'!K91)))</f>
        <v/>
      </c>
      <c r="P94" t="str">
        <f>IF(P93="","",IF('[1]Data Sheet MiniOpticon'!L91="","",IF(ISNUMBER(VALUE(TRIM('[1]Data Sheet MiniOpticon'!L91))),VALUE(TRIM('[1]Data Sheet MiniOpticon'!L91)),'[1]Data Sheet MiniOpticon'!L91)))</f>
        <v/>
      </c>
      <c r="Q94" t="str">
        <f>IF(Q93="","",IF('[1]Data Sheet MiniOpticon'!M91="","",IF(ISNUMBER(VALUE(TRIM('[1]Data Sheet MiniOpticon'!M91))),VALUE(TRIM('[1]Data Sheet MiniOpticon'!M91)),'[1]Data Sheet MiniOpticon'!M91)))</f>
        <v/>
      </c>
      <c r="R94" t="str">
        <f>IF(R93="","",IF('[1]Data Sheet MiniOpticon'!N91="","",IF(ISNUMBER(VALUE(TRIM('[1]Data Sheet MiniOpticon'!N91))),VALUE(TRIM('[1]Data Sheet MiniOpticon'!N91)),'[1]Data Sheet MiniOpticon'!N91)))</f>
        <v/>
      </c>
      <c r="S94" t="str">
        <f>IF(S93="","",IF('[1]Data Sheet MiniOpticon'!O91="","",IF(ISNUMBER(VALUE(TRIM('[1]Data Sheet MiniOpticon'!O91))),VALUE(TRIM('[1]Data Sheet MiniOpticon'!O91)),'[1]Data Sheet MiniOpticon'!O91)))</f>
        <v/>
      </c>
      <c r="T94" t="str">
        <f>IF(T93="","",IF('[1]Data Sheet MiniOpticon'!P91="","",IF(ISNUMBER(VALUE(TRIM('[1]Data Sheet MiniOpticon'!P91))),VALUE(TRIM('[1]Data Sheet MiniOpticon'!P91)),'[1]Data Sheet MiniOpticon'!P91)))</f>
        <v/>
      </c>
      <c r="AA94" t="str">
        <f>IF(AA93="","",IF('[1]Data Sheet MiniOpticon'!Q91="","",IF(ISNUMBER(VALUE(TRIM('[1]Data Sheet MiniOpticon'!Q91))),VALUE(TRIM('[1]Data Sheet MiniOpticon'!Q91)),'[1]Data Sheet MiniOpticon'!Q91)))</f>
        <v/>
      </c>
      <c r="AB94" t="str">
        <f>IF(AB93="","",IF('[1]Data Sheet MiniOpticon'!R91="","",IF(ISNUMBER(VALUE(TRIM('[1]Data Sheet MiniOpticon'!R91))),VALUE(TRIM('[1]Data Sheet MiniOpticon'!R91)),'[1]Data Sheet MiniOpticon'!R91)))</f>
        <v/>
      </c>
      <c r="AC94" t="str">
        <f>IF(AC93="","",IF('[1]Data Sheet MiniOpticon'!S91="","",IF(ISNUMBER(VALUE(TRIM('[1]Data Sheet MiniOpticon'!S91))),VALUE(TRIM('[1]Data Sheet MiniOpticon'!S91)),'[1]Data Sheet MiniOpticon'!S91)))</f>
        <v/>
      </c>
      <c r="AD94" t="str">
        <f>IF(AD93="","",IF('[1]Data Sheet MiniOpticon'!T91="","",IF(ISNUMBER(VALUE(TRIM('[1]Data Sheet MiniOpticon'!T91))),VALUE(TRIM('[1]Data Sheet MiniOpticon'!T91)),'[1]Data Sheet MiniOpticon'!T91)))</f>
        <v/>
      </c>
      <c r="AE94" t="str">
        <f>IF(AE93="","",IF('[1]Data Sheet MiniOpticon'!U91="","",IF(ISNUMBER(VALUE(TRIM('[1]Data Sheet MiniOpticon'!U91))),VALUE(TRIM('[1]Data Sheet MiniOpticon'!U91)),'[1]Data Sheet MiniOpticon'!U91)))</f>
        <v/>
      </c>
      <c r="AF94" t="str">
        <f>IF(AF93="","",IF('[1]Data Sheet MiniOpticon'!V91="","",IF(ISNUMBER(VALUE(TRIM('[1]Data Sheet MiniOpticon'!V91))),VALUE(TRIM('[1]Data Sheet MiniOpticon'!V91)),'[1]Data Sheet MiniOpticon'!V91)))</f>
        <v/>
      </c>
      <c r="AM94" t="str">
        <f>IF(AM93="","",IF('[1]Data Sheet MiniOpticon'!W91="","",IF(ISNUMBER(VALUE(TRIM('[1]Data Sheet MiniOpticon'!W91))),VALUE(TRIM('[1]Data Sheet MiniOpticon'!W91)),'[1]Data Sheet MiniOpticon'!W91)))</f>
        <v/>
      </c>
      <c r="AN94" t="str">
        <f>IF(AN93="","",IF('[1]Data Sheet MiniOpticon'!X91="","",IF(ISNUMBER(VALUE(TRIM('[1]Data Sheet MiniOpticon'!X91))),VALUE(TRIM('[1]Data Sheet MiniOpticon'!X91)),'[1]Data Sheet MiniOpticon'!X91)))</f>
        <v/>
      </c>
      <c r="AO94" t="str">
        <f>IF(AO93="","",IF('[1]Data Sheet MiniOpticon'!Y91="","",IF(ISNUMBER(VALUE(TRIM('[1]Data Sheet MiniOpticon'!Y91))),VALUE(TRIM('[1]Data Sheet MiniOpticon'!Y91)),'[1]Data Sheet MiniOpticon'!Y91)))</f>
        <v/>
      </c>
      <c r="AP94" t="str">
        <f>IF(AP93="","",IF('[1]Data Sheet MiniOpticon'!Z91="","",IF(ISNUMBER(VALUE(TRIM('[1]Data Sheet MiniOpticon'!Z91))),VALUE(TRIM('[1]Data Sheet MiniOpticon'!Z91)),'[1]Data Sheet MiniOpticon'!Z91)))</f>
        <v/>
      </c>
      <c r="AQ94" t="str">
        <f>IF(AQ93="","",IF('[1]Data Sheet MiniOpticon'!AA91="","",IF(ISNUMBER(VALUE(TRIM('[1]Data Sheet MiniOpticon'!AA91))),VALUE(TRIM('[1]Data Sheet MiniOpticon'!AA91)),'[1]Data Sheet MiniOpticon'!AA91)))</f>
        <v/>
      </c>
      <c r="AR94" t="str">
        <f>IF(AR93="","",IF('[1]Data Sheet MiniOpticon'!AB91="","",IF(ISNUMBER(VALUE(TRIM('[1]Data Sheet MiniOpticon'!AB91))),VALUE(TRIM('[1]Data Sheet MiniOpticon'!AB91)),'[1]Data Sheet MiniOpticon'!AB91)))</f>
        <v/>
      </c>
      <c r="AY94" t="str">
        <f>IF(AY93="","",IF('[1]Data Sheet MiniOpticon'!AC91="","",IF(ISNUMBER(VALUE(TRIM('[1]Data Sheet MiniOpticon'!AC91))),VALUE(TRIM('[1]Data Sheet MiniOpticon'!AC91)),'[1]Data Sheet MiniOpticon'!AC91)))</f>
        <v/>
      </c>
      <c r="AZ94" t="str">
        <f>IF(AZ93="","",IF('[1]Data Sheet MiniOpticon'!AD91="","",IF(ISNUMBER(VALUE(TRIM('[1]Data Sheet MiniOpticon'!AD91))),VALUE(TRIM('[1]Data Sheet MiniOpticon'!AD91)),'[1]Data Sheet MiniOpticon'!AD91)))</f>
        <v/>
      </c>
      <c r="BA94" t="str">
        <f>IF(BA93="","",IF('[1]Data Sheet MiniOpticon'!AE91="","",IF(ISNUMBER(VALUE(TRIM('[1]Data Sheet MiniOpticon'!AE91))),VALUE(TRIM('[1]Data Sheet MiniOpticon'!AE91)),'[1]Data Sheet MiniOpticon'!AE91)))</f>
        <v/>
      </c>
      <c r="BB94" t="str">
        <f>IF(BB93="","",IF('[1]Data Sheet MiniOpticon'!AF91="","",IF(ISNUMBER(VALUE(TRIM('[1]Data Sheet MiniOpticon'!AF91))),VALUE(TRIM('[1]Data Sheet MiniOpticon'!AF91)),'[1]Data Sheet MiniOpticon'!AF91)))</f>
        <v/>
      </c>
      <c r="BC94" t="str">
        <f>IF(BC93="","",IF('[1]Data Sheet MiniOpticon'!AG91="","",IF(ISNUMBER(VALUE(TRIM('[1]Data Sheet MiniOpticon'!AG91))),VALUE(TRIM('[1]Data Sheet MiniOpticon'!AG91)),'[1]Data Sheet MiniOpticon'!AG91)))</f>
        <v/>
      </c>
      <c r="BD94" t="str">
        <f>IF(BD93="","",IF('[1]Data Sheet MiniOpticon'!AH91="","",IF(ISNUMBER(VALUE(TRIM('[1]Data Sheet MiniOpticon'!AH91))),VALUE(TRIM('[1]Data Sheet MiniOpticon'!AH91)),'[1]Data Sheet MiniOpticon'!AH91)))</f>
        <v/>
      </c>
      <c r="BK94" t="str">
        <f>IF(BK93="","",IF('[1]Data Sheet MiniOpticon'!AI91="","",IF(ISNUMBER(VALUE(TRIM('[1]Data Sheet MiniOpticon'!AI91))),VALUE(TRIM('[1]Data Sheet MiniOpticon'!AI91)),'[1]Data Sheet MiniOpticon'!AI91)))</f>
        <v/>
      </c>
      <c r="BL94" t="str">
        <f>IF(BL93="","",IF('[1]Data Sheet MiniOpticon'!AJ91="","",IF(ISNUMBER(VALUE(TRIM('[1]Data Sheet MiniOpticon'!AJ91))),VALUE(TRIM('[1]Data Sheet MiniOpticon'!AJ91)),'[1]Data Sheet MiniOpticon'!AJ91)))</f>
        <v/>
      </c>
      <c r="BM94" t="str">
        <f>IF(BM93="","",IF('[1]Data Sheet MiniOpticon'!AK91="","",IF(ISNUMBER(VALUE(TRIM('[1]Data Sheet MiniOpticon'!AK91))),VALUE(TRIM('[1]Data Sheet MiniOpticon'!AK91)),'[1]Data Sheet MiniOpticon'!AK91)))</f>
        <v/>
      </c>
      <c r="BN94" t="str">
        <f>IF(BN93="","",IF('[1]Data Sheet MiniOpticon'!AL91="","",IF(ISNUMBER(VALUE(TRIM('[1]Data Sheet MiniOpticon'!AL91))),VALUE(TRIM('[1]Data Sheet MiniOpticon'!AL91)),'[1]Data Sheet MiniOpticon'!AL91)))</f>
        <v/>
      </c>
      <c r="BO94" t="str">
        <f>IF(BO93="","",IF('[1]Data Sheet MiniOpticon'!AM91="","",IF(ISNUMBER(VALUE(TRIM('[1]Data Sheet MiniOpticon'!AM91))),VALUE(TRIM('[1]Data Sheet MiniOpticon'!AM91)),'[1]Data Sheet MiniOpticon'!AM91)))</f>
        <v/>
      </c>
      <c r="BP94" t="str">
        <f>IF(BP93="","",IF('[1]Data Sheet MiniOpticon'!AN91="","",IF(ISNUMBER(VALUE(TRIM('[1]Data Sheet MiniOpticon'!AN91))),VALUE(TRIM('[1]Data Sheet MiniOpticon'!AN91)),'[1]Data Sheet MiniOpticon'!AN91)))</f>
        <v/>
      </c>
      <c r="BW94" t="str">
        <f>IF(BW93="","",IF('[1]Data Sheet MiniOpticon'!AO91="","",IF(ISNUMBER(VALUE(TRIM('[1]Data Sheet MiniOpticon'!AO91))),VALUE(TRIM('[1]Data Sheet MiniOpticon'!AO91)),'[1]Data Sheet MiniOpticon'!AO91)))</f>
        <v/>
      </c>
      <c r="BX94" t="str">
        <f>IF(BX93="","",IF('[1]Data Sheet MiniOpticon'!AP91="","",IF(ISNUMBER(VALUE(TRIM('[1]Data Sheet MiniOpticon'!AP91))),VALUE(TRIM('[1]Data Sheet MiniOpticon'!AP91)),'[1]Data Sheet MiniOpticon'!AP91)))</f>
        <v/>
      </c>
      <c r="BY94" t="str">
        <f>IF(BY93="","",IF('[1]Data Sheet MiniOpticon'!AQ91="","",IF(ISNUMBER(VALUE(TRIM('[1]Data Sheet MiniOpticon'!AQ91))),VALUE(TRIM('[1]Data Sheet MiniOpticon'!AQ91)),'[1]Data Sheet MiniOpticon'!AQ91)))</f>
        <v/>
      </c>
      <c r="BZ94" t="str">
        <f>IF(BZ93="","",IF('[1]Data Sheet MiniOpticon'!AR91="","",IF(ISNUMBER(VALUE(TRIM('[1]Data Sheet MiniOpticon'!AR91))),VALUE(TRIM('[1]Data Sheet MiniOpticon'!AR91)),'[1]Data Sheet MiniOpticon'!AR91)))</f>
        <v/>
      </c>
      <c r="CA94" t="str">
        <f>IF(CA93="","",IF('[1]Data Sheet MiniOpticon'!AS91="","",IF(ISNUMBER(VALUE(TRIM('[1]Data Sheet MiniOpticon'!AS91))),VALUE(TRIM('[1]Data Sheet MiniOpticon'!AS91)),'[1]Data Sheet MiniOpticon'!AS91)))</f>
        <v/>
      </c>
      <c r="CB94" t="str">
        <f>IF(CB93="","",IF('[1]Data Sheet MiniOpticon'!AT91="","",IF(ISNUMBER(VALUE(TRIM('[1]Data Sheet MiniOpticon'!AT91))),VALUE(TRIM('[1]Data Sheet MiniOpticon'!AT91)),'[1]Data Sheet MiniOpticon'!AT91)))</f>
        <v/>
      </c>
      <c r="CI94" t="str">
        <f>IF(CI93="","",IF('[1]Data Sheet MiniOpticon'!AU91="","",IF(ISNUMBER(VALUE(TRIM('[1]Data Sheet MiniOpticon'!AU91))),VALUE(TRIM('[1]Data Sheet MiniOpticon'!AU91)),'[1]Data Sheet MiniOpticon'!AU91)))</f>
        <v/>
      </c>
      <c r="CJ94" t="str">
        <f>IF(CJ93="","",IF('[1]Data Sheet MiniOpticon'!AV91="","",IF(ISNUMBER(VALUE(TRIM('[1]Data Sheet MiniOpticon'!AV91))),VALUE(TRIM('[1]Data Sheet MiniOpticon'!AV91)),'[1]Data Sheet MiniOpticon'!AV91)))</f>
        <v/>
      </c>
      <c r="CK94" t="str">
        <f>IF(CK93="","",IF('[1]Data Sheet MiniOpticon'!AW91="","",IF(ISNUMBER(VALUE(TRIM('[1]Data Sheet MiniOpticon'!AW91))),VALUE(TRIM('[1]Data Sheet MiniOpticon'!AW91)),'[1]Data Sheet MiniOpticon'!AW91)))</f>
        <v/>
      </c>
      <c r="CL94" t="str">
        <f>IF(CL93="","",IF('[1]Data Sheet MiniOpticon'!AX91="","",IF(ISNUMBER(VALUE(TRIM('[1]Data Sheet MiniOpticon'!AX91))),VALUE(TRIM('[1]Data Sheet MiniOpticon'!AX91)),'[1]Data Sheet MiniOpticon'!AX91)))</f>
        <v/>
      </c>
      <c r="CM94" t="str">
        <f>IF(CM93="","",IF('[1]Data Sheet MiniOpticon'!AY91="","",IF(ISNUMBER(VALUE(TRIM('[1]Data Sheet MiniOpticon'!AY91))),VALUE(TRIM('[1]Data Sheet MiniOpticon'!AY91)),'[1]Data Sheet MiniOpticon'!AY91)))</f>
        <v/>
      </c>
      <c r="CN94" t="str">
        <f>IF(CN93="","",IF('[1]Data Sheet MiniOpticon'!AZ91="","",IF(ISNUMBER(VALUE(TRIM('[1]Data Sheet MiniOpticon'!AZ91))),VALUE(TRIM('[1]Data Sheet MiniOpticon'!AZ91)),'[1]Data Sheet MiniOpticon'!AZ91)))</f>
        <v/>
      </c>
    </row>
    <row r="95" spans="1:92" x14ac:dyDescent="0.2">
      <c r="A95">
        <v>87</v>
      </c>
      <c r="B95" s="113" t="str">
        <f t="shared" si="5"/>
        <v/>
      </c>
      <c r="C95" t="str">
        <f>IF(C94="","",IF('[1]Data Sheet MiniOpticon'!E92="","",IF(ISNUMBER(VALUE(TRIM('[1]Data Sheet MiniOpticon'!E92))),VALUE(TRIM('[1]Data Sheet MiniOpticon'!E92)),'[1]Data Sheet MiniOpticon'!E92)))</f>
        <v/>
      </c>
      <c r="D95" t="str">
        <f>IF(D94="","",IF('[1]Data Sheet MiniOpticon'!F92="","",IF(ISNUMBER(VALUE(TRIM('[1]Data Sheet MiniOpticon'!F92))),VALUE(TRIM('[1]Data Sheet MiniOpticon'!F92)),'[1]Data Sheet MiniOpticon'!F92)))</f>
        <v/>
      </c>
      <c r="E95" t="str">
        <f>IF(E94="","",IF('[1]Data Sheet MiniOpticon'!G92="","",IF(ISNUMBER(VALUE(TRIM('[1]Data Sheet MiniOpticon'!G92))),VALUE(TRIM('[1]Data Sheet MiniOpticon'!G92)),'[1]Data Sheet MiniOpticon'!G92)))</f>
        <v/>
      </c>
      <c r="F95" t="str">
        <f>IF(F94="","",IF('[1]Data Sheet MiniOpticon'!H92="","",IF(ISNUMBER(VALUE(TRIM('[1]Data Sheet MiniOpticon'!H92))),VALUE(TRIM('[1]Data Sheet MiniOpticon'!H92)),'[1]Data Sheet MiniOpticon'!H92)))</f>
        <v/>
      </c>
      <c r="G95" t="str">
        <f>IF(G94="","",IF('[1]Data Sheet MiniOpticon'!I92="","",IF(ISNUMBER(VALUE(TRIM('[1]Data Sheet MiniOpticon'!I92))),VALUE(TRIM('[1]Data Sheet MiniOpticon'!I92)),'[1]Data Sheet MiniOpticon'!I92)))</f>
        <v/>
      </c>
      <c r="H95" t="str">
        <f>IF(H94="","",IF('[1]Data Sheet MiniOpticon'!J92="","",IF(ISNUMBER(VALUE(TRIM('[1]Data Sheet MiniOpticon'!J92))),VALUE(TRIM('[1]Data Sheet MiniOpticon'!J92)),'[1]Data Sheet MiniOpticon'!J92)))</f>
        <v/>
      </c>
      <c r="O95" t="str">
        <f>IF(O94="","",IF('[1]Data Sheet MiniOpticon'!K92="","",IF(ISNUMBER(VALUE(TRIM('[1]Data Sheet MiniOpticon'!K92))),VALUE(TRIM('[1]Data Sheet MiniOpticon'!K92)),'[1]Data Sheet MiniOpticon'!K92)))</f>
        <v/>
      </c>
      <c r="P95" t="str">
        <f>IF(P94="","",IF('[1]Data Sheet MiniOpticon'!L92="","",IF(ISNUMBER(VALUE(TRIM('[1]Data Sheet MiniOpticon'!L92))),VALUE(TRIM('[1]Data Sheet MiniOpticon'!L92)),'[1]Data Sheet MiniOpticon'!L92)))</f>
        <v/>
      </c>
      <c r="Q95" t="str">
        <f>IF(Q94="","",IF('[1]Data Sheet MiniOpticon'!M92="","",IF(ISNUMBER(VALUE(TRIM('[1]Data Sheet MiniOpticon'!M92))),VALUE(TRIM('[1]Data Sheet MiniOpticon'!M92)),'[1]Data Sheet MiniOpticon'!M92)))</f>
        <v/>
      </c>
      <c r="R95" t="str">
        <f>IF(R94="","",IF('[1]Data Sheet MiniOpticon'!N92="","",IF(ISNUMBER(VALUE(TRIM('[1]Data Sheet MiniOpticon'!N92))),VALUE(TRIM('[1]Data Sheet MiniOpticon'!N92)),'[1]Data Sheet MiniOpticon'!N92)))</f>
        <v/>
      </c>
      <c r="S95" t="str">
        <f>IF(S94="","",IF('[1]Data Sheet MiniOpticon'!O92="","",IF(ISNUMBER(VALUE(TRIM('[1]Data Sheet MiniOpticon'!O92))),VALUE(TRIM('[1]Data Sheet MiniOpticon'!O92)),'[1]Data Sheet MiniOpticon'!O92)))</f>
        <v/>
      </c>
      <c r="T95" t="str">
        <f>IF(T94="","",IF('[1]Data Sheet MiniOpticon'!P92="","",IF(ISNUMBER(VALUE(TRIM('[1]Data Sheet MiniOpticon'!P92))),VALUE(TRIM('[1]Data Sheet MiniOpticon'!P92)),'[1]Data Sheet MiniOpticon'!P92)))</f>
        <v/>
      </c>
      <c r="AA95" t="str">
        <f>IF(AA94="","",IF('[1]Data Sheet MiniOpticon'!Q92="","",IF(ISNUMBER(VALUE(TRIM('[1]Data Sheet MiniOpticon'!Q92))),VALUE(TRIM('[1]Data Sheet MiniOpticon'!Q92)),'[1]Data Sheet MiniOpticon'!Q92)))</f>
        <v/>
      </c>
      <c r="AB95" t="str">
        <f>IF(AB94="","",IF('[1]Data Sheet MiniOpticon'!R92="","",IF(ISNUMBER(VALUE(TRIM('[1]Data Sheet MiniOpticon'!R92))),VALUE(TRIM('[1]Data Sheet MiniOpticon'!R92)),'[1]Data Sheet MiniOpticon'!R92)))</f>
        <v/>
      </c>
      <c r="AC95" t="str">
        <f>IF(AC94="","",IF('[1]Data Sheet MiniOpticon'!S92="","",IF(ISNUMBER(VALUE(TRIM('[1]Data Sheet MiniOpticon'!S92))),VALUE(TRIM('[1]Data Sheet MiniOpticon'!S92)),'[1]Data Sheet MiniOpticon'!S92)))</f>
        <v/>
      </c>
      <c r="AD95" t="str">
        <f>IF(AD94="","",IF('[1]Data Sheet MiniOpticon'!T92="","",IF(ISNUMBER(VALUE(TRIM('[1]Data Sheet MiniOpticon'!T92))),VALUE(TRIM('[1]Data Sheet MiniOpticon'!T92)),'[1]Data Sheet MiniOpticon'!T92)))</f>
        <v/>
      </c>
      <c r="AE95" t="str">
        <f>IF(AE94="","",IF('[1]Data Sheet MiniOpticon'!U92="","",IF(ISNUMBER(VALUE(TRIM('[1]Data Sheet MiniOpticon'!U92))),VALUE(TRIM('[1]Data Sheet MiniOpticon'!U92)),'[1]Data Sheet MiniOpticon'!U92)))</f>
        <v/>
      </c>
      <c r="AF95" t="str">
        <f>IF(AF94="","",IF('[1]Data Sheet MiniOpticon'!V92="","",IF(ISNUMBER(VALUE(TRIM('[1]Data Sheet MiniOpticon'!V92))),VALUE(TRIM('[1]Data Sheet MiniOpticon'!V92)),'[1]Data Sheet MiniOpticon'!V92)))</f>
        <v/>
      </c>
      <c r="AM95" t="str">
        <f>IF(AM94="","",IF('[1]Data Sheet MiniOpticon'!W92="","",IF(ISNUMBER(VALUE(TRIM('[1]Data Sheet MiniOpticon'!W92))),VALUE(TRIM('[1]Data Sheet MiniOpticon'!W92)),'[1]Data Sheet MiniOpticon'!W92)))</f>
        <v/>
      </c>
      <c r="AN95" t="str">
        <f>IF(AN94="","",IF('[1]Data Sheet MiniOpticon'!X92="","",IF(ISNUMBER(VALUE(TRIM('[1]Data Sheet MiniOpticon'!X92))),VALUE(TRIM('[1]Data Sheet MiniOpticon'!X92)),'[1]Data Sheet MiniOpticon'!X92)))</f>
        <v/>
      </c>
      <c r="AO95" t="str">
        <f>IF(AO94="","",IF('[1]Data Sheet MiniOpticon'!Y92="","",IF(ISNUMBER(VALUE(TRIM('[1]Data Sheet MiniOpticon'!Y92))),VALUE(TRIM('[1]Data Sheet MiniOpticon'!Y92)),'[1]Data Sheet MiniOpticon'!Y92)))</f>
        <v/>
      </c>
      <c r="AP95" t="str">
        <f>IF(AP94="","",IF('[1]Data Sheet MiniOpticon'!Z92="","",IF(ISNUMBER(VALUE(TRIM('[1]Data Sheet MiniOpticon'!Z92))),VALUE(TRIM('[1]Data Sheet MiniOpticon'!Z92)),'[1]Data Sheet MiniOpticon'!Z92)))</f>
        <v/>
      </c>
      <c r="AQ95" t="str">
        <f>IF(AQ94="","",IF('[1]Data Sheet MiniOpticon'!AA92="","",IF(ISNUMBER(VALUE(TRIM('[1]Data Sheet MiniOpticon'!AA92))),VALUE(TRIM('[1]Data Sheet MiniOpticon'!AA92)),'[1]Data Sheet MiniOpticon'!AA92)))</f>
        <v/>
      </c>
      <c r="AR95" t="str">
        <f>IF(AR94="","",IF('[1]Data Sheet MiniOpticon'!AB92="","",IF(ISNUMBER(VALUE(TRIM('[1]Data Sheet MiniOpticon'!AB92))),VALUE(TRIM('[1]Data Sheet MiniOpticon'!AB92)),'[1]Data Sheet MiniOpticon'!AB92)))</f>
        <v/>
      </c>
      <c r="AY95" t="str">
        <f>IF(AY94="","",IF('[1]Data Sheet MiniOpticon'!AC92="","",IF(ISNUMBER(VALUE(TRIM('[1]Data Sheet MiniOpticon'!AC92))),VALUE(TRIM('[1]Data Sheet MiniOpticon'!AC92)),'[1]Data Sheet MiniOpticon'!AC92)))</f>
        <v/>
      </c>
      <c r="AZ95" t="str">
        <f>IF(AZ94="","",IF('[1]Data Sheet MiniOpticon'!AD92="","",IF(ISNUMBER(VALUE(TRIM('[1]Data Sheet MiniOpticon'!AD92))),VALUE(TRIM('[1]Data Sheet MiniOpticon'!AD92)),'[1]Data Sheet MiniOpticon'!AD92)))</f>
        <v/>
      </c>
      <c r="BA95" t="str">
        <f>IF(BA94="","",IF('[1]Data Sheet MiniOpticon'!AE92="","",IF(ISNUMBER(VALUE(TRIM('[1]Data Sheet MiniOpticon'!AE92))),VALUE(TRIM('[1]Data Sheet MiniOpticon'!AE92)),'[1]Data Sheet MiniOpticon'!AE92)))</f>
        <v/>
      </c>
      <c r="BB95" t="str">
        <f>IF(BB94="","",IF('[1]Data Sheet MiniOpticon'!AF92="","",IF(ISNUMBER(VALUE(TRIM('[1]Data Sheet MiniOpticon'!AF92))),VALUE(TRIM('[1]Data Sheet MiniOpticon'!AF92)),'[1]Data Sheet MiniOpticon'!AF92)))</f>
        <v/>
      </c>
      <c r="BC95" t="str">
        <f>IF(BC94="","",IF('[1]Data Sheet MiniOpticon'!AG92="","",IF(ISNUMBER(VALUE(TRIM('[1]Data Sheet MiniOpticon'!AG92))),VALUE(TRIM('[1]Data Sheet MiniOpticon'!AG92)),'[1]Data Sheet MiniOpticon'!AG92)))</f>
        <v/>
      </c>
      <c r="BD95" t="str">
        <f>IF(BD94="","",IF('[1]Data Sheet MiniOpticon'!AH92="","",IF(ISNUMBER(VALUE(TRIM('[1]Data Sheet MiniOpticon'!AH92))),VALUE(TRIM('[1]Data Sheet MiniOpticon'!AH92)),'[1]Data Sheet MiniOpticon'!AH92)))</f>
        <v/>
      </c>
      <c r="BK95" t="str">
        <f>IF(BK94="","",IF('[1]Data Sheet MiniOpticon'!AI92="","",IF(ISNUMBER(VALUE(TRIM('[1]Data Sheet MiniOpticon'!AI92))),VALUE(TRIM('[1]Data Sheet MiniOpticon'!AI92)),'[1]Data Sheet MiniOpticon'!AI92)))</f>
        <v/>
      </c>
      <c r="BL95" t="str">
        <f>IF(BL94="","",IF('[1]Data Sheet MiniOpticon'!AJ92="","",IF(ISNUMBER(VALUE(TRIM('[1]Data Sheet MiniOpticon'!AJ92))),VALUE(TRIM('[1]Data Sheet MiniOpticon'!AJ92)),'[1]Data Sheet MiniOpticon'!AJ92)))</f>
        <v/>
      </c>
      <c r="BM95" t="str">
        <f>IF(BM94="","",IF('[1]Data Sheet MiniOpticon'!AK92="","",IF(ISNUMBER(VALUE(TRIM('[1]Data Sheet MiniOpticon'!AK92))),VALUE(TRIM('[1]Data Sheet MiniOpticon'!AK92)),'[1]Data Sheet MiniOpticon'!AK92)))</f>
        <v/>
      </c>
      <c r="BN95" t="str">
        <f>IF(BN94="","",IF('[1]Data Sheet MiniOpticon'!AL92="","",IF(ISNUMBER(VALUE(TRIM('[1]Data Sheet MiniOpticon'!AL92))),VALUE(TRIM('[1]Data Sheet MiniOpticon'!AL92)),'[1]Data Sheet MiniOpticon'!AL92)))</f>
        <v/>
      </c>
      <c r="BO95" t="str">
        <f>IF(BO94="","",IF('[1]Data Sheet MiniOpticon'!AM92="","",IF(ISNUMBER(VALUE(TRIM('[1]Data Sheet MiniOpticon'!AM92))),VALUE(TRIM('[1]Data Sheet MiniOpticon'!AM92)),'[1]Data Sheet MiniOpticon'!AM92)))</f>
        <v/>
      </c>
      <c r="BP95" t="str">
        <f>IF(BP94="","",IF('[1]Data Sheet MiniOpticon'!AN92="","",IF(ISNUMBER(VALUE(TRIM('[1]Data Sheet MiniOpticon'!AN92))),VALUE(TRIM('[1]Data Sheet MiniOpticon'!AN92)),'[1]Data Sheet MiniOpticon'!AN92)))</f>
        <v/>
      </c>
      <c r="BW95" t="str">
        <f>IF(BW94="","",IF('[1]Data Sheet MiniOpticon'!AO92="","",IF(ISNUMBER(VALUE(TRIM('[1]Data Sheet MiniOpticon'!AO92))),VALUE(TRIM('[1]Data Sheet MiniOpticon'!AO92)),'[1]Data Sheet MiniOpticon'!AO92)))</f>
        <v/>
      </c>
      <c r="BX95" t="str">
        <f>IF(BX94="","",IF('[1]Data Sheet MiniOpticon'!AP92="","",IF(ISNUMBER(VALUE(TRIM('[1]Data Sheet MiniOpticon'!AP92))),VALUE(TRIM('[1]Data Sheet MiniOpticon'!AP92)),'[1]Data Sheet MiniOpticon'!AP92)))</f>
        <v/>
      </c>
      <c r="BY95" t="str">
        <f>IF(BY94="","",IF('[1]Data Sheet MiniOpticon'!AQ92="","",IF(ISNUMBER(VALUE(TRIM('[1]Data Sheet MiniOpticon'!AQ92))),VALUE(TRIM('[1]Data Sheet MiniOpticon'!AQ92)),'[1]Data Sheet MiniOpticon'!AQ92)))</f>
        <v/>
      </c>
      <c r="BZ95" t="str">
        <f>IF(BZ94="","",IF('[1]Data Sheet MiniOpticon'!AR92="","",IF(ISNUMBER(VALUE(TRIM('[1]Data Sheet MiniOpticon'!AR92))),VALUE(TRIM('[1]Data Sheet MiniOpticon'!AR92)),'[1]Data Sheet MiniOpticon'!AR92)))</f>
        <v/>
      </c>
      <c r="CA95" t="str">
        <f>IF(CA94="","",IF('[1]Data Sheet MiniOpticon'!AS92="","",IF(ISNUMBER(VALUE(TRIM('[1]Data Sheet MiniOpticon'!AS92))),VALUE(TRIM('[1]Data Sheet MiniOpticon'!AS92)),'[1]Data Sheet MiniOpticon'!AS92)))</f>
        <v/>
      </c>
      <c r="CB95" t="str">
        <f>IF(CB94="","",IF('[1]Data Sheet MiniOpticon'!AT92="","",IF(ISNUMBER(VALUE(TRIM('[1]Data Sheet MiniOpticon'!AT92))),VALUE(TRIM('[1]Data Sheet MiniOpticon'!AT92)),'[1]Data Sheet MiniOpticon'!AT92)))</f>
        <v/>
      </c>
      <c r="CI95" t="str">
        <f>IF(CI94="","",IF('[1]Data Sheet MiniOpticon'!AU92="","",IF(ISNUMBER(VALUE(TRIM('[1]Data Sheet MiniOpticon'!AU92))),VALUE(TRIM('[1]Data Sheet MiniOpticon'!AU92)),'[1]Data Sheet MiniOpticon'!AU92)))</f>
        <v/>
      </c>
      <c r="CJ95" t="str">
        <f>IF(CJ94="","",IF('[1]Data Sheet MiniOpticon'!AV92="","",IF(ISNUMBER(VALUE(TRIM('[1]Data Sheet MiniOpticon'!AV92))),VALUE(TRIM('[1]Data Sheet MiniOpticon'!AV92)),'[1]Data Sheet MiniOpticon'!AV92)))</f>
        <v/>
      </c>
      <c r="CK95" t="str">
        <f>IF(CK94="","",IF('[1]Data Sheet MiniOpticon'!AW92="","",IF(ISNUMBER(VALUE(TRIM('[1]Data Sheet MiniOpticon'!AW92))),VALUE(TRIM('[1]Data Sheet MiniOpticon'!AW92)),'[1]Data Sheet MiniOpticon'!AW92)))</f>
        <v/>
      </c>
      <c r="CL95" t="str">
        <f>IF(CL94="","",IF('[1]Data Sheet MiniOpticon'!AX92="","",IF(ISNUMBER(VALUE(TRIM('[1]Data Sheet MiniOpticon'!AX92))),VALUE(TRIM('[1]Data Sheet MiniOpticon'!AX92)),'[1]Data Sheet MiniOpticon'!AX92)))</f>
        <v/>
      </c>
      <c r="CM95" t="str">
        <f>IF(CM94="","",IF('[1]Data Sheet MiniOpticon'!AY92="","",IF(ISNUMBER(VALUE(TRIM('[1]Data Sheet MiniOpticon'!AY92))),VALUE(TRIM('[1]Data Sheet MiniOpticon'!AY92)),'[1]Data Sheet MiniOpticon'!AY92)))</f>
        <v/>
      </c>
      <c r="CN95" t="str">
        <f>IF(CN94="","",IF('[1]Data Sheet MiniOpticon'!AZ92="","",IF(ISNUMBER(VALUE(TRIM('[1]Data Sheet MiniOpticon'!AZ92))),VALUE(TRIM('[1]Data Sheet MiniOpticon'!AZ92)),'[1]Data Sheet MiniOpticon'!AZ92)))</f>
        <v/>
      </c>
    </row>
    <row r="96" spans="1:92" x14ac:dyDescent="0.2">
      <c r="A96">
        <v>88</v>
      </c>
      <c r="B96" s="113" t="str">
        <f t="shared" si="5"/>
        <v/>
      </c>
      <c r="C96" t="str">
        <f>IF(C95="","",IF('[1]Data Sheet MiniOpticon'!E93="","",IF(ISNUMBER(VALUE(TRIM('[1]Data Sheet MiniOpticon'!E93))),VALUE(TRIM('[1]Data Sheet MiniOpticon'!E93)),'[1]Data Sheet MiniOpticon'!E93)))</f>
        <v/>
      </c>
      <c r="D96" t="str">
        <f>IF(D95="","",IF('[1]Data Sheet MiniOpticon'!F93="","",IF(ISNUMBER(VALUE(TRIM('[1]Data Sheet MiniOpticon'!F93))),VALUE(TRIM('[1]Data Sheet MiniOpticon'!F93)),'[1]Data Sheet MiniOpticon'!F93)))</f>
        <v/>
      </c>
      <c r="E96" t="str">
        <f>IF(E95="","",IF('[1]Data Sheet MiniOpticon'!G93="","",IF(ISNUMBER(VALUE(TRIM('[1]Data Sheet MiniOpticon'!G93))),VALUE(TRIM('[1]Data Sheet MiniOpticon'!G93)),'[1]Data Sheet MiniOpticon'!G93)))</f>
        <v/>
      </c>
      <c r="F96" t="str">
        <f>IF(F95="","",IF('[1]Data Sheet MiniOpticon'!H93="","",IF(ISNUMBER(VALUE(TRIM('[1]Data Sheet MiniOpticon'!H93))),VALUE(TRIM('[1]Data Sheet MiniOpticon'!H93)),'[1]Data Sheet MiniOpticon'!H93)))</f>
        <v/>
      </c>
      <c r="G96" t="str">
        <f>IF(G95="","",IF('[1]Data Sheet MiniOpticon'!I93="","",IF(ISNUMBER(VALUE(TRIM('[1]Data Sheet MiniOpticon'!I93))),VALUE(TRIM('[1]Data Sheet MiniOpticon'!I93)),'[1]Data Sheet MiniOpticon'!I93)))</f>
        <v/>
      </c>
      <c r="H96" t="str">
        <f>IF(H95="","",IF('[1]Data Sheet MiniOpticon'!J93="","",IF(ISNUMBER(VALUE(TRIM('[1]Data Sheet MiniOpticon'!J93))),VALUE(TRIM('[1]Data Sheet MiniOpticon'!J93)),'[1]Data Sheet MiniOpticon'!J93)))</f>
        <v/>
      </c>
      <c r="O96" t="str">
        <f>IF(O95="","",IF('[1]Data Sheet MiniOpticon'!K93="","",IF(ISNUMBER(VALUE(TRIM('[1]Data Sheet MiniOpticon'!K93))),VALUE(TRIM('[1]Data Sheet MiniOpticon'!K93)),'[1]Data Sheet MiniOpticon'!K93)))</f>
        <v/>
      </c>
      <c r="P96" t="str">
        <f>IF(P95="","",IF('[1]Data Sheet MiniOpticon'!L93="","",IF(ISNUMBER(VALUE(TRIM('[1]Data Sheet MiniOpticon'!L93))),VALUE(TRIM('[1]Data Sheet MiniOpticon'!L93)),'[1]Data Sheet MiniOpticon'!L93)))</f>
        <v/>
      </c>
      <c r="Q96" t="str">
        <f>IF(Q95="","",IF('[1]Data Sheet MiniOpticon'!M93="","",IF(ISNUMBER(VALUE(TRIM('[1]Data Sheet MiniOpticon'!M93))),VALUE(TRIM('[1]Data Sheet MiniOpticon'!M93)),'[1]Data Sheet MiniOpticon'!M93)))</f>
        <v/>
      </c>
      <c r="R96" t="str">
        <f>IF(R95="","",IF('[1]Data Sheet MiniOpticon'!N93="","",IF(ISNUMBER(VALUE(TRIM('[1]Data Sheet MiniOpticon'!N93))),VALUE(TRIM('[1]Data Sheet MiniOpticon'!N93)),'[1]Data Sheet MiniOpticon'!N93)))</f>
        <v/>
      </c>
      <c r="S96" t="str">
        <f>IF(S95="","",IF('[1]Data Sheet MiniOpticon'!O93="","",IF(ISNUMBER(VALUE(TRIM('[1]Data Sheet MiniOpticon'!O93))),VALUE(TRIM('[1]Data Sheet MiniOpticon'!O93)),'[1]Data Sheet MiniOpticon'!O93)))</f>
        <v/>
      </c>
      <c r="T96" t="str">
        <f>IF(T95="","",IF('[1]Data Sheet MiniOpticon'!P93="","",IF(ISNUMBER(VALUE(TRIM('[1]Data Sheet MiniOpticon'!P93))),VALUE(TRIM('[1]Data Sheet MiniOpticon'!P93)),'[1]Data Sheet MiniOpticon'!P93)))</f>
        <v/>
      </c>
      <c r="AA96" t="str">
        <f>IF(AA95="","",IF('[1]Data Sheet MiniOpticon'!Q93="","",IF(ISNUMBER(VALUE(TRIM('[1]Data Sheet MiniOpticon'!Q93))),VALUE(TRIM('[1]Data Sheet MiniOpticon'!Q93)),'[1]Data Sheet MiniOpticon'!Q93)))</f>
        <v/>
      </c>
      <c r="AB96" t="str">
        <f>IF(AB95="","",IF('[1]Data Sheet MiniOpticon'!R93="","",IF(ISNUMBER(VALUE(TRIM('[1]Data Sheet MiniOpticon'!R93))),VALUE(TRIM('[1]Data Sheet MiniOpticon'!R93)),'[1]Data Sheet MiniOpticon'!R93)))</f>
        <v/>
      </c>
      <c r="AC96" t="str">
        <f>IF(AC95="","",IF('[1]Data Sheet MiniOpticon'!S93="","",IF(ISNUMBER(VALUE(TRIM('[1]Data Sheet MiniOpticon'!S93))),VALUE(TRIM('[1]Data Sheet MiniOpticon'!S93)),'[1]Data Sheet MiniOpticon'!S93)))</f>
        <v/>
      </c>
      <c r="AD96" t="str">
        <f>IF(AD95="","",IF('[1]Data Sheet MiniOpticon'!T93="","",IF(ISNUMBER(VALUE(TRIM('[1]Data Sheet MiniOpticon'!T93))),VALUE(TRIM('[1]Data Sheet MiniOpticon'!T93)),'[1]Data Sheet MiniOpticon'!T93)))</f>
        <v/>
      </c>
      <c r="AE96" t="str">
        <f>IF(AE95="","",IF('[1]Data Sheet MiniOpticon'!U93="","",IF(ISNUMBER(VALUE(TRIM('[1]Data Sheet MiniOpticon'!U93))),VALUE(TRIM('[1]Data Sheet MiniOpticon'!U93)),'[1]Data Sheet MiniOpticon'!U93)))</f>
        <v/>
      </c>
      <c r="AF96" t="str">
        <f>IF(AF95="","",IF('[1]Data Sheet MiniOpticon'!V93="","",IF(ISNUMBER(VALUE(TRIM('[1]Data Sheet MiniOpticon'!V93))),VALUE(TRIM('[1]Data Sheet MiniOpticon'!V93)),'[1]Data Sheet MiniOpticon'!V93)))</f>
        <v/>
      </c>
      <c r="AM96" t="str">
        <f>IF(AM95="","",IF('[1]Data Sheet MiniOpticon'!W93="","",IF(ISNUMBER(VALUE(TRIM('[1]Data Sheet MiniOpticon'!W93))),VALUE(TRIM('[1]Data Sheet MiniOpticon'!W93)),'[1]Data Sheet MiniOpticon'!W93)))</f>
        <v/>
      </c>
      <c r="AN96" t="str">
        <f>IF(AN95="","",IF('[1]Data Sheet MiniOpticon'!X93="","",IF(ISNUMBER(VALUE(TRIM('[1]Data Sheet MiniOpticon'!X93))),VALUE(TRIM('[1]Data Sheet MiniOpticon'!X93)),'[1]Data Sheet MiniOpticon'!X93)))</f>
        <v/>
      </c>
      <c r="AO96" t="str">
        <f>IF(AO95="","",IF('[1]Data Sheet MiniOpticon'!Y93="","",IF(ISNUMBER(VALUE(TRIM('[1]Data Sheet MiniOpticon'!Y93))),VALUE(TRIM('[1]Data Sheet MiniOpticon'!Y93)),'[1]Data Sheet MiniOpticon'!Y93)))</f>
        <v/>
      </c>
      <c r="AP96" t="str">
        <f>IF(AP95="","",IF('[1]Data Sheet MiniOpticon'!Z93="","",IF(ISNUMBER(VALUE(TRIM('[1]Data Sheet MiniOpticon'!Z93))),VALUE(TRIM('[1]Data Sheet MiniOpticon'!Z93)),'[1]Data Sheet MiniOpticon'!Z93)))</f>
        <v/>
      </c>
      <c r="AQ96" t="str">
        <f>IF(AQ95="","",IF('[1]Data Sheet MiniOpticon'!AA93="","",IF(ISNUMBER(VALUE(TRIM('[1]Data Sheet MiniOpticon'!AA93))),VALUE(TRIM('[1]Data Sheet MiniOpticon'!AA93)),'[1]Data Sheet MiniOpticon'!AA93)))</f>
        <v/>
      </c>
      <c r="AR96" t="str">
        <f>IF(AR95="","",IF('[1]Data Sheet MiniOpticon'!AB93="","",IF(ISNUMBER(VALUE(TRIM('[1]Data Sheet MiniOpticon'!AB93))),VALUE(TRIM('[1]Data Sheet MiniOpticon'!AB93)),'[1]Data Sheet MiniOpticon'!AB93)))</f>
        <v/>
      </c>
      <c r="AY96" t="str">
        <f>IF(AY95="","",IF('[1]Data Sheet MiniOpticon'!AC93="","",IF(ISNUMBER(VALUE(TRIM('[1]Data Sheet MiniOpticon'!AC93))),VALUE(TRIM('[1]Data Sheet MiniOpticon'!AC93)),'[1]Data Sheet MiniOpticon'!AC93)))</f>
        <v/>
      </c>
      <c r="AZ96" t="str">
        <f>IF(AZ95="","",IF('[1]Data Sheet MiniOpticon'!AD93="","",IF(ISNUMBER(VALUE(TRIM('[1]Data Sheet MiniOpticon'!AD93))),VALUE(TRIM('[1]Data Sheet MiniOpticon'!AD93)),'[1]Data Sheet MiniOpticon'!AD93)))</f>
        <v/>
      </c>
      <c r="BA96" t="str">
        <f>IF(BA95="","",IF('[1]Data Sheet MiniOpticon'!AE93="","",IF(ISNUMBER(VALUE(TRIM('[1]Data Sheet MiniOpticon'!AE93))),VALUE(TRIM('[1]Data Sheet MiniOpticon'!AE93)),'[1]Data Sheet MiniOpticon'!AE93)))</f>
        <v/>
      </c>
      <c r="BB96" t="str">
        <f>IF(BB95="","",IF('[1]Data Sheet MiniOpticon'!AF93="","",IF(ISNUMBER(VALUE(TRIM('[1]Data Sheet MiniOpticon'!AF93))),VALUE(TRIM('[1]Data Sheet MiniOpticon'!AF93)),'[1]Data Sheet MiniOpticon'!AF93)))</f>
        <v/>
      </c>
      <c r="BC96" t="str">
        <f>IF(BC95="","",IF('[1]Data Sheet MiniOpticon'!AG93="","",IF(ISNUMBER(VALUE(TRIM('[1]Data Sheet MiniOpticon'!AG93))),VALUE(TRIM('[1]Data Sheet MiniOpticon'!AG93)),'[1]Data Sheet MiniOpticon'!AG93)))</f>
        <v/>
      </c>
      <c r="BD96" t="str">
        <f>IF(BD95="","",IF('[1]Data Sheet MiniOpticon'!AH93="","",IF(ISNUMBER(VALUE(TRIM('[1]Data Sheet MiniOpticon'!AH93))),VALUE(TRIM('[1]Data Sheet MiniOpticon'!AH93)),'[1]Data Sheet MiniOpticon'!AH93)))</f>
        <v/>
      </c>
      <c r="BK96" t="str">
        <f>IF(BK95="","",IF('[1]Data Sheet MiniOpticon'!AI93="","",IF(ISNUMBER(VALUE(TRIM('[1]Data Sheet MiniOpticon'!AI93))),VALUE(TRIM('[1]Data Sheet MiniOpticon'!AI93)),'[1]Data Sheet MiniOpticon'!AI93)))</f>
        <v/>
      </c>
      <c r="BL96" t="str">
        <f>IF(BL95="","",IF('[1]Data Sheet MiniOpticon'!AJ93="","",IF(ISNUMBER(VALUE(TRIM('[1]Data Sheet MiniOpticon'!AJ93))),VALUE(TRIM('[1]Data Sheet MiniOpticon'!AJ93)),'[1]Data Sheet MiniOpticon'!AJ93)))</f>
        <v/>
      </c>
      <c r="BM96" t="str">
        <f>IF(BM95="","",IF('[1]Data Sheet MiniOpticon'!AK93="","",IF(ISNUMBER(VALUE(TRIM('[1]Data Sheet MiniOpticon'!AK93))),VALUE(TRIM('[1]Data Sheet MiniOpticon'!AK93)),'[1]Data Sheet MiniOpticon'!AK93)))</f>
        <v/>
      </c>
      <c r="BN96" t="str">
        <f>IF(BN95="","",IF('[1]Data Sheet MiniOpticon'!AL93="","",IF(ISNUMBER(VALUE(TRIM('[1]Data Sheet MiniOpticon'!AL93))),VALUE(TRIM('[1]Data Sheet MiniOpticon'!AL93)),'[1]Data Sheet MiniOpticon'!AL93)))</f>
        <v/>
      </c>
      <c r="BO96" t="str">
        <f>IF(BO95="","",IF('[1]Data Sheet MiniOpticon'!AM93="","",IF(ISNUMBER(VALUE(TRIM('[1]Data Sheet MiniOpticon'!AM93))),VALUE(TRIM('[1]Data Sheet MiniOpticon'!AM93)),'[1]Data Sheet MiniOpticon'!AM93)))</f>
        <v/>
      </c>
      <c r="BP96" t="str">
        <f>IF(BP95="","",IF('[1]Data Sheet MiniOpticon'!AN93="","",IF(ISNUMBER(VALUE(TRIM('[1]Data Sheet MiniOpticon'!AN93))),VALUE(TRIM('[1]Data Sheet MiniOpticon'!AN93)),'[1]Data Sheet MiniOpticon'!AN93)))</f>
        <v/>
      </c>
      <c r="BW96" t="str">
        <f>IF(BW95="","",IF('[1]Data Sheet MiniOpticon'!AO93="","",IF(ISNUMBER(VALUE(TRIM('[1]Data Sheet MiniOpticon'!AO93))),VALUE(TRIM('[1]Data Sheet MiniOpticon'!AO93)),'[1]Data Sheet MiniOpticon'!AO93)))</f>
        <v/>
      </c>
      <c r="BX96" t="str">
        <f>IF(BX95="","",IF('[1]Data Sheet MiniOpticon'!AP93="","",IF(ISNUMBER(VALUE(TRIM('[1]Data Sheet MiniOpticon'!AP93))),VALUE(TRIM('[1]Data Sheet MiniOpticon'!AP93)),'[1]Data Sheet MiniOpticon'!AP93)))</f>
        <v/>
      </c>
      <c r="BY96" t="str">
        <f>IF(BY95="","",IF('[1]Data Sheet MiniOpticon'!AQ93="","",IF(ISNUMBER(VALUE(TRIM('[1]Data Sheet MiniOpticon'!AQ93))),VALUE(TRIM('[1]Data Sheet MiniOpticon'!AQ93)),'[1]Data Sheet MiniOpticon'!AQ93)))</f>
        <v/>
      </c>
      <c r="BZ96" t="str">
        <f>IF(BZ95="","",IF('[1]Data Sheet MiniOpticon'!AR93="","",IF(ISNUMBER(VALUE(TRIM('[1]Data Sheet MiniOpticon'!AR93))),VALUE(TRIM('[1]Data Sheet MiniOpticon'!AR93)),'[1]Data Sheet MiniOpticon'!AR93)))</f>
        <v/>
      </c>
      <c r="CA96" t="str">
        <f>IF(CA95="","",IF('[1]Data Sheet MiniOpticon'!AS93="","",IF(ISNUMBER(VALUE(TRIM('[1]Data Sheet MiniOpticon'!AS93))),VALUE(TRIM('[1]Data Sheet MiniOpticon'!AS93)),'[1]Data Sheet MiniOpticon'!AS93)))</f>
        <v/>
      </c>
      <c r="CB96" t="str">
        <f>IF(CB95="","",IF('[1]Data Sheet MiniOpticon'!AT93="","",IF(ISNUMBER(VALUE(TRIM('[1]Data Sheet MiniOpticon'!AT93))),VALUE(TRIM('[1]Data Sheet MiniOpticon'!AT93)),'[1]Data Sheet MiniOpticon'!AT93)))</f>
        <v/>
      </c>
      <c r="CI96" t="str">
        <f>IF(CI95="","",IF('[1]Data Sheet MiniOpticon'!AU93="","",IF(ISNUMBER(VALUE(TRIM('[1]Data Sheet MiniOpticon'!AU93))),VALUE(TRIM('[1]Data Sheet MiniOpticon'!AU93)),'[1]Data Sheet MiniOpticon'!AU93)))</f>
        <v/>
      </c>
      <c r="CJ96" t="str">
        <f>IF(CJ95="","",IF('[1]Data Sheet MiniOpticon'!AV93="","",IF(ISNUMBER(VALUE(TRIM('[1]Data Sheet MiniOpticon'!AV93))),VALUE(TRIM('[1]Data Sheet MiniOpticon'!AV93)),'[1]Data Sheet MiniOpticon'!AV93)))</f>
        <v/>
      </c>
      <c r="CK96" t="str">
        <f>IF(CK95="","",IF('[1]Data Sheet MiniOpticon'!AW93="","",IF(ISNUMBER(VALUE(TRIM('[1]Data Sheet MiniOpticon'!AW93))),VALUE(TRIM('[1]Data Sheet MiniOpticon'!AW93)),'[1]Data Sheet MiniOpticon'!AW93)))</f>
        <v/>
      </c>
      <c r="CL96" t="str">
        <f>IF(CL95="","",IF('[1]Data Sheet MiniOpticon'!AX93="","",IF(ISNUMBER(VALUE(TRIM('[1]Data Sheet MiniOpticon'!AX93))),VALUE(TRIM('[1]Data Sheet MiniOpticon'!AX93)),'[1]Data Sheet MiniOpticon'!AX93)))</f>
        <v/>
      </c>
      <c r="CM96" t="str">
        <f>IF(CM95="","",IF('[1]Data Sheet MiniOpticon'!AY93="","",IF(ISNUMBER(VALUE(TRIM('[1]Data Sheet MiniOpticon'!AY93))),VALUE(TRIM('[1]Data Sheet MiniOpticon'!AY93)),'[1]Data Sheet MiniOpticon'!AY93)))</f>
        <v/>
      </c>
      <c r="CN96" t="str">
        <f>IF(CN95="","",IF('[1]Data Sheet MiniOpticon'!AZ93="","",IF(ISNUMBER(VALUE(TRIM('[1]Data Sheet MiniOpticon'!AZ93))),VALUE(TRIM('[1]Data Sheet MiniOpticon'!AZ93)),'[1]Data Sheet MiniOpticon'!AZ93)))</f>
        <v/>
      </c>
    </row>
    <row r="97" spans="1:92" x14ac:dyDescent="0.2">
      <c r="A97">
        <v>89</v>
      </c>
      <c r="B97" s="113" t="str">
        <f t="shared" si="5"/>
        <v/>
      </c>
      <c r="C97" t="str">
        <f>IF(C96="","",IF('[1]Data Sheet MiniOpticon'!E94="","",IF(ISNUMBER(VALUE(TRIM('[1]Data Sheet MiniOpticon'!E94))),VALUE(TRIM('[1]Data Sheet MiniOpticon'!E94)),'[1]Data Sheet MiniOpticon'!E94)))</f>
        <v/>
      </c>
      <c r="D97" t="str">
        <f>IF(D96="","",IF('[1]Data Sheet MiniOpticon'!F94="","",IF(ISNUMBER(VALUE(TRIM('[1]Data Sheet MiniOpticon'!F94))),VALUE(TRIM('[1]Data Sheet MiniOpticon'!F94)),'[1]Data Sheet MiniOpticon'!F94)))</f>
        <v/>
      </c>
      <c r="E97" t="str">
        <f>IF(E96="","",IF('[1]Data Sheet MiniOpticon'!G94="","",IF(ISNUMBER(VALUE(TRIM('[1]Data Sheet MiniOpticon'!G94))),VALUE(TRIM('[1]Data Sheet MiniOpticon'!G94)),'[1]Data Sheet MiniOpticon'!G94)))</f>
        <v/>
      </c>
      <c r="F97" t="str">
        <f>IF(F96="","",IF('[1]Data Sheet MiniOpticon'!H94="","",IF(ISNUMBER(VALUE(TRIM('[1]Data Sheet MiniOpticon'!H94))),VALUE(TRIM('[1]Data Sheet MiniOpticon'!H94)),'[1]Data Sheet MiniOpticon'!H94)))</f>
        <v/>
      </c>
      <c r="G97" t="str">
        <f>IF(G96="","",IF('[1]Data Sheet MiniOpticon'!I94="","",IF(ISNUMBER(VALUE(TRIM('[1]Data Sheet MiniOpticon'!I94))),VALUE(TRIM('[1]Data Sheet MiniOpticon'!I94)),'[1]Data Sheet MiniOpticon'!I94)))</f>
        <v/>
      </c>
      <c r="H97" t="str">
        <f>IF(H96="","",IF('[1]Data Sheet MiniOpticon'!J94="","",IF(ISNUMBER(VALUE(TRIM('[1]Data Sheet MiniOpticon'!J94))),VALUE(TRIM('[1]Data Sheet MiniOpticon'!J94)),'[1]Data Sheet MiniOpticon'!J94)))</f>
        <v/>
      </c>
      <c r="O97" t="str">
        <f>IF(O96="","",IF('[1]Data Sheet MiniOpticon'!K94="","",IF(ISNUMBER(VALUE(TRIM('[1]Data Sheet MiniOpticon'!K94))),VALUE(TRIM('[1]Data Sheet MiniOpticon'!K94)),'[1]Data Sheet MiniOpticon'!K94)))</f>
        <v/>
      </c>
      <c r="P97" t="str">
        <f>IF(P96="","",IF('[1]Data Sheet MiniOpticon'!L94="","",IF(ISNUMBER(VALUE(TRIM('[1]Data Sheet MiniOpticon'!L94))),VALUE(TRIM('[1]Data Sheet MiniOpticon'!L94)),'[1]Data Sheet MiniOpticon'!L94)))</f>
        <v/>
      </c>
      <c r="Q97" t="str">
        <f>IF(Q96="","",IF('[1]Data Sheet MiniOpticon'!M94="","",IF(ISNUMBER(VALUE(TRIM('[1]Data Sheet MiniOpticon'!M94))),VALUE(TRIM('[1]Data Sheet MiniOpticon'!M94)),'[1]Data Sheet MiniOpticon'!M94)))</f>
        <v/>
      </c>
      <c r="R97" t="str">
        <f>IF(R96="","",IF('[1]Data Sheet MiniOpticon'!N94="","",IF(ISNUMBER(VALUE(TRIM('[1]Data Sheet MiniOpticon'!N94))),VALUE(TRIM('[1]Data Sheet MiniOpticon'!N94)),'[1]Data Sheet MiniOpticon'!N94)))</f>
        <v/>
      </c>
      <c r="S97" t="str">
        <f>IF(S96="","",IF('[1]Data Sheet MiniOpticon'!O94="","",IF(ISNUMBER(VALUE(TRIM('[1]Data Sheet MiniOpticon'!O94))),VALUE(TRIM('[1]Data Sheet MiniOpticon'!O94)),'[1]Data Sheet MiniOpticon'!O94)))</f>
        <v/>
      </c>
      <c r="T97" t="str">
        <f>IF(T96="","",IF('[1]Data Sheet MiniOpticon'!P94="","",IF(ISNUMBER(VALUE(TRIM('[1]Data Sheet MiniOpticon'!P94))),VALUE(TRIM('[1]Data Sheet MiniOpticon'!P94)),'[1]Data Sheet MiniOpticon'!P94)))</f>
        <v/>
      </c>
      <c r="AA97" t="str">
        <f>IF(AA96="","",IF('[1]Data Sheet MiniOpticon'!Q94="","",IF(ISNUMBER(VALUE(TRIM('[1]Data Sheet MiniOpticon'!Q94))),VALUE(TRIM('[1]Data Sheet MiniOpticon'!Q94)),'[1]Data Sheet MiniOpticon'!Q94)))</f>
        <v/>
      </c>
      <c r="AB97" t="str">
        <f>IF(AB96="","",IF('[1]Data Sheet MiniOpticon'!R94="","",IF(ISNUMBER(VALUE(TRIM('[1]Data Sheet MiniOpticon'!R94))),VALUE(TRIM('[1]Data Sheet MiniOpticon'!R94)),'[1]Data Sheet MiniOpticon'!R94)))</f>
        <v/>
      </c>
      <c r="AC97" t="str">
        <f>IF(AC96="","",IF('[1]Data Sheet MiniOpticon'!S94="","",IF(ISNUMBER(VALUE(TRIM('[1]Data Sheet MiniOpticon'!S94))),VALUE(TRIM('[1]Data Sheet MiniOpticon'!S94)),'[1]Data Sheet MiniOpticon'!S94)))</f>
        <v/>
      </c>
      <c r="AD97" t="str">
        <f>IF(AD96="","",IF('[1]Data Sheet MiniOpticon'!T94="","",IF(ISNUMBER(VALUE(TRIM('[1]Data Sheet MiniOpticon'!T94))),VALUE(TRIM('[1]Data Sheet MiniOpticon'!T94)),'[1]Data Sheet MiniOpticon'!T94)))</f>
        <v/>
      </c>
      <c r="AE97" t="str">
        <f>IF(AE96="","",IF('[1]Data Sheet MiniOpticon'!U94="","",IF(ISNUMBER(VALUE(TRIM('[1]Data Sheet MiniOpticon'!U94))),VALUE(TRIM('[1]Data Sheet MiniOpticon'!U94)),'[1]Data Sheet MiniOpticon'!U94)))</f>
        <v/>
      </c>
      <c r="AF97" t="str">
        <f>IF(AF96="","",IF('[1]Data Sheet MiniOpticon'!V94="","",IF(ISNUMBER(VALUE(TRIM('[1]Data Sheet MiniOpticon'!V94))),VALUE(TRIM('[1]Data Sheet MiniOpticon'!V94)),'[1]Data Sheet MiniOpticon'!V94)))</f>
        <v/>
      </c>
      <c r="AM97" t="str">
        <f>IF(AM96="","",IF('[1]Data Sheet MiniOpticon'!W94="","",IF(ISNUMBER(VALUE(TRIM('[1]Data Sheet MiniOpticon'!W94))),VALUE(TRIM('[1]Data Sheet MiniOpticon'!W94)),'[1]Data Sheet MiniOpticon'!W94)))</f>
        <v/>
      </c>
      <c r="AN97" t="str">
        <f>IF(AN96="","",IF('[1]Data Sheet MiniOpticon'!X94="","",IF(ISNUMBER(VALUE(TRIM('[1]Data Sheet MiniOpticon'!X94))),VALUE(TRIM('[1]Data Sheet MiniOpticon'!X94)),'[1]Data Sheet MiniOpticon'!X94)))</f>
        <v/>
      </c>
      <c r="AO97" t="str">
        <f>IF(AO96="","",IF('[1]Data Sheet MiniOpticon'!Y94="","",IF(ISNUMBER(VALUE(TRIM('[1]Data Sheet MiniOpticon'!Y94))),VALUE(TRIM('[1]Data Sheet MiniOpticon'!Y94)),'[1]Data Sheet MiniOpticon'!Y94)))</f>
        <v/>
      </c>
      <c r="AP97" t="str">
        <f>IF(AP96="","",IF('[1]Data Sheet MiniOpticon'!Z94="","",IF(ISNUMBER(VALUE(TRIM('[1]Data Sheet MiniOpticon'!Z94))),VALUE(TRIM('[1]Data Sheet MiniOpticon'!Z94)),'[1]Data Sheet MiniOpticon'!Z94)))</f>
        <v/>
      </c>
      <c r="AQ97" t="str">
        <f>IF(AQ96="","",IF('[1]Data Sheet MiniOpticon'!AA94="","",IF(ISNUMBER(VALUE(TRIM('[1]Data Sheet MiniOpticon'!AA94))),VALUE(TRIM('[1]Data Sheet MiniOpticon'!AA94)),'[1]Data Sheet MiniOpticon'!AA94)))</f>
        <v/>
      </c>
      <c r="AR97" t="str">
        <f>IF(AR96="","",IF('[1]Data Sheet MiniOpticon'!AB94="","",IF(ISNUMBER(VALUE(TRIM('[1]Data Sheet MiniOpticon'!AB94))),VALUE(TRIM('[1]Data Sheet MiniOpticon'!AB94)),'[1]Data Sheet MiniOpticon'!AB94)))</f>
        <v/>
      </c>
      <c r="AY97" t="str">
        <f>IF(AY96="","",IF('[1]Data Sheet MiniOpticon'!AC94="","",IF(ISNUMBER(VALUE(TRIM('[1]Data Sheet MiniOpticon'!AC94))),VALUE(TRIM('[1]Data Sheet MiniOpticon'!AC94)),'[1]Data Sheet MiniOpticon'!AC94)))</f>
        <v/>
      </c>
      <c r="AZ97" t="str">
        <f>IF(AZ96="","",IF('[1]Data Sheet MiniOpticon'!AD94="","",IF(ISNUMBER(VALUE(TRIM('[1]Data Sheet MiniOpticon'!AD94))),VALUE(TRIM('[1]Data Sheet MiniOpticon'!AD94)),'[1]Data Sheet MiniOpticon'!AD94)))</f>
        <v/>
      </c>
      <c r="BA97" t="str">
        <f>IF(BA96="","",IF('[1]Data Sheet MiniOpticon'!AE94="","",IF(ISNUMBER(VALUE(TRIM('[1]Data Sheet MiniOpticon'!AE94))),VALUE(TRIM('[1]Data Sheet MiniOpticon'!AE94)),'[1]Data Sheet MiniOpticon'!AE94)))</f>
        <v/>
      </c>
      <c r="BB97" t="str">
        <f>IF(BB96="","",IF('[1]Data Sheet MiniOpticon'!AF94="","",IF(ISNUMBER(VALUE(TRIM('[1]Data Sheet MiniOpticon'!AF94))),VALUE(TRIM('[1]Data Sheet MiniOpticon'!AF94)),'[1]Data Sheet MiniOpticon'!AF94)))</f>
        <v/>
      </c>
      <c r="BC97" t="str">
        <f>IF(BC96="","",IF('[1]Data Sheet MiniOpticon'!AG94="","",IF(ISNUMBER(VALUE(TRIM('[1]Data Sheet MiniOpticon'!AG94))),VALUE(TRIM('[1]Data Sheet MiniOpticon'!AG94)),'[1]Data Sheet MiniOpticon'!AG94)))</f>
        <v/>
      </c>
      <c r="BD97" t="str">
        <f>IF(BD96="","",IF('[1]Data Sheet MiniOpticon'!AH94="","",IF(ISNUMBER(VALUE(TRIM('[1]Data Sheet MiniOpticon'!AH94))),VALUE(TRIM('[1]Data Sheet MiniOpticon'!AH94)),'[1]Data Sheet MiniOpticon'!AH94)))</f>
        <v/>
      </c>
      <c r="BK97" t="str">
        <f>IF(BK96="","",IF('[1]Data Sheet MiniOpticon'!AI94="","",IF(ISNUMBER(VALUE(TRIM('[1]Data Sheet MiniOpticon'!AI94))),VALUE(TRIM('[1]Data Sheet MiniOpticon'!AI94)),'[1]Data Sheet MiniOpticon'!AI94)))</f>
        <v/>
      </c>
      <c r="BL97" t="str">
        <f>IF(BL96="","",IF('[1]Data Sheet MiniOpticon'!AJ94="","",IF(ISNUMBER(VALUE(TRIM('[1]Data Sheet MiniOpticon'!AJ94))),VALUE(TRIM('[1]Data Sheet MiniOpticon'!AJ94)),'[1]Data Sheet MiniOpticon'!AJ94)))</f>
        <v/>
      </c>
      <c r="BM97" t="str">
        <f>IF(BM96="","",IF('[1]Data Sheet MiniOpticon'!AK94="","",IF(ISNUMBER(VALUE(TRIM('[1]Data Sheet MiniOpticon'!AK94))),VALUE(TRIM('[1]Data Sheet MiniOpticon'!AK94)),'[1]Data Sheet MiniOpticon'!AK94)))</f>
        <v/>
      </c>
      <c r="BN97" t="str">
        <f>IF(BN96="","",IF('[1]Data Sheet MiniOpticon'!AL94="","",IF(ISNUMBER(VALUE(TRIM('[1]Data Sheet MiniOpticon'!AL94))),VALUE(TRIM('[1]Data Sheet MiniOpticon'!AL94)),'[1]Data Sheet MiniOpticon'!AL94)))</f>
        <v/>
      </c>
      <c r="BO97" t="str">
        <f>IF(BO96="","",IF('[1]Data Sheet MiniOpticon'!AM94="","",IF(ISNUMBER(VALUE(TRIM('[1]Data Sheet MiniOpticon'!AM94))),VALUE(TRIM('[1]Data Sheet MiniOpticon'!AM94)),'[1]Data Sheet MiniOpticon'!AM94)))</f>
        <v/>
      </c>
      <c r="BP97" t="str">
        <f>IF(BP96="","",IF('[1]Data Sheet MiniOpticon'!AN94="","",IF(ISNUMBER(VALUE(TRIM('[1]Data Sheet MiniOpticon'!AN94))),VALUE(TRIM('[1]Data Sheet MiniOpticon'!AN94)),'[1]Data Sheet MiniOpticon'!AN94)))</f>
        <v/>
      </c>
      <c r="BW97" t="str">
        <f>IF(BW96="","",IF('[1]Data Sheet MiniOpticon'!AO94="","",IF(ISNUMBER(VALUE(TRIM('[1]Data Sheet MiniOpticon'!AO94))),VALUE(TRIM('[1]Data Sheet MiniOpticon'!AO94)),'[1]Data Sheet MiniOpticon'!AO94)))</f>
        <v/>
      </c>
      <c r="BX97" t="str">
        <f>IF(BX96="","",IF('[1]Data Sheet MiniOpticon'!AP94="","",IF(ISNUMBER(VALUE(TRIM('[1]Data Sheet MiniOpticon'!AP94))),VALUE(TRIM('[1]Data Sheet MiniOpticon'!AP94)),'[1]Data Sheet MiniOpticon'!AP94)))</f>
        <v/>
      </c>
      <c r="BY97" t="str">
        <f>IF(BY96="","",IF('[1]Data Sheet MiniOpticon'!AQ94="","",IF(ISNUMBER(VALUE(TRIM('[1]Data Sheet MiniOpticon'!AQ94))),VALUE(TRIM('[1]Data Sheet MiniOpticon'!AQ94)),'[1]Data Sheet MiniOpticon'!AQ94)))</f>
        <v/>
      </c>
      <c r="BZ97" t="str">
        <f>IF(BZ96="","",IF('[1]Data Sheet MiniOpticon'!AR94="","",IF(ISNUMBER(VALUE(TRIM('[1]Data Sheet MiniOpticon'!AR94))),VALUE(TRIM('[1]Data Sheet MiniOpticon'!AR94)),'[1]Data Sheet MiniOpticon'!AR94)))</f>
        <v/>
      </c>
      <c r="CA97" t="str">
        <f>IF(CA96="","",IF('[1]Data Sheet MiniOpticon'!AS94="","",IF(ISNUMBER(VALUE(TRIM('[1]Data Sheet MiniOpticon'!AS94))),VALUE(TRIM('[1]Data Sheet MiniOpticon'!AS94)),'[1]Data Sheet MiniOpticon'!AS94)))</f>
        <v/>
      </c>
      <c r="CB97" t="str">
        <f>IF(CB96="","",IF('[1]Data Sheet MiniOpticon'!AT94="","",IF(ISNUMBER(VALUE(TRIM('[1]Data Sheet MiniOpticon'!AT94))),VALUE(TRIM('[1]Data Sheet MiniOpticon'!AT94)),'[1]Data Sheet MiniOpticon'!AT94)))</f>
        <v/>
      </c>
      <c r="CI97" t="str">
        <f>IF(CI96="","",IF('[1]Data Sheet MiniOpticon'!AU94="","",IF(ISNUMBER(VALUE(TRIM('[1]Data Sheet MiniOpticon'!AU94))),VALUE(TRIM('[1]Data Sheet MiniOpticon'!AU94)),'[1]Data Sheet MiniOpticon'!AU94)))</f>
        <v/>
      </c>
      <c r="CJ97" t="str">
        <f>IF(CJ96="","",IF('[1]Data Sheet MiniOpticon'!AV94="","",IF(ISNUMBER(VALUE(TRIM('[1]Data Sheet MiniOpticon'!AV94))),VALUE(TRIM('[1]Data Sheet MiniOpticon'!AV94)),'[1]Data Sheet MiniOpticon'!AV94)))</f>
        <v/>
      </c>
      <c r="CK97" t="str">
        <f>IF(CK96="","",IF('[1]Data Sheet MiniOpticon'!AW94="","",IF(ISNUMBER(VALUE(TRIM('[1]Data Sheet MiniOpticon'!AW94))),VALUE(TRIM('[1]Data Sheet MiniOpticon'!AW94)),'[1]Data Sheet MiniOpticon'!AW94)))</f>
        <v/>
      </c>
      <c r="CL97" t="str">
        <f>IF(CL96="","",IF('[1]Data Sheet MiniOpticon'!AX94="","",IF(ISNUMBER(VALUE(TRIM('[1]Data Sheet MiniOpticon'!AX94))),VALUE(TRIM('[1]Data Sheet MiniOpticon'!AX94)),'[1]Data Sheet MiniOpticon'!AX94)))</f>
        <v/>
      </c>
      <c r="CM97" t="str">
        <f>IF(CM96="","",IF('[1]Data Sheet MiniOpticon'!AY94="","",IF(ISNUMBER(VALUE(TRIM('[1]Data Sheet MiniOpticon'!AY94))),VALUE(TRIM('[1]Data Sheet MiniOpticon'!AY94)),'[1]Data Sheet MiniOpticon'!AY94)))</f>
        <v/>
      </c>
      <c r="CN97" t="str">
        <f>IF(CN96="","",IF('[1]Data Sheet MiniOpticon'!AZ94="","",IF(ISNUMBER(VALUE(TRIM('[1]Data Sheet MiniOpticon'!AZ94))),VALUE(TRIM('[1]Data Sheet MiniOpticon'!AZ94)),'[1]Data Sheet MiniOpticon'!AZ94)))</f>
        <v/>
      </c>
    </row>
    <row r="98" spans="1:92" x14ac:dyDescent="0.2">
      <c r="A98">
        <v>90</v>
      </c>
      <c r="B98" s="113" t="str">
        <f t="shared" si="5"/>
        <v/>
      </c>
      <c r="C98" t="str">
        <f>IF(C97="","",IF('[1]Data Sheet MiniOpticon'!E95="","",IF(ISNUMBER(VALUE(TRIM('[1]Data Sheet MiniOpticon'!E95))),VALUE(TRIM('[1]Data Sheet MiniOpticon'!E95)),'[1]Data Sheet MiniOpticon'!E95)))</f>
        <v/>
      </c>
      <c r="D98" t="str">
        <f>IF(D97="","",IF('[1]Data Sheet MiniOpticon'!F95="","",IF(ISNUMBER(VALUE(TRIM('[1]Data Sheet MiniOpticon'!F95))),VALUE(TRIM('[1]Data Sheet MiniOpticon'!F95)),'[1]Data Sheet MiniOpticon'!F95)))</f>
        <v/>
      </c>
      <c r="E98" t="str">
        <f>IF(E97="","",IF('[1]Data Sheet MiniOpticon'!G95="","",IF(ISNUMBER(VALUE(TRIM('[1]Data Sheet MiniOpticon'!G95))),VALUE(TRIM('[1]Data Sheet MiniOpticon'!G95)),'[1]Data Sheet MiniOpticon'!G95)))</f>
        <v/>
      </c>
      <c r="F98" t="str">
        <f>IF(F97="","",IF('[1]Data Sheet MiniOpticon'!H95="","",IF(ISNUMBER(VALUE(TRIM('[1]Data Sheet MiniOpticon'!H95))),VALUE(TRIM('[1]Data Sheet MiniOpticon'!H95)),'[1]Data Sheet MiniOpticon'!H95)))</f>
        <v/>
      </c>
      <c r="G98" t="str">
        <f>IF(G97="","",IF('[1]Data Sheet MiniOpticon'!I95="","",IF(ISNUMBER(VALUE(TRIM('[1]Data Sheet MiniOpticon'!I95))),VALUE(TRIM('[1]Data Sheet MiniOpticon'!I95)),'[1]Data Sheet MiniOpticon'!I95)))</f>
        <v/>
      </c>
      <c r="H98" t="str">
        <f>IF(H97="","",IF('[1]Data Sheet MiniOpticon'!J95="","",IF(ISNUMBER(VALUE(TRIM('[1]Data Sheet MiniOpticon'!J95))),VALUE(TRIM('[1]Data Sheet MiniOpticon'!J95)),'[1]Data Sheet MiniOpticon'!J95)))</f>
        <v/>
      </c>
      <c r="O98" t="str">
        <f>IF(O97="","",IF('[1]Data Sheet MiniOpticon'!K95="","",IF(ISNUMBER(VALUE(TRIM('[1]Data Sheet MiniOpticon'!K95))),VALUE(TRIM('[1]Data Sheet MiniOpticon'!K95)),'[1]Data Sheet MiniOpticon'!K95)))</f>
        <v/>
      </c>
      <c r="P98" t="str">
        <f>IF(P97="","",IF('[1]Data Sheet MiniOpticon'!L95="","",IF(ISNUMBER(VALUE(TRIM('[1]Data Sheet MiniOpticon'!L95))),VALUE(TRIM('[1]Data Sheet MiniOpticon'!L95)),'[1]Data Sheet MiniOpticon'!L95)))</f>
        <v/>
      </c>
      <c r="Q98" t="str">
        <f>IF(Q97="","",IF('[1]Data Sheet MiniOpticon'!M95="","",IF(ISNUMBER(VALUE(TRIM('[1]Data Sheet MiniOpticon'!M95))),VALUE(TRIM('[1]Data Sheet MiniOpticon'!M95)),'[1]Data Sheet MiniOpticon'!M95)))</f>
        <v/>
      </c>
      <c r="R98" t="str">
        <f>IF(R97="","",IF('[1]Data Sheet MiniOpticon'!N95="","",IF(ISNUMBER(VALUE(TRIM('[1]Data Sheet MiniOpticon'!N95))),VALUE(TRIM('[1]Data Sheet MiniOpticon'!N95)),'[1]Data Sheet MiniOpticon'!N95)))</f>
        <v/>
      </c>
      <c r="S98" t="str">
        <f>IF(S97="","",IF('[1]Data Sheet MiniOpticon'!O95="","",IF(ISNUMBER(VALUE(TRIM('[1]Data Sheet MiniOpticon'!O95))),VALUE(TRIM('[1]Data Sheet MiniOpticon'!O95)),'[1]Data Sheet MiniOpticon'!O95)))</f>
        <v/>
      </c>
      <c r="T98" t="str">
        <f>IF(T97="","",IF('[1]Data Sheet MiniOpticon'!P95="","",IF(ISNUMBER(VALUE(TRIM('[1]Data Sheet MiniOpticon'!P95))),VALUE(TRIM('[1]Data Sheet MiniOpticon'!P95)),'[1]Data Sheet MiniOpticon'!P95)))</f>
        <v/>
      </c>
      <c r="AA98" t="str">
        <f>IF(AA97="","",IF('[1]Data Sheet MiniOpticon'!Q95="","",IF(ISNUMBER(VALUE(TRIM('[1]Data Sheet MiniOpticon'!Q95))),VALUE(TRIM('[1]Data Sheet MiniOpticon'!Q95)),'[1]Data Sheet MiniOpticon'!Q95)))</f>
        <v/>
      </c>
      <c r="AB98" t="str">
        <f>IF(AB97="","",IF('[1]Data Sheet MiniOpticon'!R95="","",IF(ISNUMBER(VALUE(TRIM('[1]Data Sheet MiniOpticon'!R95))),VALUE(TRIM('[1]Data Sheet MiniOpticon'!R95)),'[1]Data Sheet MiniOpticon'!R95)))</f>
        <v/>
      </c>
      <c r="AC98" t="str">
        <f>IF(AC97="","",IF('[1]Data Sheet MiniOpticon'!S95="","",IF(ISNUMBER(VALUE(TRIM('[1]Data Sheet MiniOpticon'!S95))),VALUE(TRIM('[1]Data Sheet MiniOpticon'!S95)),'[1]Data Sheet MiniOpticon'!S95)))</f>
        <v/>
      </c>
      <c r="AD98" t="str">
        <f>IF(AD97="","",IF('[1]Data Sheet MiniOpticon'!T95="","",IF(ISNUMBER(VALUE(TRIM('[1]Data Sheet MiniOpticon'!T95))),VALUE(TRIM('[1]Data Sheet MiniOpticon'!T95)),'[1]Data Sheet MiniOpticon'!T95)))</f>
        <v/>
      </c>
      <c r="AE98" t="str">
        <f>IF(AE97="","",IF('[1]Data Sheet MiniOpticon'!U95="","",IF(ISNUMBER(VALUE(TRIM('[1]Data Sheet MiniOpticon'!U95))),VALUE(TRIM('[1]Data Sheet MiniOpticon'!U95)),'[1]Data Sheet MiniOpticon'!U95)))</f>
        <v/>
      </c>
      <c r="AF98" t="str">
        <f>IF(AF97="","",IF('[1]Data Sheet MiniOpticon'!V95="","",IF(ISNUMBER(VALUE(TRIM('[1]Data Sheet MiniOpticon'!V95))),VALUE(TRIM('[1]Data Sheet MiniOpticon'!V95)),'[1]Data Sheet MiniOpticon'!V95)))</f>
        <v/>
      </c>
      <c r="AM98" t="str">
        <f>IF(AM97="","",IF('[1]Data Sheet MiniOpticon'!W95="","",IF(ISNUMBER(VALUE(TRIM('[1]Data Sheet MiniOpticon'!W95))),VALUE(TRIM('[1]Data Sheet MiniOpticon'!W95)),'[1]Data Sheet MiniOpticon'!W95)))</f>
        <v/>
      </c>
      <c r="AN98" t="str">
        <f>IF(AN97="","",IF('[1]Data Sheet MiniOpticon'!X95="","",IF(ISNUMBER(VALUE(TRIM('[1]Data Sheet MiniOpticon'!X95))),VALUE(TRIM('[1]Data Sheet MiniOpticon'!X95)),'[1]Data Sheet MiniOpticon'!X95)))</f>
        <v/>
      </c>
      <c r="AO98" t="str">
        <f>IF(AO97="","",IF('[1]Data Sheet MiniOpticon'!Y95="","",IF(ISNUMBER(VALUE(TRIM('[1]Data Sheet MiniOpticon'!Y95))),VALUE(TRIM('[1]Data Sheet MiniOpticon'!Y95)),'[1]Data Sheet MiniOpticon'!Y95)))</f>
        <v/>
      </c>
      <c r="AP98" t="str">
        <f>IF(AP97="","",IF('[1]Data Sheet MiniOpticon'!Z95="","",IF(ISNUMBER(VALUE(TRIM('[1]Data Sheet MiniOpticon'!Z95))),VALUE(TRIM('[1]Data Sheet MiniOpticon'!Z95)),'[1]Data Sheet MiniOpticon'!Z95)))</f>
        <v/>
      </c>
      <c r="AQ98" t="str">
        <f>IF(AQ97="","",IF('[1]Data Sheet MiniOpticon'!AA95="","",IF(ISNUMBER(VALUE(TRIM('[1]Data Sheet MiniOpticon'!AA95))),VALUE(TRIM('[1]Data Sheet MiniOpticon'!AA95)),'[1]Data Sheet MiniOpticon'!AA95)))</f>
        <v/>
      </c>
      <c r="AR98" t="str">
        <f>IF(AR97="","",IF('[1]Data Sheet MiniOpticon'!AB95="","",IF(ISNUMBER(VALUE(TRIM('[1]Data Sheet MiniOpticon'!AB95))),VALUE(TRIM('[1]Data Sheet MiniOpticon'!AB95)),'[1]Data Sheet MiniOpticon'!AB95)))</f>
        <v/>
      </c>
      <c r="AY98" t="str">
        <f>IF(AY97="","",IF('[1]Data Sheet MiniOpticon'!AC95="","",IF(ISNUMBER(VALUE(TRIM('[1]Data Sheet MiniOpticon'!AC95))),VALUE(TRIM('[1]Data Sheet MiniOpticon'!AC95)),'[1]Data Sheet MiniOpticon'!AC95)))</f>
        <v/>
      </c>
      <c r="AZ98" t="str">
        <f>IF(AZ97="","",IF('[1]Data Sheet MiniOpticon'!AD95="","",IF(ISNUMBER(VALUE(TRIM('[1]Data Sheet MiniOpticon'!AD95))),VALUE(TRIM('[1]Data Sheet MiniOpticon'!AD95)),'[1]Data Sheet MiniOpticon'!AD95)))</f>
        <v/>
      </c>
      <c r="BA98" t="str">
        <f>IF(BA97="","",IF('[1]Data Sheet MiniOpticon'!AE95="","",IF(ISNUMBER(VALUE(TRIM('[1]Data Sheet MiniOpticon'!AE95))),VALUE(TRIM('[1]Data Sheet MiniOpticon'!AE95)),'[1]Data Sheet MiniOpticon'!AE95)))</f>
        <v/>
      </c>
      <c r="BB98" t="str">
        <f>IF(BB97="","",IF('[1]Data Sheet MiniOpticon'!AF95="","",IF(ISNUMBER(VALUE(TRIM('[1]Data Sheet MiniOpticon'!AF95))),VALUE(TRIM('[1]Data Sheet MiniOpticon'!AF95)),'[1]Data Sheet MiniOpticon'!AF95)))</f>
        <v/>
      </c>
      <c r="BC98" t="str">
        <f>IF(BC97="","",IF('[1]Data Sheet MiniOpticon'!AG95="","",IF(ISNUMBER(VALUE(TRIM('[1]Data Sheet MiniOpticon'!AG95))),VALUE(TRIM('[1]Data Sheet MiniOpticon'!AG95)),'[1]Data Sheet MiniOpticon'!AG95)))</f>
        <v/>
      </c>
      <c r="BD98" t="str">
        <f>IF(BD97="","",IF('[1]Data Sheet MiniOpticon'!AH95="","",IF(ISNUMBER(VALUE(TRIM('[1]Data Sheet MiniOpticon'!AH95))),VALUE(TRIM('[1]Data Sheet MiniOpticon'!AH95)),'[1]Data Sheet MiniOpticon'!AH95)))</f>
        <v/>
      </c>
      <c r="BK98" t="str">
        <f>IF(BK97="","",IF('[1]Data Sheet MiniOpticon'!AI95="","",IF(ISNUMBER(VALUE(TRIM('[1]Data Sheet MiniOpticon'!AI95))),VALUE(TRIM('[1]Data Sheet MiniOpticon'!AI95)),'[1]Data Sheet MiniOpticon'!AI95)))</f>
        <v/>
      </c>
      <c r="BL98" t="str">
        <f>IF(BL97="","",IF('[1]Data Sheet MiniOpticon'!AJ95="","",IF(ISNUMBER(VALUE(TRIM('[1]Data Sheet MiniOpticon'!AJ95))),VALUE(TRIM('[1]Data Sheet MiniOpticon'!AJ95)),'[1]Data Sheet MiniOpticon'!AJ95)))</f>
        <v/>
      </c>
      <c r="BM98" t="str">
        <f>IF(BM97="","",IF('[1]Data Sheet MiniOpticon'!AK95="","",IF(ISNUMBER(VALUE(TRIM('[1]Data Sheet MiniOpticon'!AK95))),VALUE(TRIM('[1]Data Sheet MiniOpticon'!AK95)),'[1]Data Sheet MiniOpticon'!AK95)))</f>
        <v/>
      </c>
      <c r="BN98" t="str">
        <f>IF(BN97="","",IF('[1]Data Sheet MiniOpticon'!AL95="","",IF(ISNUMBER(VALUE(TRIM('[1]Data Sheet MiniOpticon'!AL95))),VALUE(TRIM('[1]Data Sheet MiniOpticon'!AL95)),'[1]Data Sheet MiniOpticon'!AL95)))</f>
        <v/>
      </c>
      <c r="BO98" t="str">
        <f>IF(BO97="","",IF('[1]Data Sheet MiniOpticon'!AM95="","",IF(ISNUMBER(VALUE(TRIM('[1]Data Sheet MiniOpticon'!AM95))),VALUE(TRIM('[1]Data Sheet MiniOpticon'!AM95)),'[1]Data Sheet MiniOpticon'!AM95)))</f>
        <v/>
      </c>
      <c r="BP98" t="str">
        <f>IF(BP97="","",IF('[1]Data Sheet MiniOpticon'!AN95="","",IF(ISNUMBER(VALUE(TRIM('[1]Data Sheet MiniOpticon'!AN95))),VALUE(TRIM('[1]Data Sheet MiniOpticon'!AN95)),'[1]Data Sheet MiniOpticon'!AN95)))</f>
        <v/>
      </c>
      <c r="BW98" t="str">
        <f>IF(BW97="","",IF('[1]Data Sheet MiniOpticon'!AO95="","",IF(ISNUMBER(VALUE(TRIM('[1]Data Sheet MiniOpticon'!AO95))),VALUE(TRIM('[1]Data Sheet MiniOpticon'!AO95)),'[1]Data Sheet MiniOpticon'!AO95)))</f>
        <v/>
      </c>
      <c r="BX98" t="str">
        <f>IF(BX97="","",IF('[1]Data Sheet MiniOpticon'!AP95="","",IF(ISNUMBER(VALUE(TRIM('[1]Data Sheet MiniOpticon'!AP95))),VALUE(TRIM('[1]Data Sheet MiniOpticon'!AP95)),'[1]Data Sheet MiniOpticon'!AP95)))</f>
        <v/>
      </c>
      <c r="BY98" t="str">
        <f>IF(BY97="","",IF('[1]Data Sheet MiniOpticon'!AQ95="","",IF(ISNUMBER(VALUE(TRIM('[1]Data Sheet MiniOpticon'!AQ95))),VALUE(TRIM('[1]Data Sheet MiniOpticon'!AQ95)),'[1]Data Sheet MiniOpticon'!AQ95)))</f>
        <v/>
      </c>
      <c r="BZ98" t="str">
        <f>IF(BZ97="","",IF('[1]Data Sheet MiniOpticon'!AR95="","",IF(ISNUMBER(VALUE(TRIM('[1]Data Sheet MiniOpticon'!AR95))),VALUE(TRIM('[1]Data Sheet MiniOpticon'!AR95)),'[1]Data Sheet MiniOpticon'!AR95)))</f>
        <v/>
      </c>
      <c r="CA98" t="str">
        <f>IF(CA97="","",IF('[1]Data Sheet MiniOpticon'!AS95="","",IF(ISNUMBER(VALUE(TRIM('[1]Data Sheet MiniOpticon'!AS95))),VALUE(TRIM('[1]Data Sheet MiniOpticon'!AS95)),'[1]Data Sheet MiniOpticon'!AS95)))</f>
        <v/>
      </c>
      <c r="CB98" t="str">
        <f>IF(CB97="","",IF('[1]Data Sheet MiniOpticon'!AT95="","",IF(ISNUMBER(VALUE(TRIM('[1]Data Sheet MiniOpticon'!AT95))),VALUE(TRIM('[1]Data Sheet MiniOpticon'!AT95)),'[1]Data Sheet MiniOpticon'!AT95)))</f>
        <v/>
      </c>
      <c r="CI98" t="str">
        <f>IF(CI97="","",IF('[1]Data Sheet MiniOpticon'!AU95="","",IF(ISNUMBER(VALUE(TRIM('[1]Data Sheet MiniOpticon'!AU95))),VALUE(TRIM('[1]Data Sheet MiniOpticon'!AU95)),'[1]Data Sheet MiniOpticon'!AU95)))</f>
        <v/>
      </c>
      <c r="CJ98" t="str">
        <f>IF(CJ97="","",IF('[1]Data Sheet MiniOpticon'!AV95="","",IF(ISNUMBER(VALUE(TRIM('[1]Data Sheet MiniOpticon'!AV95))),VALUE(TRIM('[1]Data Sheet MiniOpticon'!AV95)),'[1]Data Sheet MiniOpticon'!AV95)))</f>
        <v/>
      </c>
      <c r="CK98" t="str">
        <f>IF(CK97="","",IF('[1]Data Sheet MiniOpticon'!AW95="","",IF(ISNUMBER(VALUE(TRIM('[1]Data Sheet MiniOpticon'!AW95))),VALUE(TRIM('[1]Data Sheet MiniOpticon'!AW95)),'[1]Data Sheet MiniOpticon'!AW95)))</f>
        <v/>
      </c>
      <c r="CL98" t="str">
        <f>IF(CL97="","",IF('[1]Data Sheet MiniOpticon'!AX95="","",IF(ISNUMBER(VALUE(TRIM('[1]Data Sheet MiniOpticon'!AX95))),VALUE(TRIM('[1]Data Sheet MiniOpticon'!AX95)),'[1]Data Sheet MiniOpticon'!AX95)))</f>
        <v/>
      </c>
      <c r="CM98" t="str">
        <f>IF(CM97="","",IF('[1]Data Sheet MiniOpticon'!AY95="","",IF(ISNUMBER(VALUE(TRIM('[1]Data Sheet MiniOpticon'!AY95))),VALUE(TRIM('[1]Data Sheet MiniOpticon'!AY95)),'[1]Data Sheet MiniOpticon'!AY95)))</f>
        <v/>
      </c>
      <c r="CN98" t="str">
        <f>IF(CN97="","",IF('[1]Data Sheet MiniOpticon'!AZ95="","",IF(ISNUMBER(VALUE(TRIM('[1]Data Sheet MiniOpticon'!AZ95))),VALUE(TRIM('[1]Data Sheet MiniOpticon'!AZ95)),'[1]Data Sheet MiniOpticon'!AZ95)))</f>
        <v/>
      </c>
    </row>
    <row r="99" spans="1:92" x14ac:dyDescent="0.2">
      <c r="A99">
        <v>91</v>
      </c>
      <c r="B99" s="113" t="str">
        <f t="shared" si="5"/>
        <v/>
      </c>
      <c r="C99" t="str">
        <f>IF(C98="","",IF('[1]Data Sheet MiniOpticon'!E96="","",IF(ISNUMBER(VALUE(TRIM('[1]Data Sheet MiniOpticon'!E96))),VALUE(TRIM('[1]Data Sheet MiniOpticon'!E96)),'[1]Data Sheet MiniOpticon'!E96)))</f>
        <v/>
      </c>
      <c r="D99" t="str">
        <f>IF(D98="","",IF('[1]Data Sheet MiniOpticon'!F96="","",IF(ISNUMBER(VALUE(TRIM('[1]Data Sheet MiniOpticon'!F96))),VALUE(TRIM('[1]Data Sheet MiniOpticon'!F96)),'[1]Data Sheet MiniOpticon'!F96)))</f>
        <v/>
      </c>
      <c r="E99" t="str">
        <f>IF(E98="","",IF('[1]Data Sheet MiniOpticon'!G96="","",IF(ISNUMBER(VALUE(TRIM('[1]Data Sheet MiniOpticon'!G96))),VALUE(TRIM('[1]Data Sheet MiniOpticon'!G96)),'[1]Data Sheet MiniOpticon'!G96)))</f>
        <v/>
      </c>
      <c r="F99" t="str">
        <f>IF(F98="","",IF('[1]Data Sheet MiniOpticon'!H96="","",IF(ISNUMBER(VALUE(TRIM('[1]Data Sheet MiniOpticon'!H96))),VALUE(TRIM('[1]Data Sheet MiniOpticon'!H96)),'[1]Data Sheet MiniOpticon'!H96)))</f>
        <v/>
      </c>
      <c r="G99" t="str">
        <f>IF(G98="","",IF('[1]Data Sheet MiniOpticon'!I96="","",IF(ISNUMBER(VALUE(TRIM('[1]Data Sheet MiniOpticon'!I96))),VALUE(TRIM('[1]Data Sheet MiniOpticon'!I96)),'[1]Data Sheet MiniOpticon'!I96)))</f>
        <v/>
      </c>
      <c r="H99" t="str">
        <f>IF(H98="","",IF('[1]Data Sheet MiniOpticon'!J96="","",IF(ISNUMBER(VALUE(TRIM('[1]Data Sheet MiniOpticon'!J96))),VALUE(TRIM('[1]Data Sheet MiniOpticon'!J96)),'[1]Data Sheet MiniOpticon'!J96)))</f>
        <v/>
      </c>
      <c r="O99" t="str">
        <f>IF(O98="","",IF('[1]Data Sheet MiniOpticon'!K96="","",IF(ISNUMBER(VALUE(TRIM('[1]Data Sheet MiniOpticon'!K96))),VALUE(TRIM('[1]Data Sheet MiniOpticon'!K96)),'[1]Data Sheet MiniOpticon'!K96)))</f>
        <v/>
      </c>
      <c r="P99" t="str">
        <f>IF(P98="","",IF('[1]Data Sheet MiniOpticon'!L96="","",IF(ISNUMBER(VALUE(TRIM('[1]Data Sheet MiniOpticon'!L96))),VALUE(TRIM('[1]Data Sheet MiniOpticon'!L96)),'[1]Data Sheet MiniOpticon'!L96)))</f>
        <v/>
      </c>
      <c r="Q99" t="str">
        <f>IF(Q98="","",IF('[1]Data Sheet MiniOpticon'!M96="","",IF(ISNUMBER(VALUE(TRIM('[1]Data Sheet MiniOpticon'!M96))),VALUE(TRIM('[1]Data Sheet MiniOpticon'!M96)),'[1]Data Sheet MiniOpticon'!M96)))</f>
        <v/>
      </c>
      <c r="R99" t="str">
        <f>IF(R98="","",IF('[1]Data Sheet MiniOpticon'!N96="","",IF(ISNUMBER(VALUE(TRIM('[1]Data Sheet MiniOpticon'!N96))),VALUE(TRIM('[1]Data Sheet MiniOpticon'!N96)),'[1]Data Sheet MiniOpticon'!N96)))</f>
        <v/>
      </c>
      <c r="S99" t="str">
        <f>IF(S98="","",IF('[1]Data Sheet MiniOpticon'!O96="","",IF(ISNUMBER(VALUE(TRIM('[1]Data Sheet MiniOpticon'!O96))),VALUE(TRIM('[1]Data Sheet MiniOpticon'!O96)),'[1]Data Sheet MiniOpticon'!O96)))</f>
        <v/>
      </c>
      <c r="T99" t="str">
        <f>IF(T98="","",IF('[1]Data Sheet MiniOpticon'!P96="","",IF(ISNUMBER(VALUE(TRIM('[1]Data Sheet MiniOpticon'!P96))),VALUE(TRIM('[1]Data Sheet MiniOpticon'!P96)),'[1]Data Sheet MiniOpticon'!P96)))</f>
        <v/>
      </c>
      <c r="AA99" t="str">
        <f>IF(AA98="","",IF('[1]Data Sheet MiniOpticon'!Q96="","",IF(ISNUMBER(VALUE(TRIM('[1]Data Sheet MiniOpticon'!Q96))),VALUE(TRIM('[1]Data Sheet MiniOpticon'!Q96)),'[1]Data Sheet MiniOpticon'!Q96)))</f>
        <v/>
      </c>
      <c r="AB99" t="str">
        <f>IF(AB98="","",IF('[1]Data Sheet MiniOpticon'!R96="","",IF(ISNUMBER(VALUE(TRIM('[1]Data Sheet MiniOpticon'!R96))),VALUE(TRIM('[1]Data Sheet MiniOpticon'!R96)),'[1]Data Sheet MiniOpticon'!R96)))</f>
        <v/>
      </c>
      <c r="AC99" t="str">
        <f>IF(AC98="","",IF('[1]Data Sheet MiniOpticon'!S96="","",IF(ISNUMBER(VALUE(TRIM('[1]Data Sheet MiniOpticon'!S96))),VALUE(TRIM('[1]Data Sheet MiniOpticon'!S96)),'[1]Data Sheet MiniOpticon'!S96)))</f>
        <v/>
      </c>
      <c r="AD99" t="str">
        <f>IF(AD98="","",IF('[1]Data Sheet MiniOpticon'!T96="","",IF(ISNUMBER(VALUE(TRIM('[1]Data Sheet MiniOpticon'!T96))),VALUE(TRIM('[1]Data Sheet MiniOpticon'!T96)),'[1]Data Sheet MiniOpticon'!T96)))</f>
        <v/>
      </c>
      <c r="AE99" t="str">
        <f>IF(AE98="","",IF('[1]Data Sheet MiniOpticon'!U96="","",IF(ISNUMBER(VALUE(TRIM('[1]Data Sheet MiniOpticon'!U96))),VALUE(TRIM('[1]Data Sheet MiniOpticon'!U96)),'[1]Data Sheet MiniOpticon'!U96)))</f>
        <v/>
      </c>
      <c r="AF99" t="str">
        <f>IF(AF98="","",IF('[1]Data Sheet MiniOpticon'!V96="","",IF(ISNUMBER(VALUE(TRIM('[1]Data Sheet MiniOpticon'!V96))),VALUE(TRIM('[1]Data Sheet MiniOpticon'!V96)),'[1]Data Sheet MiniOpticon'!V96)))</f>
        <v/>
      </c>
      <c r="AM99" t="str">
        <f>IF(AM98="","",IF('[1]Data Sheet MiniOpticon'!W96="","",IF(ISNUMBER(VALUE(TRIM('[1]Data Sheet MiniOpticon'!W96))),VALUE(TRIM('[1]Data Sheet MiniOpticon'!W96)),'[1]Data Sheet MiniOpticon'!W96)))</f>
        <v/>
      </c>
      <c r="AN99" t="str">
        <f>IF(AN98="","",IF('[1]Data Sheet MiniOpticon'!X96="","",IF(ISNUMBER(VALUE(TRIM('[1]Data Sheet MiniOpticon'!X96))),VALUE(TRIM('[1]Data Sheet MiniOpticon'!X96)),'[1]Data Sheet MiniOpticon'!X96)))</f>
        <v/>
      </c>
      <c r="AO99" t="str">
        <f>IF(AO98="","",IF('[1]Data Sheet MiniOpticon'!Y96="","",IF(ISNUMBER(VALUE(TRIM('[1]Data Sheet MiniOpticon'!Y96))),VALUE(TRIM('[1]Data Sheet MiniOpticon'!Y96)),'[1]Data Sheet MiniOpticon'!Y96)))</f>
        <v/>
      </c>
      <c r="AP99" t="str">
        <f>IF(AP98="","",IF('[1]Data Sheet MiniOpticon'!Z96="","",IF(ISNUMBER(VALUE(TRIM('[1]Data Sheet MiniOpticon'!Z96))),VALUE(TRIM('[1]Data Sheet MiniOpticon'!Z96)),'[1]Data Sheet MiniOpticon'!Z96)))</f>
        <v/>
      </c>
      <c r="AQ99" t="str">
        <f>IF(AQ98="","",IF('[1]Data Sheet MiniOpticon'!AA96="","",IF(ISNUMBER(VALUE(TRIM('[1]Data Sheet MiniOpticon'!AA96))),VALUE(TRIM('[1]Data Sheet MiniOpticon'!AA96)),'[1]Data Sheet MiniOpticon'!AA96)))</f>
        <v/>
      </c>
      <c r="AR99" t="str">
        <f>IF(AR98="","",IF('[1]Data Sheet MiniOpticon'!AB96="","",IF(ISNUMBER(VALUE(TRIM('[1]Data Sheet MiniOpticon'!AB96))),VALUE(TRIM('[1]Data Sheet MiniOpticon'!AB96)),'[1]Data Sheet MiniOpticon'!AB96)))</f>
        <v/>
      </c>
      <c r="AY99" t="str">
        <f>IF(AY98="","",IF('[1]Data Sheet MiniOpticon'!AC96="","",IF(ISNUMBER(VALUE(TRIM('[1]Data Sheet MiniOpticon'!AC96))),VALUE(TRIM('[1]Data Sheet MiniOpticon'!AC96)),'[1]Data Sheet MiniOpticon'!AC96)))</f>
        <v/>
      </c>
      <c r="AZ99" t="str">
        <f>IF(AZ98="","",IF('[1]Data Sheet MiniOpticon'!AD96="","",IF(ISNUMBER(VALUE(TRIM('[1]Data Sheet MiniOpticon'!AD96))),VALUE(TRIM('[1]Data Sheet MiniOpticon'!AD96)),'[1]Data Sheet MiniOpticon'!AD96)))</f>
        <v/>
      </c>
      <c r="BA99" t="str">
        <f>IF(BA98="","",IF('[1]Data Sheet MiniOpticon'!AE96="","",IF(ISNUMBER(VALUE(TRIM('[1]Data Sheet MiniOpticon'!AE96))),VALUE(TRIM('[1]Data Sheet MiniOpticon'!AE96)),'[1]Data Sheet MiniOpticon'!AE96)))</f>
        <v/>
      </c>
      <c r="BB99" t="str">
        <f>IF(BB98="","",IF('[1]Data Sheet MiniOpticon'!AF96="","",IF(ISNUMBER(VALUE(TRIM('[1]Data Sheet MiniOpticon'!AF96))),VALUE(TRIM('[1]Data Sheet MiniOpticon'!AF96)),'[1]Data Sheet MiniOpticon'!AF96)))</f>
        <v/>
      </c>
      <c r="BC99" t="str">
        <f>IF(BC98="","",IF('[1]Data Sheet MiniOpticon'!AG96="","",IF(ISNUMBER(VALUE(TRIM('[1]Data Sheet MiniOpticon'!AG96))),VALUE(TRIM('[1]Data Sheet MiniOpticon'!AG96)),'[1]Data Sheet MiniOpticon'!AG96)))</f>
        <v/>
      </c>
      <c r="BD99" t="str">
        <f>IF(BD98="","",IF('[1]Data Sheet MiniOpticon'!AH96="","",IF(ISNUMBER(VALUE(TRIM('[1]Data Sheet MiniOpticon'!AH96))),VALUE(TRIM('[1]Data Sheet MiniOpticon'!AH96)),'[1]Data Sheet MiniOpticon'!AH96)))</f>
        <v/>
      </c>
      <c r="BK99" t="str">
        <f>IF(BK98="","",IF('[1]Data Sheet MiniOpticon'!AI96="","",IF(ISNUMBER(VALUE(TRIM('[1]Data Sheet MiniOpticon'!AI96))),VALUE(TRIM('[1]Data Sheet MiniOpticon'!AI96)),'[1]Data Sheet MiniOpticon'!AI96)))</f>
        <v/>
      </c>
      <c r="BL99" t="str">
        <f>IF(BL98="","",IF('[1]Data Sheet MiniOpticon'!AJ96="","",IF(ISNUMBER(VALUE(TRIM('[1]Data Sheet MiniOpticon'!AJ96))),VALUE(TRIM('[1]Data Sheet MiniOpticon'!AJ96)),'[1]Data Sheet MiniOpticon'!AJ96)))</f>
        <v/>
      </c>
      <c r="BM99" t="str">
        <f>IF(BM98="","",IF('[1]Data Sheet MiniOpticon'!AK96="","",IF(ISNUMBER(VALUE(TRIM('[1]Data Sheet MiniOpticon'!AK96))),VALUE(TRIM('[1]Data Sheet MiniOpticon'!AK96)),'[1]Data Sheet MiniOpticon'!AK96)))</f>
        <v/>
      </c>
      <c r="BN99" t="str">
        <f>IF(BN98="","",IF('[1]Data Sheet MiniOpticon'!AL96="","",IF(ISNUMBER(VALUE(TRIM('[1]Data Sheet MiniOpticon'!AL96))),VALUE(TRIM('[1]Data Sheet MiniOpticon'!AL96)),'[1]Data Sheet MiniOpticon'!AL96)))</f>
        <v/>
      </c>
      <c r="BO99" t="str">
        <f>IF(BO98="","",IF('[1]Data Sheet MiniOpticon'!AM96="","",IF(ISNUMBER(VALUE(TRIM('[1]Data Sheet MiniOpticon'!AM96))),VALUE(TRIM('[1]Data Sheet MiniOpticon'!AM96)),'[1]Data Sheet MiniOpticon'!AM96)))</f>
        <v/>
      </c>
      <c r="BP99" t="str">
        <f>IF(BP98="","",IF('[1]Data Sheet MiniOpticon'!AN96="","",IF(ISNUMBER(VALUE(TRIM('[1]Data Sheet MiniOpticon'!AN96))),VALUE(TRIM('[1]Data Sheet MiniOpticon'!AN96)),'[1]Data Sheet MiniOpticon'!AN96)))</f>
        <v/>
      </c>
      <c r="BW99" t="str">
        <f>IF(BW98="","",IF('[1]Data Sheet MiniOpticon'!AO96="","",IF(ISNUMBER(VALUE(TRIM('[1]Data Sheet MiniOpticon'!AO96))),VALUE(TRIM('[1]Data Sheet MiniOpticon'!AO96)),'[1]Data Sheet MiniOpticon'!AO96)))</f>
        <v/>
      </c>
      <c r="BX99" t="str">
        <f>IF(BX98="","",IF('[1]Data Sheet MiniOpticon'!AP96="","",IF(ISNUMBER(VALUE(TRIM('[1]Data Sheet MiniOpticon'!AP96))),VALUE(TRIM('[1]Data Sheet MiniOpticon'!AP96)),'[1]Data Sheet MiniOpticon'!AP96)))</f>
        <v/>
      </c>
      <c r="BY99" t="str">
        <f>IF(BY98="","",IF('[1]Data Sheet MiniOpticon'!AQ96="","",IF(ISNUMBER(VALUE(TRIM('[1]Data Sheet MiniOpticon'!AQ96))),VALUE(TRIM('[1]Data Sheet MiniOpticon'!AQ96)),'[1]Data Sheet MiniOpticon'!AQ96)))</f>
        <v/>
      </c>
      <c r="BZ99" t="str">
        <f>IF(BZ98="","",IF('[1]Data Sheet MiniOpticon'!AR96="","",IF(ISNUMBER(VALUE(TRIM('[1]Data Sheet MiniOpticon'!AR96))),VALUE(TRIM('[1]Data Sheet MiniOpticon'!AR96)),'[1]Data Sheet MiniOpticon'!AR96)))</f>
        <v/>
      </c>
      <c r="CA99" t="str">
        <f>IF(CA98="","",IF('[1]Data Sheet MiniOpticon'!AS96="","",IF(ISNUMBER(VALUE(TRIM('[1]Data Sheet MiniOpticon'!AS96))),VALUE(TRIM('[1]Data Sheet MiniOpticon'!AS96)),'[1]Data Sheet MiniOpticon'!AS96)))</f>
        <v/>
      </c>
      <c r="CB99" t="str">
        <f>IF(CB98="","",IF('[1]Data Sheet MiniOpticon'!AT96="","",IF(ISNUMBER(VALUE(TRIM('[1]Data Sheet MiniOpticon'!AT96))),VALUE(TRIM('[1]Data Sheet MiniOpticon'!AT96)),'[1]Data Sheet MiniOpticon'!AT96)))</f>
        <v/>
      </c>
      <c r="CI99" t="str">
        <f>IF(CI98="","",IF('[1]Data Sheet MiniOpticon'!AU96="","",IF(ISNUMBER(VALUE(TRIM('[1]Data Sheet MiniOpticon'!AU96))),VALUE(TRIM('[1]Data Sheet MiniOpticon'!AU96)),'[1]Data Sheet MiniOpticon'!AU96)))</f>
        <v/>
      </c>
      <c r="CJ99" t="str">
        <f>IF(CJ98="","",IF('[1]Data Sheet MiniOpticon'!AV96="","",IF(ISNUMBER(VALUE(TRIM('[1]Data Sheet MiniOpticon'!AV96))),VALUE(TRIM('[1]Data Sheet MiniOpticon'!AV96)),'[1]Data Sheet MiniOpticon'!AV96)))</f>
        <v/>
      </c>
      <c r="CK99" t="str">
        <f>IF(CK98="","",IF('[1]Data Sheet MiniOpticon'!AW96="","",IF(ISNUMBER(VALUE(TRIM('[1]Data Sheet MiniOpticon'!AW96))),VALUE(TRIM('[1]Data Sheet MiniOpticon'!AW96)),'[1]Data Sheet MiniOpticon'!AW96)))</f>
        <v/>
      </c>
      <c r="CL99" t="str">
        <f>IF(CL98="","",IF('[1]Data Sheet MiniOpticon'!AX96="","",IF(ISNUMBER(VALUE(TRIM('[1]Data Sheet MiniOpticon'!AX96))),VALUE(TRIM('[1]Data Sheet MiniOpticon'!AX96)),'[1]Data Sheet MiniOpticon'!AX96)))</f>
        <v/>
      </c>
      <c r="CM99" t="str">
        <f>IF(CM98="","",IF('[1]Data Sheet MiniOpticon'!AY96="","",IF(ISNUMBER(VALUE(TRIM('[1]Data Sheet MiniOpticon'!AY96))),VALUE(TRIM('[1]Data Sheet MiniOpticon'!AY96)),'[1]Data Sheet MiniOpticon'!AY96)))</f>
        <v/>
      </c>
      <c r="CN99" t="str">
        <f>IF(CN98="","",IF('[1]Data Sheet MiniOpticon'!AZ96="","",IF(ISNUMBER(VALUE(TRIM('[1]Data Sheet MiniOpticon'!AZ96))),VALUE(TRIM('[1]Data Sheet MiniOpticon'!AZ96)),'[1]Data Sheet MiniOpticon'!AZ96)))</f>
        <v/>
      </c>
    </row>
    <row r="100" spans="1:92" x14ac:dyDescent="0.2">
      <c r="A100">
        <v>92</v>
      </c>
      <c r="B100" s="113" t="str">
        <f t="shared" si="5"/>
        <v/>
      </c>
      <c r="C100" t="str">
        <f>IF(C99="","",IF('[1]Data Sheet MiniOpticon'!E97="","",IF(ISNUMBER(VALUE(TRIM('[1]Data Sheet MiniOpticon'!E97))),VALUE(TRIM('[1]Data Sheet MiniOpticon'!E97)),'[1]Data Sheet MiniOpticon'!E97)))</f>
        <v/>
      </c>
      <c r="D100" t="str">
        <f>IF(D99="","",IF('[1]Data Sheet MiniOpticon'!F97="","",IF(ISNUMBER(VALUE(TRIM('[1]Data Sheet MiniOpticon'!F97))),VALUE(TRIM('[1]Data Sheet MiniOpticon'!F97)),'[1]Data Sheet MiniOpticon'!F97)))</f>
        <v/>
      </c>
      <c r="E100" t="str">
        <f>IF(E99="","",IF('[1]Data Sheet MiniOpticon'!G97="","",IF(ISNUMBER(VALUE(TRIM('[1]Data Sheet MiniOpticon'!G97))),VALUE(TRIM('[1]Data Sheet MiniOpticon'!G97)),'[1]Data Sheet MiniOpticon'!G97)))</f>
        <v/>
      </c>
      <c r="F100" t="str">
        <f>IF(F99="","",IF('[1]Data Sheet MiniOpticon'!H97="","",IF(ISNUMBER(VALUE(TRIM('[1]Data Sheet MiniOpticon'!H97))),VALUE(TRIM('[1]Data Sheet MiniOpticon'!H97)),'[1]Data Sheet MiniOpticon'!H97)))</f>
        <v/>
      </c>
      <c r="G100" t="str">
        <f>IF(G99="","",IF('[1]Data Sheet MiniOpticon'!I97="","",IF(ISNUMBER(VALUE(TRIM('[1]Data Sheet MiniOpticon'!I97))),VALUE(TRIM('[1]Data Sheet MiniOpticon'!I97)),'[1]Data Sheet MiniOpticon'!I97)))</f>
        <v/>
      </c>
      <c r="H100" t="str">
        <f>IF(H99="","",IF('[1]Data Sheet MiniOpticon'!J97="","",IF(ISNUMBER(VALUE(TRIM('[1]Data Sheet MiniOpticon'!J97))),VALUE(TRIM('[1]Data Sheet MiniOpticon'!J97)),'[1]Data Sheet MiniOpticon'!J97)))</f>
        <v/>
      </c>
      <c r="O100" t="str">
        <f>IF(O99="","",IF('[1]Data Sheet MiniOpticon'!K97="","",IF(ISNUMBER(VALUE(TRIM('[1]Data Sheet MiniOpticon'!K97))),VALUE(TRIM('[1]Data Sheet MiniOpticon'!K97)),'[1]Data Sheet MiniOpticon'!K97)))</f>
        <v/>
      </c>
      <c r="P100" t="str">
        <f>IF(P99="","",IF('[1]Data Sheet MiniOpticon'!L97="","",IF(ISNUMBER(VALUE(TRIM('[1]Data Sheet MiniOpticon'!L97))),VALUE(TRIM('[1]Data Sheet MiniOpticon'!L97)),'[1]Data Sheet MiniOpticon'!L97)))</f>
        <v/>
      </c>
      <c r="Q100" t="str">
        <f>IF(Q99="","",IF('[1]Data Sheet MiniOpticon'!M97="","",IF(ISNUMBER(VALUE(TRIM('[1]Data Sheet MiniOpticon'!M97))),VALUE(TRIM('[1]Data Sheet MiniOpticon'!M97)),'[1]Data Sheet MiniOpticon'!M97)))</f>
        <v/>
      </c>
      <c r="R100" t="str">
        <f>IF(R99="","",IF('[1]Data Sheet MiniOpticon'!N97="","",IF(ISNUMBER(VALUE(TRIM('[1]Data Sheet MiniOpticon'!N97))),VALUE(TRIM('[1]Data Sheet MiniOpticon'!N97)),'[1]Data Sheet MiniOpticon'!N97)))</f>
        <v/>
      </c>
      <c r="S100" t="str">
        <f>IF(S99="","",IF('[1]Data Sheet MiniOpticon'!O97="","",IF(ISNUMBER(VALUE(TRIM('[1]Data Sheet MiniOpticon'!O97))),VALUE(TRIM('[1]Data Sheet MiniOpticon'!O97)),'[1]Data Sheet MiniOpticon'!O97)))</f>
        <v/>
      </c>
      <c r="T100" t="str">
        <f>IF(T99="","",IF('[1]Data Sheet MiniOpticon'!P97="","",IF(ISNUMBER(VALUE(TRIM('[1]Data Sheet MiniOpticon'!P97))),VALUE(TRIM('[1]Data Sheet MiniOpticon'!P97)),'[1]Data Sheet MiniOpticon'!P97)))</f>
        <v/>
      </c>
      <c r="AA100" t="str">
        <f>IF(AA99="","",IF('[1]Data Sheet MiniOpticon'!Q97="","",IF(ISNUMBER(VALUE(TRIM('[1]Data Sheet MiniOpticon'!Q97))),VALUE(TRIM('[1]Data Sheet MiniOpticon'!Q97)),'[1]Data Sheet MiniOpticon'!Q97)))</f>
        <v/>
      </c>
      <c r="AB100" t="str">
        <f>IF(AB99="","",IF('[1]Data Sheet MiniOpticon'!R97="","",IF(ISNUMBER(VALUE(TRIM('[1]Data Sheet MiniOpticon'!R97))),VALUE(TRIM('[1]Data Sheet MiniOpticon'!R97)),'[1]Data Sheet MiniOpticon'!R97)))</f>
        <v/>
      </c>
      <c r="AC100" t="str">
        <f>IF(AC99="","",IF('[1]Data Sheet MiniOpticon'!S97="","",IF(ISNUMBER(VALUE(TRIM('[1]Data Sheet MiniOpticon'!S97))),VALUE(TRIM('[1]Data Sheet MiniOpticon'!S97)),'[1]Data Sheet MiniOpticon'!S97)))</f>
        <v/>
      </c>
      <c r="AD100" t="str">
        <f>IF(AD99="","",IF('[1]Data Sheet MiniOpticon'!T97="","",IF(ISNUMBER(VALUE(TRIM('[1]Data Sheet MiniOpticon'!T97))),VALUE(TRIM('[1]Data Sheet MiniOpticon'!T97)),'[1]Data Sheet MiniOpticon'!T97)))</f>
        <v/>
      </c>
      <c r="AE100" t="str">
        <f>IF(AE99="","",IF('[1]Data Sheet MiniOpticon'!U97="","",IF(ISNUMBER(VALUE(TRIM('[1]Data Sheet MiniOpticon'!U97))),VALUE(TRIM('[1]Data Sheet MiniOpticon'!U97)),'[1]Data Sheet MiniOpticon'!U97)))</f>
        <v/>
      </c>
      <c r="AF100" t="str">
        <f>IF(AF99="","",IF('[1]Data Sheet MiniOpticon'!V97="","",IF(ISNUMBER(VALUE(TRIM('[1]Data Sheet MiniOpticon'!V97))),VALUE(TRIM('[1]Data Sheet MiniOpticon'!V97)),'[1]Data Sheet MiniOpticon'!V97)))</f>
        <v/>
      </c>
      <c r="AM100" t="str">
        <f>IF(AM99="","",IF('[1]Data Sheet MiniOpticon'!W97="","",IF(ISNUMBER(VALUE(TRIM('[1]Data Sheet MiniOpticon'!W97))),VALUE(TRIM('[1]Data Sheet MiniOpticon'!W97)),'[1]Data Sheet MiniOpticon'!W97)))</f>
        <v/>
      </c>
      <c r="AN100" t="str">
        <f>IF(AN99="","",IF('[1]Data Sheet MiniOpticon'!X97="","",IF(ISNUMBER(VALUE(TRIM('[1]Data Sheet MiniOpticon'!X97))),VALUE(TRIM('[1]Data Sheet MiniOpticon'!X97)),'[1]Data Sheet MiniOpticon'!X97)))</f>
        <v/>
      </c>
      <c r="AO100" t="str">
        <f>IF(AO99="","",IF('[1]Data Sheet MiniOpticon'!Y97="","",IF(ISNUMBER(VALUE(TRIM('[1]Data Sheet MiniOpticon'!Y97))),VALUE(TRIM('[1]Data Sheet MiniOpticon'!Y97)),'[1]Data Sheet MiniOpticon'!Y97)))</f>
        <v/>
      </c>
      <c r="AP100" t="str">
        <f>IF(AP99="","",IF('[1]Data Sheet MiniOpticon'!Z97="","",IF(ISNUMBER(VALUE(TRIM('[1]Data Sheet MiniOpticon'!Z97))),VALUE(TRIM('[1]Data Sheet MiniOpticon'!Z97)),'[1]Data Sheet MiniOpticon'!Z97)))</f>
        <v/>
      </c>
      <c r="AQ100" t="str">
        <f>IF(AQ99="","",IF('[1]Data Sheet MiniOpticon'!AA97="","",IF(ISNUMBER(VALUE(TRIM('[1]Data Sheet MiniOpticon'!AA97))),VALUE(TRIM('[1]Data Sheet MiniOpticon'!AA97)),'[1]Data Sheet MiniOpticon'!AA97)))</f>
        <v/>
      </c>
      <c r="AR100" t="str">
        <f>IF(AR99="","",IF('[1]Data Sheet MiniOpticon'!AB97="","",IF(ISNUMBER(VALUE(TRIM('[1]Data Sheet MiniOpticon'!AB97))),VALUE(TRIM('[1]Data Sheet MiniOpticon'!AB97)),'[1]Data Sheet MiniOpticon'!AB97)))</f>
        <v/>
      </c>
      <c r="AY100" t="str">
        <f>IF(AY99="","",IF('[1]Data Sheet MiniOpticon'!AC97="","",IF(ISNUMBER(VALUE(TRIM('[1]Data Sheet MiniOpticon'!AC97))),VALUE(TRIM('[1]Data Sheet MiniOpticon'!AC97)),'[1]Data Sheet MiniOpticon'!AC97)))</f>
        <v/>
      </c>
      <c r="AZ100" t="str">
        <f>IF(AZ99="","",IF('[1]Data Sheet MiniOpticon'!AD97="","",IF(ISNUMBER(VALUE(TRIM('[1]Data Sheet MiniOpticon'!AD97))),VALUE(TRIM('[1]Data Sheet MiniOpticon'!AD97)),'[1]Data Sheet MiniOpticon'!AD97)))</f>
        <v/>
      </c>
      <c r="BA100" t="str">
        <f>IF(BA99="","",IF('[1]Data Sheet MiniOpticon'!AE97="","",IF(ISNUMBER(VALUE(TRIM('[1]Data Sheet MiniOpticon'!AE97))),VALUE(TRIM('[1]Data Sheet MiniOpticon'!AE97)),'[1]Data Sheet MiniOpticon'!AE97)))</f>
        <v/>
      </c>
      <c r="BB100" t="str">
        <f>IF(BB99="","",IF('[1]Data Sheet MiniOpticon'!AF97="","",IF(ISNUMBER(VALUE(TRIM('[1]Data Sheet MiniOpticon'!AF97))),VALUE(TRIM('[1]Data Sheet MiniOpticon'!AF97)),'[1]Data Sheet MiniOpticon'!AF97)))</f>
        <v/>
      </c>
      <c r="BC100" t="str">
        <f>IF(BC99="","",IF('[1]Data Sheet MiniOpticon'!AG97="","",IF(ISNUMBER(VALUE(TRIM('[1]Data Sheet MiniOpticon'!AG97))),VALUE(TRIM('[1]Data Sheet MiniOpticon'!AG97)),'[1]Data Sheet MiniOpticon'!AG97)))</f>
        <v/>
      </c>
      <c r="BD100" t="str">
        <f>IF(BD99="","",IF('[1]Data Sheet MiniOpticon'!AH97="","",IF(ISNUMBER(VALUE(TRIM('[1]Data Sheet MiniOpticon'!AH97))),VALUE(TRIM('[1]Data Sheet MiniOpticon'!AH97)),'[1]Data Sheet MiniOpticon'!AH97)))</f>
        <v/>
      </c>
      <c r="BK100" t="str">
        <f>IF(BK99="","",IF('[1]Data Sheet MiniOpticon'!AI97="","",IF(ISNUMBER(VALUE(TRIM('[1]Data Sheet MiniOpticon'!AI97))),VALUE(TRIM('[1]Data Sheet MiniOpticon'!AI97)),'[1]Data Sheet MiniOpticon'!AI97)))</f>
        <v/>
      </c>
      <c r="BL100" t="str">
        <f>IF(BL99="","",IF('[1]Data Sheet MiniOpticon'!AJ97="","",IF(ISNUMBER(VALUE(TRIM('[1]Data Sheet MiniOpticon'!AJ97))),VALUE(TRIM('[1]Data Sheet MiniOpticon'!AJ97)),'[1]Data Sheet MiniOpticon'!AJ97)))</f>
        <v/>
      </c>
      <c r="BM100" t="str">
        <f>IF(BM99="","",IF('[1]Data Sheet MiniOpticon'!AK97="","",IF(ISNUMBER(VALUE(TRIM('[1]Data Sheet MiniOpticon'!AK97))),VALUE(TRIM('[1]Data Sheet MiniOpticon'!AK97)),'[1]Data Sheet MiniOpticon'!AK97)))</f>
        <v/>
      </c>
      <c r="BN100" t="str">
        <f>IF(BN99="","",IF('[1]Data Sheet MiniOpticon'!AL97="","",IF(ISNUMBER(VALUE(TRIM('[1]Data Sheet MiniOpticon'!AL97))),VALUE(TRIM('[1]Data Sheet MiniOpticon'!AL97)),'[1]Data Sheet MiniOpticon'!AL97)))</f>
        <v/>
      </c>
      <c r="BO100" t="str">
        <f>IF(BO99="","",IF('[1]Data Sheet MiniOpticon'!AM97="","",IF(ISNUMBER(VALUE(TRIM('[1]Data Sheet MiniOpticon'!AM97))),VALUE(TRIM('[1]Data Sheet MiniOpticon'!AM97)),'[1]Data Sheet MiniOpticon'!AM97)))</f>
        <v/>
      </c>
      <c r="BP100" t="str">
        <f>IF(BP99="","",IF('[1]Data Sheet MiniOpticon'!AN97="","",IF(ISNUMBER(VALUE(TRIM('[1]Data Sheet MiniOpticon'!AN97))),VALUE(TRIM('[1]Data Sheet MiniOpticon'!AN97)),'[1]Data Sheet MiniOpticon'!AN97)))</f>
        <v/>
      </c>
      <c r="BW100" t="str">
        <f>IF(BW99="","",IF('[1]Data Sheet MiniOpticon'!AO97="","",IF(ISNUMBER(VALUE(TRIM('[1]Data Sheet MiniOpticon'!AO97))),VALUE(TRIM('[1]Data Sheet MiniOpticon'!AO97)),'[1]Data Sheet MiniOpticon'!AO97)))</f>
        <v/>
      </c>
      <c r="BX100" t="str">
        <f>IF(BX99="","",IF('[1]Data Sheet MiniOpticon'!AP97="","",IF(ISNUMBER(VALUE(TRIM('[1]Data Sheet MiniOpticon'!AP97))),VALUE(TRIM('[1]Data Sheet MiniOpticon'!AP97)),'[1]Data Sheet MiniOpticon'!AP97)))</f>
        <v/>
      </c>
      <c r="BY100" t="str">
        <f>IF(BY99="","",IF('[1]Data Sheet MiniOpticon'!AQ97="","",IF(ISNUMBER(VALUE(TRIM('[1]Data Sheet MiniOpticon'!AQ97))),VALUE(TRIM('[1]Data Sheet MiniOpticon'!AQ97)),'[1]Data Sheet MiniOpticon'!AQ97)))</f>
        <v/>
      </c>
      <c r="BZ100" t="str">
        <f>IF(BZ99="","",IF('[1]Data Sheet MiniOpticon'!AR97="","",IF(ISNUMBER(VALUE(TRIM('[1]Data Sheet MiniOpticon'!AR97))),VALUE(TRIM('[1]Data Sheet MiniOpticon'!AR97)),'[1]Data Sheet MiniOpticon'!AR97)))</f>
        <v/>
      </c>
      <c r="CA100" t="str">
        <f>IF(CA99="","",IF('[1]Data Sheet MiniOpticon'!AS97="","",IF(ISNUMBER(VALUE(TRIM('[1]Data Sheet MiniOpticon'!AS97))),VALUE(TRIM('[1]Data Sheet MiniOpticon'!AS97)),'[1]Data Sheet MiniOpticon'!AS97)))</f>
        <v/>
      </c>
      <c r="CB100" t="str">
        <f>IF(CB99="","",IF('[1]Data Sheet MiniOpticon'!AT97="","",IF(ISNUMBER(VALUE(TRIM('[1]Data Sheet MiniOpticon'!AT97))),VALUE(TRIM('[1]Data Sheet MiniOpticon'!AT97)),'[1]Data Sheet MiniOpticon'!AT97)))</f>
        <v/>
      </c>
      <c r="CI100" t="str">
        <f>IF(CI99="","",IF('[1]Data Sheet MiniOpticon'!AU97="","",IF(ISNUMBER(VALUE(TRIM('[1]Data Sheet MiniOpticon'!AU97))),VALUE(TRIM('[1]Data Sheet MiniOpticon'!AU97)),'[1]Data Sheet MiniOpticon'!AU97)))</f>
        <v/>
      </c>
      <c r="CJ100" t="str">
        <f>IF(CJ99="","",IF('[1]Data Sheet MiniOpticon'!AV97="","",IF(ISNUMBER(VALUE(TRIM('[1]Data Sheet MiniOpticon'!AV97))),VALUE(TRIM('[1]Data Sheet MiniOpticon'!AV97)),'[1]Data Sheet MiniOpticon'!AV97)))</f>
        <v/>
      </c>
      <c r="CK100" t="str">
        <f>IF(CK99="","",IF('[1]Data Sheet MiniOpticon'!AW97="","",IF(ISNUMBER(VALUE(TRIM('[1]Data Sheet MiniOpticon'!AW97))),VALUE(TRIM('[1]Data Sheet MiniOpticon'!AW97)),'[1]Data Sheet MiniOpticon'!AW97)))</f>
        <v/>
      </c>
      <c r="CL100" t="str">
        <f>IF(CL99="","",IF('[1]Data Sheet MiniOpticon'!AX97="","",IF(ISNUMBER(VALUE(TRIM('[1]Data Sheet MiniOpticon'!AX97))),VALUE(TRIM('[1]Data Sheet MiniOpticon'!AX97)),'[1]Data Sheet MiniOpticon'!AX97)))</f>
        <v/>
      </c>
      <c r="CM100" t="str">
        <f>IF(CM99="","",IF('[1]Data Sheet MiniOpticon'!AY97="","",IF(ISNUMBER(VALUE(TRIM('[1]Data Sheet MiniOpticon'!AY97))),VALUE(TRIM('[1]Data Sheet MiniOpticon'!AY97)),'[1]Data Sheet MiniOpticon'!AY97)))</f>
        <v/>
      </c>
      <c r="CN100" t="str">
        <f>IF(CN99="","",IF('[1]Data Sheet MiniOpticon'!AZ97="","",IF(ISNUMBER(VALUE(TRIM('[1]Data Sheet MiniOpticon'!AZ97))),VALUE(TRIM('[1]Data Sheet MiniOpticon'!AZ97)),'[1]Data Sheet MiniOpticon'!AZ97)))</f>
        <v/>
      </c>
    </row>
    <row r="101" spans="1:92" x14ac:dyDescent="0.2">
      <c r="A101">
        <v>93</v>
      </c>
      <c r="B101" s="113" t="str">
        <f t="shared" si="5"/>
        <v/>
      </c>
      <c r="C101" t="str">
        <f>IF(C100="","",IF('[1]Data Sheet MiniOpticon'!E98="","",IF(ISNUMBER(VALUE(TRIM('[1]Data Sheet MiniOpticon'!E98))),VALUE(TRIM('[1]Data Sheet MiniOpticon'!E98)),'[1]Data Sheet MiniOpticon'!E98)))</f>
        <v/>
      </c>
      <c r="D101" t="str">
        <f>IF(D100="","",IF('[1]Data Sheet MiniOpticon'!F98="","",IF(ISNUMBER(VALUE(TRIM('[1]Data Sheet MiniOpticon'!F98))),VALUE(TRIM('[1]Data Sheet MiniOpticon'!F98)),'[1]Data Sheet MiniOpticon'!F98)))</f>
        <v/>
      </c>
      <c r="E101" t="str">
        <f>IF(E100="","",IF('[1]Data Sheet MiniOpticon'!G98="","",IF(ISNUMBER(VALUE(TRIM('[1]Data Sheet MiniOpticon'!G98))),VALUE(TRIM('[1]Data Sheet MiniOpticon'!G98)),'[1]Data Sheet MiniOpticon'!G98)))</f>
        <v/>
      </c>
      <c r="F101" t="str">
        <f>IF(F100="","",IF('[1]Data Sheet MiniOpticon'!H98="","",IF(ISNUMBER(VALUE(TRIM('[1]Data Sheet MiniOpticon'!H98))),VALUE(TRIM('[1]Data Sheet MiniOpticon'!H98)),'[1]Data Sheet MiniOpticon'!H98)))</f>
        <v/>
      </c>
      <c r="G101" t="str">
        <f>IF(G100="","",IF('[1]Data Sheet MiniOpticon'!I98="","",IF(ISNUMBER(VALUE(TRIM('[1]Data Sheet MiniOpticon'!I98))),VALUE(TRIM('[1]Data Sheet MiniOpticon'!I98)),'[1]Data Sheet MiniOpticon'!I98)))</f>
        <v/>
      </c>
      <c r="H101" t="str">
        <f>IF(H100="","",IF('[1]Data Sheet MiniOpticon'!J98="","",IF(ISNUMBER(VALUE(TRIM('[1]Data Sheet MiniOpticon'!J98))),VALUE(TRIM('[1]Data Sheet MiniOpticon'!J98)),'[1]Data Sheet MiniOpticon'!J98)))</f>
        <v/>
      </c>
      <c r="O101" t="str">
        <f>IF(O100="","",IF('[1]Data Sheet MiniOpticon'!K98="","",IF(ISNUMBER(VALUE(TRIM('[1]Data Sheet MiniOpticon'!K98))),VALUE(TRIM('[1]Data Sheet MiniOpticon'!K98)),'[1]Data Sheet MiniOpticon'!K98)))</f>
        <v/>
      </c>
      <c r="P101" t="str">
        <f>IF(P100="","",IF('[1]Data Sheet MiniOpticon'!L98="","",IF(ISNUMBER(VALUE(TRIM('[1]Data Sheet MiniOpticon'!L98))),VALUE(TRIM('[1]Data Sheet MiniOpticon'!L98)),'[1]Data Sheet MiniOpticon'!L98)))</f>
        <v/>
      </c>
      <c r="Q101" t="str">
        <f>IF(Q100="","",IF('[1]Data Sheet MiniOpticon'!M98="","",IF(ISNUMBER(VALUE(TRIM('[1]Data Sheet MiniOpticon'!M98))),VALUE(TRIM('[1]Data Sheet MiniOpticon'!M98)),'[1]Data Sheet MiniOpticon'!M98)))</f>
        <v/>
      </c>
      <c r="R101" t="str">
        <f>IF(R100="","",IF('[1]Data Sheet MiniOpticon'!N98="","",IF(ISNUMBER(VALUE(TRIM('[1]Data Sheet MiniOpticon'!N98))),VALUE(TRIM('[1]Data Sheet MiniOpticon'!N98)),'[1]Data Sheet MiniOpticon'!N98)))</f>
        <v/>
      </c>
      <c r="S101" t="str">
        <f>IF(S100="","",IF('[1]Data Sheet MiniOpticon'!O98="","",IF(ISNUMBER(VALUE(TRIM('[1]Data Sheet MiniOpticon'!O98))),VALUE(TRIM('[1]Data Sheet MiniOpticon'!O98)),'[1]Data Sheet MiniOpticon'!O98)))</f>
        <v/>
      </c>
      <c r="T101" t="str">
        <f>IF(T100="","",IF('[1]Data Sheet MiniOpticon'!P98="","",IF(ISNUMBER(VALUE(TRIM('[1]Data Sheet MiniOpticon'!P98))),VALUE(TRIM('[1]Data Sheet MiniOpticon'!P98)),'[1]Data Sheet MiniOpticon'!P98)))</f>
        <v/>
      </c>
      <c r="AA101" t="str">
        <f>IF(AA100="","",IF('[1]Data Sheet MiniOpticon'!Q98="","",IF(ISNUMBER(VALUE(TRIM('[1]Data Sheet MiniOpticon'!Q98))),VALUE(TRIM('[1]Data Sheet MiniOpticon'!Q98)),'[1]Data Sheet MiniOpticon'!Q98)))</f>
        <v/>
      </c>
      <c r="AB101" t="str">
        <f>IF(AB100="","",IF('[1]Data Sheet MiniOpticon'!R98="","",IF(ISNUMBER(VALUE(TRIM('[1]Data Sheet MiniOpticon'!R98))),VALUE(TRIM('[1]Data Sheet MiniOpticon'!R98)),'[1]Data Sheet MiniOpticon'!R98)))</f>
        <v/>
      </c>
      <c r="AC101" t="str">
        <f>IF(AC100="","",IF('[1]Data Sheet MiniOpticon'!S98="","",IF(ISNUMBER(VALUE(TRIM('[1]Data Sheet MiniOpticon'!S98))),VALUE(TRIM('[1]Data Sheet MiniOpticon'!S98)),'[1]Data Sheet MiniOpticon'!S98)))</f>
        <v/>
      </c>
      <c r="AD101" t="str">
        <f>IF(AD100="","",IF('[1]Data Sheet MiniOpticon'!T98="","",IF(ISNUMBER(VALUE(TRIM('[1]Data Sheet MiniOpticon'!T98))),VALUE(TRIM('[1]Data Sheet MiniOpticon'!T98)),'[1]Data Sheet MiniOpticon'!T98)))</f>
        <v/>
      </c>
      <c r="AE101" t="str">
        <f>IF(AE100="","",IF('[1]Data Sheet MiniOpticon'!U98="","",IF(ISNUMBER(VALUE(TRIM('[1]Data Sheet MiniOpticon'!U98))),VALUE(TRIM('[1]Data Sheet MiniOpticon'!U98)),'[1]Data Sheet MiniOpticon'!U98)))</f>
        <v/>
      </c>
      <c r="AF101" t="str">
        <f>IF(AF100="","",IF('[1]Data Sheet MiniOpticon'!V98="","",IF(ISNUMBER(VALUE(TRIM('[1]Data Sheet MiniOpticon'!V98))),VALUE(TRIM('[1]Data Sheet MiniOpticon'!V98)),'[1]Data Sheet MiniOpticon'!V98)))</f>
        <v/>
      </c>
      <c r="AM101" t="str">
        <f>IF(AM100="","",IF('[1]Data Sheet MiniOpticon'!W98="","",IF(ISNUMBER(VALUE(TRIM('[1]Data Sheet MiniOpticon'!W98))),VALUE(TRIM('[1]Data Sheet MiniOpticon'!W98)),'[1]Data Sheet MiniOpticon'!W98)))</f>
        <v/>
      </c>
      <c r="AN101" t="str">
        <f>IF(AN100="","",IF('[1]Data Sheet MiniOpticon'!X98="","",IF(ISNUMBER(VALUE(TRIM('[1]Data Sheet MiniOpticon'!X98))),VALUE(TRIM('[1]Data Sheet MiniOpticon'!X98)),'[1]Data Sheet MiniOpticon'!X98)))</f>
        <v/>
      </c>
      <c r="AO101" t="str">
        <f>IF(AO100="","",IF('[1]Data Sheet MiniOpticon'!Y98="","",IF(ISNUMBER(VALUE(TRIM('[1]Data Sheet MiniOpticon'!Y98))),VALUE(TRIM('[1]Data Sheet MiniOpticon'!Y98)),'[1]Data Sheet MiniOpticon'!Y98)))</f>
        <v/>
      </c>
      <c r="AP101" t="str">
        <f>IF(AP100="","",IF('[1]Data Sheet MiniOpticon'!Z98="","",IF(ISNUMBER(VALUE(TRIM('[1]Data Sheet MiniOpticon'!Z98))),VALUE(TRIM('[1]Data Sheet MiniOpticon'!Z98)),'[1]Data Sheet MiniOpticon'!Z98)))</f>
        <v/>
      </c>
      <c r="AQ101" t="str">
        <f>IF(AQ100="","",IF('[1]Data Sheet MiniOpticon'!AA98="","",IF(ISNUMBER(VALUE(TRIM('[1]Data Sheet MiniOpticon'!AA98))),VALUE(TRIM('[1]Data Sheet MiniOpticon'!AA98)),'[1]Data Sheet MiniOpticon'!AA98)))</f>
        <v/>
      </c>
      <c r="AR101" t="str">
        <f>IF(AR100="","",IF('[1]Data Sheet MiniOpticon'!AB98="","",IF(ISNUMBER(VALUE(TRIM('[1]Data Sheet MiniOpticon'!AB98))),VALUE(TRIM('[1]Data Sheet MiniOpticon'!AB98)),'[1]Data Sheet MiniOpticon'!AB98)))</f>
        <v/>
      </c>
      <c r="AY101" t="str">
        <f>IF(AY100="","",IF('[1]Data Sheet MiniOpticon'!AC98="","",IF(ISNUMBER(VALUE(TRIM('[1]Data Sheet MiniOpticon'!AC98))),VALUE(TRIM('[1]Data Sheet MiniOpticon'!AC98)),'[1]Data Sheet MiniOpticon'!AC98)))</f>
        <v/>
      </c>
      <c r="AZ101" t="str">
        <f>IF(AZ100="","",IF('[1]Data Sheet MiniOpticon'!AD98="","",IF(ISNUMBER(VALUE(TRIM('[1]Data Sheet MiniOpticon'!AD98))),VALUE(TRIM('[1]Data Sheet MiniOpticon'!AD98)),'[1]Data Sheet MiniOpticon'!AD98)))</f>
        <v/>
      </c>
      <c r="BA101" t="str">
        <f>IF(BA100="","",IF('[1]Data Sheet MiniOpticon'!AE98="","",IF(ISNUMBER(VALUE(TRIM('[1]Data Sheet MiniOpticon'!AE98))),VALUE(TRIM('[1]Data Sheet MiniOpticon'!AE98)),'[1]Data Sheet MiniOpticon'!AE98)))</f>
        <v/>
      </c>
      <c r="BB101" t="str">
        <f>IF(BB100="","",IF('[1]Data Sheet MiniOpticon'!AF98="","",IF(ISNUMBER(VALUE(TRIM('[1]Data Sheet MiniOpticon'!AF98))),VALUE(TRIM('[1]Data Sheet MiniOpticon'!AF98)),'[1]Data Sheet MiniOpticon'!AF98)))</f>
        <v/>
      </c>
      <c r="BC101" t="str">
        <f>IF(BC100="","",IF('[1]Data Sheet MiniOpticon'!AG98="","",IF(ISNUMBER(VALUE(TRIM('[1]Data Sheet MiniOpticon'!AG98))),VALUE(TRIM('[1]Data Sheet MiniOpticon'!AG98)),'[1]Data Sheet MiniOpticon'!AG98)))</f>
        <v/>
      </c>
      <c r="BD101" t="str">
        <f>IF(BD100="","",IF('[1]Data Sheet MiniOpticon'!AH98="","",IF(ISNUMBER(VALUE(TRIM('[1]Data Sheet MiniOpticon'!AH98))),VALUE(TRIM('[1]Data Sheet MiniOpticon'!AH98)),'[1]Data Sheet MiniOpticon'!AH98)))</f>
        <v/>
      </c>
      <c r="BK101" t="str">
        <f>IF(BK100="","",IF('[1]Data Sheet MiniOpticon'!AI98="","",IF(ISNUMBER(VALUE(TRIM('[1]Data Sheet MiniOpticon'!AI98))),VALUE(TRIM('[1]Data Sheet MiniOpticon'!AI98)),'[1]Data Sheet MiniOpticon'!AI98)))</f>
        <v/>
      </c>
      <c r="BL101" t="str">
        <f>IF(BL100="","",IF('[1]Data Sheet MiniOpticon'!AJ98="","",IF(ISNUMBER(VALUE(TRIM('[1]Data Sheet MiniOpticon'!AJ98))),VALUE(TRIM('[1]Data Sheet MiniOpticon'!AJ98)),'[1]Data Sheet MiniOpticon'!AJ98)))</f>
        <v/>
      </c>
      <c r="BM101" t="str">
        <f>IF(BM100="","",IF('[1]Data Sheet MiniOpticon'!AK98="","",IF(ISNUMBER(VALUE(TRIM('[1]Data Sheet MiniOpticon'!AK98))),VALUE(TRIM('[1]Data Sheet MiniOpticon'!AK98)),'[1]Data Sheet MiniOpticon'!AK98)))</f>
        <v/>
      </c>
      <c r="BN101" t="str">
        <f>IF(BN100="","",IF('[1]Data Sheet MiniOpticon'!AL98="","",IF(ISNUMBER(VALUE(TRIM('[1]Data Sheet MiniOpticon'!AL98))),VALUE(TRIM('[1]Data Sheet MiniOpticon'!AL98)),'[1]Data Sheet MiniOpticon'!AL98)))</f>
        <v/>
      </c>
      <c r="BO101" t="str">
        <f>IF(BO100="","",IF('[1]Data Sheet MiniOpticon'!AM98="","",IF(ISNUMBER(VALUE(TRIM('[1]Data Sheet MiniOpticon'!AM98))),VALUE(TRIM('[1]Data Sheet MiniOpticon'!AM98)),'[1]Data Sheet MiniOpticon'!AM98)))</f>
        <v/>
      </c>
      <c r="BP101" t="str">
        <f>IF(BP100="","",IF('[1]Data Sheet MiniOpticon'!AN98="","",IF(ISNUMBER(VALUE(TRIM('[1]Data Sheet MiniOpticon'!AN98))),VALUE(TRIM('[1]Data Sheet MiniOpticon'!AN98)),'[1]Data Sheet MiniOpticon'!AN98)))</f>
        <v/>
      </c>
      <c r="BW101" t="str">
        <f>IF(BW100="","",IF('[1]Data Sheet MiniOpticon'!AO98="","",IF(ISNUMBER(VALUE(TRIM('[1]Data Sheet MiniOpticon'!AO98))),VALUE(TRIM('[1]Data Sheet MiniOpticon'!AO98)),'[1]Data Sheet MiniOpticon'!AO98)))</f>
        <v/>
      </c>
      <c r="BX101" t="str">
        <f>IF(BX100="","",IF('[1]Data Sheet MiniOpticon'!AP98="","",IF(ISNUMBER(VALUE(TRIM('[1]Data Sheet MiniOpticon'!AP98))),VALUE(TRIM('[1]Data Sheet MiniOpticon'!AP98)),'[1]Data Sheet MiniOpticon'!AP98)))</f>
        <v/>
      </c>
      <c r="BY101" t="str">
        <f>IF(BY100="","",IF('[1]Data Sheet MiniOpticon'!AQ98="","",IF(ISNUMBER(VALUE(TRIM('[1]Data Sheet MiniOpticon'!AQ98))),VALUE(TRIM('[1]Data Sheet MiniOpticon'!AQ98)),'[1]Data Sheet MiniOpticon'!AQ98)))</f>
        <v/>
      </c>
      <c r="BZ101" t="str">
        <f>IF(BZ100="","",IF('[1]Data Sheet MiniOpticon'!AR98="","",IF(ISNUMBER(VALUE(TRIM('[1]Data Sheet MiniOpticon'!AR98))),VALUE(TRIM('[1]Data Sheet MiniOpticon'!AR98)),'[1]Data Sheet MiniOpticon'!AR98)))</f>
        <v/>
      </c>
      <c r="CA101" t="str">
        <f>IF(CA100="","",IF('[1]Data Sheet MiniOpticon'!AS98="","",IF(ISNUMBER(VALUE(TRIM('[1]Data Sheet MiniOpticon'!AS98))),VALUE(TRIM('[1]Data Sheet MiniOpticon'!AS98)),'[1]Data Sheet MiniOpticon'!AS98)))</f>
        <v/>
      </c>
      <c r="CB101" t="str">
        <f>IF(CB100="","",IF('[1]Data Sheet MiniOpticon'!AT98="","",IF(ISNUMBER(VALUE(TRIM('[1]Data Sheet MiniOpticon'!AT98))),VALUE(TRIM('[1]Data Sheet MiniOpticon'!AT98)),'[1]Data Sheet MiniOpticon'!AT98)))</f>
        <v/>
      </c>
      <c r="CI101" t="str">
        <f>IF(CI100="","",IF('[1]Data Sheet MiniOpticon'!AU98="","",IF(ISNUMBER(VALUE(TRIM('[1]Data Sheet MiniOpticon'!AU98))),VALUE(TRIM('[1]Data Sheet MiniOpticon'!AU98)),'[1]Data Sheet MiniOpticon'!AU98)))</f>
        <v/>
      </c>
      <c r="CJ101" t="str">
        <f>IF(CJ100="","",IF('[1]Data Sheet MiniOpticon'!AV98="","",IF(ISNUMBER(VALUE(TRIM('[1]Data Sheet MiniOpticon'!AV98))),VALUE(TRIM('[1]Data Sheet MiniOpticon'!AV98)),'[1]Data Sheet MiniOpticon'!AV98)))</f>
        <v/>
      </c>
      <c r="CK101" t="str">
        <f>IF(CK100="","",IF('[1]Data Sheet MiniOpticon'!AW98="","",IF(ISNUMBER(VALUE(TRIM('[1]Data Sheet MiniOpticon'!AW98))),VALUE(TRIM('[1]Data Sheet MiniOpticon'!AW98)),'[1]Data Sheet MiniOpticon'!AW98)))</f>
        <v/>
      </c>
      <c r="CL101" t="str">
        <f>IF(CL100="","",IF('[1]Data Sheet MiniOpticon'!AX98="","",IF(ISNUMBER(VALUE(TRIM('[1]Data Sheet MiniOpticon'!AX98))),VALUE(TRIM('[1]Data Sheet MiniOpticon'!AX98)),'[1]Data Sheet MiniOpticon'!AX98)))</f>
        <v/>
      </c>
      <c r="CM101" t="str">
        <f>IF(CM100="","",IF('[1]Data Sheet MiniOpticon'!AY98="","",IF(ISNUMBER(VALUE(TRIM('[1]Data Sheet MiniOpticon'!AY98))),VALUE(TRIM('[1]Data Sheet MiniOpticon'!AY98)),'[1]Data Sheet MiniOpticon'!AY98)))</f>
        <v/>
      </c>
      <c r="CN101" t="str">
        <f>IF(CN100="","",IF('[1]Data Sheet MiniOpticon'!AZ98="","",IF(ISNUMBER(VALUE(TRIM('[1]Data Sheet MiniOpticon'!AZ98))),VALUE(TRIM('[1]Data Sheet MiniOpticon'!AZ98)),'[1]Data Sheet MiniOpticon'!AZ98)))</f>
        <v/>
      </c>
    </row>
    <row r="102" spans="1:92" x14ac:dyDescent="0.2">
      <c r="A102">
        <v>94</v>
      </c>
      <c r="B102" s="113" t="str">
        <f t="shared" si="5"/>
        <v/>
      </c>
      <c r="C102" t="str">
        <f>IF(C101="","",IF('[1]Data Sheet MiniOpticon'!E99="","",IF(ISNUMBER(VALUE(TRIM('[1]Data Sheet MiniOpticon'!E99))),VALUE(TRIM('[1]Data Sheet MiniOpticon'!E99)),'[1]Data Sheet MiniOpticon'!E99)))</f>
        <v/>
      </c>
      <c r="D102" t="str">
        <f>IF(D101="","",IF('[1]Data Sheet MiniOpticon'!F99="","",IF(ISNUMBER(VALUE(TRIM('[1]Data Sheet MiniOpticon'!F99))),VALUE(TRIM('[1]Data Sheet MiniOpticon'!F99)),'[1]Data Sheet MiniOpticon'!F99)))</f>
        <v/>
      </c>
      <c r="E102" t="str">
        <f>IF(E101="","",IF('[1]Data Sheet MiniOpticon'!G99="","",IF(ISNUMBER(VALUE(TRIM('[1]Data Sheet MiniOpticon'!G99))),VALUE(TRIM('[1]Data Sheet MiniOpticon'!G99)),'[1]Data Sheet MiniOpticon'!G99)))</f>
        <v/>
      </c>
      <c r="F102" t="str">
        <f>IF(F101="","",IF('[1]Data Sheet MiniOpticon'!H99="","",IF(ISNUMBER(VALUE(TRIM('[1]Data Sheet MiniOpticon'!H99))),VALUE(TRIM('[1]Data Sheet MiniOpticon'!H99)),'[1]Data Sheet MiniOpticon'!H99)))</f>
        <v/>
      </c>
      <c r="G102" t="str">
        <f>IF(G101="","",IF('[1]Data Sheet MiniOpticon'!I99="","",IF(ISNUMBER(VALUE(TRIM('[1]Data Sheet MiniOpticon'!I99))),VALUE(TRIM('[1]Data Sheet MiniOpticon'!I99)),'[1]Data Sheet MiniOpticon'!I99)))</f>
        <v/>
      </c>
      <c r="H102" t="str">
        <f>IF(H101="","",IF('[1]Data Sheet MiniOpticon'!J99="","",IF(ISNUMBER(VALUE(TRIM('[1]Data Sheet MiniOpticon'!J99))),VALUE(TRIM('[1]Data Sheet MiniOpticon'!J99)),'[1]Data Sheet MiniOpticon'!J99)))</f>
        <v/>
      </c>
      <c r="O102" t="str">
        <f>IF(O101="","",IF('[1]Data Sheet MiniOpticon'!K99="","",IF(ISNUMBER(VALUE(TRIM('[1]Data Sheet MiniOpticon'!K99))),VALUE(TRIM('[1]Data Sheet MiniOpticon'!K99)),'[1]Data Sheet MiniOpticon'!K99)))</f>
        <v/>
      </c>
      <c r="P102" t="str">
        <f>IF(P101="","",IF('[1]Data Sheet MiniOpticon'!L99="","",IF(ISNUMBER(VALUE(TRIM('[1]Data Sheet MiniOpticon'!L99))),VALUE(TRIM('[1]Data Sheet MiniOpticon'!L99)),'[1]Data Sheet MiniOpticon'!L99)))</f>
        <v/>
      </c>
      <c r="Q102" t="str">
        <f>IF(Q101="","",IF('[1]Data Sheet MiniOpticon'!M99="","",IF(ISNUMBER(VALUE(TRIM('[1]Data Sheet MiniOpticon'!M99))),VALUE(TRIM('[1]Data Sheet MiniOpticon'!M99)),'[1]Data Sheet MiniOpticon'!M99)))</f>
        <v/>
      </c>
      <c r="R102" t="str">
        <f>IF(R101="","",IF('[1]Data Sheet MiniOpticon'!N99="","",IF(ISNUMBER(VALUE(TRIM('[1]Data Sheet MiniOpticon'!N99))),VALUE(TRIM('[1]Data Sheet MiniOpticon'!N99)),'[1]Data Sheet MiniOpticon'!N99)))</f>
        <v/>
      </c>
      <c r="S102" t="str">
        <f>IF(S101="","",IF('[1]Data Sheet MiniOpticon'!O99="","",IF(ISNUMBER(VALUE(TRIM('[1]Data Sheet MiniOpticon'!O99))),VALUE(TRIM('[1]Data Sheet MiniOpticon'!O99)),'[1]Data Sheet MiniOpticon'!O99)))</f>
        <v/>
      </c>
      <c r="T102" t="str">
        <f>IF(T101="","",IF('[1]Data Sheet MiniOpticon'!P99="","",IF(ISNUMBER(VALUE(TRIM('[1]Data Sheet MiniOpticon'!P99))),VALUE(TRIM('[1]Data Sheet MiniOpticon'!P99)),'[1]Data Sheet MiniOpticon'!P99)))</f>
        <v/>
      </c>
      <c r="AA102" t="str">
        <f>IF(AA101="","",IF('[1]Data Sheet MiniOpticon'!Q99="","",IF(ISNUMBER(VALUE(TRIM('[1]Data Sheet MiniOpticon'!Q99))),VALUE(TRIM('[1]Data Sheet MiniOpticon'!Q99)),'[1]Data Sheet MiniOpticon'!Q99)))</f>
        <v/>
      </c>
      <c r="AB102" t="str">
        <f>IF(AB101="","",IF('[1]Data Sheet MiniOpticon'!R99="","",IF(ISNUMBER(VALUE(TRIM('[1]Data Sheet MiniOpticon'!R99))),VALUE(TRIM('[1]Data Sheet MiniOpticon'!R99)),'[1]Data Sheet MiniOpticon'!R99)))</f>
        <v/>
      </c>
      <c r="AC102" t="str">
        <f>IF(AC101="","",IF('[1]Data Sheet MiniOpticon'!S99="","",IF(ISNUMBER(VALUE(TRIM('[1]Data Sheet MiniOpticon'!S99))),VALUE(TRIM('[1]Data Sheet MiniOpticon'!S99)),'[1]Data Sheet MiniOpticon'!S99)))</f>
        <v/>
      </c>
      <c r="AD102" t="str">
        <f>IF(AD101="","",IF('[1]Data Sheet MiniOpticon'!T99="","",IF(ISNUMBER(VALUE(TRIM('[1]Data Sheet MiniOpticon'!T99))),VALUE(TRIM('[1]Data Sheet MiniOpticon'!T99)),'[1]Data Sheet MiniOpticon'!T99)))</f>
        <v/>
      </c>
      <c r="AE102" t="str">
        <f>IF(AE101="","",IF('[1]Data Sheet MiniOpticon'!U99="","",IF(ISNUMBER(VALUE(TRIM('[1]Data Sheet MiniOpticon'!U99))),VALUE(TRIM('[1]Data Sheet MiniOpticon'!U99)),'[1]Data Sheet MiniOpticon'!U99)))</f>
        <v/>
      </c>
      <c r="AF102" t="str">
        <f>IF(AF101="","",IF('[1]Data Sheet MiniOpticon'!V99="","",IF(ISNUMBER(VALUE(TRIM('[1]Data Sheet MiniOpticon'!V99))),VALUE(TRIM('[1]Data Sheet MiniOpticon'!V99)),'[1]Data Sheet MiniOpticon'!V99)))</f>
        <v/>
      </c>
      <c r="AM102" t="str">
        <f>IF(AM101="","",IF('[1]Data Sheet MiniOpticon'!W99="","",IF(ISNUMBER(VALUE(TRIM('[1]Data Sheet MiniOpticon'!W99))),VALUE(TRIM('[1]Data Sheet MiniOpticon'!W99)),'[1]Data Sheet MiniOpticon'!W99)))</f>
        <v/>
      </c>
      <c r="AN102" t="str">
        <f>IF(AN101="","",IF('[1]Data Sheet MiniOpticon'!X99="","",IF(ISNUMBER(VALUE(TRIM('[1]Data Sheet MiniOpticon'!X99))),VALUE(TRIM('[1]Data Sheet MiniOpticon'!X99)),'[1]Data Sheet MiniOpticon'!X99)))</f>
        <v/>
      </c>
      <c r="AO102" t="str">
        <f>IF(AO101="","",IF('[1]Data Sheet MiniOpticon'!Y99="","",IF(ISNUMBER(VALUE(TRIM('[1]Data Sheet MiniOpticon'!Y99))),VALUE(TRIM('[1]Data Sheet MiniOpticon'!Y99)),'[1]Data Sheet MiniOpticon'!Y99)))</f>
        <v/>
      </c>
      <c r="AP102" t="str">
        <f>IF(AP101="","",IF('[1]Data Sheet MiniOpticon'!Z99="","",IF(ISNUMBER(VALUE(TRIM('[1]Data Sheet MiniOpticon'!Z99))),VALUE(TRIM('[1]Data Sheet MiniOpticon'!Z99)),'[1]Data Sheet MiniOpticon'!Z99)))</f>
        <v/>
      </c>
      <c r="AQ102" t="str">
        <f>IF(AQ101="","",IF('[1]Data Sheet MiniOpticon'!AA99="","",IF(ISNUMBER(VALUE(TRIM('[1]Data Sheet MiniOpticon'!AA99))),VALUE(TRIM('[1]Data Sheet MiniOpticon'!AA99)),'[1]Data Sheet MiniOpticon'!AA99)))</f>
        <v/>
      </c>
      <c r="AR102" t="str">
        <f>IF(AR101="","",IF('[1]Data Sheet MiniOpticon'!AB99="","",IF(ISNUMBER(VALUE(TRIM('[1]Data Sheet MiniOpticon'!AB99))),VALUE(TRIM('[1]Data Sheet MiniOpticon'!AB99)),'[1]Data Sheet MiniOpticon'!AB99)))</f>
        <v/>
      </c>
      <c r="AY102" t="str">
        <f>IF(AY101="","",IF('[1]Data Sheet MiniOpticon'!AC99="","",IF(ISNUMBER(VALUE(TRIM('[1]Data Sheet MiniOpticon'!AC99))),VALUE(TRIM('[1]Data Sheet MiniOpticon'!AC99)),'[1]Data Sheet MiniOpticon'!AC99)))</f>
        <v/>
      </c>
      <c r="AZ102" t="str">
        <f>IF(AZ101="","",IF('[1]Data Sheet MiniOpticon'!AD99="","",IF(ISNUMBER(VALUE(TRIM('[1]Data Sheet MiniOpticon'!AD99))),VALUE(TRIM('[1]Data Sheet MiniOpticon'!AD99)),'[1]Data Sheet MiniOpticon'!AD99)))</f>
        <v/>
      </c>
      <c r="BA102" t="str">
        <f>IF(BA101="","",IF('[1]Data Sheet MiniOpticon'!AE99="","",IF(ISNUMBER(VALUE(TRIM('[1]Data Sheet MiniOpticon'!AE99))),VALUE(TRIM('[1]Data Sheet MiniOpticon'!AE99)),'[1]Data Sheet MiniOpticon'!AE99)))</f>
        <v/>
      </c>
      <c r="BB102" t="str">
        <f>IF(BB101="","",IF('[1]Data Sheet MiniOpticon'!AF99="","",IF(ISNUMBER(VALUE(TRIM('[1]Data Sheet MiniOpticon'!AF99))),VALUE(TRIM('[1]Data Sheet MiniOpticon'!AF99)),'[1]Data Sheet MiniOpticon'!AF99)))</f>
        <v/>
      </c>
      <c r="BC102" t="str">
        <f>IF(BC101="","",IF('[1]Data Sheet MiniOpticon'!AG99="","",IF(ISNUMBER(VALUE(TRIM('[1]Data Sheet MiniOpticon'!AG99))),VALUE(TRIM('[1]Data Sheet MiniOpticon'!AG99)),'[1]Data Sheet MiniOpticon'!AG99)))</f>
        <v/>
      </c>
      <c r="BD102" t="str">
        <f>IF(BD101="","",IF('[1]Data Sheet MiniOpticon'!AH99="","",IF(ISNUMBER(VALUE(TRIM('[1]Data Sheet MiniOpticon'!AH99))),VALUE(TRIM('[1]Data Sheet MiniOpticon'!AH99)),'[1]Data Sheet MiniOpticon'!AH99)))</f>
        <v/>
      </c>
      <c r="BK102" t="str">
        <f>IF(BK101="","",IF('[1]Data Sheet MiniOpticon'!AI99="","",IF(ISNUMBER(VALUE(TRIM('[1]Data Sheet MiniOpticon'!AI99))),VALUE(TRIM('[1]Data Sheet MiniOpticon'!AI99)),'[1]Data Sheet MiniOpticon'!AI99)))</f>
        <v/>
      </c>
      <c r="BL102" t="str">
        <f>IF(BL101="","",IF('[1]Data Sheet MiniOpticon'!AJ99="","",IF(ISNUMBER(VALUE(TRIM('[1]Data Sheet MiniOpticon'!AJ99))),VALUE(TRIM('[1]Data Sheet MiniOpticon'!AJ99)),'[1]Data Sheet MiniOpticon'!AJ99)))</f>
        <v/>
      </c>
      <c r="BM102" t="str">
        <f>IF(BM101="","",IF('[1]Data Sheet MiniOpticon'!AK99="","",IF(ISNUMBER(VALUE(TRIM('[1]Data Sheet MiniOpticon'!AK99))),VALUE(TRIM('[1]Data Sheet MiniOpticon'!AK99)),'[1]Data Sheet MiniOpticon'!AK99)))</f>
        <v/>
      </c>
      <c r="BN102" t="str">
        <f>IF(BN101="","",IF('[1]Data Sheet MiniOpticon'!AL99="","",IF(ISNUMBER(VALUE(TRIM('[1]Data Sheet MiniOpticon'!AL99))),VALUE(TRIM('[1]Data Sheet MiniOpticon'!AL99)),'[1]Data Sheet MiniOpticon'!AL99)))</f>
        <v/>
      </c>
      <c r="BO102" t="str">
        <f>IF(BO101="","",IF('[1]Data Sheet MiniOpticon'!AM99="","",IF(ISNUMBER(VALUE(TRIM('[1]Data Sheet MiniOpticon'!AM99))),VALUE(TRIM('[1]Data Sheet MiniOpticon'!AM99)),'[1]Data Sheet MiniOpticon'!AM99)))</f>
        <v/>
      </c>
      <c r="BP102" t="str">
        <f>IF(BP101="","",IF('[1]Data Sheet MiniOpticon'!AN99="","",IF(ISNUMBER(VALUE(TRIM('[1]Data Sheet MiniOpticon'!AN99))),VALUE(TRIM('[1]Data Sheet MiniOpticon'!AN99)),'[1]Data Sheet MiniOpticon'!AN99)))</f>
        <v/>
      </c>
      <c r="BW102" t="str">
        <f>IF(BW101="","",IF('[1]Data Sheet MiniOpticon'!AO99="","",IF(ISNUMBER(VALUE(TRIM('[1]Data Sheet MiniOpticon'!AO99))),VALUE(TRIM('[1]Data Sheet MiniOpticon'!AO99)),'[1]Data Sheet MiniOpticon'!AO99)))</f>
        <v/>
      </c>
      <c r="BX102" t="str">
        <f>IF(BX101="","",IF('[1]Data Sheet MiniOpticon'!AP99="","",IF(ISNUMBER(VALUE(TRIM('[1]Data Sheet MiniOpticon'!AP99))),VALUE(TRIM('[1]Data Sheet MiniOpticon'!AP99)),'[1]Data Sheet MiniOpticon'!AP99)))</f>
        <v/>
      </c>
      <c r="BY102" t="str">
        <f>IF(BY101="","",IF('[1]Data Sheet MiniOpticon'!AQ99="","",IF(ISNUMBER(VALUE(TRIM('[1]Data Sheet MiniOpticon'!AQ99))),VALUE(TRIM('[1]Data Sheet MiniOpticon'!AQ99)),'[1]Data Sheet MiniOpticon'!AQ99)))</f>
        <v/>
      </c>
      <c r="BZ102" t="str">
        <f>IF(BZ101="","",IF('[1]Data Sheet MiniOpticon'!AR99="","",IF(ISNUMBER(VALUE(TRIM('[1]Data Sheet MiniOpticon'!AR99))),VALUE(TRIM('[1]Data Sheet MiniOpticon'!AR99)),'[1]Data Sheet MiniOpticon'!AR99)))</f>
        <v/>
      </c>
      <c r="CA102" t="str">
        <f>IF(CA101="","",IF('[1]Data Sheet MiniOpticon'!AS99="","",IF(ISNUMBER(VALUE(TRIM('[1]Data Sheet MiniOpticon'!AS99))),VALUE(TRIM('[1]Data Sheet MiniOpticon'!AS99)),'[1]Data Sheet MiniOpticon'!AS99)))</f>
        <v/>
      </c>
      <c r="CB102" t="str">
        <f>IF(CB101="","",IF('[1]Data Sheet MiniOpticon'!AT99="","",IF(ISNUMBER(VALUE(TRIM('[1]Data Sheet MiniOpticon'!AT99))),VALUE(TRIM('[1]Data Sheet MiniOpticon'!AT99)),'[1]Data Sheet MiniOpticon'!AT99)))</f>
        <v/>
      </c>
      <c r="CI102" t="str">
        <f>IF(CI101="","",IF('[1]Data Sheet MiniOpticon'!AU99="","",IF(ISNUMBER(VALUE(TRIM('[1]Data Sheet MiniOpticon'!AU99))),VALUE(TRIM('[1]Data Sheet MiniOpticon'!AU99)),'[1]Data Sheet MiniOpticon'!AU99)))</f>
        <v/>
      </c>
      <c r="CJ102" t="str">
        <f>IF(CJ101="","",IF('[1]Data Sheet MiniOpticon'!AV99="","",IF(ISNUMBER(VALUE(TRIM('[1]Data Sheet MiniOpticon'!AV99))),VALUE(TRIM('[1]Data Sheet MiniOpticon'!AV99)),'[1]Data Sheet MiniOpticon'!AV99)))</f>
        <v/>
      </c>
      <c r="CK102" t="str">
        <f>IF(CK101="","",IF('[1]Data Sheet MiniOpticon'!AW99="","",IF(ISNUMBER(VALUE(TRIM('[1]Data Sheet MiniOpticon'!AW99))),VALUE(TRIM('[1]Data Sheet MiniOpticon'!AW99)),'[1]Data Sheet MiniOpticon'!AW99)))</f>
        <v/>
      </c>
      <c r="CL102" t="str">
        <f>IF(CL101="","",IF('[1]Data Sheet MiniOpticon'!AX99="","",IF(ISNUMBER(VALUE(TRIM('[1]Data Sheet MiniOpticon'!AX99))),VALUE(TRIM('[1]Data Sheet MiniOpticon'!AX99)),'[1]Data Sheet MiniOpticon'!AX99)))</f>
        <v/>
      </c>
      <c r="CM102" t="str">
        <f>IF(CM101="","",IF('[1]Data Sheet MiniOpticon'!AY99="","",IF(ISNUMBER(VALUE(TRIM('[1]Data Sheet MiniOpticon'!AY99))),VALUE(TRIM('[1]Data Sheet MiniOpticon'!AY99)),'[1]Data Sheet MiniOpticon'!AY99)))</f>
        <v/>
      </c>
      <c r="CN102" t="str">
        <f>IF(CN101="","",IF('[1]Data Sheet MiniOpticon'!AZ99="","",IF(ISNUMBER(VALUE(TRIM('[1]Data Sheet MiniOpticon'!AZ99))),VALUE(TRIM('[1]Data Sheet MiniOpticon'!AZ99)),'[1]Data Sheet MiniOpticon'!AZ99)))</f>
        <v/>
      </c>
    </row>
    <row r="103" spans="1:92" x14ac:dyDescent="0.2">
      <c r="A103">
        <v>95</v>
      </c>
      <c r="B103" s="113" t="str">
        <f t="shared" si="5"/>
        <v/>
      </c>
      <c r="C103" t="str">
        <f>IF(C102="","",IF('[1]Data Sheet MiniOpticon'!E100="","",IF(ISNUMBER(VALUE(TRIM('[1]Data Sheet MiniOpticon'!E100))),VALUE(TRIM('[1]Data Sheet MiniOpticon'!E100)),'[1]Data Sheet MiniOpticon'!E100)))</f>
        <v/>
      </c>
      <c r="D103" t="str">
        <f>IF(D102="","",IF('[1]Data Sheet MiniOpticon'!F100="","",IF(ISNUMBER(VALUE(TRIM('[1]Data Sheet MiniOpticon'!F100))),VALUE(TRIM('[1]Data Sheet MiniOpticon'!F100)),'[1]Data Sheet MiniOpticon'!F100)))</f>
        <v/>
      </c>
      <c r="E103" t="str">
        <f>IF(E102="","",IF('[1]Data Sheet MiniOpticon'!G100="","",IF(ISNUMBER(VALUE(TRIM('[1]Data Sheet MiniOpticon'!G100))),VALUE(TRIM('[1]Data Sheet MiniOpticon'!G100)),'[1]Data Sheet MiniOpticon'!G100)))</f>
        <v/>
      </c>
      <c r="F103" t="str">
        <f>IF(F102="","",IF('[1]Data Sheet MiniOpticon'!H100="","",IF(ISNUMBER(VALUE(TRIM('[1]Data Sheet MiniOpticon'!H100))),VALUE(TRIM('[1]Data Sheet MiniOpticon'!H100)),'[1]Data Sheet MiniOpticon'!H100)))</f>
        <v/>
      </c>
      <c r="G103" t="str">
        <f>IF(G102="","",IF('[1]Data Sheet MiniOpticon'!I100="","",IF(ISNUMBER(VALUE(TRIM('[1]Data Sheet MiniOpticon'!I100))),VALUE(TRIM('[1]Data Sheet MiniOpticon'!I100)),'[1]Data Sheet MiniOpticon'!I100)))</f>
        <v/>
      </c>
      <c r="H103" t="str">
        <f>IF(H102="","",IF('[1]Data Sheet MiniOpticon'!J100="","",IF(ISNUMBER(VALUE(TRIM('[1]Data Sheet MiniOpticon'!J100))),VALUE(TRIM('[1]Data Sheet MiniOpticon'!J100)),'[1]Data Sheet MiniOpticon'!J100)))</f>
        <v/>
      </c>
      <c r="O103" t="str">
        <f>IF(O102="","",IF('[1]Data Sheet MiniOpticon'!K100="","",IF(ISNUMBER(VALUE(TRIM('[1]Data Sheet MiniOpticon'!K100))),VALUE(TRIM('[1]Data Sheet MiniOpticon'!K100)),'[1]Data Sheet MiniOpticon'!K100)))</f>
        <v/>
      </c>
      <c r="P103" t="str">
        <f>IF(P102="","",IF('[1]Data Sheet MiniOpticon'!L100="","",IF(ISNUMBER(VALUE(TRIM('[1]Data Sheet MiniOpticon'!L100))),VALUE(TRIM('[1]Data Sheet MiniOpticon'!L100)),'[1]Data Sheet MiniOpticon'!L100)))</f>
        <v/>
      </c>
      <c r="Q103" t="str">
        <f>IF(Q102="","",IF('[1]Data Sheet MiniOpticon'!M100="","",IF(ISNUMBER(VALUE(TRIM('[1]Data Sheet MiniOpticon'!M100))),VALUE(TRIM('[1]Data Sheet MiniOpticon'!M100)),'[1]Data Sheet MiniOpticon'!M100)))</f>
        <v/>
      </c>
      <c r="R103" t="str">
        <f>IF(R102="","",IF('[1]Data Sheet MiniOpticon'!N100="","",IF(ISNUMBER(VALUE(TRIM('[1]Data Sheet MiniOpticon'!N100))),VALUE(TRIM('[1]Data Sheet MiniOpticon'!N100)),'[1]Data Sheet MiniOpticon'!N100)))</f>
        <v/>
      </c>
      <c r="S103" t="str">
        <f>IF(S102="","",IF('[1]Data Sheet MiniOpticon'!O100="","",IF(ISNUMBER(VALUE(TRIM('[1]Data Sheet MiniOpticon'!O100))),VALUE(TRIM('[1]Data Sheet MiniOpticon'!O100)),'[1]Data Sheet MiniOpticon'!O100)))</f>
        <v/>
      </c>
      <c r="T103" t="str">
        <f>IF(T102="","",IF('[1]Data Sheet MiniOpticon'!P100="","",IF(ISNUMBER(VALUE(TRIM('[1]Data Sheet MiniOpticon'!P100))),VALUE(TRIM('[1]Data Sheet MiniOpticon'!P100)),'[1]Data Sheet MiniOpticon'!P100)))</f>
        <v/>
      </c>
      <c r="AA103" t="str">
        <f>IF(AA102="","",IF('[1]Data Sheet MiniOpticon'!Q100="","",IF(ISNUMBER(VALUE(TRIM('[1]Data Sheet MiniOpticon'!Q100))),VALUE(TRIM('[1]Data Sheet MiniOpticon'!Q100)),'[1]Data Sheet MiniOpticon'!Q100)))</f>
        <v/>
      </c>
      <c r="AB103" t="str">
        <f>IF(AB102="","",IF('[1]Data Sheet MiniOpticon'!R100="","",IF(ISNUMBER(VALUE(TRIM('[1]Data Sheet MiniOpticon'!R100))),VALUE(TRIM('[1]Data Sheet MiniOpticon'!R100)),'[1]Data Sheet MiniOpticon'!R100)))</f>
        <v/>
      </c>
      <c r="AC103" t="str">
        <f>IF(AC102="","",IF('[1]Data Sheet MiniOpticon'!S100="","",IF(ISNUMBER(VALUE(TRIM('[1]Data Sheet MiniOpticon'!S100))),VALUE(TRIM('[1]Data Sheet MiniOpticon'!S100)),'[1]Data Sheet MiniOpticon'!S100)))</f>
        <v/>
      </c>
      <c r="AD103" t="str">
        <f>IF(AD102="","",IF('[1]Data Sheet MiniOpticon'!T100="","",IF(ISNUMBER(VALUE(TRIM('[1]Data Sheet MiniOpticon'!T100))),VALUE(TRIM('[1]Data Sheet MiniOpticon'!T100)),'[1]Data Sheet MiniOpticon'!T100)))</f>
        <v/>
      </c>
      <c r="AE103" t="str">
        <f>IF(AE102="","",IF('[1]Data Sheet MiniOpticon'!U100="","",IF(ISNUMBER(VALUE(TRIM('[1]Data Sheet MiniOpticon'!U100))),VALUE(TRIM('[1]Data Sheet MiniOpticon'!U100)),'[1]Data Sheet MiniOpticon'!U100)))</f>
        <v/>
      </c>
      <c r="AF103" t="str">
        <f>IF(AF102="","",IF('[1]Data Sheet MiniOpticon'!V100="","",IF(ISNUMBER(VALUE(TRIM('[1]Data Sheet MiniOpticon'!V100))),VALUE(TRIM('[1]Data Sheet MiniOpticon'!V100)),'[1]Data Sheet MiniOpticon'!V100)))</f>
        <v/>
      </c>
      <c r="AM103" t="str">
        <f>IF(AM102="","",IF('[1]Data Sheet MiniOpticon'!W100="","",IF(ISNUMBER(VALUE(TRIM('[1]Data Sheet MiniOpticon'!W100))),VALUE(TRIM('[1]Data Sheet MiniOpticon'!W100)),'[1]Data Sheet MiniOpticon'!W100)))</f>
        <v/>
      </c>
      <c r="AN103" t="str">
        <f>IF(AN102="","",IF('[1]Data Sheet MiniOpticon'!X100="","",IF(ISNUMBER(VALUE(TRIM('[1]Data Sheet MiniOpticon'!X100))),VALUE(TRIM('[1]Data Sheet MiniOpticon'!X100)),'[1]Data Sheet MiniOpticon'!X100)))</f>
        <v/>
      </c>
      <c r="AO103" t="str">
        <f>IF(AO102="","",IF('[1]Data Sheet MiniOpticon'!Y100="","",IF(ISNUMBER(VALUE(TRIM('[1]Data Sheet MiniOpticon'!Y100))),VALUE(TRIM('[1]Data Sheet MiniOpticon'!Y100)),'[1]Data Sheet MiniOpticon'!Y100)))</f>
        <v/>
      </c>
      <c r="AP103" t="str">
        <f>IF(AP102="","",IF('[1]Data Sheet MiniOpticon'!Z100="","",IF(ISNUMBER(VALUE(TRIM('[1]Data Sheet MiniOpticon'!Z100))),VALUE(TRIM('[1]Data Sheet MiniOpticon'!Z100)),'[1]Data Sheet MiniOpticon'!Z100)))</f>
        <v/>
      </c>
      <c r="AQ103" t="str">
        <f>IF(AQ102="","",IF('[1]Data Sheet MiniOpticon'!AA100="","",IF(ISNUMBER(VALUE(TRIM('[1]Data Sheet MiniOpticon'!AA100))),VALUE(TRIM('[1]Data Sheet MiniOpticon'!AA100)),'[1]Data Sheet MiniOpticon'!AA100)))</f>
        <v/>
      </c>
      <c r="AR103" t="str">
        <f>IF(AR102="","",IF('[1]Data Sheet MiniOpticon'!AB100="","",IF(ISNUMBER(VALUE(TRIM('[1]Data Sheet MiniOpticon'!AB100))),VALUE(TRIM('[1]Data Sheet MiniOpticon'!AB100)),'[1]Data Sheet MiniOpticon'!AB100)))</f>
        <v/>
      </c>
      <c r="AY103" t="str">
        <f>IF(AY102="","",IF('[1]Data Sheet MiniOpticon'!AC100="","",IF(ISNUMBER(VALUE(TRIM('[1]Data Sheet MiniOpticon'!AC100))),VALUE(TRIM('[1]Data Sheet MiniOpticon'!AC100)),'[1]Data Sheet MiniOpticon'!AC100)))</f>
        <v/>
      </c>
      <c r="AZ103" t="str">
        <f>IF(AZ102="","",IF('[1]Data Sheet MiniOpticon'!AD100="","",IF(ISNUMBER(VALUE(TRIM('[1]Data Sheet MiniOpticon'!AD100))),VALUE(TRIM('[1]Data Sheet MiniOpticon'!AD100)),'[1]Data Sheet MiniOpticon'!AD100)))</f>
        <v/>
      </c>
      <c r="BA103" t="str">
        <f>IF(BA102="","",IF('[1]Data Sheet MiniOpticon'!AE100="","",IF(ISNUMBER(VALUE(TRIM('[1]Data Sheet MiniOpticon'!AE100))),VALUE(TRIM('[1]Data Sheet MiniOpticon'!AE100)),'[1]Data Sheet MiniOpticon'!AE100)))</f>
        <v/>
      </c>
      <c r="BB103" t="str">
        <f>IF(BB102="","",IF('[1]Data Sheet MiniOpticon'!AF100="","",IF(ISNUMBER(VALUE(TRIM('[1]Data Sheet MiniOpticon'!AF100))),VALUE(TRIM('[1]Data Sheet MiniOpticon'!AF100)),'[1]Data Sheet MiniOpticon'!AF100)))</f>
        <v/>
      </c>
      <c r="BC103" t="str">
        <f>IF(BC102="","",IF('[1]Data Sheet MiniOpticon'!AG100="","",IF(ISNUMBER(VALUE(TRIM('[1]Data Sheet MiniOpticon'!AG100))),VALUE(TRIM('[1]Data Sheet MiniOpticon'!AG100)),'[1]Data Sheet MiniOpticon'!AG100)))</f>
        <v/>
      </c>
      <c r="BD103" t="str">
        <f>IF(BD102="","",IF('[1]Data Sheet MiniOpticon'!AH100="","",IF(ISNUMBER(VALUE(TRIM('[1]Data Sheet MiniOpticon'!AH100))),VALUE(TRIM('[1]Data Sheet MiniOpticon'!AH100)),'[1]Data Sheet MiniOpticon'!AH100)))</f>
        <v/>
      </c>
      <c r="BK103" t="str">
        <f>IF(BK102="","",IF('[1]Data Sheet MiniOpticon'!AI100="","",IF(ISNUMBER(VALUE(TRIM('[1]Data Sheet MiniOpticon'!AI100))),VALUE(TRIM('[1]Data Sheet MiniOpticon'!AI100)),'[1]Data Sheet MiniOpticon'!AI100)))</f>
        <v/>
      </c>
      <c r="BL103" t="str">
        <f>IF(BL102="","",IF('[1]Data Sheet MiniOpticon'!AJ100="","",IF(ISNUMBER(VALUE(TRIM('[1]Data Sheet MiniOpticon'!AJ100))),VALUE(TRIM('[1]Data Sheet MiniOpticon'!AJ100)),'[1]Data Sheet MiniOpticon'!AJ100)))</f>
        <v/>
      </c>
      <c r="BM103" t="str">
        <f>IF(BM102="","",IF('[1]Data Sheet MiniOpticon'!AK100="","",IF(ISNUMBER(VALUE(TRIM('[1]Data Sheet MiniOpticon'!AK100))),VALUE(TRIM('[1]Data Sheet MiniOpticon'!AK100)),'[1]Data Sheet MiniOpticon'!AK100)))</f>
        <v/>
      </c>
      <c r="BN103" t="str">
        <f>IF(BN102="","",IF('[1]Data Sheet MiniOpticon'!AL100="","",IF(ISNUMBER(VALUE(TRIM('[1]Data Sheet MiniOpticon'!AL100))),VALUE(TRIM('[1]Data Sheet MiniOpticon'!AL100)),'[1]Data Sheet MiniOpticon'!AL100)))</f>
        <v/>
      </c>
      <c r="BO103" t="str">
        <f>IF(BO102="","",IF('[1]Data Sheet MiniOpticon'!AM100="","",IF(ISNUMBER(VALUE(TRIM('[1]Data Sheet MiniOpticon'!AM100))),VALUE(TRIM('[1]Data Sheet MiniOpticon'!AM100)),'[1]Data Sheet MiniOpticon'!AM100)))</f>
        <v/>
      </c>
      <c r="BP103" t="str">
        <f>IF(BP102="","",IF('[1]Data Sheet MiniOpticon'!AN100="","",IF(ISNUMBER(VALUE(TRIM('[1]Data Sheet MiniOpticon'!AN100))),VALUE(TRIM('[1]Data Sheet MiniOpticon'!AN100)),'[1]Data Sheet MiniOpticon'!AN100)))</f>
        <v/>
      </c>
      <c r="BW103" t="str">
        <f>IF(BW102="","",IF('[1]Data Sheet MiniOpticon'!AO100="","",IF(ISNUMBER(VALUE(TRIM('[1]Data Sheet MiniOpticon'!AO100))),VALUE(TRIM('[1]Data Sheet MiniOpticon'!AO100)),'[1]Data Sheet MiniOpticon'!AO100)))</f>
        <v/>
      </c>
      <c r="BX103" t="str">
        <f>IF(BX102="","",IF('[1]Data Sheet MiniOpticon'!AP100="","",IF(ISNUMBER(VALUE(TRIM('[1]Data Sheet MiniOpticon'!AP100))),VALUE(TRIM('[1]Data Sheet MiniOpticon'!AP100)),'[1]Data Sheet MiniOpticon'!AP100)))</f>
        <v/>
      </c>
      <c r="BY103" t="str">
        <f>IF(BY102="","",IF('[1]Data Sheet MiniOpticon'!AQ100="","",IF(ISNUMBER(VALUE(TRIM('[1]Data Sheet MiniOpticon'!AQ100))),VALUE(TRIM('[1]Data Sheet MiniOpticon'!AQ100)),'[1]Data Sheet MiniOpticon'!AQ100)))</f>
        <v/>
      </c>
      <c r="BZ103" t="str">
        <f>IF(BZ102="","",IF('[1]Data Sheet MiniOpticon'!AR100="","",IF(ISNUMBER(VALUE(TRIM('[1]Data Sheet MiniOpticon'!AR100))),VALUE(TRIM('[1]Data Sheet MiniOpticon'!AR100)),'[1]Data Sheet MiniOpticon'!AR100)))</f>
        <v/>
      </c>
      <c r="CA103" t="str">
        <f>IF(CA102="","",IF('[1]Data Sheet MiniOpticon'!AS100="","",IF(ISNUMBER(VALUE(TRIM('[1]Data Sheet MiniOpticon'!AS100))),VALUE(TRIM('[1]Data Sheet MiniOpticon'!AS100)),'[1]Data Sheet MiniOpticon'!AS100)))</f>
        <v/>
      </c>
      <c r="CB103" t="str">
        <f>IF(CB102="","",IF('[1]Data Sheet MiniOpticon'!AT100="","",IF(ISNUMBER(VALUE(TRIM('[1]Data Sheet MiniOpticon'!AT100))),VALUE(TRIM('[1]Data Sheet MiniOpticon'!AT100)),'[1]Data Sheet MiniOpticon'!AT100)))</f>
        <v/>
      </c>
      <c r="CI103" t="str">
        <f>IF(CI102="","",IF('[1]Data Sheet MiniOpticon'!AU100="","",IF(ISNUMBER(VALUE(TRIM('[1]Data Sheet MiniOpticon'!AU100))),VALUE(TRIM('[1]Data Sheet MiniOpticon'!AU100)),'[1]Data Sheet MiniOpticon'!AU100)))</f>
        <v/>
      </c>
      <c r="CJ103" t="str">
        <f>IF(CJ102="","",IF('[1]Data Sheet MiniOpticon'!AV100="","",IF(ISNUMBER(VALUE(TRIM('[1]Data Sheet MiniOpticon'!AV100))),VALUE(TRIM('[1]Data Sheet MiniOpticon'!AV100)),'[1]Data Sheet MiniOpticon'!AV100)))</f>
        <v/>
      </c>
      <c r="CK103" t="str">
        <f>IF(CK102="","",IF('[1]Data Sheet MiniOpticon'!AW100="","",IF(ISNUMBER(VALUE(TRIM('[1]Data Sheet MiniOpticon'!AW100))),VALUE(TRIM('[1]Data Sheet MiniOpticon'!AW100)),'[1]Data Sheet MiniOpticon'!AW100)))</f>
        <v/>
      </c>
      <c r="CL103" t="str">
        <f>IF(CL102="","",IF('[1]Data Sheet MiniOpticon'!AX100="","",IF(ISNUMBER(VALUE(TRIM('[1]Data Sheet MiniOpticon'!AX100))),VALUE(TRIM('[1]Data Sheet MiniOpticon'!AX100)),'[1]Data Sheet MiniOpticon'!AX100)))</f>
        <v/>
      </c>
      <c r="CM103" t="str">
        <f>IF(CM102="","",IF('[1]Data Sheet MiniOpticon'!AY100="","",IF(ISNUMBER(VALUE(TRIM('[1]Data Sheet MiniOpticon'!AY100))),VALUE(TRIM('[1]Data Sheet MiniOpticon'!AY100)),'[1]Data Sheet MiniOpticon'!AY100)))</f>
        <v/>
      </c>
      <c r="CN103" t="str">
        <f>IF(CN102="","",IF('[1]Data Sheet MiniOpticon'!AZ100="","",IF(ISNUMBER(VALUE(TRIM('[1]Data Sheet MiniOpticon'!AZ100))),VALUE(TRIM('[1]Data Sheet MiniOpticon'!AZ100)),'[1]Data Sheet MiniOpticon'!AZ100)))</f>
        <v/>
      </c>
    </row>
    <row r="104" spans="1:92" x14ac:dyDescent="0.2">
      <c r="A104">
        <v>96</v>
      </c>
      <c r="B104" s="113" t="str">
        <f t="shared" si="5"/>
        <v/>
      </c>
      <c r="C104" t="str">
        <f>IF(C103="","",IF('[1]Data Sheet MiniOpticon'!E101="","",IF(ISNUMBER(VALUE(TRIM('[1]Data Sheet MiniOpticon'!E101))),VALUE(TRIM('[1]Data Sheet MiniOpticon'!E101)),'[1]Data Sheet MiniOpticon'!E101)))</f>
        <v/>
      </c>
      <c r="D104" t="str">
        <f>IF(D103="","",IF('[1]Data Sheet MiniOpticon'!F101="","",IF(ISNUMBER(VALUE(TRIM('[1]Data Sheet MiniOpticon'!F101))),VALUE(TRIM('[1]Data Sheet MiniOpticon'!F101)),'[1]Data Sheet MiniOpticon'!F101)))</f>
        <v/>
      </c>
      <c r="E104" t="str">
        <f>IF(E103="","",IF('[1]Data Sheet MiniOpticon'!G101="","",IF(ISNUMBER(VALUE(TRIM('[1]Data Sheet MiniOpticon'!G101))),VALUE(TRIM('[1]Data Sheet MiniOpticon'!G101)),'[1]Data Sheet MiniOpticon'!G101)))</f>
        <v/>
      </c>
      <c r="F104" t="str">
        <f>IF(F103="","",IF('[1]Data Sheet MiniOpticon'!H101="","",IF(ISNUMBER(VALUE(TRIM('[1]Data Sheet MiniOpticon'!H101))),VALUE(TRIM('[1]Data Sheet MiniOpticon'!H101)),'[1]Data Sheet MiniOpticon'!H101)))</f>
        <v/>
      </c>
      <c r="G104" t="str">
        <f>IF(G103="","",IF('[1]Data Sheet MiniOpticon'!I101="","",IF(ISNUMBER(VALUE(TRIM('[1]Data Sheet MiniOpticon'!I101))),VALUE(TRIM('[1]Data Sheet MiniOpticon'!I101)),'[1]Data Sheet MiniOpticon'!I101)))</f>
        <v/>
      </c>
      <c r="H104" t="str">
        <f>IF(H103="","",IF('[1]Data Sheet MiniOpticon'!J101="","",IF(ISNUMBER(VALUE(TRIM('[1]Data Sheet MiniOpticon'!J101))),VALUE(TRIM('[1]Data Sheet MiniOpticon'!J101)),'[1]Data Sheet MiniOpticon'!J101)))</f>
        <v/>
      </c>
      <c r="O104" t="str">
        <f>IF(O103="","",IF('[1]Data Sheet MiniOpticon'!K101="","",IF(ISNUMBER(VALUE(TRIM('[1]Data Sheet MiniOpticon'!K101))),VALUE(TRIM('[1]Data Sheet MiniOpticon'!K101)),'[1]Data Sheet MiniOpticon'!K101)))</f>
        <v/>
      </c>
      <c r="P104" t="str">
        <f>IF(P103="","",IF('[1]Data Sheet MiniOpticon'!L101="","",IF(ISNUMBER(VALUE(TRIM('[1]Data Sheet MiniOpticon'!L101))),VALUE(TRIM('[1]Data Sheet MiniOpticon'!L101)),'[1]Data Sheet MiniOpticon'!L101)))</f>
        <v/>
      </c>
      <c r="Q104" t="str">
        <f>IF(Q103="","",IF('[1]Data Sheet MiniOpticon'!M101="","",IF(ISNUMBER(VALUE(TRIM('[1]Data Sheet MiniOpticon'!M101))),VALUE(TRIM('[1]Data Sheet MiniOpticon'!M101)),'[1]Data Sheet MiniOpticon'!M101)))</f>
        <v/>
      </c>
      <c r="R104" t="str">
        <f>IF(R103="","",IF('[1]Data Sheet MiniOpticon'!N101="","",IF(ISNUMBER(VALUE(TRIM('[1]Data Sheet MiniOpticon'!N101))),VALUE(TRIM('[1]Data Sheet MiniOpticon'!N101)),'[1]Data Sheet MiniOpticon'!N101)))</f>
        <v/>
      </c>
      <c r="S104" t="str">
        <f>IF(S103="","",IF('[1]Data Sheet MiniOpticon'!O101="","",IF(ISNUMBER(VALUE(TRIM('[1]Data Sheet MiniOpticon'!O101))),VALUE(TRIM('[1]Data Sheet MiniOpticon'!O101)),'[1]Data Sheet MiniOpticon'!O101)))</f>
        <v/>
      </c>
      <c r="T104" t="str">
        <f>IF(T103="","",IF('[1]Data Sheet MiniOpticon'!P101="","",IF(ISNUMBER(VALUE(TRIM('[1]Data Sheet MiniOpticon'!P101))),VALUE(TRIM('[1]Data Sheet MiniOpticon'!P101)),'[1]Data Sheet MiniOpticon'!P101)))</f>
        <v/>
      </c>
      <c r="AA104" t="str">
        <f>IF(AA103="","",IF('[1]Data Sheet MiniOpticon'!Q101="","",IF(ISNUMBER(VALUE(TRIM('[1]Data Sheet MiniOpticon'!Q101))),VALUE(TRIM('[1]Data Sheet MiniOpticon'!Q101)),'[1]Data Sheet MiniOpticon'!Q101)))</f>
        <v/>
      </c>
      <c r="AB104" t="str">
        <f>IF(AB103="","",IF('[1]Data Sheet MiniOpticon'!R101="","",IF(ISNUMBER(VALUE(TRIM('[1]Data Sheet MiniOpticon'!R101))),VALUE(TRIM('[1]Data Sheet MiniOpticon'!R101)),'[1]Data Sheet MiniOpticon'!R101)))</f>
        <v/>
      </c>
      <c r="AC104" t="str">
        <f>IF(AC103="","",IF('[1]Data Sheet MiniOpticon'!S101="","",IF(ISNUMBER(VALUE(TRIM('[1]Data Sheet MiniOpticon'!S101))),VALUE(TRIM('[1]Data Sheet MiniOpticon'!S101)),'[1]Data Sheet MiniOpticon'!S101)))</f>
        <v/>
      </c>
      <c r="AD104" t="str">
        <f>IF(AD103="","",IF('[1]Data Sheet MiniOpticon'!T101="","",IF(ISNUMBER(VALUE(TRIM('[1]Data Sheet MiniOpticon'!T101))),VALUE(TRIM('[1]Data Sheet MiniOpticon'!T101)),'[1]Data Sheet MiniOpticon'!T101)))</f>
        <v/>
      </c>
      <c r="AE104" t="str">
        <f>IF(AE103="","",IF('[1]Data Sheet MiniOpticon'!U101="","",IF(ISNUMBER(VALUE(TRIM('[1]Data Sheet MiniOpticon'!U101))),VALUE(TRIM('[1]Data Sheet MiniOpticon'!U101)),'[1]Data Sheet MiniOpticon'!U101)))</f>
        <v/>
      </c>
      <c r="AF104" t="str">
        <f>IF(AF103="","",IF('[1]Data Sheet MiniOpticon'!V101="","",IF(ISNUMBER(VALUE(TRIM('[1]Data Sheet MiniOpticon'!V101))),VALUE(TRIM('[1]Data Sheet MiniOpticon'!V101)),'[1]Data Sheet MiniOpticon'!V101)))</f>
        <v/>
      </c>
      <c r="AM104" t="str">
        <f>IF(AM103="","",IF('[1]Data Sheet MiniOpticon'!W101="","",IF(ISNUMBER(VALUE(TRIM('[1]Data Sheet MiniOpticon'!W101))),VALUE(TRIM('[1]Data Sheet MiniOpticon'!W101)),'[1]Data Sheet MiniOpticon'!W101)))</f>
        <v/>
      </c>
      <c r="AN104" t="str">
        <f>IF(AN103="","",IF('[1]Data Sheet MiniOpticon'!X101="","",IF(ISNUMBER(VALUE(TRIM('[1]Data Sheet MiniOpticon'!X101))),VALUE(TRIM('[1]Data Sheet MiniOpticon'!X101)),'[1]Data Sheet MiniOpticon'!X101)))</f>
        <v/>
      </c>
      <c r="AO104" t="str">
        <f>IF(AO103="","",IF('[1]Data Sheet MiniOpticon'!Y101="","",IF(ISNUMBER(VALUE(TRIM('[1]Data Sheet MiniOpticon'!Y101))),VALUE(TRIM('[1]Data Sheet MiniOpticon'!Y101)),'[1]Data Sheet MiniOpticon'!Y101)))</f>
        <v/>
      </c>
      <c r="AP104" t="str">
        <f>IF(AP103="","",IF('[1]Data Sheet MiniOpticon'!Z101="","",IF(ISNUMBER(VALUE(TRIM('[1]Data Sheet MiniOpticon'!Z101))),VALUE(TRIM('[1]Data Sheet MiniOpticon'!Z101)),'[1]Data Sheet MiniOpticon'!Z101)))</f>
        <v/>
      </c>
      <c r="AQ104" t="str">
        <f>IF(AQ103="","",IF('[1]Data Sheet MiniOpticon'!AA101="","",IF(ISNUMBER(VALUE(TRIM('[1]Data Sheet MiniOpticon'!AA101))),VALUE(TRIM('[1]Data Sheet MiniOpticon'!AA101)),'[1]Data Sheet MiniOpticon'!AA101)))</f>
        <v/>
      </c>
      <c r="AR104" t="str">
        <f>IF(AR103="","",IF('[1]Data Sheet MiniOpticon'!AB101="","",IF(ISNUMBER(VALUE(TRIM('[1]Data Sheet MiniOpticon'!AB101))),VALUE(TRIM('[1]Data Sheet MiniOpticon'!AB101)),'[1]Data Sheet MiniOpticon'!AB101)))</f>
        <v/>
      </c>
      <c r="AY104" t="str">
        <f>IF(AY103="","",IF('[1]Data Sheet MiniOpticon'!AC101="","",IF(ISNUMBER(VALUE(TRIM('[1]Data Sheet MiniOpticon'!AC101))),VALUE(TRIM('[1]Data Sheet MiniOpticon'!AC101)),'[1]Data Sheet MiniOpticon'!AC101)))</f>
        <v/>
      </c>
      <c r="AZ104" t="str">
        <f>IF(AZ103="","",IF('[1]Data Sheet MiniOpticon'!AD101="","",IF(ISNUMBER(VALUE(TRIM('[1]Data Sheet MiniOpticon'!AD101))),VALUE(TRIM('[1]Data Sheet MiniOpticon'!AD101)),'[1]Data Sheet MiniOpticon'!AD101)))</f>
        <v/>
      </c>
      <c r="BA104" t="str">
        <f>IF(BA103="","",IF('[1]Data Sheet MiniOpticon'!AE101="","",IF(ISNUMBER(VALUE(TRIM('[1]Data Sheet MiniOpticon'!AE101))),VALUE(TRIM('[1]Data Sheet MiniOpticon'!AE101)),'[1]Data Sheet MiniOpticon'!AE101)))</f>
        <v/>
      </c>
      <c r="BB104" t="str">
        <f>IF(BB103="","",IF('[1]Data Sheet MiniOpticon'!AF101="","",IF(ISNUMBER(VALUE(TRIM('[1]Data Sheet MiniOpticon'!AF101))),VALUE(TRIM('[1]Data Sheet MiniOpticon'!AF101)),'[1]Data Sheet MiniOpticon'!AF101)))</f>
        <v/>
      </c>
      <c r="BC104" t="str">
        <f>IF(BC103="","",IF('[1]Data Sheet MiniOpticon'!AG101="","",IF(ISNUMBER(VALUE(TRIM('[1]Data Sheet MiniOpticon'!AG101))),VALUE(TRIM('[1]Data Sheet MiniOpticon'!AG101)),'[1]Data Sheet MiniOpticon'!AG101)))</f>
        <v/>
      </c>
      <c r="BD104" t="str">
        <f>IF(BD103="","",IF('[1]Data Sheet MiniOpticon'!AH101="","",IF(ISNUMBER(VALUE(TRIM('[1]Data Sheet MiniOpticon'!AH101))),VALUE(TRIM('[1]Data Sheet MiniOpticon'!AH101)),'[1]Data Sheet MiniOpticon'!AH101)))</f>
        <v/>
      </c>
      <c r="BK104" t="str">
        <f>IF(BK103="","",IF('[1]Data Sheet MiniOpticon'!AI101="","",IF(ISNUMBER(VALUE(TRIM('[1]Data Sheet MiniOpticon'!AI101))),VALUE(TRIM('[1]Data Sheet MiniOpticon'!AI101)),'[1]Data Sheet MiniOpticon'!AI101)))</f>
        <v/>
      </c>
      <c r="BL104" t="str">
        <f>IF(BL103="","",IF('[1]Data Sheet MiniOpticon'!AJ101="","",IF(ISNUMBER(VALUE(TRIM('[1]Data Sheet MiniOpticon'!AJ101))),VALUE(TRIM('[1]Data Sheet MiniOpticon'!AJ101)),'[1]Data Sheet MiniOpticon'!AJ101)))</f>
        <v/>
      </c>
      <c r="BM104" t="str">
        <f>IF(BM103="","",IF('[1]Data Sheet MiniOpticon'!AK101="","",IF(ISNUMBER(VALUE(TRIM('[1]Data Sheet MiniOpticon'!AK101))),VALUE(TRIM('[1]Data Sheet MiniOpticon'!AK101)),'[1]Data Sheet MiniOpticon'!AK101)))</f>
        <v/>
      </c>
      <c r="BN104" t="str">
        <f>IF(BN103="","",IF('[1]Data Sheet MiniOpticon'!AL101="","",IF(ISNUMBER(VALUE(TRIM('[1]Data Sheet MiniOpticon'!AL101))),VALUE(TRIM('[1]Data Sheet MiniOpticon'!AL101)),'[1]Data Sheet MiniOpticon'!AL101)))</f>
        <v/>
      </c>
      <c r="BO104" t="str">
        <f>IF(BO103="","",IF('[1]Data Sheet MiniOpticon'!AM101="","",IF(ISNUMBER(VALUE(TRIM('[1]Data Sheet MiniOpticon'!AM101))),VALUE(TRIM('[1]Data Sheet MiniOpticon'!AM101)),'[1]Data Sheet MiniOpticon'!AM101)))</f>
        <v/>
      </c>
      <c r="BP104" t="str">
        <f>IF(BP103="","",IF('[1]Data Sheet MiniOpticon'!AN101="","",IF(ISNUMBER(VALUE(TRIM('[1]Data Sheet MiniOpticon'!AN101))),VALUE(TRIM('[1]Data Sheet MiniOpticon'!AN101)),'[1]Data Sheet MiniOpticon'!AN101)))</f>
        <v/>
      </c>
      <c r="BW104" t="str">
        <f>IF(BW103="","",IF('[1]Data Sheet MiniOpticon'!AO101="","",IF(ISNUMBER(VALUE(TRIM('[1]Data Sheet MiniOpticon'!AO101))),VALUE(TRIM('[1]Data Sheet MiniOpticon'!AO101)),'[1]Data Sheet MiniOpticon'!AO101)))</f>
        <v/>
      </c>
      <c r="BX104" t="str">
        <f>IF(BX103="","",IF('[1]Data Sheet MiniOpticon'!AP101="","",IF(ISNUMBER(VALUE(TRIM('[1]Data Sheet MiniOpticon'!AP101))),VALUE(TRIM('[1]Data Sheet MiniOpticon'!AP101)),'[1]Data Sheet MiniOpticon'!AP101)))</f>
        <v/>
      </c>
      <c r="BY104" t="str">
        <f>IF(BY103="","",IF('[1]Data Sheet MiniOpticon'!AQ101="","",IF(ISNUMBER(VALUE(TRIM('[1]Data Sheet MiniOpticon'!AQ101))),VALUE(TRIM('[1]Data Sheet MiniOpticon'!AQ101)),'[1]Data Sheet MiniOpticon'!AQ101)))</f>
        <v/>
      </c>
      <c r="BZ104" t="str">
        <f>IF(BZ103="","",IF('[1]Data Sheet MiniOpticon'!AR101="","",IF(ISNUMBER(VALUE(TRIM('[1]Data Sheet MiniOpticon'!AR101))),VALUE(TRIM('[1]Data Sheet MiniOpticon'!AR101)),'[1]Data Sheet MiniOpticon'!AR101)))</f>
        <v/>
      </c>
      <c r="CA104" t="str">
        <f>IF(CA103="","",IF('[1]Data Sheet MiniOpticon'!AS101="","",IF(ISNUMBER(VALUE(TRIM('[1]Data Sheet MiniOpticon'!AS101))),VALUE(TRIM('[1]Data Sheet MiniOpticon'!AS101)),'[1]Data Sheet MiniOpticon'!AS101)))</f>
        <v/>
      </c>
      <c r="CB104" t="str">
        <f>IF(CB103="","",IF('[1]Data Sheet MiniOpticon'!AT101="","",IF(ISNUMBER(VALUE(TRIM('[1]Data Sheet MiniOpticon'!AT101))),VALUE(TRIM('[1]Data Sheet MiniOpticon'!AT101)),'[1]Data Sheet MiniOpticon'!AT101)))</f>
        <v/>
      </c>
      <c r="CI104" t="str">
        <f>IF(CI103="","",IF('[1]Data Sheet MiniOpticon'!AU101="","",IF(ISNUMBER(VALUE(TRIM('[1]Data Sheet MiniOpticon'!AU101))),VALUE(TRIM('[1]Data Sheet MiniOpticon'!AU101)),'[1]Data Sheet MiniOpticon'!AU101)))</f>
        <v/>
      </c>
      <c r="CJ104" t="str">
        <f>IF(CJ103="","",IF('[1]Data Sheet MiniOpticon'!AV101="","",IF(ISNUMBER(VALUE(TRIM('[1]Data Sheet MiniOpticon'!AV101))),VALUE(TRIM('[1]Data Sheet MiniOpticon'!AV101)),'[1]Data Sheet MiniOpticon'!AV101)))</f>
        <v/>
      </c>
      <c r="CK104" t="str">
        <f>IF(CK103="","",IF('[1]Data Sheet MiniOpticon'!AW101="","",IF(ISNUMBER(VALUE(TRIM('[1]Data Sheet MiniOpticon'!AW101))),VALUE(TRIM('[1]Data Sheet MiniOpticon'!AW101)),'[1]Data Sheet MiniOpticon'!AW101)))</f>
        <v/>
      </c>
      <c r="CL104" t="str">
        <f>IF(CL103="","",IF('[1]Data Sheet MiniOpticon'!AX101="","",IF(ISNUMBER(VALUE(TRIM('[1]Data Sheet MiniOpticon'!AX101))),VALUE(TRIM('[1]Data Sheet MiniOpticon'!AX101)),'[1]Data Sheet MiniOpticon'!AX101)))</f>
        <v/>
      </c>
      <c r="CM104" t="str">
        <f>IF(CM103="","",IF('[1]Data Sheet MiniOpticon'!AY101="","",IF(ISNUMBER(VALUE(TRIM('[1]Data Sheet MiniOpticon'!AY101))),VALUE(TRIM('[1]Data Sheet MiniOpticon'!AY101)),'[1]Data Sheet MiniOpticon'!AY101)))</f>
        <v/>
      </c>
      <c r="CN104" t="str">
        <f>IF(CN103="","",IF('[1]Data Sheet MiniOpticon'!AZ101="","",IF(ISNUMBER(VALUE(TRIM('[1]Data Sheet MiniOpticon'!AZ101))),VALUE(TRIM('[1]Data Sheet MiniOpticon'!AZ101)),'[1]Data Sheet MiniOpticon'!AZ101)))</f>
        <v/>
      </c>
    </row>
    <row r="105" spans="1:92" x14ac:dyDescent="0.2">
      <c r="A105">
        <v>97</v>
      </c>
      <c r="B105" s="113" t="str">
        <f t="shared" si="5"/>
        <v/>
      </c>
      <c r="C105" t="str">
        <f>IF(C104="","",IF('[1]Data Sheet MiniOpticon'!E102="","",IF(ISNUMBER(VALUE(TRIM('[1]Data Sheet MiniOpticon'!E102))),VALUE(TRIM('[1]Data Sheet MiniOpticon'!E102)),'[1]Data Sheet MiniOpticon'!E102)))</f>
        <v/>
      </c>
      <c r="D105" t="str">
        <f>IF(D104="","",IF('[1]Data Sheet MiniOpticon'!F102="","",IF(ISNUMBER(VALUE(TRIM('[1]Data Sheet MiniOpticon'!F102))),VALUE(TRIM('[1]Data Sheet MiniOpticon'!F102)),'[1]Data Sheet MiniOpticon'!F102)))</f>
        <v/>
      </c>
      <c r="E105" t="str">
        <f>IF(E104="","",IF('[1]Data Sheet MiniOpticon'!G102="","",IF(ISNUMBER(VALUE(TRIM('[1]Data Sheet MiniOpticon'!G102))),VALUE(TRIM('[1]Data Sheet MiniOpticon'!G102)),'[1]Data Sheet MiniOpticon'!G102)))</f>
        <v/>
      </c>
      <c r="F105" t="str">
        <f>IF(F104="","",IF('[1]Data Sheet MiniOpticon'!H102="","",IF(ISNUMBER(VALUE(TRIM('[1]Data Sheet MiniOpticon'!H102))),VALUE(TRIM('[1]Data Sheet MiniOpticon'!H102)),'[1]Data Sheet MiniOpticon'!H102)))</f>
        <v/>
      </c>
      <c r="G105" t="str">
        <f>IF(G104="","",IF('[1]Data Sheet MiniOpticon'!I102="","",IF(ISNUMBER(VALUE(TRIM('[1]Data Sheet MiniOpticon'!I102))),VALUE(TRIM('[1]Data Sheet MiniOpticon'!I102)),'[1]Data Sheet MiniOpticon'!I102)))</f>
        <v/>
      </c>
      <c r="H105" t="str">
        <f>IF(H104="","",IF('[1]Data Sheet MiniOpticon'!J102="","",IF(ISNUMBER(VALUE(TRIM('[1]Data Sheet MiniOpticon'!J102))),VALUE(TRIM('[1]Data Sheet MiniOpticon'!J102)),'[1]Data Sheet MiniOpticon'!J102)))</f>
        <v/>
      </c>
      <c r="O105" t="str">
        <f>IF(O104="","",IF('[1]Data Sheet MiniOpticon'!K102="","",IF(ISNUMBER(VALUE(TRIM('[1]Data Sheet MiniOpticon'!K102))),VALUE(TRIM('[1]Data Sheet MiniOpticon'!K102)),'[1]Data Sheet MiniOpticon'!K102)))</f>
        <v/>
      </c>
      <c r="P105" t="str">
        <f>IF(P104="","",IF('[1]Data Sheet MiniOpticon'!L102="","",IF(ISNUMBER(VALUE(TRIM('[1]Data Sheet MiniOpticon'!L102))),VALUE(TRIM('[1]Data Sheet MiniOpticon'!L102)),'[1]Data Sheet MiniOpticon'!L102)))</f>
        <v/>
      </c>
      <c r="Q105" t="str">
        <f>IF(Q104="","",IF('[1]Data Sheet MiniOpticon'!M102="","",IF(ISNUMBER(VALUE(TRIM('[1]Data Sheet MiniOpticon'!M102))),VALUE(TRIM('[1]Data Sheet MiniOpticon'!M102)),'[1]Data Sheet MiniOpticon'!M102)))</f>
        <v/>
      </c>
      <c r="R105" t="str">
        <f>IF(R104="","",IF('[1]Data Sheet MiniOpticon'!N102="","",IF(ISNUMBER(VALUE(TRIM('[1]Data Sheet MiniOpticon'!N102))),VALUE(TRIM('[1]Data Sheet MiniOpticon'!N102)),'[1]Data Sheet MiniOpticon'!N102)))</f>
        <v/>
      </c>
      <c r="S105" t="str">
        <f>IF(S104="","",IF('[1]Data Sheet MiniOpticon'!O102="","",IF(ISNUMBER(VALUE(TRIM('[1]Data Sheet MiniOpticon'!O102))),VALUE(TRIM('[1]Data Sheet MiniOpticon'!O102)),'[1]Data Sheet MiniOpticon'!O102)))</f>
        <v/>
      </c>
      <c r="T105" t="str">
        <f>IF(T104="","",IF('[1]Data Sheet MiniOpticon'!P102="","",IF(ISNUMBER(VALUE(TRIM('[1]Data Sheet MiniOpticon'!P102))),VALUE(TRIM('[1]Data Sheet MiniOpticon'!P102)),'[1]Data Sheet MiniOpticon'!P102)))</f>
        <v/>
      </c>
      <c r="AA105" t="str">
        <f>IF(AA104="","",IF('[1]Data Sheet MiniOpticon'!Q102="","",IF(ISNUMBER(VALUE(TRIM('[1]Data Sheet MiniOpticon'!Q102))),VALUE(TRIM('[1]Data Sheet MiniOpticon'!Q102)),'[1]Data Sheet MiniOpticon'!Q102)))</f>
        <v/>
      </c>
      <c r="AB105" t="str">
        <f>IF(AB104="","",IF('[1]Data Sheet MiniOpticon'!R102="","",IF(ISNUMBER(VALUE(TRIM('[1]Data Sheet MiniOpticon'!R102))),VALUE(TRIM('[1]Data Sheet MiniOpticon'!R102)),'[1]Data Sheet MiniOpticon'!R102)))</f>
        <v/>
      </c>
      <c r="AC105" t="str">
        <f>IF(AC104="","",IF('[1]Data Sheet MiniOpticon'!S102="","",IF(ISNUMBER(VALUE(TRIM('[1]Data Sheet MiniOpticon'!S102))),VALUE(TRIM('[1]Data Sheet MiniOpticon'!S102)),'[1]Data Sheet MiniOpticon'!S102)))</f>
        <v/>
      </c>
      <c r="AD105" t="str">
        <f>IF(AD104="","",IF('[1]Data Sheet MiniOpticon'!T102="","",IF(ISNUMBER(VALUE(TRIM('[1]Data Sheet MiniOpticon'!T102))),VALUE(TRIM('[1]Data Sheet MiniOpticon'!T102)),'[1]Data Sheet MiniOpticon'!T102)))</f>
        <v/>
      </c>
      <c r="AE105" t="str">
        <f>IF(AE104="","",IF('[1]Data Sheet MiniOpticon'!U102="","",IF(ISNUMBER(VALUE(TRIM('[1]Data Sheet MiniOpticon'!U102))),VALUE(TRIM('[1]Data Sheet MiniOpticon'!U102)),'[1]Data Sheet MiniOpticon'!U102)))</f>
        <v/>
      </c>
      <c r="AF105" t="str">
        <f>IF(AF104="","",IF('[1]Data Sheet MiniOpticon'!V102="","",IF(ISNUMBER(VALUE(TRIM('[1]Data Sheet MiniOpticon'!V102))),VALUE(TRIM('[1]Data Sheet MiniOpticon'!V102)),'[1]Data Sheet MiniOpticon'!V102)))</f>
        <v/>
      </c>
      <c r="AM105" t="str">
        <f>IF(AM104="","",IF('[1]Data Sheet MiniOpticon'!W102="","",IF(ISNUMBER(VALUE(TRIM('[1]Data Sheet MiniOpticon'!W102))),VALUE(TRIM('[1]Data Sheet MiniOpticon'!W102)),'[1]Data Sheet MiniOpticon'!W102)))</f>
        <v/>
      </c>
      <c r="AN105" t="str">
        <f>IF(AN104="","",IF('[1]Data Sheet MiniOpticon'!X102="","",IF(ISNUMBER(VALUE(TRIM('[1]Data Sheet MiniOpticon'!X102))),VALUE(TRIM('[1]Data Sheet MiniOpticon'!X102)),'[1]Data Sheet MiniOpticon'!X102)))</f>
        <v/>
      </c>
      <c r="AO105" t="str">
        <f>IF(AO104="","",IF('[1]Data Sheet MiniOpticon'!Y102="","",IF(ISNUMBER(VALUE(TRIM('[1]Data Sheet MiniOpticon'!Y102))),VALUE(TRIM('[1]Data Sheet MiniOpticon'!Y102)),'[1]Data Sheet MiniOpticon'!Y102)))</f>
        <v/>
      </c>
      <c r="AP105" t="str">
        <f>IF(AP104="","",IF('[1]Data Sheet MiniOpticon'!Z102="","",IF(ISNUMBER(VALUE(TRIM('[1]Data Sheet MiniOpticon'!Z102))),VALUE(TRIM('[1]Data Sheet MiniOpticon'!Z102)),'[1]Data Sheet MiniOpticon'!Z102)))</f>
        <v/>
      </c>
      <c r="AQ105" t="str">
        <f>IF(AQ104="","",IF('[1]Data Sheet MiniOpticon'!AA102="","",IF(ISNUMBER(VALUE(TRIM('[1]Data Sheet MiniOpticon'!AA102))),VALUE(TRIM('[1]Data Sheet MiniOpticon'!AA102)),'[1]Data Sheet MiniOpticon'!AA102)))</f>
        <v/>
      </c>
      <c r="AR105" t="str">
        <f>IF(AR104="","",IF('[1]Data Sheet MiniOpticon'!AB102="","",IF(ISNUMBER(VALUE(TRIM('[1]Data Sheet MiniOpticon'!AB102))),VALUE(TRIM('[1]Data Sheet MiniOpticon'!AB102)),'[1]Data Sheet MiniOpticon'!AB102)))</f>
        <v/>
      </c>
      <c r="AY105" t="str">
        <f>IF(AY104="","",IF('[1]Data Sheet MiniOpticon'!AC102="","",IF(ISNUMBER(VALUE(TRIM('[1]Data Sheet MiniOpticon'!AC102))),VALUE(TRIM('[1]Data Sheet MiniOpticon'!AC102)),'[1]Data Sheet MiniOpticon'!AC102)))</f>
        <v/>
      </c>
      <c r="AZ105" t="str">
        <f>IF(AZ104="","",IF('[1]Data Sheet MiniOpticon'!AD102="","",IF(ISNUMBER(VALUE(TRIM('[1]Data Sheet MiniOpticon'!AD102))),VALUE(TRIM('[1]Data Sheet MiniOpticon'!AD102)),'[1]Data Sheet MiniOpticon'!AD102)))</f>
        <v/>
      </c>
      <c r="BA105" t="str">
        <f>IF(BA104="","",IF('[1]Data Sheet MiniOpticon'!AE102="","",IF(ISNUMBER(VALUE(TRIM('[1]Data Sheet MiniOpticon'!AE102))),VALUE(TRIM('[1]Data Sheet MiniOpticon'!AE102)),'[1]Data Sheet MiniOpticon'!AE102)))</f>
        <v/>
      </c>
      <c r="BB105" t="str">
        <f>IF(BB104="","",IF('[1]Data Sheet MiniOpticon'!AF102="","",IF(ISNUMBER(VALUE(TRIM('[1]Data Sheet MiniOpticon'!AF102))),VALUE(TRIM('[1]Data Sheet MiniOpticon'!AF102)),'[1]Data Sheet MiniOpticon'!AF102)))</f>
        <v/>
      </c>
      <c r="BC105" t="str">
        <f>IF(BC104="","",IF('[1]Data Sheet MiniOpticon'!AG102="","",IF(ISNUMBER(VALUE(TRIM('[1]Data Sheet MiniOpticon'!AG102))),VALUE(TRIM('[1]Data Sheet MiniOpticon'!AG102)),'[1]Data Sheet MiniOpticon'!AG102)))</f>
        <v/>
      </c>
      <c r="BD105" t="str">
        <f>IF(BD104="","",IF('[1]Data Sheet MiniOpticon'!AH102="","",IF(ISNUMBER(VALUE(TRIM('[1]Data Sheet MiniOpticon'!AH102))),VALUE(TRIM('[1]Data Sheet MiniOpticon'!AH102)),'[1]Data Sheet MiniOpticon'!AH102)))</f>
        <v/>
      </c>
      <c r="BK105" t="str">
        <f>IF(BK104="","",IF('[1]Data Sheet MiniOpticon'!AI102="","",IF(ISNUMBER(VALUE(TRIM('[1]Data Sheet MiniOpticon'!AI102))),VALUE(TRIM('[1]Data Sheet MiniOpticon'!AI102)),'[1]Data Sheet MiniOpticon'!AI102)))</f>
        <v/>
      </c>
      <c r="BL105" t="str">
        <f>IF(BL104="","",IF('[1]Data Sheet MiniOpticon'!AJ102="","",IF(ISNUMBER(VALUE(TRIM('[1]Data Sheet MiniOpticon'!AJ102))),VALUE(TRIM('[1]Data Sheet MiniOpticon'!AJ102)),'[1]Data Sheet MiniOpticon'!AJ102)))</f>
        <v/>
      </c>
      <c r="BM105" t="str">
        <f>IF(BM104="","",IF('[1]Data Sheet MiniOpticon'!AK102="","",IF(ISNUMBER(VALUE(TRIM('[1]Data Sheet MiniOpticon'!AK102))),VALUE(TRIM('[1]Data Sheet MiniOpticon'!AK102)),'[1]Data Sheet MiniOpticon'!AK102)))</f>
        <v/>
      </c>
      <c r="BN105" t="str">
        <f>IF(BN104="","",IF('[1]Data Sheet MiniOpticon'!AL102="","",IF(ISNUMBER(VALUE(TRIM('[1]Data Sheet MiniOpticon'!AL102))),VALUE(TRIM('[1]Data Sheet MiniOpticon'!AL102)),'[1]Data Sheet MiniOpticon'!AL102)))</f>
        <v/>
      </c>
      <c r="BO105" t="str">
        <f>IF(BO104="","",IF('[1]Data Sheet MiniOpticon'!AM102="","",IF(ISNUMBER(VALUE(TRIM('[1]Data Sheet MiniOpticon'!AM102))),VALUE(TRIM('[1]Data Sheet MiniOpticon'!AM102)),'[1]Data Sheet MiniOpticon'!AM102)))</f>
        <v/>
      </c>
      <c r="BP105" t="str">
        <f>IF(BP104="","",IF('[1]Data Sheet MiniOpticon'!AN102="","",IF(ISNUMBER(VALUE(TRIM('[1]Data Sheet MiniOpticon'!AN102))),VALUE(TRIM('[1]Data Sheet MiniOpticon'!AN102)),'[1]Data Sheet MiniOpticon'!AN102)))</f>
        <v/>
      </c>
      <c r="BW105" t="str">
        <f>IF(BW104="","",IF('[1]Data Sheet MiniOpticon'!AO102="","",IF(ISNUMBER(VALUE(TRIM('[1]Data Sheet MiniOpticon'!AO102))),VALUE(TRIM('[1]Data Sheet MiniOpticon'!AO102)),'[1]Data Sheet MiniOpticon'!AO102)))</f>
        <v/>
      </c>
      <c r="BX105" t="str">
        <f>IF(BX104="","",IF('[1]Data Sheet MiniOpticon'!AP102="","",IF(ISNUMBER(VALUE(TRIM('[1]Data Sheet MiniOpticon'!AP102))),VALUE(TRIM('[1]Data Sheet MiniOpticon'!AP102)),'[1]Data Sheet MiniOpticon'!AP102)))</f>
        <v/>
      </c>
      <c r="BY105" t="str">
        <f>IF(BY104="","",IF('[1]Data Sheet MiniOpticon'!AQ102="","",IF(ISNUMBER(VALUE(TRIM('[1]Data Sheet MiniOpticon'!AQ102))),VALUE(TRIM('[1]Data Sheet MiniOpticon'!AQ102)),'[1]Data Sheet MiniOpticon'!AQ102)))</f>
        <v/>
      </c>
      <c r="BZ105" t="str">
        <f>IF(BZ104="","",IF('[1]Data Sheet MiniOpticon'!AR102="","",IF(ISNUMBER(VALUE(TRIM('[1]Data Sheet MiniOpticon'!AR102))),VALUE(TRIM('[1]Data Sheet MiniOpticon'!AR102)),'[1]Data Sheet MiniOpticon'!AR102)))</f>
        <v/>
      </c>
      <c r="CA105" t="str">
        <f>IF(CA104="","",IF('[1]Data Sheet MiniOpticon'!AS102="","",IF(ISNUMBER(VALUE(TRIM('[1]Data Sheet MiniOpticon'!AS102))),VALUE(TRIM('[1]Data Sheet MiniOpticon'!AS102)),'[1]Data Sheet MiniOpticon'!AS102)))</f>
        <v/>
      </c>
      <c r="CB105" t="str">
        <f>IF(CB104="","",IF('[1]Data Sheet MiniOpticon'!AT102="","",IF(ISNUMBER(VALUE(TRIM('[1]Data Sheet MiniOpticon'!AT102))),VALUE(TRIM('[1]Data Sheet MiniOpticon'!AT102)),'[1]Data Sheet MiniOpticon'!AT102)))</f>
        <v/>
      </c>
      <c r="CI105" t="str">
        <f>IF(CI104="","",IF('[1]Data Sheet MiniOpticon'!AU102="","",IF(ISNUMBER(VALUE(TRIM('[1]Data Sheet MiniOpticon'!AU102))),VALUE(TRIM('[1]Data Sheet MiniOpticon'!AU102)),'[1]Data Sheet MiniOpticon'!AU102)))</f>
        <v/>
      </c>
      <c r="CJ105" t="str">
        <f>IF(CJ104="","",IF('[1]Data Sheet MiniOpticon'!AV102="","",IF(ISNUMBER(VALUE(TRIM('[1]Data Sheet MiniOpticon'!AV102))),VALUE(TRIM('[1]Data Sheet MiniOpticon'!AV102)),'[1]Data Sheet MiniOpticon'!AV102)))</f>
        <v/>
      </c>
      <c r="CK105" t="str">
        <f>IF(CK104="","",IF('[1]Data Sheet MiniOpticon'!AW102="","",IF(ISNUMBER(VALUE(TRIM('[1]Data Sheet MiniOpticon'!AW102))),VALUE(TRIM('[1]Data Sheet MiniOpticon'!AW102)),'[1]Data Sheet MiniOpticon'!AW102)))</f>
        <v/>
      </c>
      <c r="CL105" t="str">
        <f>IF(CL104="","",IF('[1]Data Sheet MiniOpticon'!AX102="","",IF(ISNUMBER(VALUE(TRIM('[1]Data Sheet MiniOpticon'!AX102))),VALUE(TRIM('[1]Data Sheet MiniOpticon'!AX102)),'[1]Data Sheet MiniOpticon'!AX102)))</f>
        <v/>
      </c>
      <c r="CM105" t="str">
        <f>IF(CM104="","",IF('[1]Data Sheet MiniOpticon'!AY102="","",IF(ISNUMBER(VALUE(TRIM('[1]Data Sheet MiniOpticon'!AY102))),VALUE(TRIM('[1]Data Sheet MiniOpticon'!AY102)),'[1]Data Sheet MiniOpticon'!AY102)))</f>
        <v/>
      </c>
      <c r="CN105" t="str">
        <f>IF(CN104="","",IF('[1]Data Sheet MiniOpticon'!AZ102="","",IF(ISNUMBER(VALUE(TRIM('[1]Data Sheet MiniOpticon'!AZ102))),VALUE(TRIM('[1]Data Sheet MiniOpticon'!AZ102)),'[1]Data Sheet MiniOpticon'!AZ102)))</f>
        <v/>
      </c>
    </row>
    <row r="106" spans="1:92" x14ac:dyDescent="0.2">
      <c r="A106">
        <v>98</v>
      </c>
      <c r="B106" s="113" t="str">
        <f t="shared" si="5"/>
        <v/>
      </c>
      <c r="C106" t="str">
        <f>IF(C105="","",IF('[1]Data Sheet MiniOpticon'!E103="","",IF(ISNUMBER(VALUE(TRIM('[1]Data Sheet MiniOpticon'!E103))),VALUE(TRIM('[1]Data Sheet MiniOpticon'!E103)),'[1]Data Sheet MiniOpticon'!E103)))</f>
        <v/>
      </c>
      <c r="D106" t="str">
        <f>IF(D105="","",IF('[1]Data Sheet MiniOpticon'!F103="","",IF(ISNUMBER(VALUE(TRIM('[1]Data Sheet MiniOpticon'!F103))),VALUE(TRIM('[1]Data Sheet MiniOpticon'!F103)),'[1]Data Sheet MiniOpticon'!F103)))</f>
        <v/>
      </c>
      <c r="E106" t="str">
        <f>IF(E105="","",IF('[1]Data Sheet MiniOpticon'!G103="","",IF(ISNUMBER(VALUE(TRIM('[1]Data Sheet MiniOpticon'!G103))),VALUE(TRIM('[1]Data Sheet MiniOpticon'!G103)),'[1]Data Sheet MiniOpticon'!G103)))</f>
        <v/>
      </c>
      <c r="F106" t="str">
        <f>IF(F105="","",IF('[1]Data Sheet MiniOpticon'!H103="","",IF(ISNUMBER(VALUE(TRIM('[1]Data Sheet MiniOpticon'!H103))),VALUE(TRIM('[1]Data Sheet MiniOpticon'!H103)),'[1]Data Sheet MiniOpticon'!H103)))</f>
        <v/>
      </c>
      <c r="G106" t="str">
        <f>IF(G105="","",IF('[1]Data Sheet MiniOpticon'!I103="","",IF(ISNUMBER(VALUE(TRIM('[1]Data Sheet MiniOpticon'!I103))),VALUE(TRIM('[1]Data Sheet MiniOpticon'!I103)),'[1]Data Sheet MiniOpticon'!I103)))</f>
        <v/>
      </c>
      <c r="H106" t="str">
        <f>IF(H105="","",IF('[1]Data Sheet MiniOpticon'!J103="","",IF(ISNUMBER(VALUE(TRIM('[1]Data Sheet MiniOpticon'!J103))),VALUE(TRIM('[1]Data Sheet MiniOpticon'!J103)),'[1]Data Sheet MiniOpticon'!J103)))</f>
        <v/>
      </c>
      <c r="O106" t="str">
        <f>IF(O105="","",IF('[1]Data Sheet MiniOpticon'!K103="","",IF(ISNUMBER(VALUE(TRIM('[1]Data Sheet MiniOpticon'!K103))),VALUE(TRIM('[1]Data Sheet MiniOpticon'!K103)),'[1]Data Sheet MiniOpticon'!K103)))</f>
        <v/>
      </c>
      <c r="P106" t="str">
        <f>IF(P105="","",IF('[1]Data Sheet MiniOpticon'!L103="","",IF(ISNUMBER(VALUE(TRIM('[1]Data Sheet MiniOpticon'!L103))),VALUE(TRIM('[1]Data Sheet MiniOpticon'!L103)),'[1]Data Sheet MiniOpticon'!L103)))</f>
        <v/>
      </c>
      <c r="Q106" t="str">
        <f>IF(Q105="","",IF('[1]Data Sheet MiniOpticon'!M103="","",IF(ISNUMBER(VALUE(TRIM('[1]Data Sheet MiniOpticon'!M103))),VALUE(TRIM('[1]Data Sheet MiniOpticon'!M103)),'[1]Data Sheet MiniOpticon'!M103)))</f>
        <v/>
      </c>
      <c r="R106" t="str">
        <f>IF(R105="","",IF('[1]Data Sheet MiniOpticon'!N103="","",IF(ISNUMBER(VALUE(TRIM('[1]Data Sheet MiniOpticon'!N103))),VALUE(TRIM('[1]Data Sheet MiniOpticon'!N103)),'[1]Data Sheet MiniOpticon'!N103)))</f>
        <v/>
      </c>
      <c r="S106" t="str">
        <f>IF(S105="","",IF('[1]Data Sheet MiniOpticon'!O103="","",IF(ISNUMBER(VALUE(TRIM('[1]Data Sheet MiniOpticon'!O103))),VALUE(TRIM('[1]Data Sheet MiniOpticon'!O103)),'[1]Data Sheet MiniOpticon'!O103)))</f>
        <v/>
      </c>
      <c r="T106" t="str">
        <f>IF(T105="","",IF('[1]Data Sheet MiniOpticon'!P103="","",IF(ISNUMBER(VALUE(TRIM('[1]Data Sheet MiniOpticon'!P103))),VALUE(TRIM('[1]Data Sheet MiniOpticon'!P103)),'[1]Data Sheet MiniOpticon'!P103)))</f>
        <v/>
      </c>
      <c r="AA106" t="str">
        <f>IF(AA105="","",IF('[1]Data Sheet MiniOpticon'!Q103="","",IF(ISNUMBER(VALUE(TRIM('[1]Data Sheet MiniOpticon'!Q103))),VALUE(TRIM('[1]Data Sheet MiniOpticon'!Q103)),'[1]Data Sheet MiniOpticon'!Q103)))</f>
        <v/>
      </c>
      <c r="AB106" t="str">
        <f>IF(AB105="","",IF('[1]Data Sheet MiniOpticon'!R103="","",IF(ISNUMBER(VALUE(TRIM('[1]Data Sheet MiniOpticon'!R103))),VALUE(TRIM('[1]Data Sheet MiniOpticon'!R103)),'[1]Data Sheet MiniOpticon'!R103)))</f>
        <v/>
      </c>
      <c r="AC106" t="str">
        <f>IF(AC105="","",IF('[1]Data Sheet MiniOpticon'!S103="","",IF(ISNUMBER(VALUE(TRIM('[1]Data Sheet MiniOpticon'!S103))),VALUE(TRIM('[1]Data Sheet MiniOpticon'!S103)),'[1]Data Sheet MiniOpticon'!S103)))</f>
        <v/>
      </c>
      <c r="AD106" t="str">
        <f>IF(AD105="","",IF('[1]Data Sheet MiniOpticon'!T103="","",IF(ISNUMBER(VALUE(TRIM('[1]Data Sheet MiniOpticon'!T103))),VALUE(TRIM('[1]Data Sheet MiniOpticon'!T103)),'[1]Data Sheet MiniOpticon'!T103)))</f>
        <v/>
      </c>
      <c r="AE106" t="str">
        <f>IF(AE105="","",IF('[1]Data Sheet MiniOpticon'!U103="","",IF(ISNUMBER(VALUE(TRIM('[1]Data Sheet MiniOpticon'!U103))),VALUE(TRIM('[1]Data Sheet MiniOpticon'!U103)),'[1]Data Sheet MiniOpticon'!U103)))</f>
        <v/>
      </c>
      <c r="AF106" t="str">
        <f>IF(AF105="","",IF('[1]Data Sheet MiniOpticon'!V103="","",IF(ISNUMBER(VALUE(TRIM('[1]Data Sheet MiniOpticon'!V103))),VALUE(TRIM('[1]Data Sheet MiniOpticon'!V103)),'[1]Data Sheet MiniOpticon'!V103)))</f>
        <v/>
      </c>
      <c r="AM106" t="str">
        <f>IF(AM105="","",IF('[1]Data Sheet MiniOpticon'!W103="","",IF(ISNUMBER(VALUE(TRIM('[1]Data Sheet MiniOpticon'!W103))),VALUE(TRIM('[1]Data Sheet MiniOpticon'!W103)),'[1]Data Sheet MiniOpticon'!W103)))</f>
        <v/>
      </c>
      <c r="AN106" t="str">
        <f>IF(AN105="","",IF('[1]Data Sheet MiniOpticon'!X103="","",IF(ISNUMBER(VALUE(TRIM('[1]Data Sheet MiniOpticon'!X103))),VALUE(TRIM('[1]Data Sheet MiniOpticon'!X103)),'[1]Data Sheet MiniOpticon'!X103)))</f>
        <v/>
      </c>
      <c r="AO106" t="str">
        <f>IF(AO105="","",IF('[1]Data Sheet MiniOpticon'!Y103="","",IF(ISNUMBER(VALUE(TRIM('[1]Data Sheet MiniOpticon'!Y103))),VALUE(TRIM('[1]Data Sheet MiniOpticon'!Y103)),'[1]Data Sheet MiniOpticon'!Y103)))</f>
        <v/>
      </c>
      <c r="AP106" t="str">
        <f>IF(AP105="","",IF('[1]Data Sheet MiniOpticon'!Z103="","",IF(ISNUMBER(VALUE(TRIM('[1]Data Sheet MiniOpticon'!Z103))),VALUE(TRIM('[1]Data Sheet MiniOpticon'!Z103)),'[1]Data Sheet MiniOpticon'!Z103)))</f>
        <v/>
      </c>
      <c r="AQ106" t="str">
        <f>IF(AQ105="","",IF('[1]Data Sheet MiniOpticon'!AA103="","",IF(ISNUMBER(VALUE(TRIM('[1]Data Sheet MiniOpticon'!AA103))),VALUE(TRIM('[1]Data Sheet MiniOpticon'!AA103)),'[1]Data Sheet MiniOpticon'!AA103)))</f>
        <v/>
      </c>
      <c r="AR106" t="str">
        <f>IF(AR105="","",IF('[1]Data Sheet MiniOpticon'!AB103="","",IF(ISNUMBER(VALUE(TRIM('[1]Data Sheet MiniOpticon'!AB103))),VALUE(TRIM('[1]Data Sheet MiniOpticon'!AB103)),'[1]Data Sheet MiniOpticon'!AB103)))</f>
        <v/>
      </c>
      <c r="AY106" t="str">
        <f>IF(AY105="","",IF('[1]Data Sheet MiniOpticon'!AC103="","",IF(ISNUMBER(VALUE(TRIM('[1]Data Sheet MiniOpticon'!AC103))),VALUE(TRIM('[1]Data Sheet MiniOpticon'!AC103)),'[1]Data Sheet MiniOpticon'!AC103)))</f>
        <v/>
      </c>
      <c r="AZ106" t="str">
        <f>IF(AZ105="","",IF('[1]Data Sheet MiniOpticon'!AD103="","",IF(ISNUMBER(VALUE(TRIM('[1]Data Sheet MiniOpticon'!AD103))),VALUE(TRIM('[1]Data Sheet MiniOpticon'!AD103)),'[1]Data Sheet MiniOpticon'!AD103)))</f>
        <v/>
      </c>
      <c r="BA106" t="str">
        <f>IF(BA105="","",IF('[1]Data Sheet MiniOpticon'!AE103="","",IF(ISNUMBER(VALUE(TRIM('[1]Data Sheet MiniOpticon'!AE103))),VALUE(TRIM('[1]Data Sheet MiniOpticon'!AE103)),'[1]Data Sheet MiniOpticon'!AE103)))</f>
        <v/>
      </c>
      <c r="BB106" t="str">
        <f>IF(BB105="","",IF('[1]Data Sheet MiniOpticon'!AF103="","",IF(ISNUMBER(VALUE(TRIM('[1]Data Sheet MiniOpticon'!AF103))),VALUE(TRIM('[1]Data Sheet MiniOpticon'!AF103)),'[1]Data Sheet MiniOpticon'!AF103)))</f>
        <v/>
      </c>
      <c r="BC106" t="str">
        <f>IF(BC105="","",IF('[1]Data Sheet MiniOpticon'!AG103="","",IF(ISNUMBER(VALUE(TRIM('[1]Data Sheet MiniOpticon'!AG103))),VALUE(TRIM('[1]Data Sheet MiniOpticon'!AG103)),'[1]Data Sheet MiniOpticon'!AG103)))</f>
        <v/>
      </c>
      <c r="BD106" t="str">
        <f>IF(BD105="","",IF('[1]Data Sheet MiniOpticon'!AH103="","",IF(ISNUMBER(VALUE(TRIM('[1]Data Sheet MiniOpticon'!AH103))),VALUE(TRIM('[1]Data Sheet MiniOpticon'!AH103)),'[1]Data Sheet MiniOpticon'!AH103)))</f>
        <v/>
      </c>
      <c r="BK106" t="str">
        <f>IF(BK105="","",IF('[1]Data Sheet MiniOpticon'!AI103="","",IF(ISNUMBER(VALUE(TRIM('[1]Data Sheet MiniOpticon'!AI103))),VALUE(TRIM('[1]Data Sheet MiniOpticon'!AI103)),'[1]Data Sheet MiniOpticon'!AI103)))</f>
        <v/>
      </c>
      <c r="BL106" t="str">
        <f>IF(BL105="","",IF('[1]Data Sheet MiniOpticon'!AJ103="","",IF(ISNUMBER(VALUE(TRIM('[1]Data Sheet MiniOpticon'!AJ103))),VALUE(TRIM('[1]Data Sheet MiniOpticon'!AJ103)),'[1]Data Sheet MiniOpticon'!AJ103)))</f>
        <v/>
      </c>
      <c r="BM106" t="str">
        <f>IF(BM105="","",IF('[1]Data Sheet MiniOpticon'!AK103="","",IF(ISNUMBER(VALUE(TRIM('[1]Data Sheet MiniOpticon'!AK103))),VALUE(TRIM('[1]Data Sheet MiniOpticon'!AK103)),'[1]Data Sheet MiniOpticon'!AK103)))</f>
        <v/>
      </c>
      <c r="BN106" t="str">
        <f>IF(BN105="","",IF('[1]Data Sheet MiniOpticon'!AL103="","",IF(ISNUMBER(VALUE(TRIM('[1]Data Sheet MiniOpticon'!AL103))),VALUE(TRIM('[1]Data Sheet MiniOpticon'!AL103)),'[1]Data Sheet MiniOpticon'!AL103)))</f>
        <v/>
      </c>
      <c r="BO106" t="str">
        <f>IF(BO105="","",IF('[1]Data Sheet MiniOpticon'!AM103="","",IF(ISNUMBER(VALUE(TRIM('[1]Data Sheet MiniOpticon'!AM103))),VALUE(TRIM('[1]Data Sheet MiniOpticon'!AM103)),'[1]Data Sheet MiniOpticon'!AM103)))</f>
        <v/>
      </c>
      <c r="BP106" t="str">
        <f>IF(BP105="","",IF('[1]Data Sheet MiniOpticon'!AN103="","",IF(ISNUMBER(VALUE(TRIM('[1]Data Sheet MiniOpticon'!AN103))),VALUE(TRIM('[1]Data Sheet MiniOpticon'!AN103)),'[1]Data Sheet MiniOpticon'!AN103)))</f>
        <v/>
      </c>
      <c r="BW106" t="str">
        <f>IF(BW105="","",IF('[1]Data Sheet MiniOpticon'!AO103="","",IF(ISNUMBER(VALUE(TRIM('[1]Data Sheet MiniOpticon'!AO103))),VALUE(TRIM('[1]Data Sheet MiniOpticon'!AO103)),'[1]Data Sheet MiniOpticon'!AO103)))</f>
        <v/>
      </c>
      <c r="BX106" t="str">
        <f>IF(BX105="","",IF('[1]Data Sheet MiniOpticon'!AP103="","",IF(ISNUMBER(VALUE(TRIM('[1]Data Sheet MiniOpticon'!AP103))),VALUE(TRIM('[1]Data Sheet MiniOpticon'!AP103)),'[1]Data Sheet MiniOpticon'!AP103)))</f>
        <v/>
      </c>
      <c r="BY106" t="str">
        <f>IF(BY105="","",IF('[1]Data Sheet MiniOpticon'!AQ103="","",IF(ISNUMBER(VALUE(TRIM('[1]Data Sheet MiniOpticon'!AQ103))),VALUE(TRIM('[1]Data Sheet MiniOpticon'!AQ103)),'[1]Data Sheet MiniOpticon'!AQ103)))</f>
        <v/>
      </c>
      <c r="BZ106" t="str">
        <f>IF(BZ105="","",IF('[1]Data Sheet MiniOpticon'!AR103="","",IF(ISNUMBER(VALUE(TRIM('[1]Data Sheet MiniOpticon'!AR103))),VALUE(TRIM('[1]Data Sheet MiniOpticon'!AR103)),'[1]Data Sheet MiniOpticon'!AR103)))</f>
        <v/>
      </c>
      <c r="CA106" t="str">
        <f>IF(CA105="","",IF('[1]Data Sheet MiniOpticon'!AS103="","",IF(ISNUMBER(VALUE(TRIM('[1]Data Sheet MiniOpticon'!AS103))),VALUE(TRIM('[1]Data Sheet MiniOpticon'!AS103)),'[1]Data Sheet MiniOpticon'!AS103)))</f>
        <v/>
      </c>
      <c r="CB106" t="str">
        <f>IF(CB105="","",IF('[1]Data Sheet MiniOpticon'!AT103="","",IF(ISNUMBER(VALUE(TRIM('[1]Data Sheet MiniOpticon'!AT103))),VALUE(TRIM('[1]Data Sheet MiniOpticon'!AT103)),'[1]Data Sheet MiniOpticon'!AT103)))</f>
        <v/>
      </c>
      <c r="CI106" t="str">
        <f>IF(CI105="","",IF('[1]Data Sheet MiniOpticon'!AU103="","",IF(ISNUMBER(VALUE(TRIM('[1]Data Sheet MiniOpticon'!AU103))),VALUE(TRIM('[1]Data Sheet MiniOpticon'!AU103)),'[1]Data Sheet MiniOpticon'!AU103)))</f>
        <v/>
      </c>
      <c r="CJ106" t="str">
        <f>IF(CJ105="","",IF('[1]Data Sheet MiniOpticon'!AV103="","",IF(ISNUMBER(VALUE(TRIM('[1]Data Sheet MiniOpticon'!AV103))),VALUE(TRIM('[1]Data Sheet MiniOpticon'!AV103)),'[1]Data Sheet MiniOpticon'!AV103)))</f>
        <v/>
      </c>
      <c r="CK106" t="str">
        <f>IF(CK105="","",IF('[1]Data Sheet MiniOpticon'!AW103="","",IF(ISNUMBER(VALUE(TRIM('[1]Data Sheet MiniOpticon'!AW103))),VALUE(TRIM('[1]Data Sheet MiniOpticon'!AW103)),'[1]Data Sheet MiniOpticon'!AW103)))</f>
        <v/>
      </c>
      <c r="CL106" t="str">
        <f>IF(CL105="","",IF('[1]Data Sheet MiniOpticon'!AX103="","",IF(ISNUMBER(VALUE(TRIM('[1]Data Sheet MiniOpticon'!AX103))),VALUE(TRIM('[1]Data Sheet MiniOpticon'!AX103)),'[1]Data Sheet MiniOpticon'!AX103)))</f>
        <v/>
      </c>
      <c r="CM106" t="str">
        <f>IF(CM105="","",IF('[1]Data Sheet MiniOpticon'!AY103="","",IF(ISNUMBER(VALUE(TRIM('[1]Data Sheet MiniOpticon'!AY103))),VALUE(TRIM('[1]Data Sheet MiniOpticon'!AY103)),'[1]Data Sheet MiniOpticon'!AY103)))</f>
        <v/>
      </c>
      <c r="CN106" t="str">
        <f>IF(CN105="","",IF('[1]Data Sheet MiniOpticon'!AZ103="","",IF(ISNUMBER(VALUE(TRIM('[1]Data Sheet MiniOpticon'!AZ103))),VALUE(TRIM('[1]Data Sheet MiniOpticon'!AZ103)),'[1]Data Sheet MiniOpticon'!AZ103)))</f>
        <v/>
      </c>
    </row>
    <row r="107" spans="1:92" x14ac:dyDescent="0.2">
      <c r="A107">
        <v>99</v>
      </c>
      <c r="B107" s="113" t="str">
        <f t="shared" si="5"/>
        <v/>
      </c>
      <c r="C107" t="str">
        <f>IF(C106="","",IF('[1]Data Sheet MiniOpticon'!E104="","",IF(ISNUMBER(VALUE(TRIM('[1]Data Sheet MiniOpticon'!E104))),VALUE(TRIM('[1]Data Sheet MiniOpticon'!E104)),'[1]Data Sheet MiniOpticon'!E104)))</f>
        <v/>
      </c>
      <c r="D107" t="str">
        <f>IF(D106="","",IF('[1]Data Sheet MiniOpticon'!F104="","",IF(ISNUMBER(VALUE(TRIM('[1]Data Sheet MiniOpticon'!F104))),VALUE(TRIM('[1]Data Sheet MiniOpticon'!F104)),'[1]Data Sheet MiniOpticon'!F104)))</f>
        <v/>
      </c>
      <c r="E107" t="str">
        <f>IF(E106="","",IF('[1]Data Sheet MiniOpticon'!G104="","",IF(ISNUMBER(VALUE(TRIM('[1]Data Sheet MiniOpticon'!G104))),VALUE(TRIM('[1]Data Sheet MiniOpticon'!G104)),'[1]Data Sheet MiniOpticon'!G104)))</f>
        <v/>
      </c>
      <c r="F107" t="str">
        <f>IF(F106="","",IF('[1]Data Sheet MiniOpticon'!H104="","",IF(ISNUMBER(VALUE(TRIM('[1]Data Sheet MiniOpticon'!H104))),VALUE(TRIM('[1]Data Sheet MiniOpticon'!H104)),'[1]Data Sheet MiniOpticon'!H104)))</f>
        <v/>
      </c>
      <c r="G107" t="str">
        <f>IF(G106="","",IF('[1]Data Sheet MiniOpticon'!I104="","",IF(ISNUMBER(VALUE(TRIM('[1]Data Sheet MiniOpticon'!I104))),VALUE(TRIM('[1]Data Sheet MiniOpticon'!I104)),'[1]Data Sheet MiniOpticon'!I104)))</f>
        <v/>
      </c>
      <c r="H107" t="str">
        <f>IF(H106="","",IF('[1]Data Sheet MiniOpticon'!J104="","",IF(ISNUMBER(VALUE(TRIM('[1]Data Sheet MiniOpticon'!J104))),VALUE(TRIM('[1]Data Sheet MiniOpticon'!J104)),'[1]Data Sheet MiniOpticon'!J104)))</f>
        <v/>
      </c>
      <c r="O107" t="str">
        <f>IF(O106="","",IF('[1]Data Sheet MiniOpticon'!K104="","",IF(ISNUMBER(VALUE(TRIM('[1]Data Sheet MiniOpticon'!K104))),VALUE(TRIM('[1]Data Sheet MiniOpticon'!K104)),'[1]Data Sheet MiniOpticon'!K104)))</f>
        <v/>
      </c>
      <c r="P107" t="str">
        <f>IF(P106="","",IF('[1]Data Sheet MiniOpticon'!L104="","",IF(ISNUMBER(VALUE(TRIM('[1]Data Sheet MiniOpticon'!L104))),VALUE(TRIM('[1]Data Sheet MiniOpticon'!L104)),'[1]Data Sheet MiniOpticon'!L104)))</f>
        <v/>
      </c>
      <c r="Q107" t="str">
        <f>IF(Q106="","",IF('[1]Data Sheet MiniOpticon'!M104="","",IF(ISNUMBER(VALUE(TRIM('[1]Data Sheet MiniOpticon'!M104))),VALUE(TRIM('[1]Data Sheet MiniOpticon'!M104)),'[1]Data Sheet MiniOpticon'!M104)))</f>
        <v/>
      </c>
      <c r="R107" t="str">
        <f>IF(R106="","",IF('[1]Data Sheet MiniOpticon'!N104="","",IF(ISNUMBER(VALUE(TRIM('[1]Data Sheet MiniOpticon'!N104))),VALUE(TRIM('[1]Data Sheet MiniOpticon'!N104)),'[1]Data Sheet MiniOpticon'!N104)))</f>
        <v/>
      </c>
      <c r="S107" t="str">
        <f>IF(S106="","",IF('[1]Data Sheet MiniOpticon'!O104="","",IF(ISNUMBER(VALUE(TRIM('[1]Data Sheet MiniOpticon'!O104))),VALUE(TRIM('[1]Data Sheet MiniOpticon'!O104)),'[1]Data Sheet MiniOpticon'!O104)))</f>
        <v/>
      </c>
      <c r="T107" t="str">
        <f>IF(T106="","",IF('[1]Data Sheet MiniOpticon'!P104="","",IF(ISNUMBER(VALUE(TRIM('[1]Data Sheet MiniOpticon'!P104))),VALUE(TRIM('[1]Data Sheet MiniOpticon'!P104)),'[1]Data Sheet MiniOpticon'!P104)))</f>
        <v/>
      </c>
      <c r="AA107" t="str">
        <f>IF(AA106="","",IF('[1]Data Sheet MiniOpticon'!Q104="","",IF(ISNUMBER(VALUE(TRIM('[1]Data Sheet MiniOpticon'!Q104))),VALUE(TRIM('[1]Data Sheet MiniOpticon'!Q104)),'[1]Data Sheet MiniOpticon'!Q104)))</f>
        <v/>
      </c>
      <c r="AB107" t="str">
        <f>IF(AB106="","",IF('[1]Data Sheet MiniOpticon'!R104="","",IF(ISNUMBER(VALUE(TRIM('[1]Data Sheet MiniOpticon'!R104))),VALUE(TRIM('[1]Data Sheet MiniOpticon'!R104)),'[1]Data Sheet MiniOpticon'!R104)))</f>
        <v/>
      </c>
      <c r="AC107" t="str">
        <f>IF(AC106="","",IF('[1]Data Sheet MiniOpticon'!S104="","",IF(ISNUMBER(VALUE(TRIM('[1]Data Sheet MiniOpticon'!S104))),VALUE(TRIM('[1]Data Sheet MiniOpticon'!S104)),'[1]Data Sheet MiniOpticon'!S104)))</f>
        <v/>
      </c>
      <c r="AD107" t="str">
        <f>IF(AD106="","",IF('[1]Data Sheet MiniOpticon'!T104="","",IF(ISNUMBER(VALUE(TRIM('[1]Data Sheet MiniOpticon'!T104))),VALUE(TRIM('[1]Data Sheet MiniOpticon'!T104)),'[1]Data Sheet MiniOpticon'!T104)))</f>
        <v/>
      </c>
      <c r="AE107" t="str">
        <f>IF(AE106="","",IF('[1]Data Sheet MiniOpticon'!U104="","",IF(ISNUMBER(VALUE(TRIM('[1]Data Sheet MiniOpticon'!U104))),VALUE(TRIM('[1]Data Sheet MiniOpticon'!U104)),'[1]Data Sheet MiniOpticon'!U104)))</f>
        <v/>
      </c>
      <c r="AF107" t="str">
        <f>IF(AF106="","",IF('[1]Data Sheet MiniOpticon'!V104="","",IF(ISNUMBER(VALUE(TRIM('[1]Data Sheet MiniOpticon'!V104))),VALUE(TRIM('[1]Data Sheet MiniOpticon'!V104)),'[1]Data Sheet MiniOpticon'!V104)))</f>
        <v/>
      </c>
      <c r="AM107" t="str">
        <f>IF(AM106="","",IF('[1]Data Sheet MiniOpticon'!W104="","",IF(ISNUMBER(VALUE(TRIM('[1]Data Sheet MiniOpticon'!W104))),VALUE(TRIM('[1]Data Sheet MiniOpticon'!W104)),'[1]Data Sheet MiniOpticon'!W104)))</f>
        <v/>
      </c>
      <c r="AN107" t="str">
        <f>IF(AN106="","",IF('[1]Data Sheet MiniOpticon'!X104="","",IF(ISNUMBER(VALUE(TRIM('[1]Data Sheet MiniOpticon'!X104))),VALUE(TRIM('[1]Data Sheet MiniOpticon'!X104)),'[1]Data Sheet MiniOpticon'!X104)))</f>
        <v/>
      </c>
      <c r="AO107" t="str">
        <f>IF(AO106="","",IF('[1]Data Sheet MiniOpticon'!Y104="","",IF(ISNUMBER(VALUE(TRIM('[1]Data Sheet MiniOpticon'!Y104))),VALUE(TRIM('[1]Data Sheet MiniOpticon'!Y104)),'[1]Data Sheet MiniOpticon'!Y104)))</f>
        <v/>
      </c>
      <c r="AP107" t="str">
        <f>IF(AP106="","",IF('[1]Data Sheet MiniOpticon'!Z104="","",IF(ISNUMBER(VALUE(TRIM('[1]Data Sheet MiniOpticon'!Z104))),VALUE(TRIM('[1]Data Sheet MiniOpticon'!Z104)),'[1]Data Sheet MiniOpticon'!Z104)))</f>
        <v/>
      </c>
      <c r="AQ107" t="str">
        <f>IF(AQ106="","",IF('[1]Data Sheet MiniOpticon'!AA104="","",IF(ISNUMBER(VALUE(TRIM('[1]Data Sheet MiniOpticon'!AA104))),VALUE(TRIM('[1]Data Sheet MiniOpticon'!AA104)),'[1]Data Sheet MiniOpticon'!AA104)))</f>
        <v/>
      </c>
      <c r="AR107" t="str">
        <f>IF(AR106="","",IF('[1]Data Sheet MiniOpticon'!AB104="","",IF(ISNUMBER(VALUE(TRIM('[1]Data Sheet MiniOpticon'!AB104))),VALUE(TRIM('[1]Data Sheet MiniOpticon'!AB104)),'[1]Data Sheet MiniOpticon'!AB104)))</f>
        <v/>
      </c>
      <c r="AY107" t="str">
        <f>IF(AY106="","",IF('[1]Data Sheet MiniOpticon'!AC104="","",IF(ISNUMBER(VALUE(TRIM('[1]Data Sheet MiniOpticon'!AC104))),VALUE(TRIM('[1]Data Sheet MiniOpticon'!AC104)),'[1]Data Sheet MiniOpticon'!AC104)))</f>
        <v/>
      </c>
      <c r="AZ107" t="str">
        <f>IF(AZ106="","",IF('[1]Data Sheet MiniOpticon'!AD104="","",IF(ISNUMBER(VALUE(TRIM('[1]Data Sheet MiniOpticon'!AD104))),VALUE(TRIM('[1]Data Sheet MiniOpticon'!AD104)),'[1]Data Sheet MiniOpticon'!AD104)))</f>
        <v/>
      </c>
      <c r="BA107" t="str">
        <f>IF(BA106="","",IF('[1]Data Sheet MiniOpticon'!AE104="","",IF(ISNUMBER(VALUE(TRIM('[1]Data Sheet MiniOpticon'!AE104))),VALUE(TRIM('[1]Data Sheet MiniOpticon'!AE104)),'[1]Data Sheet MiniOpticon'!AE104)))</f>
        <v/>
      </c>
      <c r="BB107" t="str">
        <f>IF(BB106="","",IF('[1]Data Sheet MiniOpticon'!AF104="","",IF(ISNUMBER(VALUE(TRIM('[1]Data Sheet MiniOpticon'!AF104))),VALUE(TRIM('[1]Data Sheet MiniOpticon'!AF104)),'[1]Data Sheet MiniOpticon'!AF104)))</f>
        <v/>
      </c>
      <c r="BC107" t="str">
        <f>IF(BC106="","",IF('[1]Data Sheet MiniOpticon'!AG104="","",IF(ISNUMBER(VALUE(TRIM('[1]Data Sheet MiniOpticon'!AG104))),VALUE(TRIM('[1]Data Sheet MiniOpticon'!AG104)),'[1]Data Sheet MiniOpticon'!AG104)))</f>
        <v/>
      </c>
      <c r="BD107" t="str">
        <f>IF(BD106="","",IF('[1]Data Sheet MiniOpticon'!AH104="","",IF(ISNUMBER(VALUE(TRIM('[1]Data Sheet MiniOpticon'!AH104))),VALUE(TRIM('[1]Data Sheet MiniOpticon'!AH104)),'[1]Data Sheet MiniOpticon'!AH104)))</f>
        <v/>
      </c>
      <c r="BK107" t="str">
        <f>IF(BK106="","",IF('[1]Data Sheet MiniOpticon'!AI104="","",IF(ISNUMBER(VALUE(TRIM('[1]Data Sheet MiniOpticon'!AI104))),VALUE(TRIM('[1]Data Sheet MiniOpticon'!AI104)),'[1]Data Sheet MiniOpticon'!AI104)))</f>
        <v/>
      </c>
      <c r="BL107" t="str">
        <f>IF(BL106="","",IF('[1]Data Sheet MiniOpticon'!AJ104="","",IF(ISNUMBER(VALUE(TRIM('[1]Data Sheet MiniOpticon'!AJ104))),VALUE(TRIM('[1]Data Sheet MiniOpticon'!AJ104)),'[1]Data Sheet MiniOpticon'!AJ104)))</f>
        <v/>
      </c>
      <c r="BM107" t="str">
        <f>IF(BM106="","",IF('[1]Data Sheet MiniOpticon'!AK104="","",IF(ISNUMBER(VALUE(TRIM('[1]Data Sheet MiniOpticon'!AK104))),VALUE(TRIM('[1]Data Sheet MiniOpticon'!AK104)),'[1]Data Sheet MiniOpticon'!AK104)))</f>
        <v/>
      </c>
      <c r="BN107" t="str">
        <f>IF(BN106="","",IF('[1]Data Sheet MiniOpticon'!AL104="","",IF(ISNUMBER(VALUE(TRIM('[1]Data Sheet MiniOpticon'!AL104))),VALUE(TRIM('[1]Data Sheet MiniOpticon'!AL104)),'[1]Data Sheet MiniOpticon'!AL104)))</f>
        <v/>
      </c>
      <c r="BO107" t="str">
        <f>IF(BO106="","",IF('[1]Data Sheet MiniOpticon'!AM104="","",IF(ISNUMBER(VALUE(TRIM('[1]Data Sheet MiniOpticon'!AM104))),VALUE(TRIM('[1]Data Sheet MiniOpticon'!AM104)),'[1]Data Sheet MiniOpticon'!AM104)))</f>
        <v/>
      </c>
      <c r="BP107" t="str">
        <f>IF(BP106="","",IF('[1]Data Sheet MiniOpticon'!AN104="","",IF(ISNUMBER(VALUE(TRIM('[1]Data Sheet MiniOpticon'!AN104))),VALUE(TRIM('[1]Data Sheet MiniOpticon'!AN104)),'[1]Data Sheet MiniOpticon'!AN104)))</f>
        <v/>
      </c>
      <c r="BW107" t="str">
        <f>IF(BW106="","",IF('[1]Data Sheet MiniOpticon'!AO104="","",IF(ISNUMBER(VALUE(TRIM('[1]Data Sheet MiniOpticon'!AO104))),VALUE(TRIM('[1]Data Sheet MiniOpticon'!AO104)),'[1]Data Sheet MiniOpticon'!AO104)))</f>
        <v/>
      </c>
      <c r="BX107" t="str">
        <f>IF(BX106="","",IF('[1]Data Sheet MiniOpticon'!AP104="","",IF(ISNUMBER(VALUE(TRIM('[1]Data Sheet MiniOpticon'!AP104))),VALUE(TRIM('[1]Data Sheet MiniOpticon'!AP104)),'[1]Data Sheet MiniOpticon'!AP104)))</f>
        <v/>
      </c>
      <c r="BY107" t="str">
        <f>IF(BY106="","",IF('[1]Data Sheet MiniOpticon'!AQ104="","",IF(ISNUMBER(VALUE(TRIM('[1]Data Sheet MiniOpticon'!AQ104))),VALUE(TRIM('[1]Data Sheet MiniOpticon'!AQ104)),'[1]Data Sheet MiniOpticon'!AQ104)))</f>
        <v/>
      </c>
      <c r="BZ107" t="str">
        <f>IF(BZ106="","",IF('[1]Data Sheet MiniOpticon'!AR104="","",IF(ISNUMBER(VALUE(TRIM('[1]Data Sheet MiniOpticon'!AR104))),VALUE(TRIM('[1]Data Sheet MiniOpticon'!AR104)),'[1]Data Sheet MiniOpticon'!AR104)))</f>
        <v/>
      </c>
      <c r="CA107" t="str">
        <f>IF(CA106="","",IF('[1]Data Sheet MiniOpticon'!AS104="","",IF(ISNUMBER(VALUE(TRIM('[1]Data Sheet MiniOpticon'!AS104))),VALUE(TRIM('[1]Data Sheet MiniOpticon'!AS104)),'[1]Data Sheet MiniOpticon'!AS104)))</f>
        <v/>
      </c>
      <c r="CB107" t="str">
        <f>IF(CB106="","",IF('[1]Data Sheet MiniOpticon'!AT104="","",IF(ISNUMBER(VALUE(TRIM('[1]Data Sheet MiniOpticon'!AT104))),VALUE(TRIM('[1]Data Sheet MiniOpticon'!AT104)),'[1]Data Sheet MiniOpticon'!AT104)))</f>
        <v/>
      </c>
      <c r="CI107" t="str">
        <f>IF(CI106="","",IF('[1]Data Sheet MiniOpticon'!AU104="","",IF(ISNUMBER(VALUE(TRIM('[1]Data Sheet MiniOpticon'!AU104))),VALUE(TRIM('[1]Data Sheet MiniOpticon'!AU104)),'[1]Data Sheet MiniOpticon'!AU104)))</f>
        <v/>
      </c>
      <c r="CJ107" t="str">
        <f>IF(CJ106="","",IF('[1]Data Sheet MiniOpticon'!AV104="","",IF(ISNUMBER(VALUE(TRIM('[1]Data Sheet MiniOpticon'!AV104))),VALUE(TRIM('[1]Data Sheet MiniOpticon'!AV104)),'[1]Data Sheet MiniOpticon'!AV104)))</f>
        <v/>
      </c>
      <c r="CK107" t="str">
        <f>IF(CK106="","",IF('[1]Data Sheet MiniOpticon'!AW104="","",IF(ISNUMBER(VALUE(TRIM('[1]Data Sheet MiniOpticon'!AW104))),VALUE(TRIM('[1]Data Sheet MiniOpticon'!AW104)),'[1]Data Sheet MiniOpticon'!AW104)))</f>
        <v/>
      </c>
      <c r="CL107" t="str">
        <f>IF(CL106="","",IF('[1]Data Sheet MiniOpticon'!AX104="","",IF(ISNUMBER(VALUE(TRIM('[1]Data Sheet MiniOpticon'!AX104))),VALUE(TRIM('[1]Data Sheet MiniOpticon'!AX104)),'[1]Data Sheet MiniOpticon'!AX104)))</f>
        <v/>
      </c>
      <c r="CM107" t="str">
        <f>IF(CM106="","",IF('[1]Data Sheet MiniOpticon'!AY104="","",IF(ISNUMBER(VALUE(TRIM('[1]Data Sheet MiniOpticon'!AY104))),VALUE(TRIM('[1]Data Sheet MiniOpticon'!AY104)),'[1]Data Sheet MiniOpticon'!AY104)))</f>
        <v/>
      </c>
      <c r="CN107" t="str">
        <f>IF(CN106="","",IF('[1]Data Sheet MiniOpticon'!AZ104="","",IF(ISNUMBER(VALUE(TRIM('[1]Data Sheet MiniOpticon'!AZ104))),VALUE(TRIM('[1]Data Sheet MiniOpticon'!AZ104)),'[1]Data Sheet MiniOpticon'!AZ104)))</f>
        <v/>
      </c>
    </row>
    <row r="108" spans="1:92" x14ac:dyDescent="0.2">
      <c r="A108">
        <v>100</v>
      </c>
      <c r="B108" s="113" t="str">
        <f t="shared" si="5"/>
        <v/>
      </c>
      <c r="C108" t="str">
        <f>IF(C107="","",IF('[1]Data Sheet MiniOpticon'!E105="","",IF(ISNUMBER(VALUE(TRIM('[1]Data Sheet MiniOpticon'!E105))),VALUE(TRIM('[1]Data Sheet MiniOpticon'!E105)),'[1]Data Sheet MiniOpticon'!E105)))</f>
        <v/>
      </c>
      <c r="D108" t="str">
        <f>IF(D107="","",IF('[1]Data Sheet MiniOpticon'!F105="","",IF(ISNUMBER(VALUE(TRIM('[1]Data Sheet MiniOpticon'!F105))),VALUE(TRIM('[1]Data Sheet MiniOpticon'!F105)),'[1]Data Sheet MiniOpticon'!F105)))</f>
        <v/>
      </c>
      <c r="E108" t="str">
        <f>IF(E107="","",IF('[1]Data Sheet MiniOpticon'!G105="","",IF(ISNUMBER(VALUE(TRIM('[1]Data Sheet MiniOpticon'!G105))),VALUE(TRIM('[1]Data Sheet MiniOpticon'!G105)),'[1]Data Sheet MiniOpticon'!G105)))</f>
        <v/>
      </c>
      <c r="F108" t="str">
        <f>IF(F107="","",IF('[1]Data Sheet MiniOpticon'!H105="","",IF(ISNUMBER(VALUE(TRIM('[1]Data Sheet MiniOpticon'!H105))),VALUE(TRIM('[1]Data Sheet MiniOpticon'!H105)),'[1]Data Sheet MiniOpticon'!H105)))</f>
        <v/>
      </c>
      <c r="G108" t="str">
        <f>IF(G107="","",IF('[1]Data Sheet MiniOpticon'!I105="","",IF(ISNUMBER(VALUE(TRIM('[1]Data Sheet MiniOpticon'!I105))),VALUE(TRIM('[1]Data Sheet MiniOpticon'!I105)),'[1]Data Sheet MiniOpticon'!I105)))</f>
        <v/>
      </c>
      <c r="H108" t="str">
        <f>IF(H107="","",IF('[1]Data Sheet MiniOpticon'!J105="","",IF(ISNUMBER(VALUE(TRIM('[1]Data Sheet MiniOpticon'!J105))),VALUE(TRIM('[1]Data Sheet MiniOpticon'!J105)),'[1]Data Sheet MiniOpticon'!J105)))</f>
        <v/>
      </c>
      <c r="O108" t="str">
        <f>IF(O107="","",IF('[1]Data Sheet MiniOpticon'!K105="","",IF(ISNUMBER(VALUE(TRIM('[1]Data Sheet MiniOpticon'!K105))),VALUE(TRIM('[1]Data Sheet MiniOpticon'!K105)),'[1]Data Sheet MiniOpticon'!K105)))</f>
        <v/>
      </c>
      <c r="P108" t="str">
        <f>IF(P107="","",IF('[1]Data Sheet MiniOpticon'!L105="","",IF(ISNUMBER(VALUE(TRIM('[1]Data Sheet MiniOpticon'!L105))),VALUE(TRIM('[1]Data Sheet MiniOpticon'!L105)),'[1]Data Sheet MiniOpticon'!L105)))</f>
        <v/>
      </c>
      <c r="Q108" t="str">
        <f>IF(Q107="","",IF('[1]Data Sheet MiniOpticon'!M105="","",IF(ISNUMBER(VALUE(TRIM('[1]Data Sheet MiniOpticon'!M105))),VALUE(TRIM('[1]Data Sheet MiniOpticon'!M105)),'[1]Data Sheet MiniOpticon'!M105)))</f>
        <v/>
      </c>
      <c r="R108" t="str">
        <f>IF(R107="","",IF('[1]Data Sheet MiniOpticon'!N105="","",IF(ISNUMBER(VALUE(TRIM('[1]Data Sheet MiniOpticon'!N105))),VALUE(TRIM('[1]Data Sheet MiniOpticon'!N105)),'[1]Data Sheet MiniOpticon'!N105)))</f>
        <v/>
      </c>
      <c r="S108" t="str">
        <f>IF(S107="","",IF('[1]Data Sheet MiniOpticon'!O105="","",IF(ISNUMBER(VALUE(TRIM('[1]Data Sheet MiniOpticon'!O105))),VALUE(TRIM('[1]Data Sheet MiniOpticon'!O105)),'[1]Data Sheet MiniOpticon'!O105)))</f>
        <v/>
      </c>
      <c r="T108" t="str">
        <f>IF(T107="","",IF('[1]Data Sheet MiniOpticon'!P105="","",IF(ISNUMBER(VALUE(TRIM('[1]Data Sheet MiniOpticon'!P105))),VALUE(TRIM('[1]Data Sheet MiniOpticon'!P105)),'[1]Data Sheet MiniOpticon'!P105)))</f>
        <v/>
      </c>
      <c r="AA108" t="str">
        <f>IF(AA107="","",IF('[1]Data Sheet MiniOpticon'!Q105="","",IF(ISNUMBER(VALUE(TRIM('[1]Data Sheet MiniOpticon'!Q105))),VALUE(TRIM('[1]Data Sheet MiniOpticon'!Q105)),'[1]Data Sheet MiniOpticon'!Q105)))</f>
        <v/>
      </c>
      <c r="AB108" t="str">
        <f>IF(AB107="","",IF('[1]Data Sheet MiniOpticon'!R105="","",IF(ISNUMBER(VALUE(TRIM('[1]Data Sheet MiniOpticon'!R105))),VALUE(TRIM('[1]Data Sheet MiniOpticon'!R105)),'[1]Data Sheet MiniOpticon'!R105)))</f>
        <v/>
      </c>
      <c r="AC108" t="str">
        <f>IF(AC107="","",IF('[1]Data Sheet MiniOpticon'!S105="","",IF(ISNUMBER(VALUE(TRIM('[1]Data Sheet MiniOpticon'!S105))),VALUE(TRIM('[1]Data Sheet MiniOpticon'!S105)),'[1]Data Sheet MiniOpticon'!S105)))</f>
        <v/>
      </c>
      <c r="AD108" t="str">
        <f>IF(AD107="","",IF('[1]Data Sheet MiniOpticon'!T105="","",IF(ISNUMBER(VALUE(TRIM('[1]Data Sheet MiniOpticon'!T105))),VALUE(TRIM('[1]Data Sheet MiniOpticon'!T105)),'[1]Data Sheet MiniOpticon'!T105)))</f>
        <v/>
      </c>
      <c r="AE108" t="str">
        <f>IF(AE107="","",IF('[1]Data Sheet MiniOpticon'!U105="","",IF(ISNUMBER(VALUE(TRIM('[1]Data Sheet MiniOpticon'!U105))),VALUE(TRIM('[1]Data Sheet MiniOpticon'!U105)),'[1]Data Sheet MiniOpticon'!U105)))</f>
        <v/>
      </c>
      <c r="AF108" t="str">
        <f>IF(AF107="","",IF('[1]Data Sheet MiniOpticon'!V105="","",IF(ISNUMBER(VALUE(TRIM('[1]Data Sheet MiniOpticon'!V105))),VALUE(TRIM('[1]Data Sheet MiniOpticon'!V105)),'[1]Data Sheet MiniOpticon'!V105)))</f>
        <v/>
      </c>
      <c r="AM108" t="str">
        <f>IF(AM107="","",IF('[1]Data Sheet MiniOpticon'!W105="","",IF(ISNUMBER(VALUE(TRIM('[1]Data Sheet MiniOpticon'!W105))),VALUE(TRIM('[1]Data Sheet MiniOpticon'!W105)),'[1]Data Sheet MiniOpticon'!W105)))</f>
        <v/>
      </c>
      <c r="AN108" t="str">
        <f>IF(AN107="","",IF('[1]Data Sheet MiniOpticon'!X105="","",IF(ISNUMBER(VALUE(TRIM('[1]Data Sheet MiniOpticon'!X105))),VALUE(TRIM('[1]Data Sheet MiniOpticon'!X105)),'[1]Data Sheet MiniOpticon'!X105)))</f>
        <v/>
      </c>
      <c r="AO108" t="str">
        <f>IF(AO107="","",IF('[1]Data Sheet MiniOpticon'!Y105="","",IF(ISNUMBER(VALUE(TRIM('[1]Data Sheet MiniOpticon'!Y105))),VALUE(TRIM('[1]Data Sheet MiniOpticon'!Y105)),'[1]Data Sheet MiniOpticon'!Y105)))</f>
        <v/>
      </c>
      <c r="AP108" t="str">
        <f>IF(AP107="","",IF('[1]Data Sheet MiniOpticon'!Z105="","",IF(ISNUMBER(VALUE(TRIM('[1]Data Sheet MiniOpticon'!Z105))),VALUE(TRIM('[1]Data Sheet MiniOpticon'!Z105)),'[1]Data Sheet MiniOpticon'!Z105)))</f>
        <v/>
      </c>
      <c r="AQ108" t="str">
        <f>IF(AQ107="","",IF('[1]Data Sheet MiniOpticon'!AA105="","",IF(ISNUMBER(VALUE(TRIM('[1]Data Sheet MiniOpticon'!AA105))),VALUE(TRIM('[1]Data Sheet MiniOpticon'!AA105)),'[1]Data Sheet MiniOpticon'!AA105)))</f>
        <v/>
      </c>
      <c r="AR108" t="str">
        <f>IF(AR107="","",IF('[1]Data Sheet MiniOpticon'!AB105="","",IF(ISNUMBER(VALUE(TRIM('[1]Data Sheet MiniOpticon'!AB105))),VALUE(TRIM('[1]Data Sheet MiniOpticon'!AB105)),'[1]Data Sheet MiniOpticon'!AB105)))</f>
        <v/>
      </c>
      <c r="AY108" t="str">
        <f>IF(AY107="","",IF('[1]Data Sheet MiniOpticon'!AC105="","",IF(ISNUMBER(VALUE(TRIM('[1]Data Sheet MiniOpticon'!AC105))),VALUE(TRIM('[1]Data Sheet MiniOpticon'!AC105)),'[1]Data Sheet MiniOpticon'!AC105)))</f>
        <v/>
      </c>
      <c r="AZ108" t="str">
        <f>IF(AZ107="","",IF('[1]Data Sheet MiniOpticon'!AD105="","",IF(ISNUMBER(VALUE(TRIM('[1]Data Sheet MiniOpticon'!AD105))),VALUE(TRIM('[1]Data Sheet MiniOpticon'!AD105)),'[1]Data Sheet MiniOpticon'!AD105)))</f>
        <v/>
      </c>
      <c r="BA108" t="str">
        <f>IF(BA107="","",IF('[1]Data Sheet MiniOpticon'!AE105="","",IF(ISNUMBER(VALUE(TRIM('[1]Data Sheet MiniOpticon'!AE105))),VALUE(TRIM('[1]Data Sheet MiniOpticon'!AE105)),'[1]Data Sheet MiniOpticon'!AE105)))</f>
        <v/>
      </c>
      <c r="BB108" t="str">
        <f>IF(BB107="","",IF('[1]Data Sheet MiniOpticon'!AF105="","",IF(ISNUMBER(VALUE(TRIM('[1]Data Sheet MiniOpticon'!AF105))),VALUE(TRIM('[1]Data Sheet MiniOpticon'!AF105)),'[1]Data Sheet MiniOpticon'!AF105)))</f>
        <v/>
      </c>
      <c r="BC108" t="str">
        <f>IF(BC107="","",IF('[1]Data Sheet MiniOpticon'!AG105="","",IF(ISNUMBER(VALUE(TRIM('[1]Data Sheet MiniOpticon'!AG105))),VALUE(TRIM('[1]Data Sheet MiniOpticon'!AG105)),'[1]Data Sheet MiniOpticon'!AG105)))</f>
        <v/>
      </c>
      <c r="BD108" t="str">
        <f>IF(BD107="","",IF('[1]Data Sheet MiniOpticon'!AH105="","",IF(ISNUMBER(VALUE(TRIM('[1]Data Sheet MiniOpticon'!AH105))),VALUE(TRIM('[1]Data Sheet MiniOpticon'!AH105)),'[1]Data Sheet MiniOpticon'!AH105)))</f>
        <v/>
      </c>
      <c r="BK108" t="str">
        <f>IF(BK107="","",IF('[1]Data Sheet MiniOpticon'!AI105="","",IF(ISNUMBER(VALUE(TRIM('[1]Data Sheet MiniOpticon'!AI105))),VALUE(TRIM('[1]Data Sheet MiniOpticon'!AI105)),'[1]Data Sheet MiniOpticon'!AI105)))</f>
        <v/>
      </c>
      <c r="BL108" t="str">
        <f>IF(BL107="","",IF('[1]Data Sheet MiniOpticon'!AJ105="","",IF(ISNUMBER(VALUE(TRIM('[1]Data Sheet MiniOpticon'!AJ105))),VALUE(TRIM('[1]Data Sheet MiniOpticon'!AJ105)),'[1]Data Sheet MiniOpticon'!AJ105)))</f>
        <v/>
      </c>
      <c r="BM108" t="str">
        <f>IF(BM107="","",IF('[1]Data Sheet MiniOpticon'!AK105="","",IF(ISNUMBER(VALUE(TRIM('[1]Data Sheet MiniOpticon'!AK105))),VALUE(TRIM('[1]Data Sheet MiniOpticon'!AK105)),'[1]Data Sheet MiniOpticon'!AK105)))</f>
        <v/>
      </c>
      <c r="BN108" t="str">
        <f>IF(BN107="","",IF('[1]Data Sheet MiniOpticon'!AL105="","",IF(ISNUMBER(VALUE(TRIM('[1]Data Sheet MiniOpticon'!AL105))),VALUE(TRIM('[1]Data Sheet MiniOpticon'!AL105)),'[1]Data Sheet MiniOpticon'!AL105)))</f>
        <v/>
      </c>
      <c r="BO108" t="str">
        <f>IF(BO107="","",IF('[1]Data Sheet MiniOpticon'!AM105="","",IF(ISNUMBER(VALUE(TRIM('[1]Data Sheet MiniOpticon'!AM105))),VALUE(TRIM('[1]Data Sheet MiniOpticon'!AM105)),'[1]Data Sheet MiniOpticon'!AM105)))</f>
        <v/>
      </c>
      <c r="BP108" t="str">
        <f>IF(BP107="","",IF('[1]Data Sheet MiniOpticon'!AN105="","",IF(ISNUMBER(VALUE(TRIM('[1]Data Sheet MiniOpticon'!AN105))),VALUE(TRIM('[1]Data Sheet MiniOpticon'!AN105)),'[1]Data Sheet MiniOpticon'!AN105)))</f>
        <v/>
      </c>
      <c r="BW108" t="str">
        <f>IF(BW107="","",IF('[1]Data Sheet MiniOpticon'!AO105="","",IF(ISNUMBER(VALUE(TRIM('[1]Data Sheet MiniOpticon'!AO105))),VALUE(TRIM('[1]Data Sheet MiniOpticon'!AO105)),'[1]Data Sheet MiniOpticon'!AO105)))</f>
        <v/>
      </c>
      <c r="BX108" t="str">
        <f>IF(BX107="","",IF('[1]Data Sheet MiniOpticon'!AP105="","",IF(ISNUMBER(VALUE(TRIM('[1]Data Sheet MiniOpticon'!AP105))),VALUE(TRIM('[1]Data Sheet MiniOpticon'!AP105)),'[1]Data Sheet MiniOpticon'!AP105)))</f>
        <v/>
      </c>
      <c r="BY108" t="str">
        <f>IF(BY107="","",IF('[1]Data Sheet MiniOpticon'!AQ105="","",IF(ISNUMBER(VALUE(TRIM('[1]Data Sheet MiniOpticon'!AQ105))),VALUE(TRIM('[1]Data Sheet MiniOpticon'!AQ105)),'[1]Data Sheet MiniOpticon'!AQ105)))</f>
        <v/>
      </c>
      <c r="BZ108" t="str">
        <f>IF(BZ107="","",IF('[1]Data Sheet MiniOpticon'!AR105="","",IF(ISNUMBER(VALUE(TRIM('[1]Data Sheet MiniOpticon'!AR105))),VALUE(TRIM('[1]Data Sheet MiniOpticon'!AR105)),'[1]Data Sheet MiniOpticon'!AR105)))</f>
        <v/>
      </c>
      <c r="CA108" t="str">
        <f>IF(CA107="","",IF('[1]Data Sheet MiniOpticon'!AS105="","",IF(ISNUMBER(VALUE(TRIM('[1]Data Sheet MiniOpticon'!AS105))),VALUE(TRIM('[1]Data Sheet MiniOpticon'!AS105)),'[1]Data Sheet MiniOpticon'!AS105)))</f>
        <v/>
      </c>
      <c r="CB108" t="str">
        <f>IF(CB107="","",IF('[1]Data Sheet MiniOpticon'!AT105="","",IF(ISNUMBER(VALUE(TRIM('[1]Data Sheet MiniOpticon'!AT105))),VALUE(TRIM('[1]Data Sheet MiniOpticon'!AT105)),'[1]Data Sheet MiniOpticon'!AT105)))</f>
        <v/>
      </c>
      <c r="CI108" t="str">
        <f>IF(CI107="","",IF('[1]Data Sheet MiniOpticon'!AU105="","",IF(ISNUMBER(VALUE(TRIM('[1]Data Sheet MiniOpticon'!AU105))),VALUE(TRIM('[1]Data Sheet MiniOpticon'!AU105)),'[1]Data Sheet MiniOpticon'!AU105)))</f>
        <v/>
      </c>
      <c r="CJ108" t="str">
        <f>IF(CJ107="","",IF('[1]Data Sheet MiniOpticon'!AV105="","",IF(ISNUMBER(VALUE(TRIM('[1]Data Sheet MiniOpticon'!AV105))),VALUE(TRIM('[1]Data Sheet MiniOpticon'!AV105)),'[1]Data Sheet MiniOpticon'!AV105)))</f>
        <v/>
      </c>
      <c r="CK108" t="str">
        <f>IF(CK107="","",IF('[1]Data Sheet MiniOpticon'!AW105="","",IF(ISNUMBER(VALUE(TRIM('[1]Data Sheet MiniOpticon'!AW105))),VALUE(TRIM('[1]Data Sheet MiniOpticon'!AW105)),'[1]Data Sheet MiniOpticon'!AW105)))</f>
        <v/>
      </c>
      <c r="CL108" t="str">
        <f>IF(CL107="","",IF('[1]Data Sheet MiniOpticon'!AX105="","",IF(ISNUMBER(VALUE(TRIM('[1]Data Sheet MiniOpticon'!AX105))),VALUE(TRIM('[1]Data Sheet MiniOpticon'!AX105)),'[1]Data Sheet MiniOpticon'!AX105)))</f>
        <v/>
      </c>
      <c r="CM108" t="str">
        <f>IF(CM107="","",IF('[1]Data Sheet MiniOpticon'!AY105="","",IF(ISNUMBER(VALUE(TRIM('[1]Data Sheet MiniOpticon'!AY105))),VALUE(TRIM('[1]Data Sheet MiniOpticon'!AY105)),'[1]Data Sheet MiniOpticon'!AY105)))</f>
        <v/>
      </c>
      <c r="CN108" t="str">
        <f>IF(CN107="","",IF('[1]Data Sheet MiniOpticon'!AZ105="","",IF(ISNUMBER(VALUE(TRIM('[1]Data Sheet MiniOpticon'!AZ105))),VALUE(TRIM('[1]Data Sheet MiniOpticon'!AZ105)),'[1]Data Sheet MiniOpticon'!AZ105)))</f>
        <v/>
      </c>
    </row>
    <row r="109" spans="1:92" x14ac:dyDescent="0.2">
      <c r="A109">
        <v>101</v>
      </c>
      <c r="B109" s="113" t="str">
        <f t="shared" si="5"/>
        <v/>
      </c>
      <c r="C109" t="str">
        <f>IF(C108="","",IF('[1]Data Sheet MiniOpticon'!E106="","",IF(ISNUMBER(VALUE(TRIM('[1]Data Sheet MiniOpticon'!E106))),VALUE(TRIM('[1]Data Sheet MiniOpticon'!E106)),'[1]Data Sheet MiniOpticon'!E106)))</f>
        <v/>
      </c>
      <c r="D109" t="str">
        <f>IF(D108="","",IF('[1]Data Sheet MiniOpticon'!F106="","",IF(ISNUMBER(VALUE(TRIM('[1]Data Sheet MiniOpticon'!F106))),VALUE(TRIM('[1]Data Sheet MiniOpticon'!F106)),'[1]Data Sheet MiniOpticon'!F106)))</f>
        <v/>
      </c>
      <c r="E109" t="str">
        <f>IF(E108="","",IF('[1]Data Sheet MiniOpticon'!G106="","",IF(ISNUMBER(VALUE(TRIM('[1]Data Sheet MiniOpticon'!G106))),VALUE(TRIM('[1]Data Sheet MiniOpticon'!G106)),'[1]Data Sheet MiniOpticon'!G106)))</f>
        <v/>
      </c>
      <c r="F109" t="str">
        <f>IF(F108="","",IF('[1]Data Sheet MiniOpticon'!H106="","",IF(ISNUMBER(VALUE(TRIM('[1]Data Sheet MiniOpticon'!H106))),VALUE(TRIM('[1]Data Sheet MiniOpticon'!H106)),'[1]Data Sheet MiniOpticon'!H106)))</f>
        <v/>
      </c>
      <c r="G109" t="str">
        <f>IF(G108="","",IF('[1]Data Sheet MiniOpticon'!I106="","",IF(ISNUMBER(VALUE(TRIM('[1]Data Sheet MiniOpticon'!I106))),VALUE(TRIM('[1]Data Sheet MiniOpticon'!I106)),'[1]Data Sheet MiniOpticon'!I106)))</f>
        <v/>
      </c>
      <c r="H109" t="str">
        <f>IF(H108="","",IF('[1]Data Sheet MiniOpticon'!J106="","",IF(ISNUMBER(VALUE(TRIM('[1]Data Sheet MiniOpticon'!J106))),VALUE(TRIM('[1]Data Sheet MiniOpticon'!J106)),'[1]Data Sheet MiniOpticon'!J106)))</f>
        <v/>
      </c>
      <c r="O109" t="str">
        <f>IF(O108="","",IF('[1]Data Sheet MiniOpticon'!K106="","",IF(ISNUMBER(VALUE(TRIM('[1]Data Sheet MiniOpticon'!K106))),VALUE(TRIM('[1]Data Sheet MiniOpticon'!K106)),'[1]Data Sheet MiniOpticon'!K106)))</f>
        <v/>
      </c>
      <c r="P109" t="str">
        <f>IF(P108="","",IF('[1]Data Sheet MiniOpticon'!L106="","",IF(ISNUMBER(VALUE(TRIM('[1]Data Sheet MiniOpticon'!L106))),VALUE(TRIM('[1]Data Sheet MiniOpticon'!L106)),'[1]Data Sheet MiniOpticon'!L106)))</f>
        <v/>
      </c>
      <c r="Q109" t="str">
        <f>IF(Q108="","",IF('[1]Data Sheet MiniOpticon'!M106="","",IF(ISNUMBER(VALUE(TRIM('[1]Data Sheet MiniOpticon'!M106))),VALUE(TRIM('[1]Data Sheet MiniOpticon'!M106)),'[1]Data Sheet MiniOpticon'!M106)))</f>
        <v/>
      </c>
      <c r="R109" t="str">
        <f>IF(R108="","",IF('[1]Data Sheet MiniOpticon'!N106="","",IF(ISNUMBER(VALUE(TRIM('[1]Data Sheet MiniOpticon'!N106))),VALUE(TRIM('[1]Data Sheet MiniOpticon'!N106)),'[1]Data Sheet MiniOpticon'!N106)))</f>
        <v/>
      </c>
      <c r="S109" t="str">
        <f>IF(S108="","",IF('[1]Data Sheet MiniOpticon'!O106="","",IF(ISNUMBER(VALUE(TRIM('[1]Data Sheet MiniOpticon'!O106))),VALUE(TRIM('[1]Data Sheet MiniOpticon'!O106)),'[1]Data Sheet MiniOpticon'!O106)))</f>
        <v/>
      </c>
      <c r="T109" t="str">
        <f>IF(T108="","",IF('[1]Data Sheet MiniOpticon'!P106="","",IF(ISNUMBER(VALUE(TRIM('[1]Data Sheet MiniOpticon'!P106))),VALUE(TRIM('[1]Data Sheet MiniOpticon'!P106)),'[1]Data Sheet MiniOpticon'!P106)))</f>
        <v/>
      </c>
      <c r="AA109" t="str">
        <f>IF(AA108="","",IF('[1]Data Sheet MiniOpticon'!Q106="","",IF(ISNUMBER(VALUE(TRIM('[1]Data Sheet MiniOpticon'!Q106))),VALUE(TRIM('[1]Data Sheet MiniOpticon'!Q106)),'[1]Data Sheet MiniOpticon'!Q106)))</f>
        <v/>
      </c>
      <c r="AB109" t="str">
        <f>IF(AB108="","",IF('[1]Data Sheet MiniOpticon'!R106="","",IF(ISNUMBER(VALUE(TRIM('[1]Data Sheet MiniOpticon'!R106))),VALUE(TRIM('[1]Data Sheet MiniOpticon'!R106)),'[1]Data Sheet MiniOpticon'!R106)))</f>
        <v/>
      </c>
      <c r="AC109" t="str">
        <f>IF(AC108="","",IF('[1]Data Sheet MiniOpticon'!S106="","",IF(ISNUMBER(VALUE(TRIM('[1]Data Sheet MiniOpticon'!S106))),VALUE(TRIM('[1]Data Sheet MiniOpticon'!S106)),'[1]Data Sheet MiniOpticon'!S106)))</f>
        <v/>
      </c>
      <c r="AD109" t="str">
        <f>IF(AD108="","",IF('[1]Data Sheet MiniOpticon'!T106="","",IF(ISNUMBER(VALUE(TRIM('[1]Data Sheet MiniOpticon'!T106))),VALUE(TRIM('[1]Data Sheet MiniOpticon'!T106)),'[1]Data Sheet MiniOpticon'!T106)))</f>
        <v/>
      </c>
      <c r="AE109" t="str">
        <f>IF(AE108="","",IF('[1]Data Sheet MiniOpticon'!U106="","",IF(ISNUMBER(VALUE(TRIM('[1]Data Sheet MiniOpticon'!U106))),VALUE(TRIM('[1]Data Sheet MiniOpticon'!U106)),'[1]Data Sheet MiniOpticon'!U106)))</f>
        <v/>
      </c>
      <c r="AF109" t="str">
        <f>IF(AF108="","",IF('[1]Data Sheet MiniOpticon'!V106="","",IF(ISNUMBER(VALUE(TRIM('[1]Data Sheet MiniOpticon'!V106))),VALUE(TRIM('[1]Data Sheet MiniOpticon'!V106)),'[1]Data Sheet MiniOpticon'!V106)))</f>
        <v/>
      </c>
      <c r="AM109" t="str">
        <f>IF(AM108="","",IF('[1]Data Sheet MiniOpticon'!W106="","",IF(ISNUMBER(VALUE(TRIM('[1]Data Sheet MiniOpticon'!W106))),VALUE(TRIM('[1]Data Sheet MiniOpticon'!W106)),'[1]Data Sheet MiniOpticon'!W106)))</f>
        <v/>
      </c>
      <c r="AN109" t="str">
        <f>IF(AN108="","",IF('[1]Data Sheet MiniOpticon'!X106="","",IF(ISNUMBER(VALUE(TRIM('[1]Data Sheet MiniOpticon'!X106))),VALUE(TRIM('[1]Data Sheet MiniOpticon'!X106)),'[1]Data Sheet MiniOpticon'!X106)))</f>
        <v/>
      </c>
      <c r="AO109" t="str">
        <f>IF(AO108="","",IF('[1]Data Sheet MiniOpticon'!Y106="","",IF(ISNUMBER(VALUE(TRIM('[1]Data Sheet MiniOpticon'!Y106))),VALUE(TRIM('[1]Data Sheet MiniOpticon'!Y106)),'[1]Data Sheet MiniOpticon'!Y106)))</f>
        <v/>
      </c>
      <c r="AP109" t="str">
        <f>IF(AP108="","",IF('[1]Data Sheet MiniOpticon'!Z106="","",IF(ISNUMBER(VALUE(TRIM('[1]Data Sheet MiniOpticon'!Z106))),VALUE(TRIM('[1]Data Sheet MiniOpticon'!Z106)),'[1]Data Sheet MiniOpticon'!Z106)))</f>
        <v/>
      </c>
      <c r="AQ109" t="str">
        <f>IF(AQ108="","",IF('[1]Data Sheet MiniOpticon'!AA106="","",IF(ISNUMBER(VALUE(TRIM('[1]Data Sheet MiniOpticon'!AA106))),VALUE(TRIM('[1]Data Sheet MiniOpticon'!AA106)),'[1]Data Sheet MiniOpticon'!AA106)))</f>
        <v/>
      </c>
      <c r="AR109" t="str">
        <f>IF(AR108="","",IF('[1]Data Sheet MiniOpticon'!AB106="","",IF(ISNUMBER(VALUE(TRIM('[1]Data Sheet MiniOpticon'!AB106))),VALUE(TRIM('[1]Data Sheet MiniOpticon'!AB106)),'[1]Data Sheet MiniOpticon'!AB106)))</f>
        <v/>
      </c>
      <c r="AY109" t="str">
        <f>IF(AY108="","",IF('[1]Data Sheet MiniOpticon'!AC106="","",IF(ISNUMBER(VALUE(TRIM('[1]Data Sheet MiniOpticon'!AC106))),VALUE(TRIM('[1]Data Sheet MiniOpticon'!AC106)),'[1]Data Sheet MiniOpticon'!AC106)))</f>
        <v/>
      </c>
      <c r="AZ109" t="str">
        <f>IF(AZ108="","",IF('[1]Data Sheet MiniOpticon'!AD106="","",IF(ISNUMBER(VALUE(TRIM('[1]Data Sheet MiniOpticon'!AD106))),VALUE(TRIM('[1]Data Sheet MiniOpticon'!AD106)),'[1]Data Sheet MiniOpticon'!AD106)))</f>
        <v/>
      </c>
      <c r="BA109" t="str">
        <f>IF(BA108="","",IF('[1]Data Sheet MiniOpticon'!AE106="","",IF(ISNUMBER(VALUE(TRIM('[1]Data Sheet MiniOpticon'!AE106))),VALUE(TRIM('[1]Data Sheet MiniOpticon'!AE106)),'[1]Data Sheet MiniOpticon'!AE106)))</f>
        <v/>
      </c>
      <c r="BB109" t="str">
        <f>IF(BB108="","",IF('[1]Data Sheet MiniOpticon'!AF106="","",IF(ISNUMBER(VALUE(TRIM('[1]Data Sheet MiniOpticon'!AF106))),VALUE(TRIM('[1]Data Sheet MiniOpticon'!AF106)),'[1]Data Sheet MiniOpticon'!AF106)))</f>
        <v/>
      </c>
      <c r="BC109" t="str">
        <f>IF(BC108="","",IF('[1]Data Sheet MiniOpticon'!AG106="","",IF(ISNUMBER(VALUE(TRIM('[1]Data Sheet MiniOpticon'!AG106))),VALUE(TRIM('[1]Data Sheet MiniOpticon'!AG106)),'[1]Data Sheet MiniOpticon'!AG106)))</f>
        <v/>
      </c>
      <c r="BD109" t="str">
        <f>IF(BD108="","",IF('[1]Data Sheet MiniOpticon'!AH106="","",IF(ISNUMBER(VALUE(TRIM('[1]Data Sheet MiniOpticon'!AH106))),VALUE(TRIM('[1]Data Sheet MiniOpticon'!AH106)),'[1]Data Sheet MiniOpticon'!AH106)))</f>
        <v/>
      </c>
      <c r="BK109" t="str">
        <f>IF(BK108="","",IF('[1]Data Sheet MiniOpticon'!AI106="","",IF(ISNUMBER(VALUE(TRIM('[1]Data Sheet MiniOpticon'!AI106))),VALUE(TRIM('[1]Data Sheet MiniOpticon'!AI106)),'[1]Data Sheet MiniOpticon'!AI106)))</f>
        <v/>
      </c>
      <c r="BL109" t="str">
        <f>IF(BL108="","",IF('[1]Data Sheet MiniOpticon'!AJ106="","",IF(ISNUMBER(VALUE(TRIM('[1]Data Sheet MiniOpticon'!AJ106))),VALUE(TRIM('[1]Data Sheet MiniOpticon'!AJ106)),'[1]Data Sheet MiniOpticon'!AJ106)))</f>
        <v/>
      </c>
      <c r="BM109" t="str">
        <f>IF(BM108="","",IF('[1]Data Sheet MiniOpticon'!AK106="","",IF(ISNUMBER(VALUE(TRIM('[1]Data Sheet MiniOpticon'!AK106))),VALUE(TRIM('[1]Data Sheet MiniOpticon'!AK106)),'[1]Data Sheet MiniOpticon'!AK106)))</f>
        <v/>
      </c>
      <c r="BN109" t="str">
        <f>IF(BN108="","",IF('[1]Data Sheet MiniOpticon'!AL106="","",IF(ISNUMBER(VALUE(TRIM('[1]Data Sheet MiniOpticon'!AL106))),VALUE(TRIM('[1]Data Sheet MiniOpticon'!AL106)),'[1]Data Sheet MiniOpticon'!AL106)))</f>
        <v/>
      </c>
      <c r="BO109" t="str">
        <f>IF(BO108="","",IF('[1]Data Sheet MiniOpticon'!AM106="","",IF(ISNUMBER(VALUE(TRIM('[1]Data Sheet MiniOpticon'!AM106))),VALUE(TRIM('[1]Data Sheet MiniOpticon'!AM106)),'[1]Data Sheet MiniOpticon'!AM106)))</f>
        <v/>
      </c>
      <c r="BP109" t="str">
        <f>IF(BP108="","",IF('[1]Data Sheet MiniOpticon'!AN106="","",IF(ISNUMBER(VALUE(TRIM('[1]Data Sheet MiniOpticon'!AN106))),VALUE(TRIM('[1]Data Sheet MiniOpticon'!AN106)),'[1]Data Sheet MiniOpticon'!AN106)))</f>
        <v/>
      </c>
      <c r="BW109" t="str">
        <f>IF(BW108="","",IF('[1]Data Sheet MiniOpticon'!AO106="","",IF(ISNUMBER(VALUE(TRIM('[1]Data Sheet MiniOpticon'!AO106))),VALUE(TRIM('[1]Data Sheet MiniOpticon'!AO106)),'[1]Data Sheet MiniOpticon'!AO106)))</f>
        <v/>
      </c>
      <c r="BX109" t="str">
        <f>IF(BX108="","",IF('[1]Data Sheet MiniOpticon'!AP106="","",IF(ISNUMBER(VALUE(TRIM('[1]Data Sheet MiniOpticon'!AP106))),VALUE(TRIM('[1]Data Sheet MiniOpticon'!AP106)),'[1]Data Sheet MiniOpticon'!AP106)))</f>
        <v/>
      </c>
      <c r="BY109" t="str">
        <f>IF(BY108="","",IF('[1]Data Sheet MiniOpticon'!AQ106="","",IF(ISNUMBER(VALUE(TRIM('[1]Data Sheet MiniOpticon'!AQ106))),VALUE(TRIM('[1]Data Sheet MiniOpticon'!AQ106)),'[1]Data Sheet MiniOpticon'!AQ106)))</f>
        <v/>
      </c>
      <c r="BZ109" t="str">
        <f>IF(BZ108="","",IF('[1]Data Sheet MiniOpticon'!AR106="","",IF(ISNUMBER(VALUE(TRIM('[1]Data Sheet MiniOpticon'!AR106))),VALUE(TRIM('[1]Data Sheet MiniOpticon'!AR106)),'[1]Data Sheet MiniOpticon'!AR106)))</f>
        <v/>
      </c>
      <c r="CA109" t="str">
        <f>IF(CA108="","",IF('[1]Data Sheet MiniOpticon'!AS106="","",IF(ISNUMBER(VALUE(TRIM('[1]Data Sheet MiniOpticon'!AS106))),VALUE(TRIM('[1]Data Sheet MiniOpticon'!AS106)),'[1]Data Sheet MiniOpticon'!AS106)))</f>
        <v/>
      </c>
      <c r="CB109" t="str">
        <f>IF(CB108="","",IF('[1]Data Sheet MiniOpticon'!AT106="","",IF(ISNUMBER(VALUE(TRIM('[1]Data Sheet MiniOpticon'!AT106))),VALUE(TRIM('[1]Data Sheet MiniOpticon'!AT106)),'[1]Data Sheet MiniOpticon'!AT106)))</f>
        <v/>
      </c>
      <c r="CI109" t="str">
        <f>IF(CI108="","",IF('[1]Data Sheet MiniOpticon'!AU106="","",IF(ISNUMBER(VALUE(TRIM('[1]Data Sheet MiniOpticon'!AU106))),VALUE(TRIM('[1]Data Sheet MiniOpticon'!AU106)),'[1]Data Sheet MiniOpticon'!AU106)))</f>
        <v/>
      </c>
      <c r="CJ109" t="str">
        <f>IF(CJ108="","",IF('[1]Data Sheet MiniOpticon'!AV106="","",IF(ISNUMBER(VALUE(TRIM('[1]Data Sheet MiniOpticon'!AV106))),VALUE(TRIM('[1]Data Sheet MiniOpticon'!AV106)),'[1]Data Sheet MiniOpticon'!AV106)))</f>
        <v/>
      </c>
      <c r="CK109" t="str">
        <f>IF(CK108="","",IF('[1]Data Sheet MiniOpticon'!AW106="","",IF(ISNUMBER(VALUE(TRIM('[1]Data Sheet MiniOpticon'!AW106))),VALUE(TRIM('[1]Data Sheet MiniOpticon'!AW106)),'[1]Data Sheet MiniOpticon'!AW106)))</f>
        <v/>
      </c>
      <c r="CL109" t="str">
        <f>IF(CL108="","",IF('[1]Data Sheet MiniOpticon'!AX106="","",IF(ISNUMBER(VALUE(TRIM('[1]Data Sheet MiniOpticon'!AX106))),VALUE(TRIM('[1]Data Sheet MiniOpticon'!AX106)),'[1]Data Sheet MiniOpticon'!AX106)))</f>
        <v/>
      </c>
      <c r="CM109" t="str">
        <f>IF(CM108="","",IF('[1]Data Sheet MiniOpticon'!AY106="","",IF(ISNUMBER(VALUE(TRIM('[1]Data Sheet MiniOpticon'!AY106))),VALUE(TRIM('[1]Data Sheet MiniOpticon'!AY106)),'[1]Data Sheet MiniOpticon'!AY106)))</f>
        <v/>
      </c>
      <c r="CN109" t="str">
        <f>IF(CN108="","",IF('[1]Data Sheet MiniOpticon'!AZ106="","",IF(ISNUMBER(VALUE(TRIM('[1]Data Sheet MiniOpticon'!AZ106))),VALUE(TRIM('[1]Data Sheet MiniOpticon'!AZ106)),'[1]Data Sheet MiniOpticon'!AZ106)))</f>
        <v/>
      </c>
    </row>
  </sheetData>
  <sheetProtection selectLockedCells="1" selectUnlockedCells="1"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>
    <tabColor indexed="42"/>
  </sheetPr>
  <dimension ref="A1:N84"/>
  <sheetViews>
    <sheetView topLeftCell="A52" zoomScale="66" zoomScaleNormal="66" workbookViewId="0">
      <pane xSplit="2" topLeftCell="C1" activePane="topRight" state="frozen"/>
      <selection pane="topRight" activeCell="D74" sqref="D74"/>
    </sheetView>
  </sheetViews>
  <sheetFormatPr defaultColWidth="11.42578125" defaultRowHeight="12.75" x14ac:dyDescent="0.2"/>
  <cols>
    <col min="1" max="1" width="2.85546875" style="32" customWidth="1"/>
    <col min="2" max="2" width="35.7109375" customWidth="1"/>
    <col min="3" max="14" width="46.85546875" customWidth="1"/>
  </cols>
  <sheetData>
    <row r="1" spans="1:14" ht="38.25" x14ac:dyDescent="0.2">
      <c r="B1" s="8"/>
      <c r="C1" s="20" t="s">
        <v>167</v>
      </c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</row>
    <row r="2" spans="1:14" x14ac:dyDescent="0.2">
      <c r="B2" s="8"/>
      <c r="C2" s="34"/>
      <c r="D2" s="26"/>
      <c r="E2" s="52"/>
      <c r="F2" s="52"/>
      <c r="G2" s="52"/>
      <c r="H2" s="52"/>
      <c r="I2" s="52"/>
      <c r="J2" s="52"/>
      <c r="K2" s="52"/>
      <c r="L2" s="52"/>
      <c r="M2" s="52"/>
      <c r="N2" s="52"/>
    </row>
    <row r="3" spans="1:14" x14ac:dyDescent="0.2">
      <c r="B3" s="8"/>
      <c r="C3" s="34" t="s">
        <v>160</v>
      </c>
      <c r="D3" s="26"/>
      <c r="E3" s="52"/>
      <c r="F3" s="52"/>
      <c r="G3" s="52"/>
      <c r="H3" s="52"/>
      <c r="I3" s="52"/>
      <c r="J3" s="52"/>
      <c r="K3" s="52"/>
      <c r="L3" s="52"/>
      <c r="M3" s="52"/>
      <c r="N3" s="52"/>
    </row>
    <row r="4" spans="1:14" x14ac:dyDescent="0.2">
      <c r="B4" s="8"/>
      <c r="C4" s="34" t="s">
        <v>161</v>
      </c>
      <c r="D4" s="26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x14ac:dyDescent="0.2">
      <c r="B5" s="8"/>
      <c r="C5" s="34" t="s">
        <v>166</v>
      </c>
      <c r="D5" s="26"/>
      <c r="E5" s="52"/>
      <c r="F5" s="52"/>
      <c r="G5" s="52"/>
      <c r="H5" s="52"/>
      <c r="I5" s="52"/>
      <c r="J5" s="52"/>
      <c r="K5" s="52"/>
      <c r="L5" s="52"/>
      <c r="M5" s="52"/>
      <c r="N5" s="52"/>
    </row>
    <row r="6" spans="1:14" x14ac:dyDescent="0.2">
      <c r="B6" s="8"/>
      <c r="C6" s="34" t="s">
        <v>217</v>
      </c>
      <c r="D6" s="88"/>
      <c r="E6" s="52"/>
      <c r="F6" s="52"/>
      <c r="G6" s="52"/>
      <c r="H6" s="52"/>
      <c r="I6" s="52"/>
      <c r="J6" s="52"/>
      <c r="K6" s="52"/>
      <c r="L6" s="52"/>
      <c r="M6" s="52"/>
      <c r="N6" s="52"/>
    </row>
    <row r="7" spans="1:14" x14ac:dyDescent="0.2">
      <c r="B7" s="8"/>
      <c r="C7" s="34" t="s">
        <v>218</v>
      </c>
      <c r="D7" s="88"/>
      <c r="E7" s="52"/>
      <c r="F7" s="52"/>
      <c r="G7" s="52"/>
      <c r="H7" s="52"/>
      <c r="I7" s="52"/>
      <c r="J7" s="52"/>
      <c r="K7" s="52"/>
      <c r="L7" s="52"/>
      <c r="M7" s="52"/>
      <c r="N7" s="52"/>
    </row>
    <row r="8" spans="1:14" x14ac:dyDescent="0.2">
      <c r="B8" s="8"/>
      <c r="C8" s="34" t="s">
        <v>162</v>
      </c>
      <c r="D8" s="26"/>
      <c r="E8" s="52"/>
      <c r="F8" s="52"/>
      <c r="G8" s="52"/>
      <c r="H8" s="52"/>
      <c r="I8" s="52"/>
      <c r="J8" s="52"/>
      <c r="K8" s="52"/>
      <c r="L8" s="52"/>
      <c r="M8" s="52"/>
      <c r="N8" s="52"/>
    </row>
    <row r="9" spans="1:14" x14ac:dyDescent="0.2">
      <c r="B9" s="8"/>
      <c r="C9" s="34" t="s">
        <v>163</v>
      </c>
      <c r="D9" s="26"/>
      <c r="E9" s="52"/>
      <c r="F9" s="52"/>
      <c r="G9" s="52"/>
      <c r="H9" s="52"/>
      <c r="I9" s="52"/>
      <c r="J9" s="52"/>
      <c r="K9" s="52"/>
      <c r="L9" s="52"/>
      <c r="M9" s="52"/>
      <c r="N9" s="52"/>
    </row>
    <row r="10" spans="1:14" x14ac:dyDescent="0.2">
      <c r="B10" s="8"/>
      <c r="C10" s="34" t="s">
        <v>165</v>
      </c>
      <c r="D10" s="26"/>
      <c r="E10" s="52"/>
      <c r="F10" s="52"/>
      <c r="G10" s="52"/>
      <c r="H10" s="52"/>
      <c r="I10" s="52"/>
      <c r="J10" s="52"/>
      <c r="K10" s="52"/>
      <c r="L10" s="52"/>
      <c r="M10" s="52"/>
      <c r="N10" s="52"/>
    </row>
    <row r="11" spans="1:14" x14ac:dyDescent="0.2">
      <c r="B11" s="8"/>
      <c r="C11" s="34"/>
      <c r="D11" s="26"/>
      <c r="E11" s="52"/>
      <c r="F11" s="52"/>
      <c r="G11" s="52"/>
      <c r="H11" s="52"/>
      <c r="I11" s="52"/>
      <c r="J11" s="52"/>
      <c r="K11" s="52"/>
      <c r="L11" s="52"/>
      <c r="M11" s="52"/>
      <c r="N11" s="52"/>
    </row>
    <row r="12" spans="1:14" x14ac:dyDescent="0.2">
      <c r="B12" s="8"/>
      <c r="C12" s="34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</row>
    <row r="13" spans="1:14" s="32" customFormat="1" x14ac:dyDescent="0.2">
      <c r="A13" s="32">
        <v>1</v>
      </c>
      <c r="C13" s="33">
        <v>1</v>
      </c>
      <c r="D13" s="33">
        <f t="shared" ref="D13:M13" si="0">1+C13</f>
        <v>2</v>
      </c>
      <c r="E13" s="33">
        <f t="shared" si="0"/>
        <v>3</v>
      </c>
      <c r="F13" s="33">
        <f t="shared" si="0"/>
        <v>4</v>
      </c>
      <c r="G13" s="33">
        <f t="shared" si="0"/>
        <v>5</v>
      </c>
      <c r="H13" s="33">
        <f t="shared" si="0"/>
        <v>6</v>
      </c>
      <c r="I13" s="33">
        <f t="shared" si="0"/>
        <v>7</v>
      </c>
      <c r="J13" s="33">
        <f t="shared" si="0"/>
        <v>8</v>
      </c>
      <c r="K13" s="33">
        <f t="shared" si="0"/>
        <v>9</v>
      </c>
      <c r="L13" s="33">
        <f t="shared" si="0"/>
        <v>10</v>
      </c>
      <c r="M13" s="33">
        <f t="shared" si="0"/>
        <v>11</v>
      </c>
      <c r="N13" s="33">
        <f>1+M13</f>
        <v>12</v>
      </c>
    </row>
    <row r="14" spans="1:14" x14ac:dyDescent="0.2">
      <c r="A14" s="32">
        <f>1+A13</f>
        <v>2</v>
      </c>
      <c r="B14" s="17" t="s">
        <v>157</v>
      </c>
      <c r="C14" s="22" t="str">
        <f>HLOOKUP(C13,'Processed Data'!$D$125:$CU$128,4,0)</f>
        <v>A01</v>
      </c>
      <c r="D14" s="22" t="str">
        <f>HLOOKUP(D13,'Processed Data'!$D$125:$CU$128,4,0)</f>
        <v>A02</v>
      </c>
      <c r="E14" s="22" t="str">
        <f>HLOOKUP(E13,'Processed Data'!$D$125:$CU$128,4,0)</f>
        <v>A03</v>
      </c>
      <c r="F14" s="22" t="str">
        <f>HLOOKUP(F13,'Processed Data'!$D$125:$CU$128,4,0)</f>
        <v>A04</v>
      </c>
      <c r="G14" s="27" t="str">
        <f>HLOOKUP(G13,'Processed Data'!$D$125:$CU$128,4,0)</f>
        <v>A05</v>
      </c>
      <c r="H14" s="27" t="str">
        <f>HLOOKUP(H13,'Processed Data'!$D$125:$CU$128,4,0)</f>
        <v>A06</v>
      </c>
      <c r="I14" s="27" t="str">
        <f>HLOOKUP(I13,'Processed Data'!$D$125:$CU$128,4,0)</f>
        <v>A07</v>
      </c>
      <c r="J14" s="27" t="str">
        <f>HLOOKUP(J13,'Processed Data'!$D$125:$CU$128,4,0)</f>
        <v>A08</v>
      </c>
      <c r="K14" s="28" t="str">
        <f>HLOOKUP(K13,'Processed Data'!$D$125:$CU$128,4,0)</f>
        <v>A09</v>
      </c>
      <c r="L14" s="28" t="str">
        <f>HLOOKUP(L13,'Processed Data'!$D$125:$CU$128,4,0)</f>
        <v>A10</v>
      </c>
      <c r="M14" s="28" t="str">
        <f>HLOOKUP(M13,'Processed Data'!$D$125:$CU$128,4,0)</f>
        <v>A11</v>
      </c>
      <c r="N14" s="28" t="str">
        <f>HLOOKUP(N13,'Processed Data'!$D$125:$CU$128,4,0)</f>
        <v>A12</v>
      </c>
    </row>
    <row r="15" spans="1:14" ht="47.25" customHeight="1" x14ac:dyDescent="0.2">
      <c r="A15" s="32">
        <f t="shared" ref="A15:A78" si="1">1+A14</f>
        <v>3</v>
      </c>
      <c r="B15" s="24"/>
      <c r="C15" s="23" t="str">
        <f>IF('Processed Data'!D273="empty","empty",HLOOKUP(C13,'Experiment Parameters'!$R$124:$DI$126,3,0))</f>
        <v>reference</v>
      </c>
      <c r="D15" s="23" t="str">
        <f>IF('Processed Data'!E273="empty","empty",HLOOKUP(D13,'Experiment Parameters'!$R$124:$DI$126,3,0))</f>
        <v>reference</v>
      </c>
      <c r="E15" s="23" t="str">
        <f>IF('Processed Data'!F273="empty","empty",HLOOKUP(E13,'Experiment Parameters'!$R$124:$DI$126,3,0))</f>
        <v>reference</v>
      </c>
      <c r="F15" s="23" t="str">
        <f>IF('Processed Data'!G273="empty","empty",HLOOKUP(F13,'Experiment Parameters'!$R$124:$DI$126,3,0))</f>
        <v>10 mM Succinate; 50 μM Metal</v>
      </c>
      <c r="G15" s="23" t="str">
        <f>IF('Processed Data'!H273="empty","empty",HLOOKUP(G13,'Experiment Parameters'!$R$124:$DI$126,3,0))</f>
        <v>10 mM Succinate; 50 μM Metal</v>
      </c>
      <c r="H15" s="23" t="str">
        <f>IF('Processed Data'!I273="empty","empty",HLOOKUP(H13,'Experiment Parameters'!$R$124:$DI$126,3,0))</f>
        <v>10 mM Succinate; 50 μM Metal</v>
      </c>
      <c r="I15" s="23" t="str">
        <f>IF('Processed Data'!J273="empty","empty",HLOOKUP(I13,'Experiment Parameters'!$R$124:$DI$126,3,0))</f>
        <v>empty</v>
      </c>
      <c r="J15" s="23" t="str">
        <f>IF('Processed Data'!K273="empty","empty",HLOOKUP(J13,'Experiment Parameters'!$R$124:$DI$126,3,0))</f>
        <v>empty</v>
      </c>
      <c r="K15" s="23" t="str">
        <f>IF('Processed Data'!L273="empty","empty",HLOOKUP(K13,'Experiment Parameters'!$R$124:$DI$126,3,0))</f>
        <v>empty</v>
      </c>
      <c r="L15" s="23" t="str">
        <f>IF('Processed Data'!M273="empty","empty",HLOOKUP(L13,'Experiment Parameters'!$R$124:$DI$126,3,0))</f>
        <v>empty</v>
      </c>
      <c r="M15" s="23" t="str">
        <f>IF('Processed Data'!N273="empty","empty",HLOOKUP(M13,'Experiment Parameters'!$R$124:$DI$126,3,0))</f>
        <v>empty</v>
      </c>
      <c r="N15" s="23" t="str">
        <f>IF('Processed Data'!O273="empty","empty",HLOOKUP(N13,'Experiment Parameters'!$R$124:$DI$126,3,0))</f>
        <v>empty</v>
      </c>
    </row>
    <row r="16" spans="1:14" ht="135.75" customHeight="1" x14ac:dyDescent="0.2">
      <c r="A16" s="32">
        <f t="shared" si="1"/>
        <v>4</v>
      </c>
      <c r="B16" s="18" t="s">
        <v>158</v>
      </c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x14ac:dyDescent="0.2">
      <c r="A17" s="32">
        <f t="shared" si="1"/>
        <v>5</v>
      </c>
      <c r="B17" s="18" t="s">
        <v>209</v>
      </c>
      <c r="C17" s="77">
        <f>HLOOKUP(C13,'Processed Data'!$D$125:$CU$268,132,0)</f>
        <v>36</v>
      </c>
      <c r="D17" s="77">
        <f>HLOOKUP(D13,'Processed Data'!$D$125:$CU$268,132,0)</f>
        <v>36</v>
      </c>
      <c r="E17" s="77">
        <f>HLOOKUP(E13,'Processed Data'!$D$125:$CU$268,132,0)</f>
        <v>36</v>
      </c>
      <c r="F17" s="77">
        <f>HLOOKUP(F13,'Processed Data'!$D$125:$CU$268,132,0)</f>
        <v>37</v>
      </c>
      <c r="G17" s="77">
        <f>HLOOKUP(G13,'Processed Data'!$D$125:$CU$268,132,0)</f>
        <v>35</v>
      </c>
      <c r="H17" s="77">
        <f>HLOOKUP(H13,'Processed Data'!$D$125:$CU$268,132,0)</f>
        <v>34</v>
      </c>
      <c r="I17" s="77" t="e">
        <f>HLOOKUP(I13,'Processed Data'!$D$125:$CU$268,132,0)</f>
        <v>#N/A</v>
      </c>
      <c r="J17" s="77" t="e">
        <f>HLOOKUP(J13,'Processed Data'!$D$125:$CU$268,132,0)</f>
        <v>#N/A</v>
      </c>
      <c r="K17" s="77" t="e">
        <f>HLOOKUP(K13,'Processed Data'!$D$125:$CU$268,132,0)</f>
        <v>#N/A</v>
      </c>
      <c r="L17" s="77" t="e">
        <f>HLOOKUP(L13,'Processed Data'!$D$125:$CU$268,132,0)</f>
        <v>#N/A</v>
      </c>
      <c r="M17" s="77" t="e">
        <f>HLOOKUP(M13,'Processed Data'!$D$125:$CU$268,132,0)</f>
        <v>#N/A</v>
      </c>
      <c r="N17" s="77" t="e">
        <f>HLOOKUP(N13,'Processed Data'!$D$125:$CU$268,132,0)</f>
        <v>#N/A</v>
      </c>
    </row>
    <row r="18" spans="1:14" x14ac:dyDescent="0.2">
      <c r="A18" s="32">
        <f t="shared" si="1"/>
        <v>6</v>
      </c>
      <c r="B18" s="18" t="s">
        <v>210</v>
      </c>
      <c r="C18" s="78">
        <f>HLOOKUP(C13,'Processed Data'!$D$125:$CU$268,131,0)</f>
        <v>56</v>
      </c>
      <c r="D18" s="78">
        <f>HLOOKUP(D13,'Processed Data'!$D$125:$CU$268,131,0)</f>
        <v>58</v>
      </c>
      <c r="E18" s="78">
        <f>HLOOKUP(E13,'Processed Data'!$D$125:$CU$268,131,0)</f>
        <v>56</v>
      </c>
      <c r="F18" s="78">
        <f>HLOOKUP(F13,'Processed Data'!$D$125:$CU$268,131,0)</f>
        <v>57</v>
      </c>
      <c r="G18" s="78">
        <f>HLOOKUP(G13,'Processed Data'!$D$125:$CU$268,131,0)</f>
        <v>56</v>
      </c>
      <c r="H18" s="78">
        <f>HLOOKUP(H13,'Processed Data'!$D$125:$CU$268,131,0)</f>
        <v>56</v>
      </c>
      <c r="I18" s="78" t="e">
        <f>HLOOKUP(I13,'Processed Data'!$D$125:$CU$268,131,0)</f>
        <v>#N/A</v>
      </c>
      <c r="J18" s="78" t="e">
        <f>HLOOKUP(J13,'Processed Data'!$D$125:$CU$268,131,0)</f>
        <v>#N/A</v>
      </c>
      <c r="K18" s="78" t="e">
        <f>HLOOKUP(K13,'Processed Data'!$D$125:$CU$268,131,0)</f>
        <v>#N/A</v>
      </c>
      <c r="L18" s="78" t="e">
        <f>HLOOKUP(L13,'Processed Data'!$D$125:$CU$268,131,0)</f>
        <v>#N/A</v>
      </c>
      <c r="M18" s="78" t="e">
        <f>HLOOKUP(M13,'Processed Data'!$D$125:$CU$268,131,0)</f>
        <v>#N/A</v>
      </c>
      <c r="N18" s="78" t="e">
        <f>HLOOKUP(N13,'Processed Data'!$D$125:$CU$268,131,0)</f>
        <v>#N/A</v>
      </c>
    </row>
    <row r="19" spans="1:14" x14ac:dyDescent="0.2">
      <c r="A19" s="32">
        <f t="shared" si="1"/>
        <v>7</v>
      </c>
      <c r="B19" s="18" t="s">
        <v>164</v>
      </c>
      <c r="C19" s="19">
        <f>IF(ISNUMBER(HLOOKUP(C13,'Processed Data'!$D$125:$CU$268,142,0)),HLOOKUP(C13,'Processed Data'!$D$125:$CU$268,142,0),#N/A)</f>
        <v>0</v>
      </c>
      <c r="D19" s="19">
        <f>IF(ISNUMBER(HLOOKUP(D13,'Processed Data'!$D$125:$CU$268,142,0)),HLOOKUP(D13,'Processed Data'!$D$125:$CU$268,142,0),#N/A)</f>
        <v>0.9</v>
      </c>
      <c r="E19" s="19">
        <f>IF(ISNUMBER(HLOOKUP(E13,'Processed Data'!$D$125:$CU$268,142,0)),HLOOKUP(E13,'Processed Data'!$D$125:$CU$268,142,0),#N/A)</f>
        <v>-0.1</v>
      </c>
      <c r="F19" s="19">
        <f>IF(ISNUMBER(HLOOKUP(F13,'Processed Data'!$D$125:$CU$268,142,0)),HLOOKUP(F13,'Processed Data'!$D$125:$CU$268,142,0),#N/A)</f>
        <v>0.5</v>
      </c>
      <c r="G19" s="19">
        <f>IF(ISNUMBER(HLOOKUP(G13,'Processed Data'!$D$125:$CU$268,142,0)),HLOOKUP(G13,'Processed Data'!$D$125:$CU$268,142,0),#N/A)</f>
        <v>0.1</v>
      </c>
      <c r="H19" s="19">
        <f>IF(ISNUMBER(HLOOKUP(H13,'Processed Data'!$D$125:$CU$268,142,0)),HLOOKUP(H13,'Processed Data'!$D$125:$CU$268,142,0),#N/A)</f>
        <v>0</v>
      </c>
      <c r="I19" s="19" t="e">
        <f>IF(ISNUMBER(HLOOKUP(I13,'Processed Data'!$D$125:$CU$268,142,0)),HLOOKUP(I13,'Processed Data'!$D$125:$CU$268,142,0),#N/A)</f>
        <v>#N/A</v>
      </c>
      <c r="J19" s="19" t="e">
        <f>IF(ISNUMBER(HLOOKUP(J13,'Processed Data'!$D$125:$CU$268,142,0)),HLOOKUP(J13,'Processed Data'!$D$125:$CU$268,142,0),#N/A)</f>
        <v>#N/A</v>
      </c>
      <c r="K19" s="19" t="e">
        <f>IF(ISNUMBER(HLOOKUP(K13,'Processed Data'!$D$125:$CU$268,142,0)),HLOOKUP(K13,'Processed Data'!$D$125:$CU$268,142,0),#N/A)</f>
        <v>#N/A</v>
      </c>
      <c r="L19" s="19" t="e">
        <f>IF(ISNUMBER(HLOOKUP(L13,'Processed Data'!$D$125:$CU$268,142,0)),HLOOKUP(L13,'Processed Data'!$D$125:$CU$268,142,0),#N/A)</f>
        <v>#N/A</v>
      </c>
      <c r="M19" s="19" t="e">
        <f>IF(ISNUMBER(HLOOKUP(M13,'Processed Data'!$D$125:$CU$268,142,0)),HLOOKUP(M13,'Processed Data'!$D$125:$CU$268,142,0),#N/A)</f>
        <v>#N/A</v>
      </c>
      <c r="N19" s="19" t="e">
        <f>IF(ISNUMBER(HLOOKUP(N13,'Processed Data'!$D$125:$CU$268,142,0)),HLOOKUP(N13,'Processed Data'!$D$125:$CU$268,142,0),#N/A)</f>
        <v>#N/A</v>
      </c>
    </row>
    <row r="20" spans="1:14" x14ac:dyDescent="0.2">
      <c r="A20" s="32">
        <f t="shared" si="1"/>
        <v>8</v>
      </c>
      <c r="B20" s="85" t="s">
        <v>211</v>
      </c>
      <c r="C20" s="87">
        <f>IF(OR(MID(C21,1,3)="amb",MID(C21,1,2)="no"),"",HLOOKUP(C13,'Processed Data'!$D$4:$CU$6,3,0))</f>
        <v>56.26</v>
      </c>
      <c r="D20" s="87">
        <f>IF(OR(MID(D21,1,3)="amb",MID(D21,1,2)="no"),"",HLOOKUP(D13,'Processed Data'!$D$4:$CU$6,3,0))</f>
        <v>56.22</v>
      </c>
      <c r="E20" s="87">
        <f>IF(OR(MID(E21,1,3)="amb",MID(E21,1,2)="no"),"",HLOOKUP(E13,'Processed Data'!$D$4:$CU$6,3,0))</f>
        <v>55.98</v>
      </c>
      <c r="F20" s="87">
        <f>IF(OR(MID(F21,1,3)="amb",MID(F21,1,2)="no"),"",HLOOKUP(F13,'Processed Data'!$D$4:$CU$6,3,0))</f>
        <v>56.26</v>
      </c>
      <c r="G20" s="87">
        <f>IF(OR(MID(G21,1,3)="amb",MID(G21,1,2)="no"),"",HLOOKUP(G13,'Processed Data'!$D$4:$CU$6,3,0))</f>
        <v>56.49</v>
      </c>
      <c r="H20" s="87">
        <f>IF(OR(MID(H21,1,3)="amb",MID(H21,1,2)="no"),"",HLOOKUP(H13,'Processed Data'!$D$4:$CU$6,3,0))</f>
        <v>56.3</v>
      </c>
      <c r="I20" s="87">
        <f>IF(OR(MID(I21,1,3)="amb",MID(I21,1,2)="no"),"",HLOOKUP(I13,'Processed Data'!$D$4:$CU$6,3,0))</f>
        <v>0</v>
      </c>
      <c r="J20" s="87">
        <f>IF(OR(MID(J21,1,3)="amb",MID(J21,1,2)="no"),"",HLOOKUP(J13,'Processed Data'!$D$4:$CU$6,3,0))</f>
        <v>0</v>
      </c>
      <c r="K20" s="87">
        <f>IF(OR(MID(K21,1,3)="amb",MID(K21,1,2)="no"),"",HLOOKUP(K13,'Processed Data'!$D$4:$CU$6,3,0))</f>
        <v>0</v>
      </c>
      <c r="L20" s="87">
        <f>IF(OR(MID(L21,1,3)="amb",MID(L21,1,2)="no"),"",HLOOKUP(L13,'Processed Data'!$D$4:$CU$6,3,0))</f>
        <v>0</v>
      </c>
      <c r="M20" s="87">
        <f>IF(OR(MID(M21,1,3)="amb",MID(M21,1,2)="no"),"",HLOOKUP(M13,'Processed Data'!$D$4:$CU$6,3,0))</f>
        <v>0</v>
      </c>
      <c r="N20" s="87">
        <f>IF(OR(MID(N21,1,3)="amb",MID(N21,1,2)="no"),"",HLOOKUP(N13,'Processed Data'!$D$4:$CU$6,3,0))</f>
        <v>0</v>
      </c>
    </row>
    <row r="21" spans="1:14" ht="12.75" customHeight="1" x14ac:dyDescent="0.2">
      <c r="A21" s="32">
        <f t="shared" si="1"/>
        <v>9</v>
      </c>
      <c r="B21" s="86" t="s">
        <v>159</v>
      </c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</row>
    <row r="22" spans="1:14" s="32" customFormat="1" x14ac:dyDescent="0.2">
      <c r="A22" s="32">
        <f t="shared" si="1"/>
        <v>10</v>
      </c>
      <c r="C22" s="33">
        <f t="shared" ref="C22:M22" si="2">C13+12</f>
        <v>13</v>
      </c>
      <c r="D22" s="33">
        <f t="shared" si="2"/>
        <v>14</v>
      </c>
      <c r="E22" s="33">
        <f t="shared" si="2"/>
        <v>15</v>
      </c>
      <c r="F22" s="33">
        <f t="shared" si="2"/>
        <v>16</v>
      </c>
      <c r="G22" s="33">
        <f t="shared" si="2"/>
        <v>17</v>
      </c>
      <c r="H22" s="33">
        <f t="shared" si="2"/>
        <v>18</v>
      </c>
      <c r="I22" s="33">
        <f t="shared" si="2"/>
        <v>19</v>
      </c>
      <c r="J22" s="33">
        <f t="shared" si="2"/>
        <v>20</v>
      </c>
      <c r="K22" s="33">
        <f t="shared" si="2"/>
        <v>21</v>
      </c>
      <c r="L22" s="33">
        <f t="shared" si="2"/>
        <v>22</v>
      </c>
      <c r="M22" s="33">
        <f t="shared" si="2"/>
        <v>23</v>
      </c>
      <c r="N22" s="33">
        <f>N13+12</f>
        <v>24</v>
      </c>
    </row>
    <row r="23" spans="1:14" x14ac:dyDescent="0.2">
      <c r="A23" s="32">
        <f t="shared" si="1"/>
        <v>11</v>
      </c>
      <c r="B23" s="17" t="s">
        <v>157</v>
      </c>
      <c r="C23" s="22" t="str">
        <f>HLOOKUP(C22,'Processed Data'!$D$125:$CU$128,4,0)</f>
        <v>B01</v>
      </c>
      <c r="D23" s="22" t="str">
        <f>HLOOKUP(D22,'Processed Data'!$D$125:$CU$128,4,0)</f>
        <v>B02</v>
      </c>
      <c r="E23" s="22" t="str">
        <f>HLOOKUP(E22,'Processed Data'!$D$125:$CU$128,4,0)</f>
        <v>B03</v>
      </c>
      <c r="F23" s="22" t="str">
        <f>HLOOKUP(F22,'Processed Data'!$D$125:$CU$128,4,0)</f>
        <v>B04</v>
      </c>
      <c r="G23" s="27" t="str">
        <f>HLOOKUP(G22,'Processed Data'!$D$125:$CU$128,4,0)</f>
        <v>B05</v>
      </c>
      <c r="H23" s="27" t="str">
        <f>HLOOKUP(H22,'Processed Data'!$D$125:$CU$128,4,0)</f>
        <v>B06</v>
      </c>
      <c r="I23" s="27" t="str">
        <f>HLOOKUP(I22,'Processed Data'!$D$125:$CU$128,4,0)</f>
        <v>B07</v>
      </c>
      <c r="J23" s="27" t="str">
        <f>HLOOKUP(J22,'Processed Data'!$D$125:$CU$128,4,0)</f>
        <v>B08</v>
      </c>
      <c r="K23" s="28" t="str">
        <f>HLOOKUP(K22,'Processed Data'!$D$125:$CU$128,4,0)</f>
        <v>B09</v>
      </c>
      <c r="L23" s="28" t="str">
        <f>HLOOKUP(L22,'Processed Data'!$D$125:$CU$128,4,0)</f>
        <v>B10</v>
      </c>
      <c r="M23" s="28" t="str">
        <f>HLOOKUP(M22,'Processed Data'!$D$125:$CU$128,4,0)</f>
        <v>B11</v>
      </c>
      <c r="N23" s="28" t="str">
        <f>HLOOKUP(N22,'Processed Data'!$D$125:$CU$128,4,0)</f>
        <v>B12</v>
      </c>
    </row>
    <row r="24" spans="1:14" ht="47.25" customHeight="1" x14ac:dyDescent="0.2">
      <c r="A24" s="32">
        <f t="shared" si="1"/>
        <v>12</v>
      </c>
      <c r="B24" s="24"/>
      <c r="C24" s="23" t="str">
        <f>IF('Processed Data'!P273="empty","empty",HLOOKUP(C22,'Experiment Parameters'!$R$124:$DI$126,3,0))</f>
        <v>10 mM Fumarate; 50 μM Metal</v>
      </c>
      <c r="D24" s="23" t="str">
        <f>IF('Processed Data'!Q273="empty","empty",HLOOKUP(D22,'Experiment Parameters'!$R$124:$DI$126,3,0))</f>
        <v>10 mM Fumarate; 50 μM Metal</v>
      </c>
      <c r="E24" s="23" t="str">
        <f>IF('Processed Data'!R273="empty","empty",HLOOKUP(E22,'Experiment Parameters'!$R$124:$DI$126,3,0))</f>
        <v>10 mM Fumarate; 50 μM Metal</v>
      </c>
      <c r="F24" s="23" t="str">
        <f>IF('Processed Data'!S273="empty","empty",HLOOKUP(F22,'Experiment Parameters'!$R$124:$DI$126,3,0))</f>
        <v>10 mM L-Malate; 50 μM Metal</v>
      </c>
      <c r="G24" s="23" t="str">
        <f>IF('Processed Data'!T273="empty","empty",HLOOKUP(G22,'Experiment Parameters'!$R$124:$DI$126,3,0))</f>
        <v>10 mM L-Malate; 50 μM Metal</v>
      </c>
      <c r="H24" s="23" t="str">
        <f>IF('Processed Data'!U273="empty","empty",HLOOKUP(H22,'Experiment Parameters'!$R$124:$DI$126,3,0))</f>
        <v>10 mM L-Malate; 50 μM Metal</v>
      </c>
      <c r="I24" s="23" t="str">
        <f>IF('Processed Data'!V273="empty","empty",HLOOKUP(I22,'Experiment Parameters'!$R$124:$DI$126,3,0))</f>
        <v>empty</v>
      </c>
      <c r="J24" s="23" t="str">
        <f>IF('Processed Data'!W273="empty","empty",HLOOKUP(J22,'Experiment Parameters'!$R$124:$DI$126,3,0))</f>
        <v>empty</v>
      </c>
      <c r="K24" s="23" t="str">
        <f>IF('Processed Data'!X273="empty","empty",HLOOKUP(K22,'Experiment Parameters'!$R$124:$DI$126,3,0))</f>
        <v>empty</v>
      </c>
      <c r="L24" s="23" t="str">
        <f>IF('Processed Data'!Y273="empty","empty",HLOOKUP(L22,'Experiment Parameters'!$R$124:$DI$126,3,0))</f>
        <v>empty</v>
      </c>
      <c r="M24" s="23" t="str">
        <f>IF('Processed Data'!Z273="empty","empty",HLOOKUP(M22,'Experiment Parameters'!$R$124:$DI$126,3,0))</f>
        <v>empty</v>
      </c>
      <c r="N24" s="23" t="str">
        <f>IF('Processed Data'!AA273="empty","empty",HLOOKUP(N22,'Experiment Parameters'!$R$124:$DI$126,3,0))</f>
        <v>empty</v>
      </c>
    </row>
    <row r="25" spans="1:14" ht="135.75" customHeight="1" x14ac:dyDescent="0.2">
      <c r="A25" s="32">
        <f t="shared" si="1"/>
        <v>13</v>
      </c>
      <c r="B25" s="18" t="s">
        <v>168</v>
      </c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</row>
    <row r="26" spans="1:14" x14ac:dyDescent="0.2">
      <c r="A26" s="32">
        <f t="shared" si="1"/>
        <v>14</v>
      </c>
      <c r="B26" s="18" t="str">
        <f>B17</f>
        <v>Min before transition (change if necessary)</v>
      </c>
      <c r="C26" s="77">
        <f>HLOOKUP(C22,'Processed Data'!$D$125:$CU$268,132,0)</f>
        <v>35</v>
      </c>
      <c r="D26" s="77">
        <f>HLOOKUP(D22,'Processed Data'!$D$125:$CU$268,132,0)</f>
        <v>36</v>
      </c>
      <c r="E26" s="77">
        <f>HLOOKUP(E22,'Processed Data'!$D$125:$CU$268,132,0)</f>
        <v>36</v>
      </c>
      <c r="F26" s="77">
        <f>HLOOKUP(F22,'Processed Data'!$D$125:$CU$268,132,0)</f>
        <v>36</v>
      </c>
      <c r="G26" s="77">
        <f>HLOOKUP(G22,'Processed Data'!$D$125:$CU$268,132,0)</f>
        <v>36</v>
      </c>
      <c r="H26" s="77">
        <f>HLOOKUP(H22,'Processed Data'!$D$125:$CU$268,132,0)</f>
        <v>37</v>
      </c>
      <c r="I26" s="77" t="e">
        <f>HLOOKUP(I22,'Processed Data'!$D$125:$CU$268,132,0)</f>
        <v>#N/A</v>
      </c>
      <c r="J26" s="77" t="e">
        <f>HLOOKUP(J22,'Processed Data'!$D$125:$CU$268,132,0)</f>
        <v>#N/A</v>
      </c>
      <c r="K26" s="77" t="e">
        <f>HLOOKUP(K22,'Processed Data'!$D$125:$CU$268,132,0)</f>
        <v>#N/A</v>
      </c>
      <c r="L26" s="77" t="e">
        <f>HLOOKUP(L22,'Processed Data'!$D$125:$CU$268,132,0)</f>
        <v>#N/A</v>
      </c>
      <c r="M26" s="77" t="e">
        <f>HLOOKUP(M22,'Processed Data'!$D$125:$CU$268,132,0)</f>
        <v>#N/A</v>
      </c>
      <c r="N26" s="77" t="e">
        <f>HLOOKUP(N22,'Processed Data'!$D$125:$CU$268,132,0)</f>
        <v>#N/A</v>
      </c>
    </row>
    <row r="27" spans="1:14" x14ac:dyDescent="0.2">
      <c r="A27" s="32">
        <f t="shared" si="1"/>
        <v>15</v>
      </c>
      <c r="B27" s="18" t="str">
        <f>B18</f>
        <v>Max after transition (change if necessary)</v>
      </c>
      <c r="C27" s="78">
        <f>HLOOKUP(C22,'Processed Data'!$D$125:$CU$268,131,0)</f>
        <v>55</v>
      </c>
      <c r="D27" s="78">
        <f>HLOOKUP(D22,'Processed Data'!$D$125:$CU$268,131,0)</f>
        <v>56</v>
      </c>
      <c r="E27" s="78">
        <f>HLOOKUP(E22,'Processed Data'!$D$125:$CU$268,131,0)</f>
        <v>56</v>
      </c>
      <c r="F27" s="78">
        <f>HLOOKUP(F22,'Processed Data'!$D$125:$CU$268,131,0)</f>
        <v>57</v>
      </c>
      <c r="G27" s="78">
        <f>HLOOKUP(G22,'Processed Data'!$D$125:$CU$268,131,0)</f>
        <v>56</v>
      </c>
      <c r="H27" s="78">
        <f>HLOOKUP(H22,'Processed Data'!$D$125:$CU$268,131,0)</f>
        <v>58</v>
      </c>
      <c r="I27" s="78" t="e">
        <f>HLOOKUP(I22,'Processed Data'!$D$125:$CU$268,131,0)</f>
        <v>#N/A</v>
      </c>
      <c r="J27" s="78" t="e">
        <f>HLOOKUP(J22,'Processed Data'!$D$125:$CU$268,131,0)</f>
        <v>#N/A</v>
      </c>
      <c r="K27" s="78" t="e">
        <f>HLOOKUP(K22,'Processed Data'!$D$125:$CU$268,131,0)</f>
        <v>#N/A</v>
      </c>
      <c r="L27" s="78" t="e">
        <f>HLOOKUP(L22,'Processed Data'!$D$125:$CU$268,131,0)</f>
        <v>#N/A</v>
      </c>
      <c r="M27" s="78" t="e">
        <f>HLOOKUP(M22,'Processed Data'!$D$125:$CU$268,131,0)</f>
        <v>#N/A</v>
      </c>
      <c r="N27" s="78" t="e">
        <f>HLOOKUP(N22,'Processed Data'!$D$125:$CU$268,131,0)</f>
        <v>#N/A</v>
      </c>
    </row>
    <row r="28" spans="1:14" x14ac:dyDescent="0.2">
      <c r="A28" s="32">
        <f t="shared" si="1"/>
        <v>16</v>
      </c>
      <c r="B28" s="18" t="str">
        <f>B19</f>
        <v>slope [%/K]</v>
      </c>
      <c r="C28" s="19">
        <f>IF(ISNUMBER(HLOOKUP(C22,'Processed Data'!$D$125:$CU$268,142,0)),HLOOKUP(C22,'Processed Data'!$D$125:$CU$268,142,0),#N/A)</f>
        <v>-0.8</v>
      </c>
      <c r="D28" s="19">
        <f>IF(ISNUMBER(HLOOKUP(D22,'Processed Data'!$D$125:$CU$268,142,0)),HLOOKUP(D22,'Processed Data'!$D$125:$CU$268,142,0),#N/A)</f>
        <v>-0.5</v>
      </c>
      <c r="E28" s="19">
        <f>IF(ISNUMBER(HLOOKUP(E22,'Processed Data'!$D$125:$CU$268,142,0)),HLOOKUP(E22,'Processed Data'!$D$125:$CU$268,142,0),#N/A)</f>
        <v>-0.2</v>
      </c>
      <c r="F28" s="19">
        <f>IF(ISNUMBER(HLOOKUP(F22,'Processed Data'!$D$125:$CU$268,142,0)),HLOOKUP(F22,'Processed Data'!$D$125:$CU$268,142,0),#N/A)</f>
        <v>1</v>
      </c>
      <c r="G28" s="19">
        <f>IF(ISNUMBER(HLOOKUP(G22,'Processed Data'!$D$125:$CU$268,142,0)),HLOOKUP(G22,'Processed Data'!$D$125:$CU$268,142,0),#N/A)</f>
        <v>-0.1</v>
      </c>
      <c r="H28" s="19">
        <f>IF(ISNUMBER(HLOOKUP(H22,'Processed Data'!$D$125:$CU$268,142,0)),HLOOKUP(H22,'Processed Data'!$D$125:$CU$268,142,0),#N/A)</f>
        <v>1.5</v>
      </c>
      <c r="I28" s="19" t="e">
        <f>IF(ISNUMBER(HLOOKUP(I22,'Processed Data'!$D$125:$CU$268,142,0)),HLOOKUP(I22,'Processed Data'!$D$125:$CU$268,142,0),#N/A)</f>
        <v>#N/A</v>
      </c>
      <c r="J28" s="19" t="e">
        <f>IF(ISNUMBER(HLOOKUP(J22,'Processed Data'!$D$125:$CU$268,142,0)),HLOOKUP(J22,'Processed Data'!$D$125:$CU$268,142,0),#N/A)</f>
        <v>#N/A</v>
      </c>
      <c r="K28" s="19" t="e">
        <f>IF(ISNUMBER(HLOOKUP(K22,'Processed Data'!$D$125:$CU$268,142,0)),HLOOKUP(K22,'Processed Data'!$D$125:$CU$268,142,0),#N/A)</f>
        <v>#N/A</v>
      </c>
      <c r="L28" s="19" t="e">
        <f>IF(ISNUMBER(HLOOKUP(L22,'Processed Data'!$D$125:$CU$268,142,0)),HLOOKUP(L22,'Processed Data'!$D$125:$CU$268,142,0),#N/A)</f>
        <v>#N/A</v>
      </c>
      <c r="M28" s="19" t="e">
        <f>IF(ISNUMBER(HLOOKUP(M22,'Processed Data'!$D$125:$CU$268,142,0)),HLOOKUP(M22,'Processed Data'!$D$125:$CU$268,142,0),#N/A)</f>
        <v>#N/A</v>
      </c>
      <c r="N28" s="19" t="e">
        <f>IF(ISNUMBER(HLOOKUP(N22,'Processed Data'!$D$125:$CU$268,142,0)),HLOOKUP(N22,'Processed Data'!$D$125:$CU$268,142,0),#N/A)</f>
        <v>#N/A</v>
      </c>
    </row>
    <row r="29" spans="1:14" x14ac:dyDescent="0.2">
      <c r="A29" s="32">
        <f t="shared" si="1"/>
        <v>17</v>
      </c>
      <c r="B29" s="18" t="str">
        <f>B20</f>
        <v>Tm (change if appropriate)</v>
      </c>
      <c r="C29" s="87">
        <f>IF(OR(MID(C30,1,3)="amb",MID(C30,1,2)="no"),"",HLOOKUP(C22,'Processed Data'!$D$4:$CU$6,3,0))</f>
        <v>57.23</v>
      </c>
      <c r="D29" s="87">
        <f>IF(OR(MID(D30,1,3)="amb",MID(D30,1,2)="no"),"",HLOOKUP(D22,'Processed Data'!$D$4:$CU$6,3,0))</f>
        <v>57.48</v>
      </c>
      <c r="E29" s="87">
        <f>IF(OR(MID(E30,1,3)="amb",MID(E30,1,2)="no"),"",HLOOKUP(E22,'Processed Data'!$D$4:$CU$6,3,0))</f>
        <v>56.36</v>
      </c>
      <c r="F29" s="87">
        <f>IF(OR(MID(F30,1,3)="amb",MID(F30,1,2)="no"),"",HLOOKUP(F22,'Processed Data'!$D$4:$CU$6,3,0))</f>
        <v>54.84</v>
      </c>
      <c r="G29" s="87">
        <f>IF(OR(MID(G30,1,3)="amb",MID(G30,1,2)="no"),"",HLOOKUP(G22,'Processed Data'!$D$4:$CU$6,3,0))</f>
        <v>56.37</v>
      </c>
      <c r="H29" s="87">
        <f>IF(OR(MID(H30,1,3)="amb",MID(H30,1,2)="no"),"",HLOOKUP(H22,'Processed Data'!$D$4:$CU$6,3,0))</f>
        <v>54.9</v>
      </c>
      <c r="I29" s="87">
        <f>IF(OR(MID(I30,1,3)="amb",MID(I30,1,2)="no"),"",HLOOKUP(I22,'Processed Data'!$D$4:$CU$6,3,0))</f>
        <v>0</v>
      </c>
      <c r="J29" s="87">
        <f>IF(OR(MID(J30,1,3)="amb",MID(J30,1,2)="no"),"",HLOOKUP(J22,'Processed Data'!$D$4:$CU$6,3,0))</f>
        <v>0</v>
      </c>
      <c r="K29" s="87">
        <f>IF(OR(MID(K30,1,3)="amb",MID(K30,1,2)="no"),"",HLOOKUP(K22,'Processed Data'!$D$4:$CU$6,3,0))</f>
        <v>0</v>
      </c>
      <c r="L29" s="87">
        <f>IF(OR(MID(L30,1,3)="amb",MID(L30,1,2)="no"),"",HLOOKUP(L22,'Processed Data'!$D$4:$CU$6,3,0))</f>
        <v>0</v>
      </c>
      <c r="M29" s="87">
        <f>IF(OR(MID(M30,1,3)="amb",MID(M30,1,2)="no"),"",HLOOKUP(M22,'Processed Data'!$D$4:$CU$6,3,0))</f>
        <v>0</v>
      </c>
      <c r="N29" s="87">
        <f>IF(OR(MID(N30,1,3)="amb",MID(N30,1,2)="no"),"",HLOOKUP(N22,'Processed Data'!$D$4:$CU$6,3,0))</f>
        <v>0</v>
      </c>
    </row>
    <row r="30" spans="1:14" ht="12.75" customHeight="1" x14ac:dyDescent="0.2">
      <c r="A30" s="32">
        <f t="shared" si="1"/>
        <v>18</v>
      </c>
      <c r="B30" s="18" t="str">
        <f>B21</f>
        <v>comment / irregularity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</row>
    <row r="31" spans="1:14" s="32" customFormat="1" x14ac:dyDescent="0.2">
      <c r="A31" s="32">
        <f t="shared" si="1"/>
        <v>19</v>
      </c>
      <c r="C31" s="33">
        <f t="shared" ref="C31:M31" si="3">C22+12</f>
        <v>25</v>
      </c>
      <c r="D31" s="33">
        <f t="shared" si="3"/>
        <v>26</v>
      </c>
      <c r="E31" s="33">
        <f t="shared" si="3"/>
        <v>27</v>
      </c>
      <c r="F31" s="33">
        <f t="shared" si="3"/>
        <v>28</v>
      </c>
      <c r="G31" s="33">
        <f t="shared" si="3"/>
        <v>29</v>
      </c>
      <c r="H31" s="33">
        <f t="shared" si="3"/>
        <v>30</v>
      </c>
      <c r="I31" s="33">
        <f t="shared" si="3"/>
        <v>31</v>
      </c>
      <c r="J31" s="33">
        <f t="shared" si="3"/>
        <v>32</v>
      </c>
      <c r="K31" s="33">
        <f t="shared" si="3"/>
        <v>33</v>
      </c>
      <c r="L31" s="33">
        <f t="shared" si="3"/>
        <v>34</v>
      </c>
      <c r="M31" s="33">
        <f t="shared" si="3"/>
        <v>35</v>
      </c>
      <c r="N31" s="33">
        <f>N22+12</f>
        <v>36</v>
      </c>
    </row>
    <row r="32" spans="1:14" x14ac:dyDescent="0.2">
      <c r="A32" s="32">
        <f t="shared" si="1"/>
        <v>20</v>
      </c>
      <c r="B32" s="17" t="s">
        <v>157</v>
      </c>
      <c r="C32" s="22" t="str">
        <f>HLOOKUP(C31,'Processed Data'!$D$125:$CU$128,4,0)</f>
        <v>C01</v>
      </c>
      <c r="D32" s="22" t="str">
        <f>HLOOKUP(D31,'Processed Data'!$D$125:$CU$128,4,0)</f>
        <v>C02</v>
      </c>
      <c r="E32" s="22" t="str">
        <f>HLOOKUP(E31,'Processed Data'!$D$125:$CU$128,4,0)</f>
        <v>C03</v>
      </c>
      <c r="F32" s="22" t="str">
        <f>HLOOKUP(F31,'Processed Data'!$D$125:$CU$128,4,0)</f>
        <v>C04</v>
      </c>
      <c r="G32" s="27" t="str">
        <f>HLOOKUP(G31,'Processed Data'!$D$125:$CU$128,4,0)</f>
        <v>C05</v>
      </c>
      <c r="H32" s="27" t="str">
        <f>HLOOKUP(H31,'Processed Data'!$D$125:$CU$128,4,0)</f>
        <v>C06</v>
      </c>
      <c r="I32" s="27" t="str">
        <f>HLOOKUP(I31,'Processed Data'!$D$125:$CU$128,4,0)</f>
        <v>C07</v>
      </c>
      <c r="J32" s="27" t="str">
        <f>HLOOKUP(J31,'Processed Data'!$D$125:$CU$128,4,0)</f>
        <v>C08</v>
      </c>
      <c r="K32" s="28" t="str">
        <f>HLOOKUP(K31,'Processed Data'!$D$125:$CU$128,4,0)</f>
        <v>C09</v>
      </c>
      <c r="L32" s="28" t="str">
        <f>HLOOKUP(L31,'Processed Data'!$D$125:$CU$128,4,0)</f>
        <v>C10</v>
      </c>
      <c r="M32" s="28" t="str">
        <f>HLOOKUP(M31,'Processed Data'!$D$125:$CU$128,4,0)</f>
        <v>C11</v>
      </c>
      <c r="N32" s="28" t="str">
        <f>HLOOKUP(N31,'Processed Data'!$D$125:$CU$128,4,0)</f>
        <v>C12</v>
      </c>
    </row>
    <row r="33" spans="1:14" ht="47.25" customHeight="1" x14ac:dyDescent="0.2">
      <c r="A33" s="32">
        <f t="shared" si="1"/>
        <v>21</v>
      </c>
      <c r="B33" s="24"/>
      <c r="C33" s="23" t="str">
        <f>IF('Processed Data'!AB273="empty","empty",HLOOKUP(C31,'Experiment Parameters'!$R$124:$DI$126,3,0))</f>
        <v>10 mM Oxaloacetate; 50 μM Metal</v>
      </c>
      <c r="D33" s="23" t="str">
        <f>IF('Processed Data'!AC273="empty","empty",HLOOKUP(D31,'Experiment Parameters'!$R$124:$DI$126,3,0))</f>
        <v>10 mM Oxaloacetate; 50 μM Metal</v>
      </c>
      <c r="E33" s="23" t="str">
        <f>IF('Processed Data'!AD273="empty","empty",HLOOKUP(E31,'Experiment Parameters'!$R$124:$DI$126,3,0))</f>
        <v>10 mM Oxaloacetate; 50 μM Metal</v>
      </c>
      <c r="F33" s="23" t="str">
        <f>IF('Processed Data'!AE273="empty","empty",HLOOKUP(F31,'Experiment Parameters'!$R$124:$DI$126,3,0))</f>
        <v>10 mM Pyruvate; 50 μM Metal</v>
      </c>
      <c r="G33" s="23" t="str">
        <f>IF('Processed Data'!AF273="empty","empty",HLOOKUP(G31,'Experiment Parameters'!$R$124:$DI$126,3,0))</f>
        <v>10 mM Pyruvate; 50 μM Metal</v>
      </c>
      <c r="H33" s="23" t="str">
        <f>IF('Processed Data'!AG273="empty","empty",HLOOKUP(H31,'Experiment Parameters'!$R$124:$DI$126,3,0))</f>
        <v>10 mM Pyruvate; 50 μM Metal</v>
      </c>
      <c r="I33" s="23" t="str">
        <f>IF('Processed Data'!AH273="empty","empty",HLOOKUP(I31,'Experiment Parameters'!$R$124:$DI$126,3,0))</f>
        <v>empty</v>
      </c>
      <c r="J33" s="23" t="str">
        <f>IF('Processed Data'!AI273="empty","empty",HLOOKUP(J31,'Experiment Parameters'!$R$124:$DI$126,3,0))</f>
        <v>empty</v>
      </c>
      <c r="K33" s="23" t="str">
        <f>IF('Processed Data'!AJ273="empty","empty",HLOOKUP(K31,'Experiment Parameters'!$R$124:$DI$126,3,0))</f>
        <v>empty</v>
      </c>
      <c r="L33" s="23" t="str">
        <f>IF('Processed Data'!AK273="empty","empty",HLOOKUP(L31,'Experiment Parameters'!$R$124:$DI$126,3,0))</f>
        <v>empty</v>
      </c>
      <c r="M33" s="23" t="str">
        <f>IF('Processed Data'!AL273="empty","empty",HLOOKUP(M31,'Experiment Parameters'!$R$124:$DI$126,3,0))</f>
        <v>empty</v>
      </c>
      <c r="N33" s="23" t="str">
        <f>IF('Processed Data'!AM273="empty","empty",HLOOKUP(N31,'Experiment Parameters'!$R$124:$DI$126,3,0))</f>
        <v>empty</v>
      </c>
    </row>
    <row r="34" spans="1:14" ht="135.75" customHeight="1" x14ac:dyDescent="0.2">
      <c r="A34" s="32">
        <f t="shared" si="1"/>
        <v>22</v>
      </c>
      <c r="B34" s="18" t="s">
        <v>169</v>
      </c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x14ac:dyDescent="0.2">
      <c r="A35" s="32">
        <f t="shared" si="1"/>
        <v>23</v>
      </c>
      <c r="B35" s="18" t="str">
        <f>B26</f>
        <v>Min before transition (change if necessary)</v>
      </c>
      <c r="C35" s="77">
        <f>HLOOKUP(C31,'Processed Data'!$D$125:$CU$268,132,0)</f>
        <v>37</v>
      </c>
      <c r="D35" s="77">
        <f>HLOOKUP(D31,'Processed Data'!$D$125:$CU$268,132,0)</f>
        <v>38</v>
      </c>
      <c r="E35" s="77">
        <f>HLOOKUP(E31,'Processed Data'!$D$125:$CU$268,132,0)</f>
        <v>37</v>
      </c>
      <c r="F35" s="77">
        <f>HLOOKUP(F31,'Processed Data'!$D$125:$CU$268,132,0)</f>
        <v>38</v>
      </c>
      <c r="G35" s="77">
        <f>HLOOKUP(G31,'Processed Data'!$D$125:$CU$268,132,0)</f>
        <v>38</v>
      </c>
      <c r="H35" s="77">
        <f>HLOOKUP(H31,'Processed Data'!$D$125:$CU$268,132,0)</f>
        <v>38</v>
      </c>
      <c r="I35" s="77" t="e">
        <f>HLOOKUP(I31,'Processed Data'!$D$125:$CU$268,132,0)</f>
        <v>#N/A</v>
      </c>
      <c r="J35" s="77" t="e">
        <f>HLOOKUP(J31,'Processed Data'!$D$125:$CU$268,132,0)</f>
        <v>#N/A</v>
      </c>
      <c r="K35" s="77" t="e">
        <f>HLOOKUP(K31,'Processed Data'!$D$125:$CU$268,132,0)</f>
        <v>#N/A</v>
      </c>
      <c r="L35" s="77" t="e">
        <f>HLOOKUP(L31,'Processed Data'!$D$125:$CU$268,132,0)</f>
        <v>#N/A</v>
      </c>
      <c r="M35" s="77" t="e">
        <f>HLOOKUP(M31,'Processed Data'!$D$125:$CU$268,132,0)</f>
        <v>#N/A</v>
      </c>
      <c r="N35" s="77" t="e">
        <f>HLOOKUP(N31,'Processed Data'!$D$125:$CU$268,132,0)</f>
        <v>#N/A</v>
      </c>
    </row>
    <row r="36" spans="1:14" x14ac:dyDescent="0.2">
      <c r="A36" s="32">
        <f t="shared" si="1"/>
        <v>24</v>
      </c>
      <c r="B36" s="18" t="str">
        <f>B27</f>
        <v>Max after transition (change if necessary)</v>
      </c>
      <c r="C36" s="78">
        <f>HLOOKUP(C31,'Processed Data'!$D$125:$CU$268,131,0)</f>
        <v>56</v>
      </c>
      <c r="D36" s="78">
        <f>HLOOKUP(D31,'Processed Data'!$D$125:$CU$268,131,0)</f>
        <v>57</v>
      </c>
      <c r="E36" s="78">
        <f>HLOOKUP(E31,'Processed Data'!$D$125:$CU$268,131,0)</f>
        <v>56</v>
      </c>
      <c r="F36" s="78">
        <f>HLOOKUP(F31,'Processed Data'!$D$125:$CU$268,131,0)</f>
        <v>55</v>
      </c>
      <c r="G36" s="78">
        <f>HLOOKUP(G31,'Processed Data'!$D$125:$CU$268,131,0)</f>
        <v>55</v>
      </c>
      <c r="H36" s="78">
        <f>HLOOKUP(H31,'Processed Data'!$D$125:$CU$268,131,0)</f>
        <v>55</v>
      </c>
      <c r="I36" s="78" t="e">
        <f>HLOOKUP(I31,'Processed Data'!$D$125:$CU$268,131,0)</f>
        <v>#N/A</v>
      </c>
      <c r="J36" s="78" t="e">
        <f>HLOOKUP(J31,'Processed Data'!$D$125:$CU$268,131,0)</f>
        <v>#N/A</v>
      </c>
      <c r="K36" s="78" t="e">
        <f>HLOOKUP(K31,'Processed Data'!$D$125:$CU$268,131,0)</f>
        <v>#N/A</v>
      </c>
      <c r="L36" s="78" t="e">
        <f>HLOOKUP(L31,'Processed Data'!$D$125:$CU$268,131,0)</f>
        <v>#N/A</v>
      </c>
      <c r="M36" s="78" t="e">
        <f>HLOOKUP(M31,'Processed Data'!$D$125:$CU$268,131,0)</f>
        <v>#N/A</v>
      </c>
      <c r="N36" s="78" t="e">
        <f>HLOOKUP(N31,'Processed Data'!$D$125:$CU$268,131,0)</f>
        <v>#N/A</v>
      </c>
    </row>
    <row r="37" spans="1:14" x14ac:dyDescent="0.2">
      <c r="A37" s="32">
        <f t="shared" si="1"/>
        <v>25</v>
      </c>
      <c r="B37" s="18" t="str">
        <f>B28</f>
        <v>slope [%/K]</v>
      </c>
      <c r="C37" s="19">
        <f>IF(ISNUMBER(HLOOKUP(C31,'Processed Data'!$D$125:$CU$268,142,0)),HLOOKUP(C31,'Processed Data'!$D$125:$CU$268,142,0),#N/A)</f>
        <v>0.7</v>
      </c>
      <c r="D37" s="19">
        <f>IF(ISNUMBER(HLOOKUP(D31,'Processed Data'!$D$125:$CU$268,142,0)),HLOOKUP(D31,'Processed Data'!$D$125:$CU$268,142,0),#N/A)</f>
        <v>0.6</v>
      </c>
      <c r="E37" s="19">
        <f>IF(ISNUMBER(HLOOKUP(E31,'Processed Data'!$D$125:$CU$268,142,0)),HLOOKUP(E31,'Processed Data'!$D$125:$CU$268,142,0),#N/A)</f>
        <v>0.8</v>
      </c>
      <c r="F37" s="19">
        <f>IF(ISNUMBER(HLOOKUP(F31,'Processed Data'!$D$125:$CU$268,142,0)),HLOOKUP(F31,'Processed Data'!$D$125:$CU$268,142,0),#N/A)</f>
        <v>-0.3</v>
      </c>
      <c r="G37" s="19">
        <f>IF(ISNUMBER(HLOOKUP(G31,'Processed Data'!$D$125:$CU$268,142,0)),HLOOKUP(G31,'Processed Data'!$D$125:$CU$268,142,0),#N/A)</f>
        <v>-0.5</v>
      </c>
      <c r="H37" s="19">
        <f>IF(ISNUMBER(HLOOKUP(H31,'Processed Data'!$D$125:$CU$268,142,0)),HLOOKUP(H31,'Processed Data'!$D$125:$CU$268,142,0),#N/A)</f>
        <v>-0.7</v>
      </c>
      <c r="I37" s="19" t="e">
        <f>IF(ISNUMBER(HLOOKUP(I31,'Processed Data'!$D$125:$CU$268,142,0)),HLOOKUP(I31,'Processed Data'!$D$125:$CU$268,142,0),#N/A)</f>
        <v>#N/A</v>
      </c>
      <c r="J37" s="19" t="e">
        <f>IF(ISNUMBER(HLOOKUP(J31,'Processed Data'!$D$125:$CU$268,142,0)),HLOOKUP(J31,'Processed Data'!$D$125:$CU$268,142,0),#N/A)</f>
        <v>#N/A</v>
      </c>
      <c r="K37" s="19" t="e">
        <f>IF(ISNUMBER(HLOOKUP(K31,'Processed Data'!$D$125:$CU$268,142,0)),HLOOKUP(K31,'Processed Data'!$D$125:$CU$268,142,0),#N/A)</f>
        <v>#N/A</v>
      </c>
      <c r="L37" s="19" t="e">
        <f>IF(ISNUMBER(HLOOKUP(L31,'Processed Data'!$D$125:$CU$268,142,0)),HLOOKUP(L31,'Processed Data'!$D$125:$CU$268,142,0),#N/A)</f>
        <v>#N/A</v>
      </c>
      <c r="M37" s="19" t="e">
        <f>IF(ISNUMBER(HLOOKUP(M31,'Processed Data'!$D$125:$CU$268,142,0)),HLOOKUP(M31,'Processed Data'!$D$125:$CU$268,142,0),#N/A)</f>
        <v>#N/A</v>
      </c>
      <c r="N37" s="19" t="e">
        <f>IF(ISNUMBER(HLOOKUP(N31,'Processed Data'!$D$125:$CU$268,142,0)),HLOOKUP(N31,'Processed Data'!$D$125:$CU$268,142,0),#N/A)</f>
        <v>#N/A</v>
      </c>
    </row>
    <row r="38" spans="1:14" x14ac:dyDescent="0.2">
      <c r="A38" s="32">
        <f t="shared" si="1"/>
        <v>26</v>
      </c>
      <c r="B38" s="18" t="str">
        <f>B29</f>
        <v>Tm (change if appropriate)</v>
      </c>
      <c r="C38" s="87">
        <f>IF(OR(MID(C39,1,3)="amb",MID(C39,1,2)="no"),"",HLOOKUP(C31,'Processed Data'!$D$4:$CU$6,3,0))</f>
        <v>55.38</v>
      </c>
      <c r="D38" s="87">
        <f>IF(OR(MID(D39,1,3)="amb",MID(D39,1,2)="no"),"",HLOOKUP(D31,'Processed Data'!$D$4:$CU$6,3,0))</f>
        <v>55.8</v>
      </c>
      <c r="E38" s="87">
        <f>IF(OR(MID(E39,1,3)="amb",MID(E39,1,2)="no"),"",HLOOKUP(E31,'Processed Data'!$D$4:$CU$6,3,0))</f>
        <v>55.23</v>
      </c>
      <c r="F38" s="87">
        <f>IF(OR(MID(F39,1,3)="amb",MID(F39,1,2)="no"),"",HLOOKUP(F31,'Processed Data'!$D$4:$CU$6,3,0))</f>
        <v>56.37</v>
      </c>
      <c r="G38" s="87">
        <f>IF(OR(MID(G39,1,3)="amb",MID(G39,1,2)="no"),"",HLOOKUP(G31,'Processed Data'!$D$4:$CU$6,3,0))</f>
        <v>56.04</v>
      </c>
      <c r="H38" s="87">
        <f>IF(OR(MID(H39,1,3)="amb",MID(H39,1,2)="no"),"",HLOOKUP(H31,'Processed Data'!$D$4:$CU$6,3,0))</f>
        <v>56.31</v>
      </c>
      <c r="I38" s="87">
        <f>IF(OR(MID(I39,1,3)="amb",MID(I39,1,2)="no"),"",HLOOKUP(I31,'Processed Data'!$D$4:$CU$6,3,0))</f>
        <v>0</v>
      </c>
      <c r="J38" s="87">
        <f>IF(OR(MID(J39,1,3)="amb",MID(J39,1,2)="no"),"",HLOOKUP(J31,'Processed Data'!$D$4:$CU$6,3,0))</f>
        <v>0</v>
      </c>
      <c r="K38" s="87">
        <f>IF(OR(MID(K39,1,3)="amb",MID(K39,1,2)="no"),"",HLOOKUP(K31,'Processed Data'!$D$4:$CU$6,3,0))</f>
        <v>0</v>
      </c>
      <c r="L38" s="87">
        <f>IF(OR(MID(L39,1,3)="amb",MID(L39,1,2)="no"),"",HLOOKUP(L31,'Processed Data'!$D$4:$CU$6,3,0))</f>
        <v>0</v>
      </c>
      <c r="M38" s="87">
        <f>IF(OR(MID(M39,1,3)="amb",MID(M39,1,2)="no"),"",HLOOKUP(M31,'Processed Data'!$D$4:$CU$6,3,0))</f>
        <v>0</v>
      </c>
      <c r="N38" s="87">
        <f>IF(OR(MID(N39,1,3)="amb",MID(N39,1,2)="no"),"",HLOOKUP(N31,'Processed Data'!$D$4:$CU$6,3,0))</f>
        <v>0</v>
      </c>
    </row>
    <row r="39" spans="1:14" ht="12.75" customHeight="1" x14ac:dyDescent="0.2">
      <c r="A39" s="32">
        <f t="shared" si="1"/>
        <v>27</v>
      </c>
      <c r="B39" s="18" t="str">
        <f>B30</f>
        <v>comment / irregularity</v>
      </c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</row>
    <row r="40" spans="1:14" s="32" customFormat="1" x14ac:dyDescent="0.2">
      <c r="A40" s="32">
        <f t="shared" si="1"/>
        <v>28</v>
      </c>
      <c r="C40" s="33">
        <f t="shared" ref="C40:M40" si="4">C31+12</f>
        <v>37</v>
      </c>
      <c r="D40" s="33">
        <f t="shared" si="4"/>
        <v>38</v>
      </c>
      <c r="E40" s="33">
        <f t="shared" si="4"/>
        <v>39</v>
      </c>
      <c r="F40" s="33">
        <f t="shared" si="4"/>
        <v>40</v>
      </c>
      <c r="G40" s="33">
        <f t="shared" si="4"/>
        <v>41</v>
      </c>
      <c r="H40" s="33">
        <f t="shared" si="4"/>
        <v>42</v>
      </c>
      <c r="I40" s="33">
        <f t="shared" si="4"/>
        <v>43</v>
      </c>
      <c r="J40" s="33">
        <f t="shared" si="4"/>
        <v>44</v>
      </c>
      <c r="K40" s="33">
        <f t="shared" si="4"/>
        <v>45</v>
      </c>
      <c r="L40" s="33">
        <f t="shared" si="4"/>
        <v>46</v>
      </c>
      <c r="M40" s="33">
        <f t="shared" si="4"/>
        <v>47</v>
      </c>
      <c r="N40" s="33">
        <f>N31+12</f>
        <v>48</v>
      </c>
    </row>
    <row r="41" spans="1:14" x14ac:dyDescent="0.2">
      <c r="A41" s="32">
        <f t="shared" si="1"/>
        <v>29</v>
      </c>
      <c r="B41" s="17" t="s">
        <v>157</v>
      </c>
      <c r="C41" s="22" t="str">
        <f>HLOOKUP(C40,'Processed Data'!$D$125:$CU$128,4,0)</f>
        <v>D01</v>
      </c>
      <c r="D41" s="22" t="str">
        <f>HLOOKUP(D40,'Processed Data'!$D$125:$CU$128,4,0)</f>
        <v>D02</v>
      </c>
      <c r="E41" s="22" t="str">
        <f>HLOOKUP(E40,'Processed Data'!$D$125:$CU$128,4,0)</f>
        <v>D03</v>
      </c>
      <c r="F41" s="22" t="str">
        <f>HLOOKUP(F40,'Processed Data'!$D$125:$CU$128,4,0)</f>
        <v>D04</v>
      </c>
      <c r="G41" s="27" t="str">
        <f>HLOOKUP(G40,'Processed Data'!$D$125:$CU$128,4,0)</f>
        <v>D05</v>
      </c>
      <c r="H41" s="27" t="str">
        <f>HLOOKUP(H40,'Processed Data'!$D$125:$CU$128,4,0)</f>
        <v>D06</v>
      </c>
      <c r="I41" s="27" t="str">
        <f>HLOOKUP(I40,'Processed Data'!$D$125:$CU$128,4,0)</f>
        <v>D07</v>
      </c>
      <c r="J41" s="27" t="str">
        <f>HLOOKUP(J40,'Processed Data'!$D$125:$CU$128,4,0)</f>
        <v>D08</v>
      </c>
      <c r="K41" s="28" t="str">
        <f>HLOOKUP(K40,'Processed Data'!$D$125:$CU$128,4,0)</f>
        <v>D09</v>
      </c>
      <c r="L41" s="28" t="str">
        <f>HLOOKUP(L40,'Processed Data'!$D$125:$CU$128,4,0)</f>
        <v>D10</v>
      </c>
      <c r="M41" s="28" t="str">
        <f>HLOOKUP(M40,'Processed Data'!$D$125:$CU$128,4,0)</f>
        <v>D11</v>
      </c>
      <c r="N41" s="28" t="str">
        <f>HLOOKUP(N40,'Processed Data'!$D$125:$CU$128,4,0)</f>
        <v>D12</v>
      </c>
    </row>
    <row r="42" spans="1:14" ht="47.25" customHeight="1" x14ac:dyDescent="0.2">
      <c r="A42" s="32">
        <f t="shared" si="1"/>
        <v>30</v>
      </c>
      <c r="B42" s="24"/>
      <c r="C42" s="23" t="str">
        <f>IF('Processed Data'!AN273="empty","empty",HLOOKUP(C40,'Experiment Parameters'!$R$124:$DI$126,3,0))</f>
        <v>10 mM NOG; 50 μM Metal</v>
      </c>
      <c r="D42" s="23" t="str">
        <f>IF('Processed Data'!AO273="empty","empty",HLOOKUP(D40,'Experiment Parameters'!$R$124:$DI$126,3,0))</f>
        <v>10 mM NOG; 50 μM Metal</v>
      </c>
      <c r="E42" s="23" t="str">
        <f>IF('Processed Data'!AP273="empty","empty",HLOOKUP(E40,'Experiment Parameters'!$R$124:$DI$126,3,0))</f>
        <v>10 mM NOG; 50 μM Metal</v>
      </c>
      <c r="F42" s="23" t="str">
        <f>IF('Processed Data'!AQ273="empty","empty",HLOOKUP(F40,'Experiment Parameters'!$R$124:$DI$126,3,0))</f>
        <v>10 mM Citrate; 50 μM Metal</v>
      </c>
      <c r="G42" s="23" t="str">
        <f>IF('Processed Data'!AR273="empty","empty",HLOOKUP(G40,'Experiment Parameters'!$R$124:$DI$126,3,0))</f>
        <v>10 mM Citrate; 50 μM Metal</v>
      </c>
      <c r="H42" s="23" t="str">
        <f>IF('Processed Data'!AS273="empty","empty",HLOOKUP(H40,'Experiment Parameters'!$R$124:$DI$126,3,0))</f>
        <v>10 mM Citrate; 50 μM Metal</v>
      </c>
      <c r="I42" s="23" t="str">
        <f>IF('Processed Data'!AT273="empty","empty",HLOOKUP(I40,'Experiment Parameters'!$R$124:$DI$126,3,0))</f>
        <v>empty</v>
      </c>
      <c r="J42" s="23" t="str">
        <f>IF('Processed Data'!AU273="empty","empty",HLOOKUP(J40,'Experiment Parameters'!$R$124:$DI$126,3,0))</f>
        <v>empty</v>
      </c>
      <c r="K42" s="23" t="str">
        <f>IF('Processed Data'!AV273="empty","empty",HLOOKUP(K40,'Experiment Parameters'!$R$124:$DI$126,3,0))</f>
        <v>empty</v>
      </c>
      <c r="L42" s="23" t="str">
        <f>IF('Processed Data'!AW273="empty","empty",HLOOKUP(L40,'Experiment Parameters'!$R$124:$DI$126,3,0))</f>
        <v>empty</v>
      </c>
      <c r="M42" s="23" t="str">
        <f>IF('Processed Data'!AX273="empty","empty",HLOOKUP(M40,'Experiment Parameters'!$R$124:$DI$126,3,0))</f>
        <v>empty</v>
      </c>
      <c r="N42" s="23" t="str">
        <f>IF('Processed Data'!AY273="empty","empty",HLOOKUP(N40,'Experiment Parameters'!$R$124:$DI$126,3,0))</f>
        <v>empty</v>
      </c>
    </row>
    <row r="43" spans="1:14" ht="135.75" customHeight="1" x14ac:dyDescent="0.2">
      <c r="A43" s="32">
        <f t="shared" si="1"/>
        <v>31</v>
      </c>
      <c r="B43" s="18" t="s">
        <v>174</v>
      </c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x14ac:dyDescent="0.2">
      <c r="A44" s="32">
        <f t="shared" si="1"/>
        <v>32</v>
      </c>
      <c r="B44" s="18" t="str">
        <f>B35</f>
        <v>Min before transition (change if necessary)</v>
      </c>
      <c r="C44" s="77">
        <f>HLOOKUP(C40,'Processed Data'!$D$125:$CU$268,132,0)</f>
        <v>39</v>
      </c>
      <c r="D44" s="77">
        <f>HLOOKUP(D40,'Processed Data'!$D$125:$CU$268,132,0)</f>
        <v>39</v>
      </c>
      <c r="E44" s="77">
        <f>HLOOKUP(E40,'Processed Data'!$D$125:$CU$268,132,0)</f>
        <v>38</v>
      </c>
      <c r="F44" s="77">
        <f>HLOOKUP(F40,'Processed Data'!$D$125:$CU$268,132,0)</f>
        <v>39</v>
      </c>
      <c r="G44" s="77">
        <f>HLOOKUP(G40,'Processed Data'!$D$125:$CU$268,132,0)</f>
        <v>39</v>
      </c>
      <c r="H44" s="77">
        <f>HLOOKUP(H40,'Processed Data'!$D$125:$CU$268,132,0)</f>
        <v>39</v>
      </c>
      <c r="I44" s="77" t="e">
        <f>HLOOKUP(I40,'Processed Data'!$D$125:$CU$268,132,0)</f>
        <v>#N/A</v>
      </c>
      <c r="J44" s="77" t="e">
        <f>HLOOKUP(J40,'Processed Data'!$D$125:$CU$268,132,0)</f>
        <v>#N/A</v>
      </c>
      <c r="K44" s="77" t="e">
        <f>HLOOKUP(K40,'Processed Data'!$D$125:$CU$268,132,0)</f>
        <v>#N/A</v>
      </c>
      <c r="L44" s="77" t="e">
        <f>HLOOKUP(L40,'Processed Data'!$D$125:$CU$268,132,0)</f>
        <v>#N/A</v>
      </c>
      <c r="M44" s="77" t="e">
        <f>HLOOKUP(M40,'Processed Data'!$D$125:$CU$268,132,0)</f>
        <v>#N/A</v>
      </c>
      <c r="N44" s="77" t="e">
        <f>HLOOKUP(N40,'Processed Data'!$D$125:$CU$268,132,0)</f>
        <v>#N/A</v>
      </c>
    </row>
    <row r="45" spans="1:14" x14ac:dyDescent="0.2">
      <c r="A45" s="32">
        <f t="shared" si="1"/>
        <v>33</v>
      </c>
      <c r="B45" s="18" t="str">
        <f>B36</f>
        <v>Max after transition (change if necessary)</v>
      </c>
      <c r="C45" s="78">
        <f>HLOOKUP(C40,'Processed Data'!$D$125:$CU$268,131,0)</f>
        <v>54</v>
      </c>
      <c r="D45" s="78">
        <f>HLOOKUP(D40,'Processed Data'!$D$125:$CU$268,131,0)</f>
        <v>56</v>
      </c>
      <c r="E45" s="78">
        <f>HLOOKUP(E40,'Processed Data'!$D$125:$CU$268,131,0)</f>
        <v>56</v>
      </c>
      <c r="F45" s="78">
        <f>HLOOKUP(F40,'Processed Data'!$D$125:$CU$268,131,0)</f>
        <v>56</v>
      </c>
      <c r="G45" s="78">
        <f>HLOOKUP(G40,'Processed Data'!$D$125:$CU$268,131,0)</f>
        <v>57</v>
      </c>
      <c r="H45" s="78">
        <f>HLOOKUP(H40,'Processed Data'!$D$125:$CU$268,131,0)</f>
        <v>56</v>
      </c>
      <c r="I45" s="78" t="e">
        <f>HLOOKUP(I40,'Processed Data'!$D$125:$CU$268,131,0)</f>
        <v>#N/A</v>
      </c>
      <c r="J45" s="78" t="e">
        <f>HLOOKUP(J40,'Processed Data'!$D$125:$CU$268,131,0)</f>
        <v>#N/A</v>
      </c>
      <c r="K45" s="78" t="e">
        <f>HLOOKUP(K40,'Processed Data'!$D$125:$CU$268,131,0)</f>
        <v>#N/A</v>
      </c>
      <c r="L45" s="78" t="e">
        <f>HLOOKUP(L40,'Processed Data'!$D$125:$CU$268,131,0)</f>
        <v>#N/A</v>
      </c>
      <c r="M45" s="78" t="e">
        <f>HLOOKUP(M40,'Processed Data'!$D$125:$CU$268,131,0)</f>
        <v>#N/A</v>
      </c>
      <c r="N45" s="78" t="e">
        <f>HLOOKUP(N40,'Processed Data'!$D$125:$CU$268,131,0)</f>
        <v>#N/A</v>
      </c>
    </row>
    <row r="46" spans="1:14" x14ac:dyDescent="0.2">
      <c r="A46" s="32">
        <f t="shared" si="1"/>
        <v>34</v>
      </c>
      <c r="B46" s="18" t="str">
        <f>B37</f>
        <v>slope [%/K]</v>
      </c>
      <c r="C46" s="19">
        <f>IF(ISNUMBER(HLOOKUP(C40,'Processed Data'!$D$125:$CU$268,142,0)),HLOOKUP(C40,'Processed Data'!$D$125:$CU$268,142,0),#N/A)</f>
        <v>-2.5</v>
      </c>
      <c r="D46" s="19">
        <f>IF(ISNUMBER(HLOOKUP(D40,'Processed Data'!$D$125:$CU$268,142,0)),HLOOKUP(D40,'Processed Data'!$D$125:$CU$268,142,0),#N/A)</f>
        <v>-2.2000000000000002</v>
      </c>
      <c r="E46" s="19">
        <f>IF(ISNUMBER(HLOOKUP(E40,'Processed Data'!$D$125:$CU$268,142,0)),HLOOKUP(E40,'Processed Data'!$D$125:$CU$268,142,0),#N/A)</f>
        <v>-2</v>
      </c>
      <c r="F46" s="19">
        <f>IF(ISNUMBER(HLOOKUP(F40,'Processed Data'!$D$125:$CU$268,142,0)),HLOOKUP(F40,'Processed Data'!$D$125:$CU$268,142,0),#N/A)</f>
        <v>1.7</v>
      </c>
      <c r="G46" s="19">
        <f>IF(ISNUMBER(HLOOKUP(G40,'Processed Data'!$D$125:$CU$268,142,0)),HLOOKUP(G40,'Processed Data'!$D$125:$CU$268,142,0),#N/A)</f>
        <v>2</v>
      </c>
      <c r="H46" s="19">
        <f>IF(ISNUMBER(HLOOKUP(H40,'Processed Data'!$D$125:$CU$268,142,0)),HLOOKUP(H40,'Processed Data'!$D$125:$CU$268,142,0),#N/A)</f>
        <v>0.1</v>
      </c>
      <c r="I46" s="19" t="e">
        <f>IF(ISNUMBER(HLOOKUP(I40,'Processed Data'!$D$125:$CU$268,142,0)),HLOOKUP(I40,'Processed Data'!$D$125:$CU$268,142,0),#N/A)</f>
        <v>#N/A</v>
      </c>
      <c r="J46" s="19" t="e">
        <f>IF(ISNUMBER(HLOOKUP(J40,'Processed Data'!$D$125:$CU$268,142,0)),HLOOKUP(J40,'Processed Data'!$D$125:$CU$268,142,0),#N/A)</f>
        <v>#N/A</v>
      </c>
      <c r="K46" s="19" t="e">
        <f>IF(ISNUMBER(HLOOKUP(K40,'Processed Data'!$D$125:$CU$268,142,0)),HLOOKUP(K40,'Processed Data'!$D$125:$CU$268,142,0),#N/A)</f>
        <v>#N/A</v>
      </c>
      <c r="L46" s="19" t="e">
        <f>IF(ISNUMBER(HLOOKUP(L40,'Processed Data'!$D$125:$CU$268,142,0)),HLOOKUP(L40,'Processed Data'!$D$125:$CU$268,142,0),#N/A)</f>
        <v>#N/A</v>
      </c>
      <c r="M46" s="19" t="e">
        <f>IF(ISNUMBER(HLOOKUP(M40,'Processed Data'!$D$125:$CU$268,142,0)),HLOOKUP(M40,'Processed Data'!$D$125:$CU$268,142,0),#N/A)</f>
        <v>#N/A</v>
      </c>
      <c r="N46" s="19" t="e">
        <f>IF(ISNUMBER(HLOOKUP(N40,'Processed Data'!$D$125:$CU$268,142,0)),HLOOKUP(N40,'Processed Data'!$D$125:$CU$268,142,0),#N/A)</f>
        <v>#N/A</v>
      </c>
    </row>
    <row r="47" spans="1:14" x14ac:dyDescent="0.2">
      <c r="A47" s="32">
        <f t="shared" si="1"/>
        <v>35</v>
      </c>
      <c r="B47" s="18" t="str">
        <f>B38</f>
        <v>Tm (change if appropriate)</v>
      </c>
      <c r="C47" s="87">
        <f>IF(OR(MID(C48,1,3)="amb",MID(C48,1,2)="no"),"",HLOOKUP(C40,'Processed Data'!$D$4:$CU$6,3,0))</f>
        <v>62.36</v>
      </c>
      <c r="D47" s="87">
        <f>IF(OR(MID(D48,1,3)="amb",MID(D48,1,2)="no"),"",HLOOKUP(D40,'Processed Data'!$D$4:$CU$6,3,0))</f>
        <v>62.31</v>
      </c>
      <c r="E47" s="87">
        <f>IF(OR(MID(E48,1,3)="amb",MID(E48,1,2)="no"),"",HLOOKUP(E40,'Processed Data'!$D$4:$CU$6,3,0))</f>
        <v>61.89</v>
      </c>
      <c r="F47" s="87">
        <f>IF(OR(MID(F48,1,3)="amb",MID(F48,1,2)="no"),"",HLOOKUP(F40,'Processed Data'!$D$4:$CU$6,3,0))</f>
        <v>53.9</v>
      </c>
      <c r="G47" s="87">
        <f>IF(OR(MID(G48,1,3)="amb",MID(G48,1,2)="no"),"",HLOOKUP(G40,'Processed Data'!$D$4:$CU$6,3,0))</f>
        <v>54.42</v>
      </c>
      <c r="H47" s="87">
        <f>IF(OR(MID(H48,1,3)="amb",MID(H48,1,2)="no"),"",HLOOKUP(H40,'Processed Data'!$D$4:$CU$6,3,0))</f>
        <v>56.27</v>
      </c>
      <c r="I47" s="87">
        <f>IF(OR(MID(I48,1,3)="amb",MID(I48,1,2)="no"),"",HLOOKUP(I40,'Processed Data'!$D$4:$CU$6,3,0))</f>
        <v>0</v>
      </c>
      <c r="J47" s="87">
        <f>IF(OR(MID(J48,1,3)="amb",MID(J48,1,2)="no"),"",HLOOKUP(J40,'Processed Data'!$D$4:$CU$6,3,0))</f>
        <v>0</v>
      </c>
      <c r="K47" s="87">
        <f>IF(OR(MID(K48,1,3)="amb",MID(K48,1,2)="no"),"",HLOOKUP(K40,'Processed Data'!$D$4:$CU$6,3,0))</f>
        <v>0</v>
      </c>
      <c r="L47" s="87">
        <f>IF(OR(MID(L48,1,3)="amb",MID(L48,1,2)="no"),"",HLOOKUP(L40,'Processed Data'!$D$4:$CU$6,3,0))</f>
        <v>0</v>
      </c>
      <c r="M47" s="87">
        <f>IF(OR(MID(M48,1,3)="amb",MID(M48,1,2)="no"),"",HLOOKUP(M40,'Processed Data'!$D$4:$CU$6,3,0))</f>
        <v>0</v>
      </c>
      <c r="N47" s="87">
        <f>IF(OR(MID(N48,1,3)="amb",MID(N48,1,2)="no"),"",HLOOKUP(N40,'Processed Data'!$D$4:$CU$6,3,0))</f>
        <v>0</v>
      </c>
    </row>
    <row r="48" spans="1:14" ht="12.75" customHeight="1" x14ac:dyDescent="0.2">
      <c r="A48" s="32">
        <f t="shared" si="1"/>
        <v>36</v>
      </c>
      <c r="B48" s="18" t="str">
        <f>B39</f>
        <v>comment / irregularity</v>
      </c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</row>
    <row r="49" spans="1:14" s="32" customFormat="1" x14ac:dyDescent="0.2">
      <c r="A49" s="32">
        <f t="shared" si="1"/>
        <v>37</v>
      </c>
      <c r="C49" s="33">
        <f t="shared" ref="C49:M49" si="5">C40+12</f>
        <v>49</v>
      </c>
      <c r="D49" s="33">
        <f t="shared" si="5"/>
        <v>50</v>
      </c>
      <c r="E49" s="33">
        <f t="shared" si="5"/>
        <v>51</v>
      </c>
      <c r="F49" s="33">
        <f t="shared" si="5"/>
        <v>52</v>
      </c>
      <c r="G49" s="33">
        <f t="shared" si="5"/>
        <v>53</v>
      </c>
      <c r="H49" s="33">
        <f t="shared" si="5"/>
        <v>54</v>
      </c>
      <c r="I49" s="33">
        <f t="shared" si="5"/>
        <v>55</v>
      </c>
      <c r="J49" s="33">
        <f t="shared" si="5"/>
        <v>56</v>
      </c>
      <c r="K49" s="33">
        <f t="shared" si="5"/>
        <v>57</v>
      </c>
      <c r="L49" s="33">
        <f t="shared" si="5"/>
        <v>58</v>
      </c>
      <c r="M49" s="33">
        <f t="shared" si="5"/>
        <v>59</v>
      </c>
      <c r="N49" s="33">
        <f>N40+12</f>
        <v>60</v>
      </c>
    </row>
    <row r="50" spans="1:14" x14ac:dyDescent="0.2">
      <c r="A50" s="32">
        <f t="shared" si="1"/>
        <v>38</v>
      </c>
      <c r="B50" s="17" t="s">
        <v>157</v>
      </c>
      <c r="C50" s="22" t="str">
        <f>HLOOKUP(C49,'Processed Data'!$D$125:$CU$128,4,0)</f>
        <v>E01</v>
      </c>
      <c r="D50" s="22" t="str">
        <f>HLOOKUP(D49,'Processed Data'!$D$125:$CU$128,4,0)</f>
        <v>E02</v>
      </c>
      <c r="E50" s="22" t="str">
        <f>HLOOKUP(E49,'Processed Data'!$D$125:$CU$128,4,0)</f>
        <v>E03</v>
      </c>
      <c r="F50" s="22" t="str">
        <f>HLOOKUP(F49,'Processed Data'!$D$125:$CU$128,4,0)</f>
        <v>E04</v>
      </c>
      <c r="G50" s="27" t="str">
        <f>HLOOKUP(G49,'Processed Data'!$D$125:$CU$128,4,0)</f>
        <v>E05</v>
      </c>
      <c r="H50" s="27" t="str">
        <f>HLOOKUP(H49,'Processed Data'!$D$125:$CU$128,4,0)</f>
        <v>E06</v>
      </c>
      <c r="I50" s="27" t="str">
        <f>HLOOKUP(I49,'Processed Data'!$D$125:$CU$128,4,0)</f>
        <v>E07</v>
      </c>
      <c r="J50" s="27" t="str">
        <f>HLOOKUP(J49,'Processed Data'!$D$125:$CU$128,4,0)</f>
        <v>E08</v>
      </c>
      <c r="K50" s="28" t="str">
        <f>HLOOKUP(K49,'Processed Data'!$D$125:$CU$128,4,0)</f>
        <v>E09</v>
      </c>
      <c r="L50" s="28" t="str">
        <f>HLOOKUP(L49,'Processed Data'!$D$125:$CU$128,4,0)</f>
        <v>E10</v>
      </c>
      <c r="M50" s="28" t="str">
        <f>HLOOKUP(M49,'Processed Data'!$D$125:$CU$128,4,0)</f>
        <v>E11</v>
      </c>
      <c r="N50" s="28" t="str">
        <f>HLOOKUP(N49,'Processed Data'!$D$125:$CU$128,4,0)</f>
        <v>E12</v>
      </c>
    </row>
    <row r="51" spans="1:14" ht="47.25" customHeight="1" x14ac:dyDescent="0.2">
      <c r="A51" s="32">
        <f t="shared" si="1"/>
        <v>39</v>
      </c>
      <c r="B51" s="24"/>
      <c r="C51" s="23" t="str">
        <f>IF('Processed Data'!AZ273="empty","empty",HLOOKUP(C49,'Experiment Parameters'!$R$124:$DI$126,3,0))</f>
        <v>10 mM cis-Aconitate; 50 μM Metal</v>
      </c>
      <c r="D51" s="23" t="str">
        <f>IF('Processed Data'!BA273="empty","empty",HLOOKUP(D49,'Experiment Parameters'!$R$124:$DI$126,3,0))</f>
        <v>10 mM cis-Aconitate; 50 μM Metal</v>
      </c>
      <c r="E51" s="23" t="str">
        <f>IF('Processed Data'!BB273="empty","empty",HLOOKUP(E49,'Experiment Parameters'!$R$124:$DI$126,3,0))</f>
        <v>10 mM cis-Aconitate; 50 μM Metal</v>
      </c>
      <c r="F51" s="23" t="str">
        <f>IF('Processed Data'!BC273="empty","empty",HLOOKUP(F49,'Experiment Parameters'!$R$124:$DI$126,3,0))</f>
        <v>10 mM trans-Aconitate; 50 μM Metal</v>
      </c>
      <c r="G51" s="23" t="str">
        <f>IF('Processed Data'!BD273="empty","empty",HLOOKUP(G49,'Experiment Parameters'!$R$124:$DI$126,3,0))</f>
        <v>10 mM trans-Aconitate; 50 μM Metal</v>
      </c>
      <c r="H51" s="23" t="str">
        <f>IF('Processed Data'!BE273="empty","empty",HLOOKUP(H49,'Experiment Parameters'!$R$124:$DI$126,3,0))</f>
        <v>10 mM trans-Aconitate; 50 μM Metal</v>
      </c>
      <c r="I51" s="23" t="str">
        <f>IF('Processed Data'!BF273="empty","empty",HLOOKUP(I49,'Experiment Parameters'!$R$124:$DI$126,3,0))</f>
        <v>empty</v>
      </c>
      <c r="J51" s="23" t="str">
        <f>IF('Processed Data'!BG273="empty","empty",HLOOKUP(J49,'Experiment Parameters'!$R$124:$DI$126,3,0))</f>
        <v>empty</v>
      </c>
      <c r="K51" s="23" t="str">
        <f>IF('Processed Data'!BH273="empty","empty",HLOOKUP(K49,'Experiment Parameters'!$R$124:$DI$126,3,0))</f>
        <v>empty</v>
      </c>
      <c r="L51" s="23" t="str">
        <f>IF('Processed Data'!BI273="empty","empty",HLOOKUP(L49,'Experiment Parameters'!$R$124:$DI$126,3,0))</f>
        <v>empty</v>
      </c>
      <c r="M51" s="23" t="str">
        <f>IF('Processed Data'!BJ273="empty","empty",HLOOKUP(M49,'Experiment Parameters'!$R$124:$DI$126,3,0))</f>
        <v>empty</v>
      </c>
      <c r="N51" s="23" t="str">
        <f>IF('Processed Data'!BK273="empty","empty",HLOOKUP(N49,'Experiment Parameters'!$R$124:$DI$126,3,0))</f>
        <v>empty</v>
      </c>
    </row>
    <row r="52" spans="1:14" ht="135.75" customHeight="1" x14ac:dyDescent="0.2">
      <c r="A52" s="32">
        <f t="shared" si="1"/>
        <v>40</v>
      </c>
      <c r="B52" s="18" t="s">
        <v>173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</row>
    <row r="53" spans="1:14" x14ac:dyDescent="0.2">
      <c r="A53" s="32">
        <f t="shared" si="1"/>
        <v>41</v>
      </c>
      <c r="B53" s="18" t="str">
        <f>B44</f>
        <v>Min before transition (change if necessary)</v>
      </c>
      <c r="C53" s="77">
        <f>HLOOKUP(C49,'Processed Data'!$D$125:$CU$268,132,0)</f>
        <v>39</v>
      </c>
      <c r="D53" s="77">
        <f>HLOOKUP(D49,'Processed Data'!$D$125:$CU$268,132,0)</f>
        <v>39</v>
      </c>
      <c r="E53" s="77">
        <f>HLOOKUP(E49,'Processed Data'!$D$125:$CU$268,132,0)</f>
        <v>39</v>
      </c>
      <c r="F53" s="77">
        <f>HLOOKUP(F49,'Processed Data'!$D$125:$CU$268,132,0)</f>
        <v>38</v>
      </c>
      <c r="G53" s="77">
        <f>HLOOKUP(G49,'Processed Data'!$D$125:$CU$268,132,0)</f>
        <v>39</v>
      </c>
      <c r="H53" s="77">
        <f>HLOOKUP(H49,'Processed Data'!$D$125:$CU$268,132,0)</f>
        <v>40</v>
      </c>
      <c r="I53" s="77" t="e">
        <f>HLOOKUP(I49,'Processed Data'!$D$125:$CU$268,132,0)</f>
        <v>#N/A</v>
      </c>
      <c r="J53" s="77" t="e">
        <f>HLOOKUP(J49,'Processed Data'!$D$125:$CU$268,132,0)</f>
        <v>#N/A</v>
      </c>
      <c r="K53" s="77" t="e">
        <f>HLOOKUP(K49,'Processed Data'!$D$125:$CU$268,132,0)</f>
        <v>#N/A</v>
      </c>
      <c r="L53" s="77" t="e">
        <f>HLOOKUP(L49,'Processed Data'!$D$125:$CU$268,132,0)</f>
        <v>#N/A</v>
      </c>
      <c r="M53" s="77" t="e">
        <f>HLOOKUP(M49,'Processed Data'!$D$125:$CU$268,132,0)</f>
        <v>#N/A</v>
      </c>
      <c r="N53" s="77" t="e">
        <f>HLOOKUP(N49,'Processed Data'!$D$125:$CU$268,132,0)</f>
        <v>#N/A</v>
      </c>
    </row>
    <row r="54" spans="1:14" x14ac:dyDescent="0.2">
      <c r="A54" s="32">
        <f t="shared" si="1"/>
        <v>42</v>
      </c>
      <c r="B54" s="18" t="str">
        <f>B45</f>
        <v>Max after transition (change if necessary)</v>
      </c>
      <c r="C54" s="78">
        <f>HLOOKUP(C49,'Processed Data'!$D$125:$CU$268,131,0)</f>
        <v>56</v>
      </c>
      <c r="D54" s="78">
        <f>HLOOKUP(D49,'Processed Data'!$D$125:$CU$268,131,0)</f>
        <v>56</v>
      </c>
      <c r="E54" s="78">
        <f>HLOOKUP(E49,'Processed Data'!$D$125:$CU$268,131,0)</f>
        <v>57</v>
      </c>
      <c r="F54" s="78">
        <f>HLOOKUP(F49,'Processed Data'!$D$125:$CU$268,131,0)</f>
        <v>55</v>
      </c>
      <c r="G54" s="78">
        <f>HLOOKUP(G49,'Processed Data'!$D$125:$CU$268,131,0)</f>
        <v>55</v>
      </c>
      <c r="H54" s="78">
        <f>HLOOKUP(H49,'Processed Data'!$D$125:$CU$268,131,0)</f>
        <v>57</v>
      </c>
      <c r="I54" s="78" t="e">
        <f>HLOOKUP(I49,'Processed Data'!$D$125:$CU$268,131,0)</f>
        <v>#N/A</v>
      </c>
      <c r="J54" s="78" t="e">
        <f>HLOOKUP(J49,'Processed Data'!$D$125:$CU$268,131,0)</f>
        <v>#N/A</v>
      </c>
      <c r="K54" s="78" t="e">
        <f>HLOOKUP(K49,'Processed Data'!$D$125:$CU$268,131,0)</f>
        <v>#N/A</v>
      </c>
      <c r="L54" s="78" t="e">
        <f>HLOOKUP(L49,'Processed Data'!$D$125:$CU$268,131,0)</f>
        <v>#N/A</v>
      </c>
      <c r="M54" s="78" t="e">
        <f>HLOOKUP(M49,'Processed Data'!$D$125:$CU$268,131,0)</f>
        <v>#N/A</v>
      </c>
      <c r="N54" s="78" t="e">
        <f>HLOOKUP(N49,'Processed Data'!$D$125:$CU$268,131,0)</f>
        <v>#N/A</v>
      </c>
    </row>
    <row r="55" spans="1:14" x14ac:dyDescent="0.2">
      <c r="A55" s="32">
        <f t="shared" si="1"/>
        <v>43</v>
      </c>
      <c r="B55" s="18" t="str">
        <f>B46</f>
        <v>slope [%/K]</v>
      </c>
      <c r="C55" s="19">
        <f>IF(ISNUMBER(HLOOKUP(C49,'Processed Data'!$D$125:$CU$268,142,0)),HLOOKUP(C49,'Processed Data'!$D$125:$CU$268,142,0),#N/A)</f>
        <v>-0.5</v>
      </c>
      <c r="D55" s="19">
        <f>IF(ISNUMBER(HLOOKUP(D49,'Processed Data'!$D$125:$CU$268,142,0)),HLOOKUP(D49,'Processed Data'!$D$125:$CU$268,142,0),#N/A)</f>
        <v>-0.7</v>
      </c>
      <c r="E55" s="19">
        <f>IF(ISNUMBER(HLOOKUP(E49,'Processed Data'!$D$125:$CU$268,142,0)),HLOOKUP(E49,'Processed Data'!$D$125:$CU$268,142,0),#N/A)</f>
        <v>-1</v>
      </c>
      <c r="F55" s="19">
        <f>IF(ISNUMBER(HLOOKUP(F49,'Processed Data'!$D$125:$CU$268,142,0)),HLOOKUP(F49,'Processed Data'!$D$125:$CU$268,142,0),#N/A)</f>
        <v>-0.7</v>
      </c>
      <c r="G55" s="19">
        <f>IF(ISNUMBER(HLOOKUP(G49,'Processed Data'!$D$125:$CU$268,142,0)),HLOOKUP(G49,'Processed Data'!$D$125:$CU$268,142,0),#N/A)</f>
        <v>-0.3</v>
      </c>
      <c r="H55" s="19">
        <f>IF(ISNUMBER(HLOOKUP(H49,'Processed Data'!$D$125:$CU$268,142,0)),HLOOKUP(H49,'Processed Data'!$D$125:$CU$268,142,0),#N/A)</f>
        <v>0.3</v>
      </c>
      <c r="I55" s="19" t="e">
        <f>IF(ISNUMBER(HLOOKUP(I49,'Processed Data'!$D$125:$CU$268,142,0)),HLOOKUP(I49,'Processed Data'!$D$125:$CU$268,142,0),#N/A)</f>
        <v>#N/A</v>
      </c>
      <c r="J55" s="19" t="e">
        <f>IF(ISNUMBER(HLOOKUP(J49,'Processed Data'!$D$125:$CU$268,142,0)),HLOOKUP(J49,'Processed Data'!$D$125:$CU$268,142,0),#N/A)</f>
        <v>#N/A</v>
      </c>
      <c r="K55" s="19" t="e">
        <f>IF(ISNUMBER(HLOOKUP(K49,'Processed Data'!$D$125:$CU$268,142,0)),HLOOKUP(K49,'Processed Data'!$D$125:$CU$268,142,0),#N/A)</f>
        <v>#N/A</v>
      </c>
      <c r="L55" s="19" t="e">
        <f>IF(ISNUMBER(HLOOKUP(L49,'Processed Data'!$D$125:$CU$268,142,0)),HLOOKUP(L49,'Processed Data'!$D$125:$CU$268,142,0),#N/A)</f>
        <v>#N/A</v>
      </c>
      <c r="M55" s="19" t="e">
        <f>IF(ISNUMBER(HLOOKUP(M49,'Processed Data'!$D$125:$CU$268,142,0)),HLOOKUP(M49,'Processed Data'!$D$125:$CU$268,142,0),#N/A)</f>
        <v>#N/A</v>
      </c>
      <c r="N55" s="19" t="e">
        <f>IF(ISNUMBER(HLOOKUP(N49,'Processed Data'!$D$125:$CU$268,142,0)),HLOOKUP(N49,'Processed Data'!$D$125:$CU$268,142,0),#N/A)</f>
        <v>#N/A</v>
      </c>
    </row>
    <row r="56" spans="1:14" x14ac:dyDescent="0.2">
      <c r="A56" s="32">
        <f t="shared" si="1"/>
        <v>44</v>
      </c>
      <c r="B56" s="18" t="str">
        <f>B47</f>
        <v>Tm (change if appropriate)</v>
      </c>
      <c r="C56" s="87">
        <f>IF(OR(MID(C57,1,3)="amb",MID(C57,1,2)="no"),"",HLOOKUP(C49,'Processed Data'!$D$4:$CU$6,3,0))</f>
        <v>57.15</v>
      </c>
      <c r="D56" s="87">
        <f>IF(OR(MID(D57,1,3)="amb",MID(D57,1,2)="no"),"",HLOOKUP(D49,'Processed Data'!$D$4:$CU$6,3,0))</f>
        <v>57.83</v>
      </c>
      <c r="E56" s="87">
        <f>IF(OR(MID(E57,1,3)="amb",MID(E57,1,2)="no"),"",HLOOKUP(E49,'Processed Data'!$D$4:$CU$6,3,0))</f>
        <v>57.52</v>
      </c>
      <c r="F56" s="87">
        <f>IF(OR(MID(F57,1,3)="amb",MID(F57,1,2)="no"),"",HLOOKUP(F49,'Processed Data'!$D$4:$CU$6,3,0))</f>
        <v>56.98</v>
      </c>
      <c r="G56" s="87">
        <f>IF(OR(MID(G57,1,3)="amb",MID(G57,1,2)="no"),"",HLOOKUP(G49,'Processed Data'!$D$4:$CU$6,3,0))</f>
        <v>55.5</v>
      </c>
      <c r="H56" s="87">
        <f>IF(OR(MID(H57,1,3)="amb",MID(H57,1,2)="no"),"",HLOOKUP(H49,'Processed Data'!$D$4:$CU$6,3,0))</f>
        <v>55.52</v>
      </c>
      <c r="I56" s="87">
        <f>IF(OR(MID(I57,1,3)="amb",MID(I57,1,2)="no"),"",HLOOKUP(I49,'Processed Data'!$D$4:$CU$6,3,0))</f>
        <v>0</v>
      </c>
      <c r="J56" s="87">
        <f>IF(OR(MID(J57,1,3)="amb",MID(J57,1,2)="no"),"",HLOOKUP(J49,'Processed Data'!$D$4:$CU$6,3,0))</f>
        <v>0</v>
      </c>
      <c r="K56" s="87">
        <f>IF(OR(MID(K57,1,3)="amb",MID(K57,1,2)="no"),"",HLOOKUP(K49,'Processed Data'!$D$4:$CU$6,3,0))</f>
        <v>0</v>
      </c>
      <c r="L56" s="87">
        <f>IF(OR(MID(L57,1,3)="amb",MID(L57,1,2)="no"),"",HLOOKUP(L49,'Processed Data'!$D$4:$CU$6,3,0))</f>
        <v>0</v>
      </c>
      <c r="M56" s="87">
        <f>IF(OR(MID(M57,1,3)="amb",MID(M57,1,2)="no"),"",HLOOKUP(M49,'Processed Data'!$D$4:$CU$6,3,0))</f>
        <v>0</v>
      </c>
      <c r="N56" s="87">
        <f>IF(OR(MID(N57,1,3)="amb",MID(N57,1,2)="no"),"",HLOOKUP(N49,'Processed Data'!$D$4:$CU$6,3,0))</f>
        <v>0</v>
      </c>
    </row>
    <row r="57" spans="1:14" ht="12.75" customHeight="1" x14ac:dyDescent="0.2">
      <c r="A57" s="32">
        <f t="shared" si="1"/>
        <v>45</v>
      </c>
      <c r="B57" s="18" t="str">
        <f>B48</f>
        <v>comment / irregularity</v>
      </c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</row>
    <row r="58" spans="1:14" s="32" customFormat="1" x14ac:dyDescent="0.2">
      <c r="A58" s="32">
        <f t="shared" si="1"/>
        <v>46</v>
      </c>
      <c r="C58" s="33">
        <f t="shared" ref="C58:M58" si="6">C49+12</f>
        <v>61</v>
      </c>
      <c r="D58" s="33">
        <f t="shared" si="6"/>
        <v>62</v>
      </c>
      <c r="E58" s="33">
        <f t="shared" si="6"/>
        <v>63</v>
      </c>
      <c r="F58" s="33">
        <f t="shared" si="6"/>
        <v>64</v>
      </c>
      <c r="G58" s="33">
        <f t="shared" si="6"/>
        <v>65</v>
      </c>
      <c r="H58" s="33">
        <f t="shared" si="6"/>
        <v>66</v>
      </c>
      <c r="I58" s="33">
        <f t="shared" si="6"/>
        <v>67</v>
      </c>
      <c r="J58" s="33">
        <f t="shared" si="6"/>
        <v>68</v>
      </c>
      <c r="K58" s="33">
        <f t="shared" si="6"/>
        <v>69</v>
      </c>
      <c r="L58" s="33">
        <f t="shared" si="6"/>
        <v>70</v>
      </c>
      <c r="M58" s="33">
        <f t="shared" si="6"/>
        <v>71</v>
      </c>
      <c r="N58" s="33">
        <f>N49+12</f>
        <v>72</v>
      </c>
    </row>
    <row r="59" spans="1:14" x14ac:dyDescent="0.2">
      <c r="A59" s="32">
        <f t="shared" si="1"/>
        <v>47</v>
      </c>
      <c r="B59" s="17" t="s">
        <v>157</v>
      </c>
      <c r="C59" s="22" t="str">
        <f>HLOOKUP(C58,'Processed Data'!$D$125:$CU$128,4,0)</f>
        <v>F01</v>
      </c>
      <c r="D59" s="22" t="str">
        <f>HLOOKUP(D58,'Processed Data'!$D$125:$CU$128,4,0)</f>
        <v>F02</v>
      </c>
      <c r="E59" s="22" t="str">
        <f>HLOOKUP(E58,'Processed Data'!$D$125:$CU$128,4,0)</f>
        <v>F03</v>
      </c>
      <c r="F59" s="22" t="str">
        <f>HLOOKUP(F58,'Processed Data'!$D$125:$CU$128,4,0)</f>
        <v>F04</v>
      </c>
      <c r="G59" s="27" t="str">
        <f>HLOOKUP(G58,'Processed Data'!$D$125:$CU$128,4,0)</f>
        <v>F05</v>
      </c>
      <c r="H59" s="27" t="str">
        <f>HLOOKUP(H58,'Processed Data'!$D$125:$CU$128,4,0)</f>
        <v>F06</v>
      </c>
      <c r="I59" s="27" t="str">
        <f>HLOOKUP(I58,'Processed Data'!$D$125:$CU$128,4,0)</f>
        <v>F07</v>
      </c>
      <c r="J59" s="27" t="str">
        <f>HLOOKUP(J58,'Processed Data'!$D$125:$CU$128,4,0)</f>
        <v>F08</v>
      </c>
      <c r="K59" s="28" t="str">
        <f>HLOOKUP(K58,'Processed Data'!$D$125:$CU$128,4,0)</f>
        <v>F09</v>
      </c>
      <c r="L59" s="28" t="str">
        <f>HLOOKUP(L58,'Processed Data'!$D$125:$CU$128,4,0)</f>
        <v>F10</v>
      </c>
      <c r="M59" s="28" t="str">
        <f>HLOOKUP(M58,'Processed Data'!$D$125:$CU$128,4,0)</f>
        <v>F11</v>
      </c>
      <c r="N59" s="28" t="str">
        <f>HLOOKUP(N58,'Processed Data'!$D$125:$CU$128,4,0)</f>
        <v>F12</v>
      </c>
    </row>
    <row r="60" spans="1:14" ht="47.25" customHeight="1" x14ac:dyDescent="0.2">
      <c r="A60" s="32">
        <f t="shared" si="1"/>
        <v>48</v>
      </c>
      <c r="B60" s="24"/>
      <c r="C60" s="23" t="str">
        <f>IF('Processed Data'!BL273="empty","empty",HLOOKUP(C58,'Experiment Parameters'!$R$124:$DI$126,3,0))</f>
        <v>10 mM DL-Isocitrate; 50 μM Metal</v>
      </c>
      <c r="D60" s="23" t="str">
        <f>IF('Processed Data'!BM273="empty","empty",HLOOKUP(D58,'Experiment Parameters'!$R$124:$DI$126,3,0))</f>
        <v>10 mM DL-Isocitrate; 50 μM Metal</v>
      </c>
      <c r="E60" s="23" t="str">
        <f>IF('Processed Data'!BN273="empty","empty",HLOOKUP(E58,'Experiment Parameters'!$R$124:$DI$126,3,0))</f>
        <v>10 mM DL-Isocitrate; 50 μM Metal</v>
      </c>
      <c r="F60" s="23" t="str">
        <f>IF('Processed Data'!BO273="empty","empty",HLOOKUP(F58,'Experiment Parameters'!$R$124:$DI$126,3,0))</f>
        <v>10 mM 2OG; 50 μM Metal</v>
      </c>
      <c r="G60" s="23" t="str">
        <f>IF('Processed Data'!BP273="empty","empty",HLOOKUP(G58,'Experiment Parameters'!$R$124:$DI$126,3,0))</f>
        <v>10 mM 2OG; 50 μM Metal</v>
      </c>
      <c r="H60" s="23" t="str">
        <f>IF('Processed Data'!BQ273="empty","empty",HLOOKUP(H58,'Experiment Parameters'!$R$124:$DI$126,3,0))</f>
        <v>10 mM 2OG; 50 μM Metal</v>
      </c>
      <c r="I60" s="23" t="str">
        <f>IF('Processed Data'!BR273="empty","empty",HLOOKUP(I58,'Experiment Parameters'!$R$124:$DI$126,3,0))</f>
        <v>empty</v>
      </c>
      <c r="J60" s="23" t="str">
        <f>IF('Processed Data'!BS273="empty","empty",HLOOKUP(J58,'Experiment Parameters'!$R$124:$DI$126,3,0))</f>
        <v>empty</v>
      </c>
      <c r="K60" s="23" t="str">
        <f>IF('Processed Data'!BT273="empty","empty",HLOOKUP(K58,'Experiment Parameters'!$R$124:$DI$126,3,0))</f>
        <v>empty</v>
      </c>
      <c r="L60" s="23" t="str">
        <f>IF('Processed Data'!BU273="empty","empty",HLOOKUP(L58,'Experiment Parameters'!$R$124:$DI$126,3,0))</f>
        <v>empty</v>
      </c>
      <c r="M60" s="23" t="str">
        <f>IF('Processed Data'!BV273="empty","empty",HLOOKUP(M58,'Experiment Parameters'!$R$124:$DI$126,3,0))</f>
        <v>empty</v>
      </c>
      <c r="N60" s="23" t="str">
        <f>IF('Processed Data'!BW273="empty","empty",HLOOKUP(N58,'Experiment Parameters'!$R$124:$DI$126,3,0))</f>
        <v>empty</v>
      </c>
    </row>
    <row r="61" spans="1:14" ht="135.75" customHeight="1" x14ac:dyDescent="0.2">
      <c r="A61" s="32">
        <f t="shared" si="1"/>
        <v>49</v>
      </c>
      <c r="B61" s="18" t="s">
        <v>172</v>
      </c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</row>
    <row r="62" spans="1:14" x14ac:dyDescent="0.2">
      <c r="A62" s="32">
        <f t="shared" si="1"/>
        <v>50</v>
      </c>
      <c r="B62" s="18" t="str">
        <f>B53</f>
        <v>Min before transition (change if necessary)</v>
      </c>
      <c r="C62" s="77">
        <f>HLOOKUP(C58,'Processed Data'!$D$125:$CU$268,132,0)</f>
        <v>35</v>
      </c>
      <c r="D62" s="77">
        <f>HLOOKUP(D58,'Processed Data'!$D$125:$CU$268,132,0)</f>
        <v>36</v>
      </c>
      <c r="E62" s="77">
        <f>HLOOKUP(E58,'Processed Data'!$D$125:$CU$268,132,0)</f>
        <v>36</v>
      </c>
      <c r="F62" s="77">
        <f>HLOOKUP(F58,'Processed Data'!$D$125:$CU$268,132,0)</f>
        <v>35</v>
      </c>
      <c r="G62" s="77">
        <f>HLOOKUP(G58,'Processed Data'!$D$125:$CU$268,132,0)</f>
        <v>34</v>
      </c>
      <c r="H62" s="77">
        <f>HLOOKUP(H58,'Processed Data'!$D$125:$CU$268,132,0)</f>
        <v>36</v>
      </c>
      <c r="I62" s="77" t="e">
        <f>HLOOKUP(I58,'Processed Data'!$D$125:$CU$268,132,0)</f>
        <v>#N/A</v>
      </c>
      <c r="J62" s="77" t="e">
        <f>HLOOKUP(J58,'Processed Data'!$D$125:$CU$268,132,0)</f>
        <v>#N/A</v>
      </c>
      <c r="K62" s="77" t="e">
        <f>HLOOKUP(K58,'Processed Data'!$D$125:$CU$268,132,0)</f>
        <v>#N/A</v>
      </c>
      <c r="L62" s="77" t="e">
        <f>HLOOKUP(L58,'Processed Data'!$D$125:$CU$268,132,0)</f>
        <v>#N/A</v>
      </c>
      <c r="M62" s="77" t="e">
        <f>HLOOKUP(M58,'Processed Data'!$D$125:$CU$268,132,0)</f>
        <v>#N/A</v>
      </c>
      <c r="N62" s="77" t="e">
        <f>HLOOKUP(N58,'Processed Data'!$D$125:$CU$268,132,0)</f>
        <v>#N/A</v>
      </c>
    </row>
    <row r="63" spans="1:14" x14ac:dyDescent="0.2">
      <c r="A63" s="32">
        <f t="shared" si="1"/>
        <v>51</v>
      </c>
      <c r="B63" s="18" t="str">
        <f>B54</f>
        <v>Max after transition (change if necessary)</v>
      </c>
      <c r="C63" s="78">
        <f>HLOOKUP(C58,'Processed Data'!$D$125:$CU$268,131,0)</f>
        <v>56</v>
      </c>
      <c r="D63" s="78">
        <f>HLOOKUP(D58,'Processed Data'!$D$125:$CU$268,131,0)</f>
        <v>56</v>
      </c>
      <c r="E63" s="78">
        <f>HLOOKUP(E58,'Processed Data'!$D$125:$CU$268,131,0)</f>
        <v>57</v>
      </c>
      <c r="F63" s="78">
        <f>HLOOKUP(F58,'Processed Data'!$D$125:$CU$268,131,0)</f>
        <v>53</v>
      </c>
      <c r="G63" s="78">
        <f>HLOOKUP(G58,'Processed Data'!$D$125:$CU$268,131,0)</f>
        <v>53</v>
      </c>
      <c r="H63" s="78">
        <f>HLOOKUP(H58,'Processed Data'!$D$125:$CU$268,131,0)</f>
        <v>61</v>
      </c>
      <c r="I63" s="78" t="e">
        <f>HLOOKUP(I58,'Processed Data'!$D$125:$CU$268,131,0)</f>
        <v>#N/A</v>
      </c>
      <c r="J63" s="78" t="e">
        <f>HLOOKUP(J58,'Processed Data'!$D$125:$CU$268,131,0)</f>
        <v>#N/A</v>
      </c>
      <c r="K63" s="78" t="e">
        <f>HLOOKUP(K58,'Processed Data'!$D$125:$CU$268,131,0)</f>
        <v>#N/A</v>
      </c>
      <c r="L63" s="78" t="e">
        <f>HLOOKUP(L58,'Processed Data'!$D$125:$CU$268,131,0)</f>
        <v>#N/A</v>
      </c>
      <c r="M63" s="78" t="e">
        <f>HLOOKUP(M58,'Processed Data'!$D$125:$CU$268,131,0)</f>
        <v>#N/A</v>
      </c>
      <c r="N63" s="78" t="e">
        <f>HLOOKUP(N58,'Processed Data'!$D$125:$CU$268,131,0)</f>
        <v>#N/A</v>
      </c>
    </row>
    <row r="64" spans="1:14" x14ac:dyDescent="0.2">
      <c r="A64" s="32">
        <f t="shared" si="1"/>
        <v>52</v>
      </c>
      <c r="B64" s="18" t="str">
        <f>B55</f>
        <v>slope [%/K]</v>
      </c>
      <c r="C64" s="19">
        <f>IF(ISNUMBER(HLOOKUP(C58,'Processed Data'!$D$125:$CU$268,142,0)),HLOOKUP(C58,'Processed Data'!$D$125:$CU$268,142,0),#N/A)</f>
        <v>0.2</v>
      </c>
      <c r="D64" s="19">
        <f>IF(ISNUMBER(HLOOKUP(D58,'Processed Data'!$D$125:$CU$268,142,0)),HLOOKUP(D58,'Processed Data'!$D$125:$CU$268,142,0),#N/A)</f>
        <v>-0.4</v>
      </c>
      <c r="E64" s="19">
        <f>IF(ISNUMBER(HLOOKUP(E58,'Processed Data'!$D$125:$CU$268,142,0)),HLOOKUP(E58,'Processed Data'!$D$125:$CU$268,142,0),#N/A)</f>
        <v>0</v>
      </c>
      <c r="F64" s="19">
        <f>IF(ISNUMBER(HLOOKUP(F58,'Processed Data'!$D$125:$CU$268,142,0)),HLOOKUP(F58,'Processed Data'!$D$125:$CU$268,142,0),#N/A)</f>
        <v>-1.4</v>
      </c>
      <c r="G64" s="19">
        <f>IF(ISNUMBER(HLOOKUP(G58,'Processed Data'!$D$125:$CU$268,142,0)),HLOOKUP(G58,'Processed Data'!$D$125:$CU$268,142,0),#N/A)</f>
        <v>-0.9</v>
      </c>
      <c r="H64" s="19">
        <f>IF(ISNUMBER(HLOOKUP(H58,'Processed Data'!$D$125:$CU$268,142,0)),HLOOKUP(H58,'Processed Data'!$D$125:$CU$268,142,0),#N/A)</f>
        <v>-0.2</v>
      </c>
      <c r="I64" s="19" t="e">
        <f>IF(ISNUMBER(HLOOKUP(I58,'Processed Data'!$D$125:$CU$268,142,0)),HLOOKUP(I58,'Processed Data'!$D$125:$CU$268,142,0),#N/A)</f>
        <v>#N/A</v>
      </c>
      <c r="J64" s="19" t="e">
        <f>IF(ISNUMBER(HLOOKUP(J58,'Processed Data'!$D$125:$CU$268,142,0)),HLOOKUP(J58,'Processed Data'!$D$125:$CU$268,142,0),#N/A)</f>
        <v>#N/A</v>
      </c>
      <c r="K64" s="19" t="e">
        <f>IF(ISNUMBER(HLOOKUP(K58,'Processed Data'!$D$125:$CU$268,142,0)),HLOOKUP(K58,'Processed Data'!$D$125:$CU$268,142,0),#N/A)</f>
        <v>#N/A</v>
      </c>
      <c r="L64" s="19" t="e">
        <f>IF(ISNUMBER(HLOOKUP(L58,'Processed Data'!$D$125:$CU$268,142,0)),HLOOKUP(L58,'Processed Data'!$D$125:$CU$268,142,0),#N/A)</f>
        <v>#N/A</v>
      </c>
      <c r="M64" s="19" t="e">
        <f>IF(ISNUMBER(HLOOKUP(M58,'Processed Data'!$D$125:$CU$268,142,0)),HLOOKUP(M58,'Processed Data'!$D$125:$CU$268,142,0),#N/A)</f>
        <v>#N/A</v>
      </c>
      <c r="N64" s="19" t="e">
        <f>IF(ISNUMBER(HLOOKUP(N58,'Processed Data'!$D$125:$CU$268,142,0)),HLOOKUP(N58,'Processed Data'!$D$125:$CU$268,142,0),#N/A)</f>
        <v>#N/A</v>
      </c>
    </row>
    <row r="65" spans="1:14" x14ac:dyDescent="0.2">
      <c r="A65" s="32">
        <f t="shared" si="1"/>
        <v>53</v>
      </c>
      <c r="B65" s="18" t="str">
        <f>B56</f>
        <v>Tm (change if appropriate)</v>
      </c>
      <c r="C65" s="87">
        <f>IF(OR(MID(C66,1,3)="amb",MID(C66,1,2)="no"),"",HLOOKUP(C58,'Processed Data'!$D$4:$CU$6,3,0))</f>
        <v>55.16</v>
      </c>
      <c r="D65" s="87">
        <f>IF(OR(MID(D66,1,3)="amb",MID(D66,1,2)="no"),"",HLOOKUP(D58,'Processed Data'!$D$4:$CU$6,3,0))</f>
        <v>57.62</v>
      </c>
      <c r="E65" s="87">
        <f>IF(OR(MID(E66,1,3)="amb",MID(E66,1,2)="no"),"",HLOOKUP(E58,'Processed Data'!$D$4:$CU$6,3,0))</f>
        <v>57.14</v>
      </c>
      <c r="F65" s="87">
        <f>IF(OR(MID(F66,1,3)="amb",MID(F66,1,2)="no"),"",HLOOKUP(F58,'Processed Data'!$D$4:$CU$6,3,0))</f>
        <v>61.72</v>
      </c>
      <c r="G65" s="87">
        <f>IF(OR(MID(G66,1,3)="amb",MID(G66,1,2)="no"),"",HLOOKUP(G58,'Processed Data'!$D$4:$CU$6,3,0))</f>
        <v>61.85</v>
      </c>
      <c r="H65" s="87">
        <f>IF(OR(MID(H66,1,3)="amb",MID(H66,1,2)="no"),"",HLOOKUP(H58,'Processed Data'!$D$4:$CU$6,3,0))</f>
        <v>61.94</v>
      </c>
      <c r="I65" s="87">
        <f>IF(OR(MID(I66,1,3)="amb",MID(I66,1,2)="no"),"",HLOOKUP(I58,'Processed Data'!$D$4:$CU$6,3,0))</f>
        <v>0</v>
      </c>
      <c r="J65" s="87">
        <f>IF(OR(MID(J66,1,3)="amb",MID(J66,1,2)="no"),"",HLOOKUP(J58,'Processed Data'!$D$4:$CU$6,3,0))</f>
        <v>0</v>
      </c>
      <c r="K65" s="87">
        <f>IF(OR(MID(K66,1,3)="amb",MID(K66,1,2)="no"),"",HLOOKUP(K58,'Processed Data'!$D$4:$CU$6,3,0))</f>
        <v>0</v>
      </c>
      <c r="L65" s="87">
        <f>IF(OR(MID(L66,1,3)="amb",MID(L66,1,2)="no"),"",HLOOKUP(L58,'Processed Data'!$D$4:$CU$6,3,0))</f>
        <v>0</v>
      </c>
      <c r="M65" s="87">
        <f>IF(OR(MID(M66,1,3)="amb",MID(M66,1,2)="no"),"",HLOOKUP(M58,'Processed Data'!$D$4:$CU$6,3,0))</f>
        <v>0</v>
      </c>
      <c r="N65" s="87">
        <f>IF(OR(MID(N66,1,3)="amb",MID(N66,1,2)="no"),"",HLOOKUP(N58,'Processed Data'!$D$4:$CU$6,3,0))</f>
        <v>0</v>
      </c>
    </row>
    <row r="66" spans="1:14" ht="12.75" customHeight="1" x14ac:dyDescent="0.2">
      <c r="A66" s="32">
        <f t="shared" si="1"/>
        <v>54</v>
      </c>
      <c r="B66" s="18" t="str">
        <f>B57</f>
        <v>comment / irregularity</v>
      </c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</row>
    <row r="67" spans="1:14" s="32" customFormat="1" x14ac:dyDescent="0.2">
      <c r="A67" s="32">
        <f t="shared" si="1"/>
        <v>55</v>
      </c>
      <c r="C67" s="33">
        <f t="shared" ref="C67:M67" si="7">C58+12</f>
        <v>73</v>
      </c>
      <c r="D67" s="33">
        <f t="shared" si="7"/>
        <v>74</v>
      </c>
      <c r="E67" s="33">
        <f t="shared" si="7"/>
        <v>75</v>
      </c>
      <c r="F67" s="33">
        <f t="shared" si="7"/>
        <v>76</v>
      </c>
      <c r="G67" s="33">
        <f t="shared" si="7"/>
        <v>77</v>
      </c>
      <c r="H67" s="33">
        <f t="shared" si="7"/>
        <v>78</v>
      </c>
      <c r="I67" s="33">
        <f t="shared" si="7"/>
        <v>79</v>
      </c>
      <c r="J67" s="33">
        <f t="shared" si="7"/>
        <v>80</v>
      </c>
      <c r="K67" s="33">
        <f t="shared" si="7"/>
        <v>81</v>
      </c>
      <c r="L67" s="33">
        <f t="shared" si="7"/>
        <v>82</v>
      </c>
      <c r="M67" s="33">
        <f t="shared" si="7"/>
        <v>83</v>
      </c>
      <c r="N67" s="33">
        <f>N58+12</f>
        <v>84</v>
      </c>
    </row>
    <row r="68" spans="1:14" x14ac:dyDescent="0.2">
      <c r="A68" s="32">
        <f t="shared" si="1"/>
        <v>56</v>
      </c>
      <c r="B68" s="17" t="s">
        <v>157</v>
      </c>
      <c r="C68" s="22" t="str">
        <f>HLOOKUP(C67,'Processed Data'!$D$125:$CU$128,4,0)</f>
        <v>G01</v>
      </c>
      <c r="D68" s="22" t="str">
        <f>HLOOKUP(D67,'Processed Data'!$D$125:$CU$128,4,0)</f>
        <v>G02</v>
      </c>
      <c r="E68" s="22" t="str">
        <f>HLOOKUP(E67,'Processed Data'!$D$125:$CU$128,4,0)</f>
        <v>G03</v>
      </c>
      <c r="F68" s="22" t="str">
        <f>HLOOKUP(F67,'Processed Data'!$D$125:$CU$128,4,0)</f>
        <v>G04</v>
      </c>
      <c r="G68" s="27" t="str">
        <f>HLOOKUP(G67,'Processed Data'!$D$125:$CU$128,4,0)</f>
        <v>G05</v>
      </c>
      <c r="H68" s="27" t="str">
        <f>HLOOKUP(H67,'Processed Data'!$D$125:$CU$128,4,0)</f>
        <v>G06</v>
      </c>
      <c r="I68" s="27" t="str">
        <f>HLOOKUP(I67,'Processed Data'!$D$125:$CU$128,4,0)</f>
        <v>G07</v>
      </c>
      <c r="J68" s="27" t="str">
        <f>HLOOKUP(J67,'Processed Data'!$D$125:$CU$128,4,0)</f>
        <v>G08</v>
      </c>
      <c r="K68" s="28" t="str">
        <f>HLOOKUP(K67,'Processed Data'!$D$125:$CU$128,4,0)</f>
        <v>G09</v>
      </c>
      <c r="L68" s="28" t="str">
        <f>HLOOKUP(L67,'Processed Data'!$D$125:$CU$128,4,0)</f>
        <v>G10</v>
      </c>
      <c r="M68" s="28" t="str">
        <f>HLOOKUP(M67,'Processed Data'!$D$125:$CU$128,4,0)</f>
        <v>G11</v>
      </c>
      <c r="N68" s="28" t="str">
        <f>HLOOKUP(N67,'Processed Data'!$D$125:$CU$128,4,0)</f>
        <v>G12</v>
      </c>
    </row>
    <row r="69" spans="1:14" ht="47.25" customHeight="1" x14ac:dyDescent="0.2">
      <c r="A69" s="32">
        <f t="shared" si="1"/>
        <v>57</v>
      </c>
      <c r="B69" s="24"/>
      <c r="C69" s="23" t="str">
        <f>IF('Processed Data'!BX273="empty","empty",HLOOKUP(C67,'Experiment Parameters'!$R$124:$DI$126,3,0))</f>
        <v>10 mM L-2-Hydroxyglutarate; 50 μM Metal</v>
      </c>
      <c r="D69" s="23" t="str">
        <f>IF('Processed Data'!BY273="empty","empty",HLOOKUP(D67,'Experiment Parameters'!$R$124:$DI$126,3,0))</f>
        <v>10 mM L-2-Hydroxyglutarate; 50 μM Metal</v>
      </c>
      <c r="E69" s="23" t="str">
        <f>IF('Processed Data'!BZ273="empty","empty",HLOOKUP(E67,'Experiment Parameters'!$R$124:$DI$126,3,0))</f>
        <v>10 mM L-2-Hydroxyglutarate; 50 μM Metal</v>
      </c>
      <c r="F69" s="23" t="str">
        <f>IF('Processed Data'!CA273="empty","empty",HLOOKUP(F67,'Experiment Parameters'!$R$124:$DI$126,3,0))</f>
        <v>10 mM D-2-Hydroxyglutarate; 50 μM Metal</v>
      </c>
      <c r="G69" s="23" t="str">
        <f>IF('Processed Data'!CB273="empty","empty",HLOOKUP(G67,'Experiment Parameters'!$R$124:$DI$126,3,0))</f>
        <v>10 mM D-2-Hydroxyglutarate; 50 μM Metal</v>
      </c>
      <c r="H69" s="23" t="str">
        <f>IF('Processed Data'!CC273="empty","empty",HLOOKUP(H67,'Experiment Parameters'!$R$124:$DI$126,3,0))</f>
        <v>10 mM D-2-Hydroxyglutarate; 50 μM Metal</v>
      </c>
      <c r="I69" s="23" t="str">
        <f>IF('Processed Data'!CD273="empty","empty",HLOOKUP(I67,'Experiment Parameters'!$R$124:$DI$126,3,0))</f>
        <v>empty</v>
      </c>
      <c r="J69" s="23" t="str">
        <f>IF('Processed Data'!CE273="empty","empty",HLOOKUP(J67,'Experiment Parameters'!$R$124:$DI$126,3,0))</f>
        <v>empty</v>
      </c>
      <c r="K69" s="23" t="str">
        <f>IF('Processed Data'!CF273="empty","empty",HLOOKUP(K67,'Experiment Parameters'!$R$124:$DI$126,3,0))</f>
        <v>empty</v>
      </c>
      <c r="L69" s="23" t="str">
        <f>IF('Processed Data'!CG273="empty","empty",HLOOKUP(L67,'Experiment Parameters'!$R$124:$DI$126,3,0))</f>
        <v>empty</v>
      </c>
      <c r="M69" s="23" t="str">
        <f>IF('Processed Data'!CH273="empty","empty",HLOOKUP(M67,'Experiment Parameters'!$R$124:$DI$126,3,0))</f>
        <v>empty</v>
      </c>
      <c r="N69" s="23" t="str">
        <f>IF('Processed Data'!CI273="empty","empty",HLOOKUP(N67,'Experiment Parameters'!$R$124:$DI$126,3,0))</f>
        <v>empty</v>
      </c>
    </row>
    <row r="70" spans="1:14" ht="135.75" customHeight="1" x14ac:dyDescent="0.2">
      <c r="A70" s="32">
        <f t="shared" si="1"/>
        <v>58</v>
      </c>
      <c r="B70" s="18" t="s">
        <v>171</v>
      </c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x14ac:dyDescent="0.2">
      <c r="A71" s="32">
        <f t="shared" si="1"/>
        <v>59</v>
      </c>
      <c r="B71" s="18" t="str">
        <f>B62</f>
        <v>Min before transition (change if necessary)</v>
      </c>
      <c r="C71" s="77">
        <f>HLOOKUP(C67,'Processed Data'!$D$125:$CU$268,132,0)</f>
        <v>36</v>
      </c>
      <c r="D71" s="77">
        <f>HLOOKUP(D67,'Processed Data'!$D$125:$CU$268,132,0)</f>
        <v>36</v>
      </c>
      <c r="E71" s="77">
        <f>HLOOKUP(E67,'Processed Data'!$D$125:$CU$268,132,0)</f>
        <v>37</v>
      </c>
      <c r="F71" s="77">
        <f>HLOOKUP(F67,'Processed Data'!$D$125:$CU$268,132,0)</f>
        <v>37</v>
      </c>
      <c r="G71" s="77">
        <f>HLOOKUP(G67,'Processed Data'!$D$125:$CU$268,132,0)</f>
        <v>36</v>
      </c>
      <c r="H71" s="77">
        <f>HLOOKUP(H67,'Processed Data'!$D$125:$CU$268,132,0)</f>
        <v>37</v>
      </c>
      <c r="I71" s="77" t="e">
        <f>HLOOKUP(I67,'Processed Data'!$D$125:$CU$268,132,0)</f>
        <v>#N/A</v>
      </c>
      <c r="J71" s="77" t="e">
        <f>HLOOKUP(J67,'Processed Data'!$D$125:$CU$268,132,0)</f>
        <v>#N/A</v>
      </c>
      <c r="K71" s="77" t="e">
        <f>HLOOKUP(K67,'Processed Data'!$D$125:$CU$268,132,0)</f>
        <v>#N/A</v>
      </c>
      <c r="L71" s="77" t="e">
        <f>HLOOKUP(L67,'Processed Data'!$D$125:$CU$268,132,0)</f>
        <v>#N/A</v>
      </c>
      <c r="M71" s="77" t="e">
        <f>HLOOKUP(M67,'Processed Data'!$D$125:$CU$268,132,0)</f>
        <v>#N/A</v>
      </c>
      <c r="N71" s="77" t="e">
        <f>HLOOKUP(N67,'Processed Data'!$D$125:$CU$268,132,0)</f>
        <v>#N/A</v>
      </c>
    </row>
    <row r="72" spans="1:14" x14ac:dyDescent="0.2">
      <c r="A72" s="32">
        <f t="shared" si="1"/>
        <v>60</v>
      </c>
      <c r="B72" s="18" t="str">
        <f>B63</f>
        <v>Max after transition (change if necessary)</v>
      </c>
      <c r="C72" s="78">
        <f>HLOOKUP(C67,'Processed Data'!$D$125:$CU$268,131,0)</f>
        <v>53</v>
      </c>
      <c r="D72" s="78">
        <f>HLOOKUP(D67,'Processed Data'!$D$125:$CU$268,131,0)</f>
        <v>58</v>
      </c>
      <c r="E72" s="78">
        <f>HLOOKUP(E67,'Processed Data'!$D$125:$CU$268,131,0)</f>
        <v>57</v>
      </c>
      <c r="F72" s="78">
        <f>HLOOKUP(F67,'Processed Data'!$D$125:$CU$268,131,0)</f>
        <v>60</v>
      </c>
      <c r="G72" s="78">
        <f>HLOOKUP(G67,'Processed Data'!$D$125:$CU$268,131,0)</f>
        <v>60</v>
      </c>
      <c r="H72" s="78">
        <f>HLOOKUP(H67,'Processed Data'!$D$125:$CU$268,131,0)</f>
        <v>60</v>
      </c>
      <c r="I72" s="78" t="e">
        <f>HLOOKUP(I67,'Processed Data'!$D$125:$CU$268,131,0)</f>
        <v>#N/A</v>
      </c>
      <c r="J72" s="78" t="e">
        <f>HLOOKUP(J67,'Processed Data'!$D$125:$CU$268,131,0)</f>
        <v>#N/A</v>
      </c>
      <c r="K72" s="78" t="e">
        <f>HLOOKUP(K67,'Processed Data'!$D$125:$CU$268,131,0)</f>
        <v>#N/A</v>
      </c>
      <c r="L72" s="78" t="e">
        <f>HLOOKUP(L67,'Processed Data'!$D$125:$CU$268,131,0)</f>
        <v>#N/A</v>
      </c>
      <c r="M72" s="78" t="e">
        <f>HLOOKUP(M67,'Processed Data'!$D$125:$CU$268,131,0)</f>
        <v>#N/A</v>
      </c>
      <c r="N72" s="78" t="e">
        <f>HLOOKUP(N67,'Processed Data'!$D$125:$CU$268,131,0)</f>
        <v>#N/A</v>
      </c>
    </row>
    <row r="73" spans="1:14" x14ac:dyDescent="0.2">
      <c r="A73" s="32">
        <f t="shared" si="1"/>
        <v>61</v>
      </c>
      <c r="B73" s="18" t="str">
        <f>B64</f>
        <v>slope [%/K]</v>
      </c>
      <c r="C73" s="19">
        <f>IF(ISNUMBER(HLOOKUP(C67,'Processed Data'!$D$125:$CU$268,142,0)),HLOOKUP(C67,'Processed Data'!$D$125:$CU$268,142,0),#N/A)</f>
        <v>-0.3</v>
      </c>
      <c r="D73" s="19">
        <f>IF(ISNUMBER(HLOOKUP(D67,'Processed Data'!$D$125:$CU$268,142,0)),HLOOKUP(D67,'Processed Data'!$D$125:$CU$268,142,0),#N/A)</f>
        <v>0.3</v>
      </c>
      <c r="E73" s="19">
        <f>IF(ISNUMBER(HLOOKUP(E67,'Processed Data'!$D$125:$CU$268,142,0)),HLOOKUP(E67,'Processed Data'!$D$125:$CU$268,142,0),#N/A)</f>
        <v>0.1</v>
      </c>
      <c r="F73" s="19">
        <f>IF(ISNUMBER(HLOOKUP(F67,'Processed Data'!$D$125:$CU$268,142,0)),HLOOKUP(F67,'Processed Data'!$D$125:$CU$268,142,0),#N/A)</f>
        <v>0.5</v>
      </c>
      <c r="G73" s="19">
        <f>IF(ISNUMBER(HLOOKUP(G67,'Processed Data'!$D$125:$CU$268,142,0)),HLOOKUP(G67,'Processed Data'!$D$125:$CU$268,142,0),#N/A)</f>
        <v>0.2</v>
      </c>
      <c r="H73" s="19">
        <f>IF(ISNUMBER(HLOOKUP(H67,'Processed Data'!$D$125:$CU$268,142,0)),HLOOKUP(H67,'Processed Data'!$D$125:$CU$268,142,0),#N/A)</f>
        <v>0.4</v>
      </c>
      <c r="I73" s="19" t="e">
        <f>IF(ISNUMBER(HLOOKUP(I67,'Processed Data'!$D$125:$CU$268,142,0)),HLOOKUP(I67,'Processed Data'!$D$125:$CU$268,142,0),#N/A)</f>
        <v>#N/A</v>
      </c>
      <c r="J73" s="19" t="e">
        <f>IF(ISNUMBER(HLOOKUP(J67,'Processed Data'!$D$125:$CU$268,142,0)),HLOOKUP(J67,'Processed Data'!$D$125:$CU$268,142,0),#N/A)</f>
        <v>#N/A</v>
      </c>
      <c r="K73" s="19" t="e">
        <f>IF(ISNUMBER(HLOOKUP(K67,'Processed Data'!$D$125:$CU$268,142,0)),HLOOKUP(K67,'Processed Data'!$D$125:$CU$268,142,0),#N/A)</f>
        <v>#N/A</v>
      </c>
      <c r="L73" s="19" t="e">
        <f>IF(ISNUMBER(HLOOKUP(L67,'Processed Data'!$D$125:$CU$268,142,0)),HLOOKUP(L67,'Processed Data'!$D$125:$CU$268,142,0),#N/A)</f>
        <v>#N/A</v>
      </c>
      <c r="M73" s="19" t="e">
        <f>IF(ISNUMBER(HLOOKUP(M67,'Processed Data'!$D$125:$CU$268,142,0)),HLOOKUP(M67,'Processed Data'!$D$125:$CU$268,142,0),#N/A)</f>
        <v>#N/A</v>
      </c>
      <c r="N73" s="19" t="e">
        <f>IF(ISNUMBER(HLOOKUP(N67,'Processed Data'!$D$125:$CU$268,142,0)),HLOOKUP(N67,'Processed Data'!$D$125:$CU$268,142,0),#N/A)</f>
        <v>#N/A</v>
      </c>
    </row>
    <row r="74" spans="1:14" x14ac:dyDescent="0.2">
      <c r="A74" s="32">
        <f t="shared" si="1"/>
        <v>62</v>
      </c>
      <c r="B74" s="18" t="str">
        <f>B65</f>
        <v>Tm (change if appropriate)</v>
      </c>
      <c r="C74" s="87">
        <f>IF(OR(MID(C75,1,3)="amb",MID(C75,1,2)="no"),"",HLOOKUP(C67,'Processed Data'!$D$4:$CU$6,3,0))</f>
        <v>56.17</v>
      </c>
      <c r="D74" s="87">
        <f>IF(OR(MID(D75,1,3)="amb",MID(D75,1,2)="no"),"",HLOOKUP(D67,'Processed Data'!$D$4:$CU$6,3,0))</f>
        <v>56.28</v>
      </c>
      <c r="E74" s="87">
        <f>IF(OR(MID(E75,1,3)="amb",MID(E75,1,2)="no"),"",HLOOKUP(E67,'Processed Data'!$D$4:$CU$6,3,0))</f>
        <v>56.25</v>
      </c>
      <c r="F74" s="87">
        <f>IF(OR(MID(F75,1,3)="amb",MID(F75,1,2)="no"),"",HLOOKUP(F67,'Processed Data'!$D$4:$CU$6,3,0))</f>
        <v>56.13</v>
      </c>
      <c r="G74" s="87">
        <f>IF(OR(MID(G75,1,3)="amb",MID(G75,1,2)="no"),"",HLOOKUP(G67,'Processed Data'!$D$4:$CU$6,3,0))</f>
        <v>56.14</v>
      </c>
      <c r="H74" s="87">
        <f>IF(OR(MID(H75,1,3)="amb",MID(H75,1,2)="no"),"",HLOOKUP(H67,'Processed Data'!$D$4:$CU$6,3,0))</f>
        <v>56.21</v>
      </c>
      <c r="I74" s="87">
        <f>IF(OR(MID(I75,1,3)="amb",MID(I75,1,2)="no"),"",HLOOKUP(I67,'Processed Data'!$D$4:$CU$6,3,0))</f>
        <v>0</v>
      </c>
      <c r="J74" s="87">
        <f>IF(OR(MID(J75,1,3)="amb",MID(J75,1,2)="no"),"",HLOOKUP(J67,'Processed Data'!$D$4:$CU$6,3,0))</f>
        <v>0</v>
      </c>
      <c r="K74" s="87">
        <f>IF(OR(MID(K75,1,3)="amb",MID(K75,1,2)="no"),"",HLOOKUP(K67,'Processed Data'!$D$4:$CU$6,3,0))</f>
        <v>0</v>
      </c>
      <c r="L74" s="87">
        <f>IF(OR(MID(L75,1,3)="amb",MID(L75,1,2)="no"),"",HLOOKUP(L67,'Processed Data'!$D$4:$CU$6,3,0))</f>
        <v>0</v>
      </c>
      <c r="M74" s="87">
        <f>IF(OR(MID(M75,1,3)="amb",MID(M75,1,2)="no"),"",HLOOKUP(M67,'Processed Data'!$D$4:$CU$6,3,0))</f>
        <v>0</v>
      </c>
      <c r="N74" s="87">
        <f>IF(OR(MID(N75,1,3)="amb",MID(N75,1,2)="no"),"",HLOOKUP(N67,'Processed Data'!$D$4:$CU$6,3,0))</f>
        <v>0</v>
      </c>
    </row>
    <row r="75" spans="1:14" ht="12.75" customHeight="1" x14ac:dyDescent="0.2">
      <c r="A75" s="32">
        <f t="shared" si="1"/>
        <v>63</v>
      </c>
      <c r="B75" s="18" t="str">
        <f>B66</f>
        <v>comment / irregularity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</row>
    <row r="76" spans="1:14" s="32" customFormat="1" x14ac:dyDescent="0.2">
      <c r="A76" s="32">
        <f t="shared" si="1"/>
        <v>64</v>
      </c>
      <c r="C76" s="33">
        <f t="shared" ref="C76:M76" si="8">C67+12</f>
        <v>85</v>
      </c>
      <c r="D76" s="33">
        <f t="shared" si="8"/>
        <v>86</v>
      </c>
      <c r="E76" s="33">
        <f t="shared" si="8"/>
        <v>87</v>
      </c>
      <c r="F76" s="33">
        <f t="shared" si="8"/>
        <v>88</v>
      </c>
      <c r="G76" s="33">
        <f t="shared" si="8"/>
        <v>89</v>
      </c>
      <c r="H76" s="33">
        <f t="shared" si="8"/>
        <v>90</v>
      </c>
      <c r="I76" s="33">
        <f t="shared" si="8"/>
        <v>91</v>
      </c>
      <c r="J76" s="33">
        <f t="shared" si="8"/>
        <v>92</v>
      </c>
      <c r="K76" s="33">
        <f t="shared" si="8"/>
        <v>93</v>
      </c>
      <c r="L76" s="33">
        <f t="shared" si="8"/>
        <v>94</v>
      </c>
      <c r="M76" s="33">
        <f t="shared" si="8"/>
        <v>95</v>
      </c>
      <c r="N76" s="33">
        <f>N67+12</f>
        <v>96</v>
      </c>
    </row>
    <row r="77" spans="1:14" x14ac:dyDescent="0.2">
      <c r="A77" s="32">
        <f t="shared" si="1"/>
        <v>65</v>
      </c>
      <c r="B77" s="17" t="s">
        <v>157</v>
      </c>
      <c r="C77" s="22" t="str">
        <f>HLOOKUP(C76,'Processed Data'!$D$125:$CU$128,4,0)</f>
        <v>H01</v>
      </c>
      <c r="D77" s="22" t="str">
        <f>HLOOKUP(D76,'Processed Data'!$D$125:$CU$128,4,0)</f>
        <v>H02</v>
      </c>
      <c r="E77" s="22" t="str">
        <f>HLOOKUP(E76,'Processed Data'!$D$125:$CU$128,4,0)</f>
        <v>H03</v>
      </c>
      <c r="F77" s="22" t="str">
        <f>HLOOKUP(F76,'Processed Data'!$D$125:$CU$128,4,0)</f>
        <v>H04</v>
      </c>
      <c r="G77" s="27" t="str">
        <f>HLOOKUP(G76,'Processed Data'!$D$125:$CU$128,4,0)</f>
        <v>H05</v>
      </c>
      <c r="H77" s="27" t="str">
        <f>HLOOKUP(H76,'Processed Data'!$D$125:$CU$128,4,0)</f>
        <v>H06</v>
      </c>
      <c r="I77" s="27" t="str">
        <f>HLOOKUP(I76,'Processed Data'!$D$125:$CU$128,4,0)</f>
        <v>H07</v>
      </c>
      <c r="J77" s="27" t="str">
        <f>HLOOKUP(J76,'Processed Data'!$D$125:$CU$128,4,0)</f>
        <v>H08</v>
      </c>
      <c r="K77" s="28" t="str">
        <f>HLOOKUP(K76,'Processed Data'!$D$125:$CU$128,4,0)</f>
        <v>H09</v>
      </c>
      <c r="L77" s="28" t="str">
        <f>HLOOKUP(L76,'Processed Data'!$D$125:$CU$128,4,0)</f>
        <v>H10</v>
      </c>
      <c r="M77" s="28" t="str">
        <f>HLOOKUP(M76,'Processed Data'!$D$125:$CU$128,4,0)</f>
        <v>H11</v>
      </c>
      <c r="N77" s="28" t="str">
        <f>HLOOKUP(N76,'Processed Data'!$D$125:$CU$128,4,0)</f>
        <v>H12</v>
      </c>
    </row>
    <row r="78" spans="1:14" ht="47.25" customHeight="1" x14ac:dyDescent="0.2">
      <c r="A78" s="32">
        <f t="shared" si="1"/>
        <v>66</v>
      </c>
      <c r="B78" s="24"/>
      <c r="C78" s="23" t="str">
        <f>IF('Processed Data'!CJ273="empty","empty",HLOOKUP(C76,'Experiment Parameters'!$R$124:$DI$126,3,0))</f>
        <v>10 mM 2,4-PDCA; 50 μM Metal</v>
      </c>
      <c r="D78" s="23" t="str">
        <f>IF('Processed Data'!CK273="empty","empty",HLOOKUP(D76,'Experiment Parameters'!$R$124:$DI$126,3,0))</f>
        <v>10 mM 2,4-PDCA; 50 μM Metal</v>
      </c>
      <c r="E78" s="23" t="str">
        <f>IF('Processed Data'!CL273="empty","empty",HLOOKUP(E76,'Experiment Parameters'!$R$124:$DI$126,3,0))</f>
        <v>10 mM 2,4-PDCA; 50 μM Metal</v>
      </c>
      <c r="F78" s="23" t="str">
        <f>IF('Processed Data'!CM273="empty","empty",HLOOKUP(F76,'Experiment Parameters'!$R$124:$DI$126,3,0))</f>
        <v>0.002 mM Enz only (without metal)</v>
      </c>
      <c r="G78" s="23" t="str">
        <f>IF('Processed Data'!CN273="empty","empty",HLOOKUP(G76,'Experiment Parameters'!$R$124:$DI$126,3,0))</f>
        <v>0.002 mM Enz only (without metal)</v>
      </c>
      <c r="H78" s="23" t="str">
        <f>IF('Processed Data'!CO273="empty","empty",HLOOKUP(H76,'Experiment Parameters'!$R$124:$DI$126,3,0))</f>
        <v>0.002 mM Enz only (without metal)</v>
      </c>
      <c r="I78" s="23" t="str">
        <f>IF('Processed Data'!CP273="empty","empty",HLOOKUP(I76,'Experiment Parameters'!$R$124:$DI$126,3,0))</f>
        <v>empty</v>
      </c>
      <c r="J78" s="23" t="str">
        <f>IF('Processed Data'!CQ273="empty","empty",HLOOKUP(J76,'Experiment Parameters'!$R$124:$DI$126,3,0))</f>
        <v>empty</v>
      </c>
      <c r="K78" s="23" t="str">
        <f>IF('Processed Data'!CR273="empty","empty",HLOOKUP(K76,'Experiment Parameters'!$R$124:$DI$126,3,0))</f>
        <v>empty</v>
      </c>
      <c r="L78" s="23" t="str">
        <f>IF('Processed Data'!CS273="empty","empty",HLOOKUP(L76,'Experiment Parameters'!$R$124:$DI$126,3,0))</f>
        <v>empty</v>
      </c>
      <c r="M78" s="23" t="str">
        <f>IF('Processed Data'!CT273="empty","empty",HLOOKUP(M76,'Experiment Parameters'!$R$124:$DI$126,3,0))</f>
        <v>empty</v>
      </c>
      <c r="N78" s="23" t="str">
        <f>IF('Processed Data'!CU273="empty","empty",HLOOKUP(N76,'Experiment Parameters'!$R$124:$DI$126,3,0))</f>
        <v>empty</v>
      </c>
    </row>
    <row r="79" spans="1:14" ht="135.75" customHeight="1" x14ac:dyDescent="0.2">
      <c r="A79" s="32">
        <f t="shared" ref="A79:A84" si="9">1+A78</f>
        <v>67</v>
      </c>
      <c r="B79" s="18" t="s">
        <v>170</v>
      </c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 x14ac:dyDescent="0.2">
      <c r="A80" s="32">
        <f t="shared" si="9"/>
        <v>68</v>
      </c>
      <c r="B80" s="18" t="str">
        <f>B71</f>
        <v>Min before transition (change if necessary)</v>
      </c>
      <c r="C80" s="77">
        <f>HLOOKUP(C76,'Processed Data'!$D$125:$CU$268,132,0)</f>
        <v>37</v>
      </c>
      <c r="D80" s="77">
        <f>HLOOKUP(D76,'Processed Data'!$D$125:$CU$268,132,0)</f>
        <v>37</v>
      </c>
      <c r="E80" s="77">
        <f>HLOOKUP(E76,'Processed Data'!$D$125:$CU$268,132,0)</f>
        <v>37</v>
      </c>
      <c r="F80" s="77">
        <f>HLOOKUP(F76,'Processed Data'!$D$125:$CU$268,132,0)</f>
        <v>39</v>
      </c>
      <c r="G80" s="77">
        <f>HLOOKUP(G76,'Processed Data'!$D$125:$CU$268,132,0)</f>
        <v>70</v>
      </c>
      <c r="H80" s="77">
        <f>HLOOKUP(H76,'Processed Data'!$D$125:$CU$268,132,0)</f>
        <v>39</v>
      </c>
      <c r="I80" s="77" t="e">
        <f>HLOOKUP(I76,'Processed Data'!$D$125:$CU$268,132,0)</f>
        <v>#N/A</v>
      </c>
      <c r="J80" s="77" t="e">
        <f>HLOOKUP(J76,'Processed Data'!$D$125:$CU$268,132,0)</f>
        <v>#N/A</v>
      </c>
      <c r="K80" s="77" t="e">
        <f>HLOOKUP(K76,'Processed Data'!$D$125:$CU$268,132,0)</f>
        <v>#N/A</v>
      </c>
      <c r="L80" s="77" t="e">
        <f>HLOOKUP(L76,'Processed Data'!$D$125:$CU$268,132,0)</f>
        <v>#N/A</v>
      </c>
      <c r="M80" s="77" t="e">
        <f>HLOOKUP(M76,'Processed Data'!$D$125:$CU$268,132,0)</f>
        <v>#N/A</v>
      </c>
      <c r="N80" s="77" t="e">
        <f>HLOOKUP(N76,'Processed Data'!$D$125:$CU$268,132,0)</f>
        <v>#N/A</v>
      </c>
    </row>
    <row r="81" spans="1:14" x14ac:dyDescent="0.2">
      <c r="A81" s="32">
        <f t="shared" si="9"/>
        <v>69</v>
      </c>
      <c r="B81" s="18" t="str">
        <f>B72</f>
        <v>Max after transition (change if necessary)</v>
      </c>
      <c r="C81" s="78">
        <f>HLOOKUP(C76,'Processed Data'!$D$125:$CU$268,131,0)</f>
        <v>56</v>
      </c>
      <c r="D81" s="78">
        <f>HLOOKUP(D76,'Processed Data'!$D$125:$CU$268,131,0)</f>
        <v>57</v>
      </c>
      <c r="E81" s="78">
        <f>HLOOKUP(E76,'Processed Data'!$D$125:$CU$268,131,0)</f>
        <v>64</v>
      </c>
      <c r="F81" s="78">
        <f>HLOOKUP(F76,'Processed Data'!$D$125:$CU$268,131,0)</f>
        <v>25</v>
      </c>
      <c r="G81" s="78">
        <f>HLOOKUP(G76,'Processed Data'!$D$125:$CU$268,131,0)</f>
        <v>25</v>
      </c>
      <c r="H81" s="78">
        <f>HLOOKUP(H76,'Processed Data'!$D$125:$CU$268,131,0)</f>
        <v>51</v>
      </c>
      <c r="I81" s="78" t="e">
        <f>HLOOKUP(I76,'Processed Data'!$D$125:$CU$268,131,0)</f>
        <v>#N/A</v>
      </c>
      <c r="J81" s="78" t="e">
        <f>HLOOKUP(J76,'Processed Data'!$D$125:$CU$268,131,0)</f>
        <v>#N/A</v>
      </c>
      <c r="K81" s="78" t="e">
        <f>HLOOKUP(K76,'Processed Data'!$D$125:$CU$268,131,0)</f>
        <v>#N/A</v>
      </c>
      <c r="L81" s="78" t="e">
        <f>HLOOKUP(L76,'Processed Data'!$D$125:$CU$268,131,0)</f>
        <v>#N/A</v>
      </c>
      <c r="M81" s="78" t="e">
        <f>HLOOKUP(M76,'Processed Data'!$D$125:$CU$268,131,0)</f>
        <v>#N/A</v>
      </c>
      <c r="N81" s="78" t="e">
        <f>HLOOKUP(N76,'Processed Data'!$D$125:$CU$268,131,0)</f>
        <v>#N/A</v>
      </c>
    </row>
    <row r="82" spans="1:14" x14ac:dyDescent="0.2">
      <c r="A82" s="32">
        <f t="shared" si="9"/>
        <v>70</v>
      </c>
      <c r="B82" s="18" t="str">
        <f>B73</f>
        <v>slope [%/K]</v>
      </c>
      <c r="C82" s="19">
        <f>IF(ISNUMBER(HLOOKUP(C76,'Processed Data'!$D$125:$CU$268,142,0)),HLOOKUP(C76,'Processed Data'!$D$125:$CU$268,142,0),#N/A)</f>
        <v>0</v>
      </c>
      <c r="D82" s="19">
        <f>IF(ISNUMBER(HLOOKUP(D76,'Processed Data'!$D$125:$CU$268,142,0)),HLOOKUP(D76,'Processed Data'!$D$125:$CU$268,142,0),#N/A)</f>
        <v>0</v>
      </c>
      <c r="E82" s="19">
        <f>IF(ISNUMBER(HLOOKUP(E76,'Processed Data'!$D$125:$CU$268,142,0)),HLOOKUP(E76,'Processed Data'!$D$125:$CU$268,142,0),#N/A)</f>
        <v>0.2</v>
      </c>
      <c r="F82" s="19">
        <f>IF(ISNUMBER(HLOOKUP(F76,'Processed Data'!$D$125:$CU$268,142,0)),HLOOKUP(F76,'Processed Data'!$D$125:$CU$268,142,0),#N/A)</f>
        <v>-4.2</v>
      </c>
      <c r="G82" s="19">
        <f>IF(ISNUMBER(HLOOKUP(G76,'Processed Data'!$D$125:$CU$268,142,0)),HLOOKUP(G76,'Processed Data'!$D$125:$CU$268,142,0),#N/A)</f>
        <v>-3.8</v>
      </c>
      <c r="H82" s="19">
        <f>IF(ISNUMBER(HLOOKUP(H76,'Processed Data'!$D$125:$CU$268,142,0)),HLOOKUP(H76,'Processed Data'!$D$125:$CU$268,142,0),#N/A)</f>
        <v>-3.9</v>
      </c>
      <c r="I82" s="19" t="e">
        <f>IF(ISNUMBER(HLOOKUP(I76,'Processed Data'!$D$125:$CU$268,142,0)),HLOOKUP(I76,'Processed Data'!$D$125:$CU$268,142,0),#N/A)</f>
        <v>#N/A</v>
      </c>
      <c r="J82" s="19" t="e">
        <f>IF(ISNUMBER(HLOOKUP(J76,'Processed Data'!$D$125:$CU$268,142,0)),HLOOKUP(J76,'Processed Data'!$D$125:$CU$268,142,0),#N/A)</f>
        <v>#N/A</v>
      </c>
      <c r="K82" s="19" t="e">
        <f>IF(ISNUMBER(HLOOKUP(K76,'Processed Data'!$D$125:$CU$268,142,0)),HLOOKUP(K76,'Processed Data'!$D$125:$CU$268,142,0),#N/A)</f>
        <v>#N/A</v>
      </c>
      <c r="L82" s="19" t="e">
        <f>IF(ISNUMBER(HLOOKUP(L76,'Processed Data'!$D$125:$CU$268,142,0)),HLOOKUP(L76,'Processed Data'!$D$125:$CU$268,142,0),#N/A)</f>
        <v>#N/A</v>
      </c>
      <c r="M82" s="19" t="e">
        <f>IF(ISNUMBER(HLOOKUP(M76,'Processed Data'!$D$125:$CU$268,142,0)),HLOOKUP(M76,'Processed Data'!$D$125:$CU$268,142,0),#N/A)</f>
        <v>#N/A</v>
      </c>
      <c r="N82" s="19" t="e">
        <f>IF(ISNUMBER(HLOOKUP(N76,'Processed Data'!$D$125:$CU$268,142,0)),HLOOKUP(N76,'Processed Data'!$D$125:$CU$268,142,0),#N/A)</f>
        <v>#N/A</v>
      </c>
    </row>
    <row r="83" spans="1:14" x14ac:dyDescent="0.2">
      <c r="A83" s="32">
        <f t="shared" si="9"/>
        <v>71</v>
      </c>
      <c r="B83" s="18" t="str">
        <f>B74</f>
        <v>Tm (change if appropriate)</v>
      </c>
      <c r="C83" s="87">
        <f>IF(OR(MID(C84,1,3)="amb",MID(C84,1,2)="no"),"",HLOOKUP(C76,'Processed Data'!$D$4:$CU$6,3,0))</f>
        <v>55.68</v>
      </c>
      <c r="D83" s="87">
        <f>IF(OR(MID(D84,1,3)="amb",MID(D84,1,2)="no"),"",HLOOKUP(D76,'Processed Data'!$D$4:$CU$6,3,0))</f>
        <v>56.53</v>
      </c>
      <c r="E83" s="87">
        <f>IF(OR(MID(E84,1,3)="amb",MID(E84,1,2)="no"),"",HLOOKUP(E76,'Processed Data'!$D$4:$CU$6,3,0))</f>
        <v>57.02</v>
      </c>
      <c r="F83" s="87">
        <f>IF(OR(MID(F84,1,3)="amb",MID(F84,1,2)="no"),"",HLOOKUP(F76,'Processed Data'!$D$4:$CU$6,3,0))</f>
        <v>54.78</v>
      </c>
      <c r="G83" s="87">
        <f>IF(OR(MID(G84,1,3)="amb",MID(G84,1,2)="no"),"",HLOOKUP(G76,'Processed Data'!$D$4:$CU$6,3,0))</f>
        <v>54.88</v>
      </c>
      <c r="H83" s="87">
        <f>IF(OR(MID(H84,1,3)="amb",MID(H84,1,2)="no"),"",HLOOKUP(H76,'Processed Data'!$D$4:$CU$6,3,0))</f>
        <v>54.96</v>
      </c>
      <c r="I83" s="87">
        <f>IF(OR(MID(I84,1,3)="amb",MID(I84,1,2)="no"),"",HLOOKUP(I76,'Processed Data'!$D$4:$CU$6,3,0))</f>
        <v>0</v>
      </c>
      <c r="J83" s="87">
        <f>IF(OR(MID(J84,1,3)="amb",MID(J84,1,2)="no"),"",HLOOKUP(J76,'Processed Data'!$D$4:$CU$6,3,0))</f>
        <v>0</v>
      </c>
      <c r="K83" s="87">
        <f>IF(OR(MID(K84,1,3)="amb",MID(K84,1,2)="no"),"",HLOOKUP(K76,'Processed Data'!$D$4:$CU$6,3,0))</f>
        <v>0</v>
      </c>
      <c r="L83" s="87">
        <f>IF(OR(MID(L84,1,3)="amb",MID(L84,1,2)="no"),"",HLOOKUP(L76,'Processed Data'!$D$4:$CU$6,3,0))</f>
        <v>0</v>
      </c>
      <c r="M83" s="87">
        <f>IF(OR(MID(M84,1,3)="amb",MID(M84,1,2)="no"),"",HLOOKUP(M76,'Processed Data'!$D$4:$CU$6,3,0))</f>
        <v>0</v>
      </c>
      <c r="N83" s="87">
        <f>IF(OR(MID(N84,1,3)="amb",MID(N84,1,2)="no"),"",HLOOKUP(N76,'Processed Data'!$D$4:$CU$6,3,0))</f>
        <v>0</v>
      </c>
    </row>
    <row r="84" spans="1:14" ht="12.75" customHeight="1" x14ac:dyDescent="0.2">
      <c r="A84" s="32">
        <f t="shared" si="9"/>
        <v>72</v>
      </c>
      <c r="B84" s="18" t="str">
        <f>B75</f>
        <v>comment / irregularity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</row>
  </sheetData>
  <phoneticPr fontId="2" type="noConversion"/>
  <conditionalFormatting sqref="C19:N19 C28:N28 C37:N37 C55:N55 C46:N46 C64:N64 C73:N73 C82:N82">
    <cfRule type="cellIs" dxfId="4" priority="1" stopIfTrue="1" operator="lessThan">
      <formula>4</formula>
    </cfRule>
    <cfRule type="cellIs" dxfId="3" priority="2" stopIfTrue="1" operator="equal">
      <formula>#N/A</formula>
    </cfRule>
  </conditionalFormatting>
  <dataValidations count="1">
    <dataValidation type="list" allowBlank="1" showInputMessage="1" showErrorMessage="1" promptTitle="Irregular transition?" prompt="Select appropriate comment - otherwise leave blank, please!" sqref="C21:N21 C30:N30 C39:N39 C48:N48 C57:N57 C66:N66 C75:N75 C84:N84">
      <formula1>$C$2:$C$12</formula1>
    </dataValidation>
  </dataValidations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>
    <tabColor indexed="42"/>
  </sheetPr>
  <dimension ref="A2:CV386"/>
  <sheetViews>
    <sheetView tabSelected="1" workbookViewId="0">
      <pane xSplit="3" topLeftCell="CD1" activePane="topRight" state="frozen"/>
      <selection activeCell="A85" sqref="A85"/>
      <selection pane="topRight" activeCell="C10" sqref="C10:CU120"/>
    </sheetView>
  </sheetViews>
  <sheetFormatPr defaultColWidth="11.42578125" defaultRowHeight="12.75" x14ac:dyDescent="0.2"/>
  <cols>
    <col min="1" max="1" width="11.42578125" customWidth="1"/>
    <col min="2" max="2" width="18.42578125" customWidth="1"/>
    <col min="3" max="3" width="15.85546875" customWidth="1"/>
  </cols>
  <sheetData>
    <row r="2" spans="1:99" ht="15.75" x14ac:dyDescent="0.25">
      <c r="A2" s="80"/>
    </row>
    <row r="3" spans="1:99" ht="15.75" x14ac:dyDescent="0.25">
      <c r="A3" s="80"/>
    </row>
    <row r="4" spans="1:99" x14ac:dyDescent="0.2">
      <c r="D4" s="29">
        <f t="shared" ref="D4:AI4" si="0">D8</f>
        <v>1</v>
      </c>
      <c r="E4" s="29">
        <f t="shared" si="0"/>
        <v>2</v>
      </c>
      <c r="F4" s="29">
        <f t="shared" si="0"/>
        <v>3</v>
      </c>
      <c r="G4" s="29">
        <f t="shared" si="0"/>
        <v>4</v>
      </c>
      <c r="H4" s="29">
        <f t="shared" si="0"/>
        <v>5</v>
      </c>
      <c r="I4" s="29">
        <f t="shared" si="0"/>
        <v>6</v>
      </c>
      <c r="J4" s="29">
        <f t="shared" si="0"/>
        <v>7</v>
      </c>
      <c r="K4" s="29">
        <f t="shared" si="0"/>
        <v>8</v>
      </c>
      <c r="L4" s="29">
        <f t="shared" si="0"/>
        <v>9</v>
      </c>
      <c r="M4" s="29">
        <f t="shared" si="0"/>
        <v>10</v>
      </c>
      <c r="N4" s="29">
        <f t="shared" si="0"/>
        <v>11</v>
      </c>
      <c r="O4" s="29">
        <f t="shared" si="0"/>
        <v>12</v>
      </c>
      <c r="P4" s="29">
        <f t="shared" si="0"/>
        <v>13</v>
      </c>
      <c r="Q4" s="29">
        <f t="shared" si="0"/>
        <v>14</v>
      </c>
      <c r="R4" s="29">
        <f t="shared" si="0"/>
        <v>15</v>
      </c>
      <c r="S4" s="29">
        <f t="shared" si="0"/>
        <v>16</v>
      </c>
      <c r="T4" s="29">
        <f t="shared" si="0"/>
        <v>17</v>
      </c>
      <c r="U4" s="29">
        <f t="shared" si="0"/>
        <v>18</v>
      </c>
      <c r="V4" s="29">
        <f t="shared" si="0"/>
        <v>19</v>
      </c>
      <c r="W4" s="29">
        <f t="shared" si="0"/>
        <v>20</v>
      </c>
      <c r="X4" s="29">
        <f t="shared" si="0"/>
        <v>21</v>
      </c>
      <c r="Y4" s="29">
        <f t="shared" si="0"/>
        <v>22</v>
      </c>
      <c r="Z4" s="29">
        <f t="shared" si="0"/>
        <v>23</v>
      </c>
      <c r="AA4" s="29">
        <f t="shared" si="0"/>
        <v>24</v>
      </c>
      <c r="AB4" s="29">
        <f t="shared" si="0"/>
        <v>25</v>
      </c>
      <c r="AC4" s="29">
        <f t="shared" si="0"/>
        <v>26</v>
      </c>
      <c r="AD4" s="29">
        <f t="shared" si="0"/>
        <v>27</v>
      </c>
      <c r="AE4" s="29">
        <f t="shared" si="0"/>
        <v>28</v>
      </c>
      <c r="AF4" s="29">
        <f t="shared" si="0"/>
        <v>29</v>
      </c>
      <c r="AG4" s="29">
        <f t="shared" si="0"/>
        <v>30</v>
      </c>
      <c r="AH4" s="29">
        <f t="shared" si="0"/>
        <v>31</v>
      </c>
      <c r="AI4" s="29">
        <f t="shared" si="0"/>
        <v>32</v>
      </c>
      <c r="AJ4" s="29">
        <f t="shared" ref="AJ4:BO4" si="1">AJ8</f>
        <v>33</v>
      </c>
      <c r="AK4" s="29">
        <f t="shared" si="1"/>
        <v>34</v>
      </c>
      <c r="AL4" s="29">
        <f t="shared" si="1"/>
        <v>35</v>
      </c>
      <c r="AM4" s="29">
        <f t="shared" si="1"/>
        <v>36</v>
      </c>
      <c r="AN4" s="29">
        <f t="shared" si="1"/>
        <v>37</v>
      </c>
      <c r="AO4" s="29">
        <f t="shared" si="1"/>
        <v>38</v>
      </c>
      <c r="AP4" s="29">
        <f t="shared" si="1"/>
        <v>39</v>
      </c>
      <c r="AQ4" s="29">
        <f t="shared" si="1"/>
        <v>40</v>
      </c>
      <c r="AR4" s="29">
        <f t="shared" si="1"/>
        <v>41</v>
      </c>
      <c r="AS4" s="29">
        <f t="shared" si="1"/>
        <v>42</v>
      </c>
      <c r="AT4" s="29">
        <f t="shared" si="1"/>
        <v>43</v>
      </c>
      <c r="AU4" s="29">
        <f t="shared" si="1"/>
        <v>44</v>
      </c>
      <c r="AV4" s="29">
        <f t="shared" si="1"/>
        <v>45</v>
      </c>
      <c r="AW4" s="29">
        <f t="shared" si="1"/>
        <v>46</v>
      </c>
      <c r="AX4" s="29">
        <f t="shared" si="1"/>
        <v>47</v>
      </c>
      <c r="AY4" s="29">
        <f t="shared" si="1"/>
        <v>48</v>
      </c>
      <c r="AZ4" s="29">
        <f t="shared" si="1"/>
        <v>49</v>
      </c>
      <c r="BA4" s="29">
        <f t="shared" si="1"/>
        <v>50</v>
      </c>
      <c r="BB4" s="29">
        <f t="shared" si="1"/>
        <v>51</v>
      </c>
      <c r="BC4" s="29">
        <f t="shared" si="1"/>
        <v>52</v>
      </c>
      <c r="BD4" s="29">
        <f t="shared" si="1"/>
        <v>53</v>
      </c>
      <c r="BE4" s="29">
        <f t="shared" si="1"/>
        <v>54</v>
      </c>
      <c r="BF4" s="29">
        <f t="shared" si="1"/>
        <v>55</v>
      </c>
      <c r="BG4" s="29">
        <f t="shared" si="1"/>
        <v>56</v>
      </c>
      <c r="BH4" s="29">
        <f t="shared" si="1"/>
        <v>57</v>
      </c>
      <c r="BI4" s="29">
        <f t="shared" si="1"/>
        <v>58</v>
      </c>
      <c r="BJ4" s="29">
        <f t="shared" si="1"/>
        <v>59</v>
      </c>
      <c r="BK4" s="29">
        <f t="shared" si="1"/>
        <v>60</v>
      </c>
      <c r="BL4" s="29">
        <f t="shared" si="1"/>
        <v>61</v>
      </c>
      <c r="BM4" s="29">
        <f t="shared" si="1"/>
        <v>62</v>
      </c>
      <c r="BN4" s="29">
        <f t="shared" si="1"/>
        <v>63</v>
      </c>
      <c r="BO4" s="29">
        <f t="shared" si="1"/>
        <v>64</v>
      </c>
      <c r="BP4" s="29">
        <f t="shared" ref="BP4:CU4" si="2">BP8</f>
        <v>65</v>
      </c>
      <c r="BQ4" s="29">
        <f t="shared" si="2"/>
        <v>66</v>
      </c>
      <c r="BR4" s="29">
        <f t="shared" si="2"/>
        <v>67</v>
      </c>
      <c r="BS4" s="29">
        <f t="shared" si="2"/>
        <v>68</v>
      </c>
      <c r="BT4" s="29">
        <f t="shared" si="2"/>
        <v>69</v>
      </c>
      <c r="BU4" s="29">
        <f t="shared" si="2"/>
        <v>70</v>
      </c>
      <c r="BV4" s="29">
        <f t="shared" si="2"/>
        <v>71</v>
      </c>
      <c r="BW4" s="29">
        <f t="shared" si="2"/>
        <v>72</v>
      </c>
      <c r="BX4" s="29">
        <f t="shared" si="2"/>
        <v>73</v>
      </c>
      <c r="BY4" s="29">
        <f t="shared" si="2"/>
        <v>74</v>
      </c>
      <c r="BZ4" s="29">
        <f t="shared" si="2"/>
        <v>75</v>
      </c>
      <c r="CA4" s="29">
        <f t="shared" si="2"/>
        <v>76</v>
      </c>
      <c r="CB4" s="29">
        <f t="shared" si="2"/>
        <v>77</v>
      </c>
      <c r="CC4" s="29">
        <f t="shared" si="2"/>
        <v>78</v>
      </c>
      <c r="CD4" s="29">
        <f t="shared" si="2"/>
        <v>79</v>
      </c>
      <c r="CE4" s="29">
        <f t="shared" si="2"/>
        <v>80</v>
      </c>
      <c r="CF4" s="29">
        <f t="shared" si="2"/>
        <v>81</v>
      </c>
      <c r="CG4" s="29">
        <f t="shared" si="2"/>
        <v>82</v>
      </c>
      <c r="CH4" s="29">
        <f t="shared" si="2"/>
        <v>83</v>
      </c>
      <c r="CI4" s="29">
        <f t="shared" si="2"/>
        <v>84</v>
      </c>
      <c r="CJ4" s="29">
        <f t="shared" si="2"/>
        <v>85</v>
      </c>
      <c r="CK4" s="29">
        <f t="shared" si="2"/>
        <v>86</v>
      </c>
      <c r="CL4" s="29">
        <f t="shared" si="2"/>
        <v>87</v>
      </c>
      <c r="CM4" s="29">
        <f t="shared" si="2"/>
        <v>88</v>
      </c>
      <c r="CN4" s="29">
        <f t="shared" si="2"/>
        <v>89</v>
      </c>
      <c r="CO4" s="29">
        <f t="shared" si="2"/>
        <v>90</v>
      </c>
      <c r="CP4" s="29">
        <f t="shared" si="2"/>
        <v>91</v>
      </c>
      <c r="CQ4" s="29">
        <f t="shared" si="2"/>
        <v>92</v>
      </c>
      <c r="CR4" s="29">
        <f t="shared" si="2"/>
        <v>93</v>
      </c>
      <c r="CS4" s="29">
        <f t="shared" si="2"/>
        <v>94</v>
      </c>
      <c r="CT4" s="29">
        <f t="shared" si="2"/>
        <v>95</v>
      </c>
      <c r="CU4" s="29">
        <f t="shared" si="2"/>
        <v>96</v>
      </c>
    </row>
    <row r="5" spans="1:99" x14ac:dyDescent="0.2">
      <c r="D5" s="30" t="str">
        <f t="shared" ref="D5:AI5" si="3">D244</f>
        <v>A01</v>
      </c>
      <c r="E5" s="30" t="str">
        <f t="shared" si="3"/>
        <v>A02</v>
      </c>
      <c r="F5" s="30" t="str">
        <f t="shared" si="3"/>
        <v>A03</v>
      </c>
      <c r="G5" s="30" t="str">
        <f t="shared" si="3"/>
        <v>A04</v>
      </c>
      <c r="H5" s="30" t="str">
        <f t="shared" si="3"/>
        <v>A05</v>
      </c>
      <c r="I5" s="30" t="str">
        <f t="shared" si="3"/>
        <v>A06</v>
      </c>
      <c r="J5" s="30" t="str">
        <f t="shared" si="3"/>
        <v>A07</v>
      </c>
      <c r="K5" s="30" t="str">
        <f t="shared" si="3"/>
        <v>A08</v>
      </c>
      <c r="L5" s="30" t="str">
        <f t="shared" si="3"/>
        <v>A09</v>
      </c>
      <c r="M5" s="30" t="str">
        <f t="shared" si="3"/>
        <v>A10</v>
      </c>
      <c r="N5" s="30" t="str">
        <f t="shared" si="3"/>
        <v>A11</v>
      </c>
      <c r="O5" s="30" t="str">
        <f t="shared" si="3"/>
        <v>A12</v>
      </c>
      <c r="P5" s="30" t="str">
        <f t="shared" si="3"/>
        <v>B01</v>
      </c>
      <c r="Q5" s="30" t="str">
        <f t="shared" si="3"/>
        <v>B02</v>
      </c>
      <c r="R5" s="30" t="str">
        <f t="shared" si="3"/>
        <v>B03</v>
      </c>
      <c r="S5" s="30" t="str">
        <f t="shared" si="3"/>
        <v>B04</v>
      </c>
      <c r="T5" s="30" t="str">
        <f t="shared" si="3"/>
        <v>B05</v>
      </c>
      <c r="U5" s="30" t="str">
        <f t="shared" si="3"/>
        <v>B06</v>
      </c>
      <c r="V5" s="30" t="str">
        <f t="shared" si="3"/>
        <v>B07</v>
      </c>
      <c r="W5" s="30" t="str">
        <f t="shared" si="3"/>
        <v>B08</v>
      </c>
      <c r="X5" s="30" t="str">
        <f t="shared" si="3"/>
        <v>B09</v>
      </c>
      <c r="Y5" s="30" t="str">
        <f t="shared" si="3"/>
        <v>B10</v>
      </c>
      <c r="Z5" s="30" t="str">
        <f t="shared" si="3"/>
        <v>B11</v>
      </c>
      <c r="AA5" s="30" t="str">
        <f t="shared" si="3"/>
        <v>B12</v>
      </c>
      <c r="AB5" s="30" t="str">
        <f t="shared" si="3"/>
        <v>C01</v>
      </c>
      <c r="AC5" s="30" t="str">
        <f t="shared" si="3"/>
        <v>C02</v>
      </c>
      <c r="AD5" s="30" t="str">
        <f t="shared" si="3"/>
        <v>C03</v>
      </c>
      <c r="AE5" s="30" t="str">
        <f t="shared" si="3"/>
        <v>C04</v>
      </c>
      <c r="AF5" s="30" t="str">
        <f t="shared" si="3"/>
        <v>C05</v>
      </c>
      <c r="AG5" s="30" t="str">
        <f t="shared" si="3"/>
        <v>C06</v>
      </c>
      <c r="AH5" s="30" t="str">
        <f t="shared" si="3"/>
        <v>C07</v>
      </c>
      <c r="AI5" s="30" t="str">
        <f t="shared" si="3"/>
        <v>C08</v>
      </c>
      <c r="AJ5" s="30" t="str">
        <f t="shared" ref="AJ5:BO5" si="4">AJ244</f>
        <v>C09</v>
      </c>
      <c r="AK5" s="30" t="str">
        <f t="shared" si="4"/>
        <v>C10</v>
      </c>
      <c r="AL5" s="30" t="str">
        <f t="shared" si="4"/>
        <v>C11</v>
      </c>
      <c r="AM5" s="30" t="str">
        <f t="shared" si="4"/>
        <v>C12</v>
      </c>
      <c r="AN5" s="30" t="str">
        <f t="shared" si="4"/>
        <v>D01</v>
      </c>
      <c r="AO5" s="30" t="str">
        <f t="shared" si="4"/>
        <v>D02</v>
      </c>
      <c r="AP5" s="30" t="str">
        <f t="shared" si="4"/>
        <v>D03</v>
      </c>
      <c r="AQ5" s="30" t="str">
        <f t="shared" si="4"/>
        <v>D04</v>
      </c>
      <c r="AR5" s="30" t="str">
        <f t="shared" si="4"/>
        <v>D05</v>
      </c>
      <c r="AS5" s="30" t="str">
        <f t="shared" si="4"/>
        <v>D06</v>
      </c>
      <c r="AT5" s="30" t="str">
        <f t="shared" si="4"/>
        <v>D07</v>
      </c>
      <c r="AU5" s="30" t="str">
        <f t="shared" si="4"/>
        <v>D08</v>
      </c>
      <c r="AV5" s="30" t="str">
        <f t="shared" si="4"/>
        <v>D09</v>
      </c>
      <c r="AW5" s="30" t="str">
        <f t="shared" si="4"/>
        <v>D10</v>
      </c>
      <c r="AX5" s="30" t="str">
        <f t="shared" si="4"/>
        <v>D11</v>
      </c>
      <c r="AY5" s="30" t="str">
        <f t="shared" si="4"/>
        <v>D12</v>
      </c>
      <c r="AZ5" s="30" t="str">
        <f t="shared" si="4"/>
        <v>E01</v>
      </c>
      <c r="BA5" s="30" t="str">
        <f t="shared" si="4"/>
        <v>E02</v>
      </c>
      <c r="BB5" s="30" t="str">
        <f t="shared" si="4"/>
        <v>E03</v>
      </c>
      <c r="BC5" s="30" t="str">
        <f t="shared" si="4"/>
        <v>E04</v>
      </c>
      <c r="BD5" s="30" t="str">
        <f t="shared" si="4"/>
        <v>E05</v>
      </c>
      <c r="BE5" s="30" t="str">
        <f t="shared" si="4"/>
        <v>E06</v>
      </c>
      <c r="BF5" s="30" t="str">
        <f t="shared" si="4"/>
        <v>E07</v>
      </c>
      <c r="BG5" s="30" t="str">
        <f t="shared" si="4"/>
        <v>E08</v>
      </c>
      <c r="BH5" s="30" t="str">
        <f t="shared" si="4"/>
        <v>E09</v>
      </c>
      <c r="BI5" s="30" t="str">
        <f t="shared" si="4"/>
        <v>E10</v>
      </c>
      <c r="BJ5" s="30" t="str">
        <f t="shared" si="4"/>
        <v>E11</v>
      </c>
      <c r="BK5" s="30" t="str">
        <f t="shared" si="4"/>
        <v>E12</v>
      </c>
      <c r="BL5" s="30" t="str">
        <f t="shared" si="4"/>
        <v>F01</v>
      </c>
      <c r="BM5" s="30" t="str">
        <f t="shared" si="4"/>
        <v>F02</v>
      </c>
      <c r="BN5" s="30" t="str">
        <f t="shared" si="4"/>
        <v>F03</v>
      </c>
      <c r="BO5" s="30" t="str">
        <f t="shared" si="4"/>
        <v>F04</v>
      </c>
      <c r="BP5" s="30" t="str">
        <f t="shared" ref="BP5:CU5" si="5">BP244</f>
        <v>F05</v>
      </c>
      <c r="BQ5" s="30" t="str">
        <f t="shared" si="5"/>
        <v>F06</v>
      </c>
      <c r="BR5" s="30" t="str">
        <f t="shared" si="5"/>
        <v>F07</v>
      </c>
      <c r="BS5" s="30" t="str">
        <f t="shared" si="5"/>
        <v>F08</v>
      </c>
      <c r="BT5" s="30" t="str">
        <f t="shared" si="5"/>
        <v>F09</v>
      </c>
      <c r="BU5" s="30" t="str">
        <f t="shared" si="5"/>
        <v>F10</v>
      </c>
      <c r="BV5" s="30" t="str">
        <f t="shared" si="5"/>
        <v>F11</v>
      </c>
      <c r="BW5" s="30" t="str">
        <f t="shared" si="5"/>
        <v>F12</v>
      </c>
      <c r="BX5" s="30" t="str">
        <f t="shared" si="5"/>
        <v>G01</v>
      </c>
      <c r="BY5" s="30" t="str">
        <f t="shared" si="5"/>
        <v>G02</v>
      </c>
      <c r="BZ5" s="30" t="str">
        <f t="shared" si="5"/>
        <v>G03</v>
      </c>
      <c r="CA5" s="30" t="str">
        <f t="shared" si="5"/>
        <v>G04</v>
      </c>
      <c r="CB5" s="30" t="str">
        <f t="shared" si="5"/>
        <v>G05</v>
      </c>
      <c r="CC5" s="30" t="str">
        <f t="shared" si="5"/>
        <v>G06</v>
      </c>
      <c r="CD5" s="30" t="str">
        <f t="shared" si="5"/>
        <v>G07</v>
      </c>
      <c r="CE5" s="30" t="str">
        <f t="shared" si="5"/>
        <v>G08</v>
      </c>
      <c r="CF5" s="30" t="str">
        <f t="shared" si="5"/>
        <v>G09</v>
      </c>
      <c r="CG5" s="30" t="str">
        <f t="shared" si="5"/>
        <v>G10</v>
      </c>
      <c r="CH5" s="30" t="str">
        <f t="shared" si="5"/>
        <v>G11</v>
      </c>
      <c r="CI5" s="30" t="str">
        <f t="shared" si="5"/>
        <v>G12</v>
      </c>
      <c r="CJ5" s="30" t="str">
        <f t="shared" si="5"/>
        <v>H01</v>
      </c>
      <c r="CK5" s="30" t="str">
        <f t="shared" si="5"/>
        <v>H02</v>
      </c>
      <c r="CL5" s="30" t="str">
        <f t="shared" si="5"/>
        <v>H03</v>
      </c>
      <c r="CM5" s="30" t="str">
        <f t="shared" si="5"/>
        <v>H04</v>
      </c>
      <c r="CN5" s="30" t="str">
        <f t="shared" si="5"/>
        <v>H05</v>
      </c>
      <c r="CO5" s="30" t="str">
        <f t="shared" si="5"/>
        <v>H06</v>
      </c>
      <c r="CP5" s="30" t="str">
        <f t="shared" si="5"/>
        <v>H07</v>
      </c>
      <c r="CQ5" s="30" t="str">
        <f t="shared" si="5"/>
        <v>H08</v>
      </c>
      <c r="CR5" s="30" t="str">
        <f t="shared" si="5"/>
        <v>H09</v>
      </c>
      <c r="CS5" s="30" t="str">
        <f t="shared" si="5"/>
        <v>H10</v>
      </c>
      <c r="CT5" s="30" t="str">
        <f t="shared" si="5"/>
        <v>H11</v>
      </c>
      <c r="CU5" s="30" t="str">
        <f t="shared" si="5"/>
        <v>H12</v>
      </c>
    </row>
    <row r="6" spans="1:99" ht="32.25" customHeight="1" x14ac:dyDescent="0.25">
      <c r="A6" s="114" t="s">
        <v>216</v>
      </c>
      <c r="B6" s="115"/>
      <c r="C6" s="116"/>
      <c r="D6">
        <v>56.26</v>
      </c>
      <c r="E6">
        <v>56.22</v>
      </c>
      <c r="F6">
        <v>55.98</v>
      </c>
      <c r="G6">
        <v>56.26</v>
      </c>
      <c r="H6">
        <v>56.49</v>
      </c>
      <c r="I6">
        <v>56.3</v>
      </c>
      <c r="P6">
        <v>57.23</v>
      </c>
      <c r="Q6">
        <v>57.48</v>
      </c>
      <c r="R6">
        <v>56.36</v>
      </c>
      <c r="S6">
        <v>54.84</v>
      </c>
      <c r="T6">
        <v>56.37</v>
      </c>
      <c r="U6">
        <v>54.9</v>
      </c>
      <c r="AB6">
        <v>55.38</v>
      </c>
      <c r="AC6">
        <v>55.8</v>
      </c>
      <c r="AD6">
        <v>55.23</v>
      </c>
      <c r="AE6">
        <v>56.37</v>
      </c>
      <c r="AF6">
        <v>56.04</v>
      </c>
      <c r="AG6">
        <v>56.31</v>
      </c>
      <c r="AN6">
        <v>62.36</v>
      </c>
      <c r="AO6">
        <v>62.31</v>
      </c>
      <c r="AP6">
        <v>61.89</v>
      </c>
      <c r="AQ6">
        <v>53.9</v>
      </c>
      <c r="AR6">
        <v>54.42</v>
      </c>
      <c r="AS6">
        <v>56.27</v>
      </c>
      <c r="AZ6">
        <v>57.15</v>
      </c>
      <c r="BA6">
        <v>57.83</v>
      </c>
      <c r="BB6">
        <v>57.52</v>
      </c>
      <c r="BC6">
        <v>56.98</v>
      </c>
      <c r="BD6">
        <v>55.5</v>
      </c>
      <c r="BE6">
        <v>55.52</v>
      </c>
      <c r="BL6">
        <v>55.16</v>
      </c>
      <c r="BM6">
        <v>57.62</v>
      </c>
      <c r="BN6">
        <v>57.14</v>
      </c>
      <c r="BO6">
        <v>61.72</v>
      </c>
      <c r="BP6">
        <v>61.85</v>
      </c>
      <c r="BQ6">
        <v>61.94</v>
      </c>
      <c r="BX6">
        <v>56.17</v>
      </c>
      <c r="BY6">
        <v>56.28</v>
      </c>
      <c r="BZ6">
        <v>56.25</v>
      </c>
      <c r="CA6">
        <v>56.13</v>
      </c>
      <c r="CB6">
        <v>56.14</v>
      </c>
      <c r="CC6">
        <v>56.21</v>
      </c>
      <c r="CJ6">
        <v>55.68</v>
      </c>
      <c r="CK6">
        <v>56.53</v>
      </c>
      <c r="CL6">
        <v>57.02</v>
      </c>
      <c r="CM6">
        <v>54.78</v>
      </c>
      <c r="CN6">
        <v>54.88</v>
      </c>
      <c r="CO6">
        <v>54.96</v>
      </c>
    </row>
    <row r="7" spans="1:99" x14ac:dyDescent="0.2">
      <c r="AZ7">
        <f t="shared" ref="AZ7:CU7" si="6">AZ125-47</f>
        <v>2</v>
      </c>
      <c r="BA7">
        <f t="shared" si="6"/>
        <v>3</v>
      </c>
      <c r="BB7">
        <f t="shared" si="6"/>
        <v>4</v>
      </c>
      <c r="BC7">
        <f t="shared" si="6"/>
        <v>5</v>
      </c>
      <c r="BD7">
        <f t="shared" si="6"/>
        <v>6</v>
      </c>
      <c r="BE7">
        <f t="shared" si="6"/>
        <v>7</v>
      </c>
      <c r="BF7">
        <f t="shared" si="6"/>
        <v>8</v>
      </c>
      <c r="BG7">
        <f t="shared" si="6"/>
        <v>9</v>
      </c>
      <c r="BH7">
        <f t="shared" si="6"/>
        <v>10</v>
      </c>
      <c r="BI7">
        <f t="shared" si="6"/>
        <v>11</v>
      </c>
      <c r="BJ7">
        <f t="shared" si="6"/>
        <v>12</v>
      </c>
      <c r="BK7">
        <f t="shared" si="6"/>
        <v>13</v>
      </c>
      <c r="BL7">
        <f t="shared" si="6"/>
        <v>14</v>
      </c>
      <c r="BM7">
        <f t="shared" si="6"/>
        <v>15</v>
      </c>
      <c r="BN7">
        <f t="shared" si="6"/>
        <v>16</v>
      </c>
      <c r="BO7">
        <f t="shared" si="6"/>
        <v>17</v>
      </c>
      <c r="BP7">
        <f t="shared" si="6"/>
        <v>18</v>
      </c>
      <c r="BQ7">
        <f t="shared" si="6"/>
        <v>19</v>
      </c>
      <c r="BR7">
        <f t="shared" si="6"/>
        <v>20</v>
      </c>
      <c r="BS7">
        <f t="shared" si="6"/>
        <v>21</v>
      </c>
      <c r="BT7">
        <f t="shared" si="6"/>
        <v>22</v>
      </c>
      <c r="BU7">
        <f t="shared" si="6"/>
        <v>23</v>
      </c>
      <c r="BV7">
        <f t="shared" si="6"/>
        <v>24</v>
      </c>
      <c r="BW7">
        <f t="shared" si="6"/>
        <v>25</v>
      </c>
      <c r="BX7">
        <f t="shared" si="6"/>
        <v>26</v>
      </c>
      <c r="BY7">
        <f t="shared" si="6"/>
        <v>27</v>
      </c>
      <c r="BZ7">
        <f t="shared" si="6"/>
        <v>28</v>
      </c>
      <c r="CA7">
        <f t="shared" si="6"/>
        <v>29</v>
      </c>
      <c r="CB7">
        <f t="shared" si="6"/>
        <v>30</v>
      </c>
      <c r="CC7">
        <f t="shared" si="6"/>
        <v>31</v>
      </c>
      <c r="CD7">
        <f t="shared" si="6"/>
        <v>32</v>
      </c>
      <c r="CE7">
        <f t="shared" si="6"/>
        <v>33</v>
      </c>
      <c r="CF7">
        <f t="shared" si="6"/>
        <v>34</v>
      </c>
      <c r="CG7">
        <f t="shared" si="6"/>
        <v>35</v>
      </c>
      <c r="CH7">
        <f t="shared" si="6"/>
        <v>36</v>
      </c>
      <c r="CI7">
        <f t="shared" si="6"/>
        <v>37</v>
      </c>
      <c r="CJ7">
        <f t="shared" si="6"/>
        <v>38</v>
      </c>
      <c r="CK7">
        <f t="shared" si="6"/>
        <v>39</v>
      </c>
      <c r="CL7">
        <f t="shared" si="6"/>
        <v>40</v>
      </c>
      <c r="CM7">
        <f t="shared" si="6"/>
        <v>41</v>
      </c>
      <c r="CN7">
        <f t="shared" si="6"/>
        <v>42</v>
      </c>
      <c r="CO7">
        <f t="shared" si="6"/>
        <v>43</v>
      </c>
      <c r="CP7">
        <f t="shared" si="6"/>
        <v>44</v>
      </c>
      <c r="CQ7">
        <f t="shared" si="6"/>
        <v>45</v>
      </c>
      <c r="CR7">
        <f t="shared" si="6"/>
        <v>46</v>
      </c>
      <c r="CS7">
        <f t="shared" si="6"/>
        <v>47</v>
      </c>
      <c r="CT7">
        <f t="shared" si="6"/>
        <v>48</v>
      </c>
      <c r="CU7">
        <f t="shared" si="6"/>
        <v>49</v>
      </c>
    </row>
    <row r="8" spans="1:99" x14ac:dyDescent="0.2">
      <c r="D8">
        <f t="shared" ref="D8:AI8" si="7">D125</f>
        <v>1</v>
      </c>
      <c r="E8">
        <f t="shared" si="7"/>
        <v>2</v>
      </c>
      <c r="F8">
        <f t="shared" si="7"/>
        <v>3</v>
      </c>
      <c r="G8">
        <f t="shared" si="7"/>
        <v>4</v>
      </c>
      <c r="H8">
        <f t="shared" si="7"/>
        <v>5</v>
      </c>
      <c r="I8">
        <f t="shared" si="7"/>
        <v>6</v>
      </c>
      <c r="J8">
        <f t="shared" si="7"/>
        <v>7</v>
      </c>
      <c r="K8">
        <f t="shared" si="7"/>
        <v>8</v>
      </c>
      <c r="L8">
        <f t="shared" si="7"/>
        <v>9</v>
      </c>
      <c r="M8">
        <f t="shared" si="7"/>
        <v>10</v>
      </c>
      <c r="N8">
        <f t="shared" si="7"/>
        <v>11</v>
      </c>
      <c r="O8">
        <f t="shared" si="7"/>
        <v>12</v>
      </c>
      <c r="P8">
        <f t="shared" si="7"/>
        <v>13</v>
      </c>
      <c r="Q8">
        <f t="shared" si="7"/>
        <v>14</v>
      </c>
      <c r="R8">
        <f t="shared" si="7"/>
        <v>15</v>
      </c>
      <c r="S8">
        <f t="shared" si="7"/>
        <v>16</v>
      </c>
      <c r="T8">
        <f t="shared" si="7"/>
        <v>17</v>
      </c>
      <c r="U8">
        <f t="shared" si="7"/>
        <v>18</v>
      </c>
      <c r="V8">
        <f t="shared" si="7"/>
        <v>19</v>
      </c>
      <c r="W8">
        <f t="shared" si="7"/>
        <v>20</v>
      </c>
      <c r="X8">
        <f t="shared" si="7"/>
        <v>21</v>
      </c>
      <c r="Y8">
        <f t="shared" si="7"/>
        <v>22</v>
      </c>
      <c r="Z8">
        <f t="shared" si="7"/>
        <v>23</v>
      </c>
      <c r="AA8">
        <f t="shared" si="7"/>
        <v>24</v>
      </c>
      <c r="AB8">
        <f t="shared" si="7"/>
        <v>25</v>
      </c>
      <c r="AC8">
        <f t="shared" si="7"/>
        <v>26</v>
      </c>
      <c r="AD8">
        <f t="shared" si="7"/>
        <v>27</v>
      </c>
      <c r="AE8">
        <f t="shared" si="7"/>
        <v>28</v>
      </c>
      <c r="AF8">
        <f t="shared" si="7"/>
        <v>29</v>
      </c>
      <c r="AG8">
        <f t="shared" si="7"/>
        <v>30</v>
      </c>
      <c r="AH8">
        <f t="shared" si="7"/>
        <v>31</v>
      </c>
      <c r="AI8">
        <f t="shared" si="7"/>
        <v>32</v>
      </c>
      <c r="AJ8">
        <f t="shared" ref="AJ8:BO8" si="8">AJ125</f>
        <v>33</v>
      </c>
      <c r="AK8">
        <f t="shared" si="8"/>
        <v>34</v>
      </c>
      <c r="AL8">
        <f t="shared" si="8"/>
        <v>35</v>
      </c>
      <c r="AM8">
        <f t="shared" si="8"/>
        <v>36</v>
      </c>
      <c r="AN8">
        <f t="shared" si="8"/>
        <v>37</v>
      </c>
      <c r="AO8">
        <f t="shared" si="8"/>
        <v>38</v>
      </c>
      <c r="AP8">
        <f t="shared" si="8"/>
        <v>39</v>
      </c>
      <c r="AQ8">
        <f t="shared" si="8"/>
        <v>40</v>
      </c>
      <c r="AR8">
        <f t="shared" si="8"/>
        <v>41</v>
      </c>
      <c r="AS8">
        <f t="shared" si="8"/>
        <v>42</v>
      </c>
      <c r="AT8">
        <f t="shared" si="8"/>
        <v>43</v>
      </c>
      <c r="AU8">
        <f t="shared" si="8"/>
        <v>44</v>
      </c>
      <c r="AV8">
        <f t="shared" si="8"/>
        <v>45</v>
      </c>
      <c r="AW8">
        <f t="shared" si="8"/>
        <v>46</v>
      </c>
      <c r="AX8">
        <f t="shared" si="8"/>
        <v>47</v>
      </c>
      <c r="AY8">
        <f t="shared" si="8"/>
        <v>48</v>
      </c>
      <c r="AZ8">
        <f t="shared" si="8"/>
        <v>49</v>
      </c>
      <c r="BA8">
        <f t="shared" si="8"/>
        <v>50</v>
      </c>
      <c r="BB8">
        <f t="shared" si="8"/>
        <v>51</v>
      </c>
      <c r="BC8">
        <f t="shared" si="8"/>
        <v>52</v>
      </c>
      <c r="BD8">
        <f t="shared" si="8"/>
        <v>53</v>
      </c>
      <c r="BE8">
        <f t="shared" si="8"/>
        <v>54</v>
      </c>
      <c r="BF8">
        <f t="shared" si="8"/>
        <v>55</v>
      </c>
      <c r="BG8">
        <f t="shared" si="8"/>
        <v>56</v>
      </c>
      <c r="BH8">
        <f t="shared" si="8"/>
        <v>57</v>
      </c>
      <c r="BI8">
        <f t="shared" si="8"/>
        <v>58</v>
      </c>
      <c r="BJ8">
        <f t="shared" si="8"/>
        <v>59</v>
      </c>
      <c r="BK8">
        <f t="shared" si="8"/>
        <v>60</v>
      </c>
      <c r="BL8">
        <f t="shared" si="8"/>
        <v>61</v>
      </c>
      <c r="BM8">
        <f t="shared" si="8"/>
        <v>62</v>
      </c>
      <c r="BN8">
        <f t="shared" si="8"/>
        <v>63</v>
      </c>
      <c r="BO8">
        <f t="shared" si="8"/>
        <v>64</v>
      </c>
      <c r="BP8">
        <f t="shared" ref="BP8:CU8" si="9">BP125</f>
        <v>65</v>
      </c>
      <c r="BQ8">
        <f t="shared" si="9"/>
        <v>66</v>
      </c>
      <c r="BR8">
        <f t="shared" si="9"/>
        <v>67</v>
      </c>
      <c r="BS8">
        <f t="shared" si="9"/>
        <v>68</v>
      </c>
      <c r="BT8">
        <f t="shared" si="9"/>
        <v>69</v>
      </c>
      <c r="BU8">
        <f t="shared" si="9"/>
        <v>70</v>
      </c>
      <c r="BV8">
        <f t="shared" si="9"/>
        <v>71</v>
      </c>
      <c r="BW8">
        <f t="shared" si="9"/>
        <v>72</v>
      </c>
      <c r="BX8">
        <f t="shared" si="9"/>
        <v>73</v>
      </c>
      <c r="BY8">
        <f t="shared" si="9"/>
        <v>74</v>
      </c>
      <c r="BZ8">
        <f t="shared" si="9"/>
        <v>75</v>
      </c>
      <c r="CA8">
        <f t="shared" si="9"/>
        <v>76</v>
      </c>
      <c r="CB8">
        <f t="shared" si="9"/>
        <v>77</v>
      </c>
      <c r="CC8">
        <f t="shared" si="9"/>
        <v>78</v>
      </c>
      <c r="CD8">
        <f t="shared" si="9"/>
        <v>79</v>
      </c>
      <c r="CE8">
        <f t="shared" si="9"/>
        <v>80</v>
      </c>
      <c r="CF8">
        <f t="shared" si="9"/>
        <v>81</v>
      </c>
      <c r="CG8">
        <f t="shared" si="9"/>
        <v>82</v>
      </c>
      <c r="CH8">
        <f t="shared" si="9"/>
        <v>83</v>
      </c>
      <c r="CI8">
        <f t="shared" si="9"/>
        <v>84</v>
      </c>
      <c r="CJ8">
        <f t="shared" si="9"/>
        <v>85</v>
      </c>
      <c r="CK8">
        <f t="shared" si="9"/>
        <v>86</v>
      </c>
      <c r="CL8">
        <f t="shared" si="9"/>
        <v>87</v>
      </c>
      <c r="CM8">
        <f t="shared" si="9"/>
        <v>88</v>
      </c>
      <c r="CN8">
        <f t="shared" si="9"/>
        <v>89</v>
      </c>
      <c r="CO8">
        <f t="shared" si="9"/>
        <v>90</v>
      </c>
      <c r="CP8">
        <f t="shared" si="9"/>
        <v>91</v>
      </c>
      <c r="CQ8">
        <f t="shared" si="9"/>
        <v>92</v>
      </c>
      <c r="CR8">
        <f t="shared" si="9"/>
        <v>93</v>
      </c>
      <c r="CS8">
        <f t="shared" si="9"/>
        <v>94</v>
      </c>
      <c r="CT8">
        <f t="shared" si="9"/>
        <v>95</v>
      </c>
      <c r="CU8">
        <f t="shared" si="9"/>
        <v>96</v>
      </c>
    </row>
    <row r="9" spans="1:99" ht="49.5" customHeight="1" x14ac:dyDescent="0.25">
      <c r="A9" s="114" t="s">
        <v>5</v>
      </c>
      <c r="B9" s="115"/>
      <c r="C9" s="115"/>
    </row>
    <row r="10" spans="1:99" x14ac:dyDescent="0.2">
      <c r="C10" s="110" t="e">
        <f t="shared" ref="C10:C41" si="10">C130</f>
        <v>#N/A</v>
      </c>
      <c r="D10" s="110" t="e">
        <f>IF(OR($C10&lt;D$268-4,$C10&gt;D$267+4),#N/A,D130)</f>
        <v>#N/A</v>
      </c>
      <c r="E10" s="110" t="e">
        <f t="shared" ref="E10:BP10" si="11">IF(OR($C10&lt;E$268-4,$C10&gt;E$267+4),#N/A,E130)</f>
        <v>#N/A</v>
      </c>
      <c r="F10" s="110" t="e">
        <f t="shared" si="11"/>
        <v>#N/A</v>
      </c>
      <c r="G10" s="110" t="e">
        <f t="shared" si="11"/>
        <v>#N/A</v>
      </c>
      <c r="H10" s="110" t="e">
        <f t="shared" si="11"/>
        <v>#N/A</v>
      </c>
      <c r="I10" s="110" t="e">
        <f t="shared" si="11"/>
        <v>#N/A</v>
      </c>
      <c r="J10" s="110" t="e">
        <f t="shared" si="11"/>
        <v>#N/A</v>
      </c>
      <c r="K10" s="110" t="e">
        <f t="shared" si="11"/>
        <v>#N/A</v>
      </c>
      <c r="L10" s="110" t="e">
        <f t="shared" si="11"/>
        <v>#N/A</v>
      </c>
      <c r="M10" s="110" t="e">
        <f t="shared" si="11"/>
        <v>#N/A</v>
      </c>
      <c r="N10" s="110" t="e">
        <f t="shared" si="11"/>
        <v>#N/A</v>
      </c>
      <c r="O10" s="110" t="e">
        <f t="shared" si="11"/>
        <v>#N/A</v>
      </c>
      <c r="P10" s="110" t="e">
        <f t="shared" si="11"/>
        <v>#N/A</v>
      </c>
      <c r="Q10" s="110" t="e">
        <f t="shared" si="11"/>
        <v>#N/A</v>
      </c>
      <c r="R10" s="110" t="e">
        <f t="shared" si="11"/>
        <v>#N/A</v>
      </c>
      <c r="S10" s="110" t="e">
        <f t="shared" si="11"/>
        <v>#N/A</v>
      </c>
      <c r="T10" s="110" t="e">
        <f t="shared" si="11"/>
        <v>#N/A</v>
      </c>
      <c r="U10" s="110" t="e">
        <f t="shared" si="11"/>
        <v>#N/A</v>
      </c>
      <c r="V10" s="110" t="e">
        <f t="shared" si="11"/>
        <v>#N/A</v>
      </c>
      <c r="W10" s="110" t="e">
        <f t="shared" si="11"/>
        <v>#N/A</v>
      </c>
      <c r="X10" s="110" t="e">
        <f t="shared" si="11"/>
        <v>#N/A</v>
      </c>
      <c r="Y10" s="110" t="e">
        <f t="shared" si="11"/>
        <v>#N/A</v>
      </c>
      <c r="Z10" s="110" t="e">
        <f t="shared" si="11"/>
        <v>#N/A</v>
      </c>
      <c r="AA10" s="110" t="e">
        <f t="shared" si="11"/>
        <v>#N/A</v>
      </c>
      <c r="AB10" s="110" t="e">
        <f t="shared" si="11"/>
        <v>#N/A</v>
      </c>
      <c r="AC10" s="110" t="e">
        <f t="shared" si="11"/>
        <v>#N/A</v>
      </c>
      <c r="AD10" s="110" t="e">
        <f t="shared" si="11"/>
        <v>#N/A</v>
      </c>
      <c r="AE10" s="110" t="e">
        <f t="shared" si="11"/>
        <v>#N/A</v>
      </c>
      <c r="AF10" s="110" t="e">
        <f t="shared" si="11"/>
        <v>#N/A</v>
      </c>
      <c r="AG10" s="110" t="e">
        <f t="shared" si="11"/>
        <v>#N/A</v>
      </c>
      <c r="AH10" s="110" t="e">
        <f t="shared" si="11"/>
        <v>#N/A</v>
      </c>
      <c r="AI10" s="110" t="e">
        <f t="shared" si="11"/>
        <v>#N/A</v>
      </c>
      <c r="AJ10" s="110" t="e">
        <f t="shared" si="11"/>
        <v>#N/A</v>
      </c>
      <c r="AK10" s="110" t="e">
        <f t="shared" si="11"/>
        <v>#N/A</v>
      </c>
      <c r="AL10" s="110" t="e">
        <f t="shared" si="11"/>
        <v>#N/A</v>
      </c>
      <c r="AM10" s="110" t="e">
        <f t="shared" si="11"/>
        <v>#N/A</v>
      </c>
      <c r="AN10" s="110" t="e">
        <f t="shared" si="11"/>
        <v>#N/A</v>
      </c>
      <c r="AO10" s="110" t="e">
        <f t="shared" si="11"/>
        <v>#N/A</v>
      </c>
      <c r="AP10" s="110" t="e">
        <f t="shared" si="11"/>
        <v>#N/A</v>
      </c>
      <c r="AQ10" s="110" t="e">
        <f t="shared" si="11"/>
        <v>#N/A</v>
      </c>
      <c r="AR10" s="110" t="e">
        <f t="shared" si="11"/>
        <v>#N/A</v>
      </c>
      <c r="AS10" s="110" t="e">
        <f t="shared" si="11"/>
        <v>#N/A</v>
      </c>
      <c r="AT10" s="110" t="e">
        <f t="shared" si="11"/>
        <v>#N/A</v>
      </c>
      <c r="AU10" s="110" t="e">
        <f t="shared" si="11"/>
        <v>#N/A</v>
      </c>
      <c r="AV10" s="110" t="e">
        <f t="shared" si="11"/>
        <v>#N/A</v>
      </c>
      <c r="AW10" s="110" t="e">
        <f t="shared" si="11"/>
        <v>#N/A</v>
      </c>
      <c r="AX10" s="110" t="e">
        <f t="shared" si="11"/>
        <v>#N/A</v>
      </c>
      <c r="AY10" s="110" t="e">
        <f t="shared" si="11"/>
        <v>#N/A</v>
      </c>
      <c r="AZ10" s="110" t="e">
        <f t="shared" si="11"/>
        <v>#N/A</v>
      </c>
      <c r="BA10" s="110" t="e">
        <f t="shared" si="11"/>
        <v>#N/A</v>
      </c>
      <c r="BB10" s="110" t="e">
        <f t="shared" si="11"/>
        <v>#N/A</v>
      </c>
      <c r="BC10" s="110" t="e">
        <f t="shared" si="11"/>
        <v>#N/A</v>
      </c>
      <c r="BD10" s="110" t="e">
        <f t="shared" si="11"/>
        <v>#N/A</v>
      </c>
      <c r="BE10" s="110" t="e">
        <f t="shared" si="11"/>
        <v>#N/A</v>
      </c>
      <c r="BF10" s="110" t="e">
        <f t="shared" si="11"/>
        <v>#N/A</v>
      </c>
      <c r="BG10" s="110" t="e">
        <f t="shared" si="11"/>
        <v>#N/A</v>
      </c>
      <c r="BH10" s="110" t="e">
        <f t="shared" si="11"/>
        <v>#N/A</v>
      </c>
      <c r="BI10" s="110" t="e">
        <f t="shared" si="11"/>
        <v>#N/A</v>
      </c>
      <c r="BJ10" s="110" t="e">
        <f t="shared" si="11"/>
        <v>#N/A</v>
      </c>
      <c r="BK10" s="110" t="e">
        <f t="shared" si="11"/>
        <v>#N/A</v>
      </c>
      <c r="BL10" s="110" t="e">
        <f t="shared" si="11"/>
        <v>#N/A</v>
      </c>
      <c r="BM10" s="110" t="e">
        <f t="shared" si="11"/>
        <v>#N/A</v>
      </c>
      <c r="BN10" s="110" t="e">
        <f t="shared" si="11"/>
        <v>#N/A</v>
      </c>
      <c r="BO10" s="110" t="e">
        <f t="shared" si="11"/>
        <v>#N/A</v>
      </c>
      <c r="BP10" s="110" t="e">
        <f t="shared" si="11"/>
        <v>#N/A</v>
      </c>
      <c r="BQ10" s="110" t="e">
        <f t="shared" ref="BQ10:CU10" si="12">IF(OR($C10&lt;BQ$268-4,$C10&gt;BQ$267+4),#N/A,BQ130)</f>
        <v>#N/A</v>
      </c>
      <c r="BR10" s="110" t="e">
        <f t="shared" si="12"/>
        <v>#N/A</v>
      </c>
      <c r="BS10" s="110" t="e">
        <f t="shared" si="12"/>
        <v>#N/A</v>
      </c>
      <c r="BT10" s="110" t="e">
        <f t="shared" si="12"/>
        <v>#N/A</v>
      </c>
      <c r="BU10" s="110" t="e">
        <f t="shared" si="12"/>
        <v>#N/A</v>
      </c>
      <c r="BV10" s="110" t="e">
        <f t="shared" si="12"/>
        <v>#N/A</v>
      </c>
      <c r="BW10" s="110" t="e">
        <f t="shared" si="12"/>
        <v>#N/A</v>
      </c>
      <c r="BX10" s="110" t="e">
        <f t="shared" si="12"/>
        <v>#N/A</v>
      </c>
      <c r="BY10" s="110" t="e">
        <f t="shared" si="12"/>
        <v>#N/A</v>
      </c>
      <c r="BZ10" s="110" t="e">
        <f t="shared" si="12"/>
        <v>#N/A</v>
      </c>
      <c r="CA10" s="110" t="e">
        <f t="shared" si="12"/>
        <v>#N/A</v>
      </c>
      <c r="CB10" s="110" t="e">
        <f t="shared" si="12"/>
        <v>#N/A</v>
      </c>
      <c r="CC10" s="110" t="e">
        <f t="shared" si="12"/>
        <v>#N/A</v>
      </c>
      <c r="CD10" s="110" t="e">
        <f t="shared" si="12"/>
        <v>#N/A</v>
      </c>
      <c r="CE10" s="110" t="e">
        <f t="shared" si="12"/>
        <v>#N/A</v>
      </c>
      <c r="CF10" s="110" t="e">
        <f t="shared" si="12"/>
        <v>#N/A</v>
      </c>
      <c r="CG10" s="110" t="e">
        <f t="shared" si="12"/>
        <v>#N/A</v>
      </c>
      <c r="CH10" s="110" t="e">
        <f t="shared" si="12"/>
        <v>#N/A</v>
      </c>
      <c r="CI10" s="110" t="e">
        <f t="shared" si="12"/>
        <v>#N/A</v>
      </c>
      <c r="CJ10" s="110" t="e">
        <f t="shared" si="12"/>
        <v>#N/A</v>
      </c>
      <c r="CK10" s="110" t="e">
        <f t="shared" si="12"/>
        <v>#N/A</v>
      </c>
      <c r="CL10" s="110" t="e">
        <f t="shared" si="12"/>
        <v>#N/A</v>
      </c>
      <c r="CM10" s="110" t="e">
        <f t="shared" si="12"/>
        <v>#N/A</v>
      </c>
      <c r="CN10" s="110" t="e">
        <f t="shared" si="12"/>
        <v>#N/A</v>
      </c>
      <c r="CO10" s="110" t="e">
        <f t="shared" si="12"/>
        <v>#N/A</v>
      </c>
      <c r="CP10" s="110" t="e">
        <f t="shared" si="12"/>
        <v>#N/A</v>
      </c>
      <c r="CQ10" s="110" t="e">
        <f t="shared" si="12"/>
        <v>#N/A</v>
      </c>
      <c r="CR10" s="110" t="e">
        <f t="shared" si="12"/>
        <v>#N/A</v>
      </c>
      <c r="CS10" s="110" t="e">
        <f t="shared" si="12"/>
        <v>#N/A</v>
      </c>
      <c r="CT10" s="110" t="e">
        <f t="shared" si="12"/>
        <v>#N/A</v>
      </c>
      <c r="CU10" s="110" t="e">
        <f t="shared" si="12"/>
        <v>#N/A</v>
      </c>
    </row>
    <row r="11" spans="1:99" x14ac:dyDescent="0.2">
      <c r="C11" s="110" t="e">
        <f t="shared" si="10"/>
        <v>#N/A</v>
      </c>
      <c r="D11" s="110" t="e">
        <f t="shared" ref="D11:D73" si="13">IF(OR($C11&lt;D$268-4,$C11&gt;D$267+4),#N/A,D131)</f>
        <v>#N/A</v>
      </c>
      <c r="E11" s="110" t="e">
        <f t="shared" ref="E11:BP11" si="14">IF(OR($C11&lt;E$268-4,$C11&gt;E$267+4),#N/A,E131)</f>
        <v>#N/A</v>
      </c>
      <c r="F11" s="110" t="e">
        <f t="shared" si="14"/>
        <v>#N/A</v>
      </c>
      <c r="G11" s="110" t="e">
        <f t="shared" si="14"/>
        <v>#N/A</v>
      </c>
      <c r="H11" s="110" t="e">
        <f t="shared" si="14"/>
        <v>#N/A</v>
      </c>
      <c r="I11" s="110" t="e">
        <f t="shared" si="14"/>
        <v>#N/A</v>
      </c>
      <c r="J11" s="110" t="e">
        <f t="shared" si="14"/>
        <v>#N/A</v>
      </c>
      <c r="K11" s="110" t="e">
        <f t="shared" si="14"/>
        <v>#N/A</v>
      </c>
      <c r="L11" s="110" t="e">
        <f t="shared" si="14"/>
        <v>#N/A</v>
      </c>
      <c r="M11" s="110" t="e">
        <f t="shared" si="14"/>
        <v>#N/A</v>
      </c>
      <c r="N11" s="110" t="e">
        <f t="shared" si="14"/>
        <v>#N/A</v>
      </c>
      <c r="O11" s="110" t="e">
        <f t="shared" si="14"/>
        <v>#N/A</v>
      </c>
      <c r="P11" s="110" t="e">
        <f t="shared" si="14"/>
        <v>#N/A</v>
      </c>
      <c r="Q11" s="110" t="e">
        <f t="shared" si="14"/>
        <v>#N/A</v>
      </c>
      <c r="R11" s="110" t="e">
        <f t="shared" si="14"/>
        <v>#N/A</v>
      </c>
      <c r="S11" s="110" t="e">
        <f t="shared" si="14"/>
        <v>#N/A</v>
      </c>
      <c r="T11" s="110" t="e">
        <f t="shared" si="14"/>
        <v>#N/A</v>
      </c>
      <c r="U11" s="110" t="e">
        <f t="shared" si="14"/>
        <v>#N/A</v>
      </c>
      <c r="V11" s="110" t="e">
        <f t="shared" si="14"/>
        <v>#N/A</v>
      </c>
      <c r="W11" s="110" t="e">
        <f t="shared" si="14"/>
        <v>#N/A</v>
      </c>
      <c r="X11" s="110" t="e">
        <f t="shared" si="14"/>
        <v>#N/A</v>
      </c>
      <c r="Y11" s="110" t="e">
        <f t="shared" si="14"/>
        <v>#N/A</v>
      </c>
      <c r="Z11" s="110" t="e">
        <f t="shared" si="14"/>
        <v>#N/A</v>
      </c>
      <c r="AA11" s="110" t="e">
        <f t="shared" si="14"/>
        <v>#N/A</v>
      </c>
      <c r="AB11" s="110" t="e">
        <f t="shared" si="14"/>
        <v>#N/A</v>
      </c>
      <c r="AC11" s="110" t="e">
        <f t="shared" si="14"/>
        <v>#N/A</v>
      </c>
      <c r="AD11" s="110" t="e">
        <f t="shared" si="14"/>
        <v>#N/A</v>
      </c>
      <c r="AE11" s="110" t="e">
        <f t="shared" si="14"/>
        <v>#N/A</v>
      </c>
      <c r="AF11" s="110" t="e">
        <f t="shared" si="14"/>
        <v>#N/A</v>
      </c>
      <c r="AG11" s="110" t="e">
        <f t="shared" si="14"/>
        <v>#N/A</v>
      </c>
      <c r="AH11" s="110" t="e">
        <f t="shared" si="14"/>
        <v>#N/A</v>
      </c>
      <c r="AI11" s="110" t="e">
        <f t="shared" si="14"/>
        <v>#N/A</v>
      </c>
      <c r="AJ11" s="110" t="e">
        <f t="shared" si="14"/>
        <v>#N/A</v>
      </c>
      <c r="AK11" s="110" t="e">
        <f t="shared" si="14"/>
        <v>#N/A</v>
      </c>
      <c r="AL11" s="110" t="e">
        <f t="shared" si="14"/>
        <v>#N/A</v>
      </c>
      <c r="AM11" s="110" t="e">
        <f t="shared" si="14"/>
        <v>#N/A</v>
      </c>
      <c r="AN11" s="110" t="e">
        <f t="shared" si="14"/>
        <v>#N/A</v>
      </c>
      <c r="AO11" s="110" t="e">
        <f t="shared" si="14"/>
        <v>#N/A</v>
      </c>
      <c r="AP11" s="110" t="e">
        <f t="shared" si="14"/>
        <v>#N/A</v>
      </c>
      <c r="AQ11" s="110" t="e">
        <f t="shared" si="14"/>
        <v>#N/A</v>
      </c>
      <c r="AR11" s="110" t="e">
        <f t="shared" si="14"/>
        <v>#N/A</v>
      </c>
      <c r="AS11" s="110" t="e">
        <f t="shared" si="14"/>
        <v>#N/A</v>
      </c>
      <c r="AT11" s="110" t="e">
        <f t="shared" si="14"/>
        <v>#N/A</v>
      </c>
      <c r="AU11" s="110" t="e">
        <f t="shared" si="14"/>
        <v>#N/A</v>
      </c>
      <c r="AV11" s="110" t="e">
        <f t="shared" si="14"/>
        <v>#N/A</v>
      </c>
      <c r="AW11" s="110" t="e">
        <f t="shared" si="14"/>
        <v>#N/A</v>
      </c>
      <c r="AX11" s="110" t="e">
        <f t="shared" si="14"/>
        <v>#N/A</v>
      </c>
      <c r="AY11" s="110" t="e">
        <f t="shared" si="14"/>
        <v>#N/A</v>
      </c>
      <c r="AZ11" s="110" t="e">
        <f t="shared" si="14"/>
        <v>#N/A</v>
      </c>
      <c r="BA11" s="110" t="e">
        <f t="shared" si="14"/>
        <v>#N/A</v>
      </c>
      <c r="BB11" s="110" t="e">
        <f t="shared" si="14"/>
        <v>#N/A</v>
      </c>
      <c r="BC11" s="110" t="e">
        <f t="shared" si="14"/>
        <v>#N/A</v>
      </c>
      <c r="BD11" s="110" t="e">
        <f t="shared" si="14"/>
        <v>#N/A</v>
      </c>
      <c r="BE11" s="110" t="e">
        <f t="shared" si="14"/>
        <v>#N/A</v>
      </c>
      <c r="BF11" s="110" t="e">
        <f t="shared" si="14"/>
        <v>#N/A</v>
      </c>
      <c r="BG11" s="110" t="e">
        <f t="shared" si="14"/>
        <v>#N/A</v>
      </c>
      <c r="BH11" s="110" t="e">
        <f t="shared" si="14"/>
        <v>#N/A</v>
      </c>
      <c r="BI11" s="110" t="e">
        <f t="shared" si="14"/>
        <v>#N/A</v>
      </c>
      <c r="BJ11" s="110" t="e">
        <f t="shared" si="14"/>
        <v>#N/A</v>
      </c>
      <c r="BK11" s="110" t="e">
        <f t="shared" si="14"/>
        <v>#N/A</v>
      </c>
      <c r="BL11" s="110" t="e">
        <f t="shared" si="14"/>
        <v>#N/A</v>
      </c>
      <c r="BM11" s="110" t="e">
        <f t="shared" si="14"/>
        <v>#N/A</v>
      </c>
      <c r="BN11" s="110" t="e">
        <f t="shared" si="14"/>
        <v>#N/A</v>
      </c>
      <c r="BO11" s="110" t="e">
        <f t="shared" si="14"/>
        <v>#N/A</v>
      </c>
      <c r="BP11" s="110" t="e">
        <f t="shared" si="14"/>
        <v>#N/A</v>
      </c>
      <c r="BQ11" s="110" t="e">
        <f t="shared" ref="BQ11:CU11" si="15">IF(OR($C11&lt;BQ$268-4,$C11&gt;BQ$267+4),#N/A,BQ131)</f>
        <v>#N/A</v>
      </c>
      <c r="BR11" s="110" t="e">
        <f t="shared" si="15"/>
        <v>#N/A</v>
      </c>
      <c r="BS11" s="110" t="e">
        <f t="shared" si="15"/>
        <v>#N/A</v>
      </c>
      <c r="BT11" s="110" t="e">
        <f t="shared" si="15"/>
        <v>#N/A</v>
      </c>
      <c r="BU11" s="110" t="e">
        <f t="shared" si="15"/>
        <v>#N/A</v>
      </c>
      <c r="BV11" s="110" t="e">
        <f t="shared" si="15"/>
        <v>#N/A</v>
      </c>
      <c r="BW11" s="110" t="e">
        <f t="shared" si="15"/>
        <v>#N/A</v>
      </c>
      <c r="BX11" s="110" t="e">
        <f t="shared" si="15"/>
        <v>#N/A</v>
      </c>
      <c r="BY11" s="110" t="e">
        <f t="shared" si="15"/>
        <v>#N/A</v>
      </c>
      <c r="BZ11" s="110" t="e">
        <f t="shared" si="15"/>
        <v>#N/A</v>
      </c>
      <c r="CA11" s="110" t="e">
        <f t="shared" si="15"/>
        <v>#N/A</v>
      </c>
      <c r="CB11" s="110" t="e">
        <f t="shared" si="15"/>
        <v>#N/A</v>
      </c>
      <c r="CC11" s="110" t="e">
        <f t="shared" si="15"/>
        <v>#N/A</v>
      </c>
      <c r="CD11" s="110" t="e">
        <f t="shared" si="15"/>
        <v>#N/A</v>
      </c>
      <c r="CE11" s="110" t="e">
        <f t="shared" si="15"/>
        <v>#N/A</v>
      </c>
      <c r="CF11" s="110" t="e">
        <f t="shared" si="15"/>
        <v>#N/A</v>
      </c>
      <c r="CG11" s="110" t="e">
        <f t="shared" si="15"/>
        <v>#N/A</v>
      </c>
      <c r="CH11" s="110" t="e">
        <f t="shared" si="15"/>
        <v>#N/A</v>
      </c>
      <c r="CI11" s="110" t="e">
        <f t="shared" si="15"/>
        <v>#N/A</v>
      </c>
      <c r="CJ11" s="110" t="e">
        <f t="shared" si="15"/>
        <v>#N/A</v>
      </c>
      <c r="CK11" s="110" t="e">
        <f t="shared" si="15"/>
        <v>#N/A</v>
      </c>
      <c r="CL11" s="110" t="e">
        <f t="shared" si="15"/>
        <v>#N/A</v>
      </c>
      <c r="CM11" s="110" t="e">
        <f t="shared" si="15"/>
        <v>#N/A</v>
      </c>
      <c r="CN11" s="110" t="e">
        <f t="shared" si="15"/>
        <v>#N/A</v>
      </c>
      <c r="CO11" s="110" t="e">
        <f t="shared" si="15"/>
        <v>#N/A</v>
      </c>
      <c r="CP11" s="110" t="e">
        <f t="shared" si="15"/>
        <v>#N/A</v>
      </c>
      <c r="CQ11" s="110" t="e">
        <f t="shared" si="15"/>
        <v>#N/A</v>
      </c>
      <c r="CR11" s="110" t="e">
        <f t="shared" si="15"/>
        <v>#N/A</v>
      </c>
      <c r="CS11" s="110" t="e">
        <f t="shared" si="15"/>
        <v>#N/A</v>
      </c>
      <c r="CT11" s="110" t="e">
        <f t="shared" si="15"/>
        <v>#N/A</v>
      </c>
      <c r="CU11" s="110" t="e">
        <f t="shared" si="15"/>
        <v>#N/A</v>
      </c>
    </row>
    <row r="12" spans="1:99" x14ac:dyDescent="0.2">
      <c r="C12" s="110" t="e">
        <f t="shared" si="10"/>
        <v>#N/A</v>
      </c>
      <c r="D12" s="110" t="e">
        <f t="shared" si="13"/>
        <v>#N/A</v>
      </c>
      <c r="E12" s="110" t="e">
        <f t="shared" ref="E12:BP12" si="16">IF(OR($C12&lt;E$268-4,$C12&gt;E$267+4),#N/A,E132)</f>
        <v>#N/A</v>
      </c>
      <c r="F12" s="110" t="e">
        <f t="shared" si="16"/>
        <v>#N/A</v>
      </c>
      <c r="G12" s="110" t="e">
        <f t="shared" si="16"/>
        <v>#N/A</v>
      </c>
      <c r="H12" s="110" t="e">
        <f t="shared" si="16"/>
        <v>#N/A</v>
      </c>
      <c r="I12" s="110" t="e">
        <f t="shared" si="16"/>
        <v>#N/A</v>
      </c>
      <c r="J12" s="110" t="e">
        <f t="shared" si="16"/>
        <v>#N/A</v>
      </c>
      <c r="K12" s="110" t="e">
        <f t="shared" si="16"/>
        <v>#N/A</v>
      </c>
      <c r="L12" s="110" t="e">
        <f t="shared" si="16"/>
        <v>#N/A</v>
      </c>
      <c r="M12" s="110" t="e">
        <f t="shared" si="16"/>
        <v>#N/A</v>
      </c>
      <c r="N12" s="110" t="e">
        <f t="shared" si="16"/>
        <v>#N/A</v>
      </c>
      <c r="O12" s="110" t="e">
        <f t="shared" si="16"/>
        <v>#N/A</v>
      </c>
      <c r="P12" s="110" t="e">
        <f t="shared" si="16"/>
        <v>#N/A</v>
      </c>
      <c r="Q12" s="110" t="e">
        <f t="shared" si="16"/>
        <v>#N/A</v>
      </c>
      <c r="R12" s="110" t="e">
        <f t="shared" si="16"/>
        <v>#N/A</v>
      </c>
      <c r="S12" s="110" t="e">
        <f t="shared" si="16"/>
        <v>#N/A</v>
      </c>
      <c r="T12" s="110" t="e">
        <f t="shared" si="16"/>
        <v>#N/A</v>
      </c>
      <c r="U12" s="110" t="e">
        <f t="shared" si="16"/>
        <v>#N/A</v>
      </c>
      <c r="V12" s="110" t="e">
        <f t="shared" si="16"/>
        <v>#N/A</v>
      </c>
      <c r="W12" s="110" t="e">
        <f t="shared" si="16"/>
        <v>#N/A</v>
      </c>
      <c r="X12" s="110" t="e">
        <f t="shared" si="16"/>
        <v>#N/A</v>
      </c>
      <c r="Y12" s="110" t="e">
        <f t="shared" si="16"/>
        <v>#N/A</v>
      </c>
      <c r="Z12" s="110" t="e">
        <f t="shared" si="16"/>
        <v>#N/A</v>
      </c>
      <c r="AA12" s="110" t="e">
        <f t="shared" si="16"/>
        <v>#N/A</v>
      </c>
      <c r="AB12" s="110" t="e">
        <f t="shared" si="16"/>
        <v>#N/A</v>
      </c>
      <c r="AC12" s="110" t="e">
        <f t="shared" si="16"/>
        <v>#N/A</v>
      </c>
      <c r="AD12" s="110" t="e">
        <f t="shared" si="16"/>
        <v>#N/A</v>
      </c>
      <c r="AE12" s="110" t="e">
        <f t="shared" si="16"/>
        <v>#N/A</v>
      </c>
      <c r="AF12" s="110" t="e">
        <f t="shared" si="16"/>
        <v>#N/A</v>
      </c>
      <c r="AG12" s="110" t="e">
        <f t="shared" si="16"/>
        <v>#N/A</v>
      </c>
      <c r="AH12" s="110" t="e">
        <f t="shared" si="16"/>
        <v>#N/A</v>
      </c>
      <c r="AI12" s="110" t="e">
        <f t="shared" si="16"/>
        <v>#N/A</v>
      </c>
      <c r="AJ12" s="110" t="e">
        <f t="shared" si="16"/>
        <v>#N/A</v>
      </c>
      <c r="AK12" s="110" t="e">
        <f t="shared" si="16"/>
        <v>#N/A</v>
      </c>
      <c r="AL12" s="110" t="e">
        <f t="shared" si="16"/>
        <v>#N/A</v>
      </c>
      <c r="AM12" s="110" t="e">
        <f t="shared" si="16"/>
        <v>#N/A</v>
      </c>
      <c r="AN12" s="110" t="e">
        <f t="shared" si="16"/>
        <v>#N/A</v>
      </c>
      <c r="AO12" s="110" t="e">
        <f t="shared" si="16"/>
        <v>#N/A</v>
      </c>
      <c r="AP12" s="110" t="e">
        <f t="shared" si="16"/>
        <v>#N/A</v>
      </c>
      <c r="AQ12" s="110" t="e">
        <f t="shared" si="16"/>
        <v>#N/A</v>
      </c>
      <c r="AR12" s="110" t="e">
        <f t="shared" si="16"/>
        <v>#N/A</v>
      </c>
      <c r="AS12" s="110" t="e">
        <f t="shared" si="16"/>
        <v>#N/A</v>
      </c>
      <c r="AT12" s="110" t="e">
        <f t="shared" si="16"/>
        <v>#N/A</v>
      </c>
      <c r="AU12" s="110" t="e">
        <f t="shared" si="16"/>
        <v>#N/A</v>
      </c>
      <c r="AV12" s="110" t="e">
        <f t="shared" si="16"/>
        <v>#N/A</v>
      </c>
      <c r="AW12" s="110" t="e">
        <f t="shared" si="16"/>
        <v>#N/A</v>
      </c>
      <c r="AX12" s="110" t="e">
        <f t="shared" si="16"/>
        <v>#N/A</v>
      </c>
      <c r="AY12" s="110" t="e">
        <f t="shared" si="16"/>
        <v>#N/A</v>
      </c>
      <c r="AZ12" s="110" t="e">
        <f t="shared" si="16"/>
        <v>#N/A</v>
      </c>
      <c r="BA12" s="110" t="e">
        <f t="shared" si="16"/>
        <v>#N/A</v>
      </c>
      <c r="BB12" s="110" t="e">
        <f t="shared" si="16"/>
        <v>#N/A</v>
      </c>
      <c r="BC12" s="110" t="e">
        <f t="shared" si="16"/>
        <v>#N/A</v>
      </c>
      <c r="BD12" s="110" t="e">
        <f t="shared" si="16"/>
        <v>#N/A</v>
      </c>
      <c r="BE12" s="110" t="e">
        <f t="shared" si="16"/>
        <v>#N/A</v>
      </c>
      <c r="BF12" s="110" t="e">
        <f t="shared" si="16"/>
        <v>#N/A</v>
      </c>
      <c r="BG12" s="110" t="e">
        <f t="shared" si="16"/>
        <v>#N/A</v>
      </c>
      <c r="BH12" s="110" t="e">
        <f t="shared" si="16"/>
        <v>#N/A</v>
      </c>
      <c r="BI12" s="110" t="e">
        <f t="shared" si="16"/>
        <v>#N/A</v>
      </c>
      <c r="BJ12" s="110" t="e">
        <f t="shared" si="16"/>
        <v>#N/A</v>
      </c>
      <c r="BK12" s="110" t="e">
        <f t="shared" si="16"/>
        <v>#N/A</v>
      </c>
      <c r="BL12" s="110" t="e">
        <f t="shared" si="16"/>
        <v>#N/A</v>
      </c>
      <c r="BM12" s="110" t="e">
        <f t="shared" si="16"/>
        <v>#N/A</v>
      </c>
      <c r="BN12" s="110" t="e">
        <f t="shared" si="16"/>
        <v>#N/A</v>
      </c>
      <c r="BO12" s="110" t="e">
        <f t="shared" si="16"/>
        <v>#N/A</v>
      </c>
      <c r="BP12" s="110" t="e">
        <f t="shared" si="16"/>
        <v>#N/A</v>
      </c>
      <c r="BQ12" s="110" t="e">
        <f t="shared" ref="BQ12:CU12" si="17">IF(OR($C12&lt;BQ$268-4,$C12&gt;BQ$267+4),#N/A,BQ132)</f>
        <v>#N/A</v>
      </c>
      <c r="BR12" s="110" t="e">
        <f t="shared" si="17"/>
        <v>#N/A</v>
      </c>
      <c r="BS12" s="110" t="e">
        <f t="shared" si="17"/>
        <v>#N/A</v>
      </c>
      <c r="BT12" s="110" t="e">
        <f t="shared" si="17"/>
        <v>#N/A</v>
      </c>
      <c r="BU12" s="110" t="e">
        <f t="shared" si="17"/>
        <v>#N/A</v>
      </c>
      <c r="BV12" s="110" t="e">
        <f t="shared" si="17"/>
        <v>#N/A</v>
      </c>
      <c r="BW12" s="110" t="e">
        <f t="shared" si="17"/>
        <v>#N/A</v>
      </c>
      <c r="BX12" s="110" t="e">
        <f t="shared" si="17"/>
        <v>#N/A</v>
      </c>
      <c r="BY12" s="110" t="e">
        <f t="shared" si="17"/>
        <v>#N/A</v>
      </c>
      <c r="BZ12" s="110" t="e">
        <f t="shared" si="17"/>
        <v>#N/A</v>
      </c>
      <c r="CA12" s="110" t="e">
        <f t="shared" si="17"/>
        <v>#N/A</v>
      </c>
      <c r="CB12" s="110" t="e">
        <f t="shared" si="17"/>
        <v>#N/A</v>
      </c>
      <c r="CC12" s="110" t="e">
        <f t="shared" si="17"/>
        <v>#N/A</v>
      </c>
      <c r="CD12" s="110" t="e">
        <f t="shared" si="17"/>
        <v>#N/A</v>
      </c>
      <c r="CE12" s="110" t="e">
        <f t="shared" si="17"/>
        <v>#N/A</v>
      </c>
      <c r="CF12" s="110" t="e">
        <f t="shared" si="17"/>
        <v>#N/A</v>
      </c>
      <c r="CG12" s="110" t="e">
        <f t="shared" si="17"/>
        <v>#N/A</v>
      </c>
      <c r="CH12" s="110" t="e">
        <f t="shared" si="17"/>
        <v>#N/A</v>
      </c>
      <c r="CI12" s="110" t="e">
        <f t="shared" si="17"/>
        <v>#N/A</v>
      </c>
      <c r="CJ12" s="110" t="e">
        <f t="shared" si="17"/>
        <v>#N/A</v>
      </c>
      <c r="CK12" s="110" t="e">
        <f t="shared" si="17"/>
        <v>#N/A</v>
      </c>
      <c r="CL12" s="110" t="e">
        <f t="shared" si="17"/>
        <v>#N/A</v>
      </c>
      <c r="CM12" s="110" t="e">
        <f t="shared" si="17"/>
        <v>#N/A</v>
      </c>
      <c r="CN12" s="110" t="e">
        <f t="shared" si="17"/>
        <v>#N/A</v>
      </c>
      <c r="CO12" s="110" t="e">
        <f t="shared" si="17"/>
        <v>#N/A</v>
      </c>
      <c r="CP12" s="110" t="e">
        <f t="shared" si="17"/>
        <v>#N/A</v>
      </c>
      <c r="CQ12" s="110" t="e">
        <f t="shared" si="17"/>
        <v>#N/A</v>
      </c>
      <c r="CR12" s="110" t="e">
        <f t="shared" si="17"/>
        <v>#N/A</v>
      </c>
      <c r="CS12" s="110" t="e">
        <f t="shared" si="17"/>
        <v>#N/A</v>
      </c>
      <c r="CT12" s="110" t="e">
        <f t="shared" si="17"/>
        <v>#N/A</v>
      </c>
      <c r="CU12" s="110" t="e">
        <f t="shared" si="17"/>
        <v>#N/A</v>
      </c>
    </row>
    <row r="13" spans="1:99" x14ac:dyDescent="0.2">
      <c r="C13" s="110" t="e">
        <f t="shared" si="10"/>
        <v>#N/A</v>
      </c>
      <c r="D13" s="110" t="e">
        <f t="shared" si="13"/>
        <v>#N/A</v>
      </c>
      <c r="E13" s="110" t="e">
        <f t="shared" ref="E13:BP13" si="18">IF(OR($C13&lt;E$268-4,$C13&gt;E$267+4),#N/A,E133)</f>
        <v>#N/A</v>
      </c>
      <c r="F13" s="110" t="e">
        <f t="shared" si="18"/>
        <v>#N/A</v>
      </c>
      <c r="G13" s="110" t="e">
        <f t="shared" si="18"/>
        <v>#N/A</v>
      </c>
      <c r="H13" s="110" t="e">
        <f t="shared" si="18"/>
        <v>#N/A</v>
      </c>
      <c r="I13" s="110" t="e">
        <f t="shared" si="18"/>
        <v>#N/A</v>
      </c>
      <c r="J13" s="110" t="e">
        <f t="shared" si="18"/>
        <v>#N/A</v>
      </c>
      <c r="K13" s="110" t="e">
        <f t="shared" si="18"/>
        <v>#N/A</v>
      </c>
      <c r="L13" s="110" t="e">
        <f t="shared" si="18"/>
        <v>#N/A</v>
      </c>
      <c r="M13" s="110" t="e">
        <f t="shared" si="18"/>
        <v>#N/A</v>
      </c>
      <c r="N13" s="110" t="e">
        <f t="shared" si="18"/>
        <v>#N/A</v>
      </c>
      <c r="O13" s="110" t="e">
        <f t="shared" si="18"/>
        <v>#N/A</v>
      </c>
      <c r="P13" s="110" t="e">
        <f t="shared" si="18"/>
        <v>#N/A</v>
      </c>
      <c r="Q13" s="110" t="e">
        <f t="shared" si="18"/>
        <v>#N/A</v>
      </c>
      <c r="R13" s="110" t="e">
        <f t="shared" si="18"/>
        <v>#N/A</v>
      </c>
      <c r="S13" s="110" t="e">
        <f t="shared" si="18"/>
        <v>#N/A</v>
      </c>
      <c r="T13" s="110" t="e">
        <f t="shared" si="18"/>
        <v>#N/A</v>
      </c>
      <c r="U13" s="110" t="e">
        <f t="shared" si="18"/>
        <v>#N/A</v>
      </c>
      <c r="V13" s="110" t="e">
        <f t="shared" si="18"/>
        <v>#N/A</v>
      </c>
      <c r="W13" s="110" t="e">
        <f t="shared" si="18"/>
        <v>#N/A</v>
      </c>
      <c r="X13" s="110" t="e">
        <f t="shared" si="18"/>
        <v>#N/A</v>
      </c>
      <c r="Y13" s="110" t="e">
        <f t="shared" si="18"/>
        <v>#N/A</v>
      </c>
      <c r="Z13" s="110" t="e">
        <f t="shared" si="18"/>
        <v>#N/A</v>
      </c>
      <c r="AA13" s="110" t="e">
        <f t="shared" si="18"/>
        <v>#N/A</v>
      </c>
      <c r="AB13" s="110" t="e">
        <f t="shared" si="18"/>
        <v>#N/A</v>
      </c>
      <c r="AC13" s="110" t="e">
        <f t="shared" si="18"/>
        <v>#N/A</v>
      </c>
      <c r="AD13" s="110" t="e">
        <f t="shared" si="18"/>
        <v>#N/A</v>
      </c>
      <c r="AE13" s="110" t="e">
        <f t="shared" si="18"/>
        <v>#N/A</v>
      </c>
      <c r="AF13" s="110" t="e">
        <f t="shared" si="18"/>
        <v>#N/A</v>
      </c>
      <c r="AG13" s="110" t="e">
        <f t="shared" si="18"/>
        <v>#N/A</v>
      </c>
      <c r="AH13" s="110" t="e">
        <f t="shared" si="18"/>
        <v>#N/A</v>
      </c>
      <c r="AI13" s="110" t="e">
        <f t="shared" si="18"/>
        <v>#N/A</v>
      </c>
      <c r="AJ13" s="110" t="e">
        <f t="shared" si="18"/>
        <v>#N/A</v>
      </c>
      <c r="AK13" s="110" t="e">
        <f t="shared" si="18"/>
        <v>#N/A</v>
      </c>
      <c r="AL13" s="110" t="e">
        <f t="shared" si="18"/>
        <v>#N/A</v>
      </c>
      <c r="AM13" s="110" t="e">
        <f t="shared" si="18"/>
        <v>#N/A</v>
      </c>
      <c r="AN13" s="110" t="e">
        <f t="shared" si="18"/>
        <v>#N/A</v>
      </c>
      <c r="AO13" s="110" t="e">
        <f t="shared" si="18"/>
        <v>#N/A</v>
      </c>
      <c r="AP13" s="110" t="e">
        <f t="shared" si="18"/>
        <v>#N/A</v>
      </c>
      <c r="AQ13" s="110" t="e">
        <f t="shared" si="18"/>
        <v>#N/A</v>
      </c>
      <c r="AR13" s="110" t="e">
        <f t="shared" si="18"/>
        <v>#N/A</v>
      </c>
      <c r="AS13" s="110" t="e">
        <f t="shared" si="18"/>
        <v>#N/A</v>
      </c>
      <c r="AT13" s="110" t="e">
        <f t="shared" si="18"/>
        <v>#N/A</v>
      </c>
      <c r="AU13" s="110" t="e">
        <f t="shared" si="18"/>
        <v>#N/A</v>
      </c>
      <c r="AV13" s="110" t="e">
        <f t="shared" si="18"/>
        <v>#N/A</v>
      </c>
      <c r="AW13" s="110" t="e">
        <f t="shared" si="18"/>
        <v>#N/A</v>
      </c>
      <c r="AX13" s="110" t="e">
        <f t="shared" si="18"/>
        <v>#N/A</v>
      </c>
      <c r="AY13" s="110" t="e">
        <f t="shared" si="18"/>
        <v>#N/A</v>
      </c>
      <c r="AZ13" s="110" t="e">
        <f t="shared" si="18"/>
        <v>#N/A</v>
      </c>
      <c r="BA13" s="110" t="e">
        <f t="shared" si="18"/>
        <v>#N/A</v>
      </c>
      <c r="BB13" s="110" t="e">
        <f t="shared" si="18"/>
        <v>#N/A</v>
      </c>
      <c r="BC13" s="110" t="e">
        <f t="shared" si="18"/>
        <v>#N/A</v>
      </c>
      <c r="BD13" s="110" t="e">
        <f t="shared" si="18"/>
        <v>#N/A</v>
      </c>
      <c r="BE13" s="110" t="e">
        <f t="shared" si="18"/>
        <v>#N/A</v>
      </c>
      <c r="BF13" s="110" t="e">
        <f t="shared" si="18"/>
        <v>#N/A</v>
      </c>
      <c r="BG13" s="110" t="e">
        <f t="shared" si="18"/>
        <v>#N/A</v>
      </c>
      <c r="BH13" s="110" t="e">
        <f t="shared" si="18"/>
        <v>#N/A</v>
      </c>
      <c r="BI13" s="110" t="e">
        <f t="shared" si="18"/>
        <v>#N/A</v>
      </c>
      <c r="BJ13" s="110" t="e">
        <f t="shared" si="18"/>
        <v>#N/A</v>
      </c>
      <c r="BK13" s="110" t="e">
        <f t="shared" si="18"/>
        <v>#N/A</v>
      </c>
      <c r="BL13" s="110" t="e">
        <f t="shared" si="18"/>
        <v>#N/A</v>
      </c>
      <c r="BM13" s="110" t="e">
        <f t="shared" si="18"/>
        <v>#N/A</v>
      </c>
      <c r="BN13" s="110" t="e">
        <f t="shared" si="18"/>
        <v>#N/A</v>
      </c>
      <c r="BO13" s="110" t="e">
        <f t="shared" si="18"/>
        <v>#N/A</v>
      </c>
      <c r="BP13" s="110" t="e">
        <f t="shared" si="18"/>
        <v>#N/A</v>
      </c>
      <c r="BQ13" s="110" t="e">
        <f t="shared" ref="BQ13:CU13" si="19">IF(OR($C13&lt;BQ$268-4,$C13&gt;BQ$267+4),#N/A,BQ133)</f>
        <v>#N/A</v>
      </c>
      <c r="BR13" s="110" t="e">
        <f t="shared" si="19"/>
        <v>#N/A</v>
      </c>
      <c r="BS13" s="110" t="e">
        <f t="shared" si="19"/>
        <v>#N/A</v>
      </c>
      <c r="BT13" s="110" t="e">
        <f t="shared" si="19"/>
        <v>#N/A</v>
      </c>
      <c r="BU13" s="110" t="e">
        <f t="shared" si="19"/>
        <v>#N/A</v>
      </c>
      <c r="BV13" s="110" t="e">
        <f t="shared" si="19"/>
        <v>#N/A</v>
      </c>
      <c r="BW13" s="110" t="e">
        <f t="shared" si="19"/>
        <v>#N/A</v>
      </c>
      <c r="BX13" s="110" t="e">
        <f t="shared" si="19"/>
        <v>#N/A</v>
      </c>
      <c r="BY13" s="110" t="e">
        <f t="shared" si="19"/>
        <v>#N/A</v>
      </c>
      <c r="BZ13" s="110" t="e">
        <f t="shared" si="19"/>
        <v>#N/A</v>
      </c>
      <c r="CA13" s="110" t="e">
        <f t="shared" si="19"/>
        <v>#N/A</v>
      </c>
      <c r="CB13" s="110" t="e">
        <f t="shared" si="19"/>
        <v>#N/A</v>
      </c>
      <c r="CC13" s="110" t="e">
        <f t="shared" si="19"/>
        <v>#N/A</v>
      </c>
      <c r="CD13" s="110" t="e">
        <f t="shared" si="19"/>
        <v>#N/A</v>
      </c>
      <c r="CE13" s="110" t="e">
        <f t="shared" si="19"/>
        <v>#N/A</v>
      </c>
      <c r="CF13" s="110" t="e">
        <f t="shared" si="19"/>
        <v>#N/A</v>
      </c>
      <c r="CG13" s="110" t="e">
        <f t="shared" si="19"/>
        <v>#N/A</v>
      </c>
      <c r="CH13" s="110" t="e">
        <f t="shared" si="19"/>
        <v>#N/A</v>
      </c>
      <c r="CI13" s="110" t="e">
        <f t="shared" si="19"/>
        <v>#N/A</v>
      </c>
      <c r="CJ13" s="110" t="e">
        <f t="shared" si="19"/>
        <v>#N/A</v>
      </c>
      <c r="CK13" s="110" t="e">
        <f t="shared" si="19"/>
        <v>#N/A</v>
      </c>
      <c r="CL13" s="110" t="e">
        <f t="shared" si="19"/>
        <v>#N/A</v>
      </c>
      <c r="CM13" s="110" t="e">
        <f t="shared" si="19"/>
        <v>#N/A</v>
      </c>
      <c r="CN13" s="110" t="e">
        <f t="shared" si="19"/>
        <v>#N/A</v>
      </c>
      <c r="CO13" s="110" t="e">
        <f t="shared" si="19"/>
        <v>#N/A</v>
      </c>
      <c r="CP13" s="110" t="e">
        <f t="shared" si="19"/>
        <v>#N/A</v>
      </c>
      <c r="CQ13" s="110" t="e">
        <f t="shared" si="19"/>
        <v>#N/A</v>
      </c>
      <c r="CR13" s="110" t="e">
        <f t="shared" si="19"/>
        <v>#N/A</v>
      </c>
      <c r="CS13" s="110" t="e">
        <f t="shared" si="19"/>
        <v>#N/A</v>
      </c>
      <c r="CT13" s="110" t="e">
        <f t="shared" si="19"/>
        <v>#N/A</v>
      </c>
      <c r="CU13" s="110" t="e">
        <f t="shared" si="19"/>
        <v>#N/A</v>
      </c>
    </row>
    <row r="14" spans="1:99" x14ac:dyDescent="0.2">
      <c r="C14" s="110" t="e">
        <f t="shared" si="10"/>
        <v>#N/A</v>
      </c>
      <c r="D14" s="110" t="e">
        <f t="shared" si="13"/>
        <v>#N/A</v>
      </c>
      <c r="E14" s="110" t="e">
        <f t="shared" ref="E14:BP14" si="20">IF(OR($C14&lt;E$268-4,$C14&gt;E$267+4),#N/A,E134)</f>
        <v>#N/A</v>
      </c>
      <c r="F14" s="110" t="e">
        <f t="shared" si="20"/>
        <v>#N/A</v>
      </c>
      <c r="G14" s="110" t="e">
        <f t="shared" si="20"/>
        <v>#N/A</v>
      </c>
      <c r="H14" s="110" t="e">
        <f t="shared" si="20"/>
        <v>#N/A</v>
      </c>
      <c r="I14" s="110" t="e">
        <f t="shared" si="20"/>
        <v>#N/A</v>
      </c>
      <c r="J14" s="110" t="e">
        <f t="shared" si="20"/>
        <v>#N/A</v>
      </c>
      <c r="K14" s="110" t="e">
        <f t="shared" si="20"/>
        <v>#N/A</v>
      </c>
      <c r="L14" s="110" t="e">
        <f t="shared" si="20"/>
        <v>#N/A</v>
      </c>
      <c r="M14" s="110" t="e">
        <f t="shared" si="20"/>
        <v>#N/A</v>
      </c>
      <c r="N14" s="110" t="e">
        <f t="shared" si="20"/>
        <v>#N/A</v>
      </c>
      <c r="O14" s="110" t="e">
        <f t="shared" si="20"/>
        <v>#N/A</v>
      </c>
      <c r="P14" s="110" t="e">
        <f t="shared" si="20"/>
        <v>#N/A</v>
      </c>
      <c r="Q14" s="110" t="e">
        <f t="shared" si="20"/>
        <v>#N/A</v>
      </c>
      <c r="R14" s="110" t="e">
        <f t="shared" si="20"/>
        <v>#N/A</v>
      </c>
      <c r="S14" s="110" t="e">
        <f t="shared" si="20"/>
        <v>#N/A</v>
      </c>
      <c r="T14" s="110" t="e">
        <f t="shared" si="20"/>
        <v>#N/A</v>
      </c>
      <c r="U14" s="110" t="e">
        <f t="shared" si="20"/>
        <v>#N/A</v>
      </c>
      <c r="V14" s="110" t="e">
        <f t="shared" si="20"/>
        <v>#N/A</v>
      </c>
      <c r="W14" s="110" t="e">
        <f t="shared" si="20"/>
        <v>#N/A</v>
      </c>
      <c r="X14" s="110" t="e">
        <f t="shared" si="20"/>
        <v>#N/A</v>
      </c>
      <c r="Y14" s="110" t="e">
        <f t="shared" si="20"/>
        <v>#N/A</v>
      </c>
      <c r="Z14" s="110" t="e">
        <f t="shared" si="20"/>
        <v>#N/A</v>
      </c>
      <c r="AA14" s="110" t="e">
        <f t="shared" si="20"/>
        <v>#N/A</v>
      </c>
      <c r="AB14" s="110" t="e">
        <f t="shared" si="20"/>
        <v>#N/A</v>
      </c>
      <c r="AC14" s="110" t="e">
        <f t="shared" si="20"/>
        <v>#N/A</v>
      </c>
      <c r="AD14" s="110" t="e">
        <f t="shared" si="20"/>
        <v>#N/A</v>
      </c>
      <c r="AE14" s="110" t="e">
        <f t="shared" si="20"/>
        <v>#N/A</v>
      </c>
      <c r="AF14" s="110" t="e">
        <f t="shared" si="20"/>
        <v>#N/A</v>
      </c>
      <c r="AG14" s="110" t="e">
        <f t="shared" si="20"/>
        <v>#N/A</v>
      </c>
      <c r="AH14" s="110" t="e">
        <f t="shared" si="20"/>
        <v>#N/A</v>
      </c>
      <c r="AI14" s="110" t="e">
        <f t="shared" si="20"/>
        <v>#N/A</v>
      </c>
      <c r="AJ14" s="110" t="e">
        <f t="shared" si="20"/>
        <v>#N/A</v>
      </c>
      <c r="AK14" s="110" t="e">
        <f t="shared" si="20"/>
        <v>#N/A</v>
      </c>
      <c r="AL14" s="110" t="e">
        <f t="shared" si="20"/>
        <v>#N/A</v>
      </c>
      <c r="AM14" s="110" t="e">
        <f t="shared" si="20"/>
        <v>#N/A</v>
      </c>
      <c r="AN14" s="110" t="e">
        <f t="shared" si="20"/>
        <v>#N/A</v>
      </c>
      <c r="AO14" s="110" t="e">
        <f t="shared" si="20"/>
        <v>#N/A</v>
      </c>
      <c r="AP14" s="110" t="e">
        <f t="shared" si="20"/>
        <v>#N/A</v>
      </c>
      <c r="AQ14" s="110" t="e">
        <f t="shared" si="20"/>
        <v>#N/A</v>
      </c>
      <c r="AR14" s="110" t="e">
        <f t="shared" si="20"/>
        <v>#N/A</v>
      </c>
      <c r="AS14" s="110" t="e">
        <f t="shared" si="20"/>
        <v>#N/A</v>
      </c>
      <c r="AT14" s="110" t="e">
        <f t="shared" si="20"/>
        <v>#N/A</v>
      </c>
      <c r="AU14" s="110" t="e">
        <f t="shared" si="20"/>
        <v>#N/A</v>
      </c>
      <c r="AV14" s="110" t="e">
        <f t="shared" si="20"/>
        <v>#N/A</v>
      </c>
      <c r="AW14" s="110" t="e">
        <f t="shared" si="20"/>
        <v>#N/A</v>
      </c>
      <c r="AX14" s="110" t="e">
        <f t="shared" si="20"/>
        <v>#N/A</v>
      </c>
      <c r="AY14" s="110" t="e">
        <f t="shared" si="20"/>
        <v>#N/A</v>
      </c>
      <c r="AZ14" s="110" t="e">
        <f t="shared" si="20"/>
        <v>#N/A</v>
      </c>
      <c r="BA14" s="110" t="e">
        <f t="shared" si="20"/>
        <v>#N/A</v>
      </c>
      <c r="BB14" s="110" t="e">
        <f t="shared" si="20"/>
        <v>#N/A</v>
      </c>
      <c r="BC14" s="110" t="e">
        <f t="shared" si="20"/>
        <v>#N/A</v>
      </c>
      <c r="BD14" s="110" t="e">
        <f t="shared" si="20"/>
        <v>#N/A</v>
      </c>
      <c r="BE14" s="110" t="e">
        <f t="shared" si="20"/>
        <v>#N/A</v>
      </c>
      <c r="BF14" s="110" t="e">
        <f t="shared" si="20"/>
        <v>#N/A</v>
      </c>
      <c r="BG14" s="110" t="e">
        <f t="shared" si="20"/>
        <v>#N/A</v>
      </c>
      <c r="BH14" s="110" t="e">
        <f t="shared" si="20"/>
        <v>#N/A</v>
      </c>
      <c r="BI14" s="110" t="e">
        <f t="shared" si="20"/>
        <v>#N/A</v>
      </c>
      <c r="BJ14" s="110" t="e">
        <f t="shared" si="20"/>
        <v>#N/A</v>
      </c>
      <c r="BK14" s="110" t="e">
        <f t="shared" si="20"/>
        <v>#N/A</v>
      </c>
      <c r="BL14" s="110" t="e">
        <f t="shared" si="20"/>
        <v>#N/A</v>
      </c>
      <c r="BM14" s="110" t="e">
        <f t="shared" si="20"/>
        <v>#N/A</v>
      </c>
      <c r="BN14" s="110" t="e">
        <f t="shared" si="20"/>
        <v>#N/A</v>
      </c>
      <c r="BO14" s="110" t="e">
        <f t="shared" si="20"/>
        <v>#N/A</v>
      </c>
      <c r="BP14" s="110" t="e">
        <f t="shared" si="20"/>
        <v>#N/A</v>
      </c>
      <c r="BQ14" s="110" t="e">
        <f t="shared" ref="BQ14:CU14" si="21">IF(OR($C14&lt;BQ$268-4,$C14&gt;BQ$267+4),#N/A,BQ134)</f>
        <v>#N/A</v>
      </c>
      <c r="BR14" s="110" t="e">
        <f t="shared" si="21"/>
        <v>#N/A</v>
      </c>
      <c r="BS14" s="110" t="e">
        <f t="shared" si="21"/>
        <v>#N/A</v>
      </c>
      <c r="BT14" s="110" t="e">
        <f t="shared" si="21"/>
        <v>#N/A</v>
      </c>
      <c r="BU14" s="110" t="e">
        <f t="shared" si="21"/>
        <v>#N/A</v>
      </c>
      <c r="BV14" s="110" t="e">
        <f t="shared" si="21"/>
        <v>#N/A</v>
      </c>
      <c r="BW14" s="110" t="e">
        <f t="shared" si="21"/>
        <v>#N/A</v>
      </c>
      <c r="BX14" s="110" t="e">
        <f t="shared" si="21"/>
        <v>#N/A</v>
      </c>
      <c r="BY14" s="110" t="e">
        <f t="shared" si="21"/>
        <v>#N/A</v>
      </c>
      <c r="BZ14" s="110" t="e">
        <f t="shared" si="21"/>
        <v>#N/A</v>
      </c>
      <c r="CA14" s="110" t="e">
        <f t="shared" si="21"/>
        <v>#N/A</v>
      </c>
      <c r="CB14" s="110" t="e">
        <f t="shared" si="21"/>
        <v>#N/A</v>
      </c>
      <c r="CC14" s="110" t="e">
        <f t="shared" si="21"/>
        <v>#N/A</v>
      </c>
      <c r="CD14" s="110" t="e">
        <f t="shared" si="21"/>
        <v>#N/A</v>
      </c>
      <c r="CE14" s="110" t="e">
        <f t="shared" si="21"/>
        <v>#N/A</v>
      </c>
      <c r="CF14" s="110" t="e">
        <f t="shared" si="21"/>
        <v>#N/A</v>
      </c>
      <c r="CG14" s="110" t="e">
        <f t="shared" si="21"/>
        <v>#N/A</v>
      </c>
      <c r="CH14" s="110" t="e">
        <f t="shared" si="21"/>
        <v>#N/A</v>
      </c>
      <c r="CI14" s="110" t="e">
        <f t="shared" si="21"/>
        <v>#N/A</v>
      </c>
      <c r="CJ14" s="110" t="e">
        <f t="shared" si="21"/>
        <v>#N/A</v>
      </c>
      <c r="CK14" s="110" t="e">
        <f t="shared" si="21"/>
        <v>#N/A</v>
      </c>
      <c r="CL14" s="110" t="e">
        <f t="shared" si="21"/>
        <v>#N/A</v>
      </c>
      <c r="CM14" s="110" t="e">
        <f t="shared" si="21"/>
        <v>#N/A</v>
      </c>
      <c r="CN14" s="110" t="e">
        <f t="shared" si="21"/>
        <v>#N/A</v>
      </c>
      <c r="CO14" s="110" t="e">
        <f t="shared" si="21"/>
        <v>#N/A</v>
      </c>
      <c r="CP14" s="110" t="e">
        <f t="shared" si="21"/>
        <v>#N/A</v>
      </c>
      <c r="CQ14" s="110" t="e">
        <f t="shared" si="21"/>
        <v>#N/A</v>
      </c>
      <c r="CR14" s="110" t="e">
        <f t="shared" si="21"/>
        <v>#N/A</v>
      </c>
      <c r="CS14" s="110" t="e">
        <f t="shared" si="21"/>
        <v>#N/A</v>
      </c>
      <c r="CT14" s="110" t="e">
        <f t="shared" si="21"/>
        <v>#N/A</v>
      </c>
      <c r="CU14" s="110" t="e">
        <f t="shared" si="21"/>
        <v>#N/A</v>
      </c>
    </row>
    <row r="15" spans="1:99" x14ac:dyDescent="0.2">
      <c r="C15" s="110" t="e">
        <f t="shared" si="10"/>
        <v>#N/A</v>
      </c>
      <c r="D15" s="110" t="e">
        <f t="shared" si="13"/>
        <v>#N/A</v>
      </c>
      <c r="E15" s="110" t="e">
        <f t="shared" ref="E15:BP15" si="22">IF(OR($C15&lt;E$268-4,$C15&gt;E$267+4),#N/A,E135)</f>
        <v>#N/A</v>
      </c>
      <c r="F15" s="110" t="e">
        <f t="shared" si="22"/>
        <v>#N/A</v>
      </c>
      <c r="G15" s="110" t="e">
        <f t="shared" si="22"/>
        <v>#N/A</v>
      </c>
      <c r="H15" s="110" t="e">
        <f t="shared" si="22"/>
        <v>#N/A</v>
      </c>
      <c r="I15" s="110" t="e">
        <f t="shared" si="22"/>
        <v>#N/A</v>
      </c>
      <c r="J15" s="110" t="e">
        <f t="shared" si="22"/>
        <v>#N/A</v>
      </c>
      <c r="K15" s="110" t="e">
        <f t="shared" si="22"/>
        <v>#N/A</v>
      </c>
      <c r="L15" s="110" t="e">
        <f t="shared" si="22"/>
        <v>#N/A</v>
      </c>
      <c r="M15" s="110" t="e">
        <f t="shared" si="22"/>
        <v>#N/A</v>
      </c>
      <c r="N15" s="110" t="e">
        <f t="shared" si="22"/>
        <v>#N/A</v>
      </c>
      <c r="O15" s="110" t="e">
        <f t="shared" si="22"/>
        <v>#N/A</v>
      </c>
      <c r="P15" s="110" t="e">
        <f t="shared" si="22"/>
        <v>#N/A</v>
      </c>
      <c r="Q15" s="110" t="e">
        <f t="shared" si="22"/>
        <v>#N/A</v>
      </c>
      <c r="R15" s="110" t="e">
        <f t="shared" si="22"/>
        <v>#N/A</v>
      </c>
      <c r="S15" s="110" t="e">
        <f t="shared" si="22"/>
        <v>#N/A</v>
      </c>
      <c r="T15" s="110" t="e">
        <f t="shared" si="22"/>
        <v>#N/A</v>
      </c>
      <c r="U15" s="110" t="e">
        <f t="shared" si="22"/>
        <v>#N/A</v>
      </c>
      <c r="V15" s="110" t="e">
        <f t="shared" si="22"/>
        <v>#N/A</v>
      </c>
      <c r="W15" s="110" t="e">
        <f t="shared" si="22"/>
        <v>#N/A</v>
      </c>
      <c r="X15" s="110" t="e">
        <f t="shared" si="22"/>
        <v>#N/A</v>
      </c>
      <c r="Y15" s="110" t="e">
        <f t="shared" si="22"/>
        <v>#N/A</v>
      </c>
      <c r="Z15" s="110" t="e">
        <f t="shared" si="22"/>
        <v>#N/A</v>
      </c>
      <c r="AA15" s="110" t="e">
        <f t="shared" si="22"/>
        <v>#N/A</v>
      </c>
      <c r="AB15" s="110" t="e">
        <f t="shared" si="22"/>
        <v>#N/A</v>
      </c>
      <c r="AC15" s="110" t="e">
        <f t="shared" si="22"/>
        <v>#N/A</v>
      </c>
      <c r="AD15" s="110" t="e">
        <f t="shared" si="22"/>
        <v>#N/A</v>
      </c>
      <c r="AE15" s="110" t="e">
        <f t="shared" si="22"/>
        <v>#N/A</v>
      </c>
      <c r="AF15" s="110" t="e">
        <f t="shared" si="22"/>
        <v>#N/A</v>
      </c>
      <c r="AG15" s="110" t="e">
        <f t="shared" si="22"/>
        <v>#N/A</v>
      </c>
      <c r="AH15" s="110" t="e">
        <f t="shared" si="22"/>
        <v>#N/A</v>
      </c>
      <c r="AI15" s="110" t="e">
        <f t="shared" si="22"/>
        <v>#N/A</v>
      </c>
      <c r="AJ15" s="110" t="e">
        <f t="shared" si="22"/>
        <v>#N/A</v>
      </c>
      <c r="AK15" s="110" t="e">
        <f t="shared" si="22"/>
        <v>#N/A</v>
      </c>
      <c r="AL15" s="110" t="e">
        <f t="shared" si="22"/>
        <v>#N/A</v>
      </c>
      <c r="AM15" s="110" t="e">
        <f t="shared" si="22"/>
        <v>#N/A</v>
      </c>
      <c r="AN15" s="110" t="e">
        <f t="shared" si="22"/>
        <v>#N/A</v>
      </c>
      <c r="AO15" s="110" t="e">
        <f t="shared" si="22"/>
        <v>#N/A</v>
      </c>
      <c r="AP15" s="110" t="e">
        <f t="shared" si="22"/>
        <v>#N/A</v>
      </c>
      <c r="AQ15" s="110" t="e">
        <f t="shared" si="22"/>
        <v>#N/A</v>
      </c>
      <c r="AR15" s="110" t="e">
        <f t="shared" si="22"/>
        <v>#N/A</v>
      </c>
      <c r="AS15" s="110" t="e">
        <f t="shared" si="22"/>
        <v>#N/A</v>
      </c>
      <c r="AT15" s="110" t="e">
        <f t="shared" si="22"/>
        <v>#N/A</v>
      </c>
      <c r="AU15" s="110" t="e">
        <f t="shared" si="22"/>
        <v>#N/A</v>
      </c>
      <c r="AV15" s="110" t="e">
        <f t="shared" si="22"/>
        <v>#N/A</v>
      </c>
      <c r="AW15" s="110" t="e">
        <f t="shared" si="22"/>
        <v>#N/A</v>
      </c>
      <c r="AX15" s="110" t="e">
        <f t="shared" si="22"/>
        <v>#N/A</v>
      </c>
      <c r="AY15" s="110" t="e">
        <f t="shared" si="22"/>
        <v>#N/A</v>
      </c>
      <c r="AZ15" s="110" t="e">
        <f t="shared" si="22"/>
        <v>#N/A</v>
      </c>
      <c r="BA15" s="110" t="e">
        <f t="shared" si="22"/>
        <v>#N/A</v>
      </c>
      <c r="BB15" s="110" t="e">
        <f t="shared" si="22"/>
        <v>#N/A</v>
      </c>
      <c r="BC15" s="110" t="e">
        <f t="shared" si="22"/>
        <v>#N/A</v>
      </c>
      <c r="BD15" s="110" t="e">
        <f t="shared" si="22"/>
        <v>#N/A</v>
      </c>
      <c r="BE15" s="110" t="e">
        <f t="shared" si="22"/>
        <v>#N/A</v>
      </c>
      <c r="BF15" s="110" t="e">
        <f t="shared" si="22"/>
        <v>#N/A</v>
      </c>
      <c r="BG15" s="110" t="e">
        <f t="shared" si="22"/>
        <v>#N/A</v>
      </c>
      <c r="BH15" s="110" t="e">
        <f t="shared" si="22"/>
        <v>#N/A</v>
      </c>
      <c r="BI15" s="110" t="e">
        <f t="shared" si="22"/>
        <v>#N/A</v>
      </c>
      <c r="BJ15" s="110" t="e">
        <f t="shared" si="22"/>
        <v>#N/A</v>
      </c>
      <c r="BK15" s="110" t="e">
        <f t="shared" si="22"/>
        <v>#N/A</v>
      </c>
      <c r="BL15" s="110" t="e">
        <f t="shared" si="22"/>
        <v>#N/A</v>
      </c>
      <c r="BM15" s="110" t="e">
        <f t="shared" si="22"/>
        <v>#N/A</v>
      </c>
      <c r="BN15" s="110" t="e">
        <f t="shared" si="22"/>
        <v>#N/A</v>
      </c>
      <c r="BO15" s="110" t="e">
        <f t="shared" si="22"/>
        <v>#N/A</v>
      </c>
      <c r="BP15" s="110" t="e">
        <f t="shared" si="22"/>
        <v>#N/A</v>
      </c>
      <c r="BQ15" s="110" t="e">
        <f t="shared" ref="BQ15:CU15" si="23">IF(OR($C15&lt;BQ$268-4,$C15&gt;BQ$267+4),#N/A,BQ135)</f>
        <v>#N/A</v>
      </c>
      <c r="BR15" s="110" t="e">
        <f t="shared" si="23"/>
        <v>#N/A</v>
      </c>
      <c r="BS15" s="110" t="e">
        <f t="shared" si="23"/>
        <v>#N/A</v>
      </c>
      <c r="BT15" s="110" t="e">
        <f t="shared" si="23"/>
        <v>#N/A</v>
      </c>
      <c r="BU15" s="110" t="e">
        <f t="shared" si="23"/>
        <v>#N/A</v>
      </c>
      <c r="BV15" s="110" t="e">
        <f t="shared" si="23"/>
        <v>#N/A</v>
      </c>
      <c r="BW15" s="110" t="e">
        <f t="shared" si="23"/>
        <v>#N/A</v>
      </c>
      <c r="BX15" s="110" t="e">
        <f t="shared" si="23"/>
        <v>#N/A</v>
      </c>
      <c r="BY15" s="110" t="e">
        <f t="shared" si="23"/>
        <v>#N/A</v>
      </c>
      <c r="BZ15" s="110" t="e">
        <f t="shared" si="23"/>
        <v>#N/A</v>
      </c>
      <c r="CA15" s="110" t="e">
        <f t="shared" si="23"/>
        <v>#N/A</v>
      </c>
      <c r="CB15" s="110" t="e">
        <f t="shared" si="23"/>
        <v>#N/A</v>
      </c>
      <c r="CC15" s="110" t="e">
        <f t="shared" si="23"/>
        <v>#N/A</v>
      </c>
      <c r="CD15" s="110" t="e">
        <f t="shared" si="23"/>
        <v>#N/A</v>
      </c>
      <c r="CE15" s="110" t="e">
        <f t="shared" si="23"/>
        <v>#N/A</v>
      </c>
      <c r="CF15" s="110" t="e">
        <f t="shared" si="23"/>
        <v>#N/A</v>
      </c>
      <c r="CG15" s="110" t="e">
        <f t="shared" si="23"/>
        <v>#N/A</v>
      </c>
      <c r="CH15" s="110" t="e">
        <f t="shared" si="23"/>
        <v>#N/A</v>
      </c>
      <c r="CI15" s="110" t="e">
        <f t="shared" si="23"/>
        <v>#N/A</v>
      </c>
      <c r="CJ15" s="110" t="e">
        <f t="shared" si="23"/>
        <v>#N/A</v>
      </c>
      <c r="CK15" s="110" t="e">
        <f t="shared" si="23"/>
        <v>#N/A</v>
      </c>
      <c r="CL15" s="110" t="e">
        <f t="shared" si="23"/>
        <v>#N/A</v>
      </c>
      <c r="CM15" s="110" t="e">
        <f t="shared" si="23"/>
        <v>#N/A</v>
      </c>
      <c r="CN15" s="110" t="e">
        <f t="shared" si="23"/>
        <v>#N/A</v>
      </c>
      <c r="CO15" s="110" t="e">
        <f t="shared" si="23"/>
        <v>#N/A</v>
      </c>
      <c r="CP15" s="110" t="e">
        <f t="shared" si="23"/>
        <v>#N/A</v>
      </c>
      <c r="CQ15" s="110" t="e">
        <f t="shared" si="23"/>
        <v>#N/A</v>
      </c>
      <c r="CR15" s="110" t="e">
        <f t="shared" si="23"/>
        <v>#N/A</v>
      </c>
      <c r="CS15" s="110" t="e">
        <f t="shared" si="23"/>
        <v>#N/A</v>
      </c>
      <c r="CT15" s="110" t="e">
        <f t="shared" si="23"/>
        <v>#N/A</v>
      </c>
      <c r="CU15" s="110" t="e">
        <f t="shared" si="23"/>
        <v>#N/A</v>
      </c>
    </row>
    <row r="16" spans="1:99" x14ac:dyDescent="0.2">
      <c r="C16" s="110" t="e">
        <f t="shared" si="10"/>
        <v>#N/A</v>
      </c>
      <c r="D16" s="110" t="e">
        <f t="shared" si="13"/>
        <v>#N/A</v>
      </c>
      <c r="E16" s="110" t="e">
        <f t="shared" ref="E16:BP16" si="24">IF(OR($C16&lt;E$268-4,$C16&gt;E$267+4),#N/A,E136)</f>
        <v>#N/A</v>
      </c>
      <c r="F16" s="110" t="e">
        <f t="shared" si="24"/>
        <v>#N/A</v>
      </c>
      <c r="G16" s="110" t="e">
        <f t="shared" si="24"/>
        <v>#N/A</v>
      </c>
      <c r="H16" s="110" t="e">
        <f t="shared" si="24"/>
        <v>#N/A</v>
      </c>
      <c r="I16" s="110" t="e">
        <f t="shared" si="24"/>
        <v>#N/A</v>
      </c>
      <c r="J16" s="110" t="e">
        <f t="shared" si="24"/>
        <v>#N/A</v>
      </c>
      <c r="K16" s="110" t="e">
        <f t="shared" si="24"/>
        <v>#N/A</v>
      </c>
      <c r="L16" s="110" t="e">
        <f t="shared" si="24"/>
        <v>#N/A</v>
      </c>
      <c r="M16" s="110" t="e">
        <f t="shared" si="24"/>
        <v>#N/A</v>
      </c>
      <c r="N16" s="110" t="e">
        <f t="shared" si="24"/>
        <v>#N/A</v>
      </c>
      <c r="O16" s="110" t="e">
        <f t="shared" si="24"/>
        <v>#N/A</v>
      </c>
      <c r="P16" s="110" t="e">
        <f t="shared" si="24"/>
        <v>#N/A</v>
      </c>
      <c r="Q16" s="110" t="e">
        <f t="shared" si="24"/>
        <v>#N/A</v>
      </c>
      <c r="R16" s="110" t="e">
        <f t="shared" si="24"/>
        <v>#N/A</v>
      </c>
      <c r="S16" s="110" t="e">
        <f t="shared" si="24"/>
        <v>#N/A</v>
      </c>
      <c r="T16" s="110" t="e">
        <f t="shared" si="24"/>
        <v>#N/A</v>
      </c>
      <c r="U16" s="110" t="e">
        <f t="shared" si="24"/>
        <v>#N/A</v>
      </c>
      <c r="V16" s="110" t="e">
        <f t="shared" si="24"/>
        <v>#N/A</v>
      </c>
      <c r="W16" s="110" t="e">
        <f t="shared" si="24"/>
        <v>#N/A</v>
      </c>
      <c r="X16" s="110" t="e">
        <f t="shared" si="24"/>
        <v>#N/A</v>
      </c>
      <c r="Y16" s="110" t="e">
        <f t="shared" si="24"/>
        <v>#N/A</v>
      </c>
      <c r="Z16" s="110" t="e">
        <f t="shared" si="24"/>
        <v>#N/A</v>
      </c>
      <c r="AA16" s="110" t="e">
        <f t="shared" si="24"/>
        <v>#N/A</v>
      </c>
      <c r="AB16" s="110" t="e">
        <f t="shared" si="24"/>
        <v>#N/A</v>
      </c>
      <c r="AC16" s="110" t="e">
        <f t="shared" si="24"/>
        <v>#N/A</v>
      </c>
      <c r="AD16" s="110" t="e">
        <f t="shared" si="24"/>
        <v>#N/A</v>
      </c>
      <c r="AE16" s="110" t="e">
        <f t="shared" si="24"/>
        <v>#N/A</v>
      </c>
      <c r="AF16" s="110" t="e">
        <f t="shared" si="24"/>
        <v>#N/A</v>
      </c>
      <c r="AG16" s="110" t="e">
        <f t="shared" si="24"/>
        <v>#N/A</v>
      </c>
      <c r="AH16" s="110" t="e">
        <f t="shared" si="24"/>
        <v>#N/A</v>
      </c>
      <c r="AI16" s="110" t="e">
        <f t="shared" si="24"/>
        <v>#N/A</v>
      </c>
      <c r="AJ16" s="110" t="e">
        <f t="shared" si="24"/>
        <v>#N/A</v>
      </c>
      <c r="AK16" s="110" t="e">
        <f t="shared" si="24"/>
        <v>#N/A</v>
      </c>
      <c r="AL16" s="110" t="e">
        <f t="shared" si="24"/>
        <v>#N/A</v>
      </c>
      <c r="AM16" s="110" t="e">
        <f t="shared" si="24"/>
        <v>#N/A</v>
      </c>
      <c r="AN16" s="110" t="e">
        <f t="shared" si="24"/>
        <v>#N/A</v>
      </c>
      <c r="AO16" s="110" t="e">
        <f t="shared" si="24"/>
        <v>#N/A</v>
      </c>
      <c r="AP16" s="110" t="e">
        <f t="shared" si="24"/>
        <v>#N/A</v>
      </c>
      <c r="AQ16" s="110" t="e">
        <f t="shared" si="24"/>
        <v>#N/A</v>
      </c>
      <c r="AR16" s="110" t="e">
        <f t="shared" si="24"/>
        <v>#N/A</v>
      </c>
      <c r="AS16" s="110" t="e">
        <f t="shared" si="24"/>
        <v>#N/A</v>
      </c>
      <c r="AT16" s="110" t="e">
        <f t="shared" si="24"/>
        <v>#N/A</v>
      </c>
      <c r="AU16" s="110" t="e">
        <f t="shared" si="24"/>
        <v>#N/A</v>
      </c>
      <c r="AV16" s="110" t="e">
        <f t="shared" si="24"/>
        <v>#N/A</v>
      </c>
      <c r="AW16" s="110" t="e">
        <f t="shared" si="24"/>
        <v>#N/A</v>
      </c>
      <c r="AX16" s="110" t="e">
        <f t="shared" si="24"/>
        <v>#N/A</v>
      </c>
      <c r="AY16" s="110" t="e">
        <f t="shared" si="24"/>
        <v>#N/A</v>
      </c>
      <c r="AZ16" s="110" t="e">
        <f t="shared" si="24"/>
        <v>#N/A</v>
      </c>
      <c r="BA16" s="110" t="e">
        <f t="shared" si="24"/>
        <v>#N/A</v>
      </c>
      <c r="BB16" s="110" t="e">
        <f t="shared" si="24"/>
        <v>#N/A</v>
      </c>
      <c r="BC16" s="110" t="e">
        <f t="shared" si="24"/>
        <v>#N/A</v>
      </c>
      <c r="BD16" s="110" t="e">
        <f t="shared" si="24"/>
        <v>#N/A</v>
      </c>
      <c r="BE16" s="110" t="e">
        <f t="shared" si="24"/>
        <v>#N/A</v>
      </c>
      <c r="BF16" s="110" t="e">
        <f t="shared" si="24"/>
        <v>#N/A</v>
      </c>
      <c r="BG16" s="110" t="e">
        <f t="shared" si="24"/>
        <v>#N/A</v>
      </c>
      <c r="BH16" s="110" t="e">
        <f t="shared" si="24"/>
        <v>#N/A</v>
      </c>
      <c r="BI16" s="110" t="e">
        <f t="shared" si="24"/>
        <v>#N/A</v>
      </c>
      <c r="BJ16" s="110" t="e">
        <f t="shared" si="24"/>
        <v>#N/A</v>
      </c>
      <c r="BK16" s="110" t="e">
        <f t="shared" si="24"/>
        <v>#N/A</v>
      </c>
      <c r="BL16" s="110" t="e">
        <f t="shared" si="24"/>
        <v>#N/A</v>
      </c>
      <c r="BM16" s="110" t="e">
        <f t="shared" si="24"/>
        <v>#N/A</v>
      </c>
      <c r="BN16" s="110" t="e">
        <f t="shared" si="24"/>
        <v>#N/A</v>
      </c>
      <c r="BO16" s="110" t="e">
        <f t="shared" si="24"/>
        <v>#N/A</v>
      </c>
      <c r="BP16" s="110" t="e">
        <f t="shared" si="24"/>
        <v>#N/A</v>
      </c>
      <c r="BQ16" s="110" t="e">
        <f t="shared" ref="BQ16:CU16" si="25">IF(OR($C16&lt;BQ$268-4,$C16&gt;BQ$267+4),#N/A,BQ136)</f>
        <v>#N/A</v>
      </c>
      <c r="BR16" s="110" t="e">
        <f t="shared" si="25"/>
        <v>#N/A</v>
      </c>
      <c r="BS16" s="110" t="e">
        <f t="shared" si="25"/>
        <v>#N/A</v>
      </c>
      <c r="BT16" s="110" t="e">
        <f t="shared" si="25"/>
        <v>#N/A</v>
      </c>
      <c r="BU16" s="110" t="e">
        <f t="shared" si="25"/>
        <v>#N/A</v>
      </c>
      <c r="BV16" s="110" t="e">
        <f t="shared" si="25"/>
        <v>#N/A</v>
      </c>
      <c r="BW16" s="110" t="e">
        <f t="shared" si="25"/>
        <v>#N/A</v>
      </c>
      <c r="BX16" s="110" t="e">
        <f t="shared" si="25"/>
        <v>#N/A</v>
      </c>
      <c r="BY16" s="110" t="e">
        <f t="shared" si="25"/>
        <v>#N/A</v>
      </c>
      <c r="BZ16" s="110" t="e">
        <f t="shared" si="25"/>
        <v>#N/A</v>
      </c>
      <c r="CA16" s="110" t="e">
        <f t="shared" si="25"/>
        <v>#N/A</v>
      </c>
      <c r="CB16" s="110" t="e">
        <f t="shared" si="25"/>
        <v>#N/A</v>
      </c>
      <c r="CC16" s="110" t="e">
        <f t="shared" si="25"/>
        <v>#N/A</v>
      </c>
      <c r="CD16" s="110" t="e">
        <f t="shared" si="25"/>
        <v>#N/A</v>
      </c>
      <c r="CE16" s="110" t="e">
        <f t="shared" si="25"/>
        <v>#N/A</v>
      </c>
      <c r="CF16" s="110" t="e">
        <f t="shared" si="25"/>
        <v>#N/A</v>
      </c>
      <c r="CG16" s="110" t="e">
        <f t="shared" si="25"/>
        <v>#N/A</v>
      </c>
      <c r="CH16" s="110" t="e">
        <f t="shared" si="25"/>
        <v>#N/A</v>
      </c>
      <c r="CI16" s="110" t="e">
        <f t="shared" si="25"/>
        <v>#N/A</v>
      </c>
      <c r="CJ16" s="110" t="e">
        <f t="shared" si="25"/>
        <v>#N/A</v>
      </c>
      <c r="CK16" s="110" t="e">
        <f t="shared" si="25"/>
        <v>#N/A</v>
      </c>
      <c r="CL16" s="110" t="e">
        <f t="shared" si="25"/>
        <v>#N/A</v>
      </c>
      <c r="CM16" s="110" t="e">
        <f t="shared" si="25"/>
        <v>#N/A</v>
      </c>
      <c r="CN16" s="110" t="e">
        <f t="shared" si="25"/>
        <v>#N/A</v>
      </c>
      <c r="CO16" s="110" t="e">
        <f t="shared" si="25"/>
        <v>#N/A</v>
      </c>
      <c r="CP16" s="110" t="e">
        <f t="shared" si="25"/>
        <v>#N/A</v>
      </c>
      <c r="CQ16" s="110" t="e">
        <f t="shared" si="25"/>
        <v>#N/A</v>
      </c>
      <c r="CR16" s="110" t="e">
        <f t="shared" si="25"/>
        <v>#N/A</v>
      </c>
      <c r="CS16" s="110" t="e">
        <f t="shared" si="25"/>
        <v>#N/A</v>
      </c>
      <c r="CT16" s="110" t="e">
        <f t="shared" si="25"/>
        <v>#N/A</v>
      </c>
      <c r="CU16" s="110" t="e">
        <f t="shared" si="25"/>
        <v>#N/A</v>
      </c>
    </row>
    <row r="17" spans="3:99" x14ac:dyDescent="0.2">
      <c r="C17" s="110" t="e">
        <f t="shared" si="10"/>
        <v>#N/A</v>
      </c>
      <c r="D17" s="110" t="e">
        <f t="shared" si="13"/>
        <v>#N/A</v>
      </c>
      <c r="E17" s="110" t="e">
        <f t="shared" ref="E17:BP17" si="26">IF(OR($C17&lt;E$268-4,$C17&gt;E$267+4),#N/A,E137)</f>
        <v>#N/A</v>
      </c>
      <c r="F17" s="110" t="e">
        <f t="shared" si="26"/>
        <v>#N/A</v>
      </c>
      <c r="G17" s="110" t="e">
        <f t="shared" si="26"/>
        <v>#N/A</v>
      </c>
      <c r="H17" s="110" t="e">
        <f t="shared" si="26"/>
        <v>#N/A</v>
      </c>
      <c r="I17" s="110" t="e">
        <f t="shared" si="26"/>
        <v>#N/A</v>
      </c>
      <c r="J17" s="110" t="e">
        <f t="shared" si="26"/>
        <v>#N/A</v>
      </c>
      <c r="K17" s="110" t="e">
        <f t="shared" si="26"/>
        <v>#N/A</v>
      </c>
      <c r="L17" s="110" t="e">
        <f t="shared" si="26"/>
        <v>#N/A</v>
      </c>
      <c r="M17" s="110" t="e">
        <f t="shared" si="26"/>
        <v>#N/A</v>
      </c>
      <c r="N17" s="110" t="e">
        <f t="shared" si="26"/>
        <v>#N/A</v>
      </c>
      <c r="O17" s="110" t="e">
        <f t="shared" si="26"/>
        <v>#N/A</v>
      </c>
      <c r="P17" s="110" t="e">
        <f t="shared" si="26"/>
        <v>#N/A</v>
      </c>
      <c r="Q17" s="110" t="e">
        <f t="shared" si="26"/>
        <v>#N/A</v>
      </c>
      <c r="R17" s="110" t="e">
        <f t="shared" si="26"/>
        <v>#N/A</v>
      </c>
      <c r="S17" s="110" t="e">
        <f t="shared" si="26"/>
        <v>#N/A</v>
      </c>
      <c r="T17" s="110" t="e">
        <f t="shared" si="26"/>
        <v>#N/A</v>
      </c>
      <c r="U17" s="110" t="e">
        <f t="shared" si="26"/>
        <v>#N/A</v>
      </c>
      <c r="V17" s="110" t="e">
        <f t="shared" si="26"/>
        <v>#N/A</v>
      </c>
      <c r="W17" s="110" t="e">
        <f t="shared" si="26"/>
        <v>#N/A</v>
      </c>
      <c r="X17" s="110" t="e">
        <f t="shared" si="26"/>
        <v>#N/A</v>
      </c>
      <c r="Y17" s="110" t="e">
        <f t="shared" si="26"/>
        <v>#N/A</v>
      </c>
      <c r="Z17" s="110" t="e">
        <f t="shared" si="26"/>
        <v>#N/A</v>
      </c>
      <c r="AA17" s="110" t="e">
        <f t="shared" si="26"/>
        <v>#N/A</v>
      </c>
      <c r="AB17" s="110" t="e">
        <f t="shared" si="26"/>
        <v>#N/A</v>
      </c>
      <c r="AC17" s="110" t="e">
        <f t="shared" si="26"/>
        <v>#N/A</v>
      </c>
      <c r="AD17" s="110" t="e">
        <f t="shared" si="26"/>
        <v>#N/A</v>
      </c>
      <c r="AE17" s="110" t="e">
        <f t="shared" si="26"/>
        <v>#N/A</v>
      </c>
      <c r="AF17" s="110" t="e">
        <f t="shared" si="26"/>
        <v>#N/A</v>
      </c>
      <c r="AG17" s="110" t="e">
        <f t="shared" si="26"/>
        <v>#N/A</v>
      </c>
      <c r="AH17" s="110" t="e">
        <f t="shared" si="26"/>
        <v>#N/A</v>
      </c>
      <c r="AI17" s="110" t="e">
        <f t="shared" si="26"/>
        <v>#N/A</v>
      </c>
      <c r="AJ17" s="110" t="e">
        <f t="shared" si="26"/>
        <v>#N/A</v>
      </c>
      <c r="AK17" s="110" t="e">
        <f t="shared" si="26"/>
        <v>#N/A</v>
      </c>
      <c r="AL17" s="110" t="e">
        <f t="shared" si="26"/>
        <v>#N/A</v>
      </c>
      <c r="AM17" s="110" t="e">
        <f t="shared" si="26"/>
        <v>#N/A</v>
      </c>
      <c r="AN17" s="110" t="e">
        <f t="shared" si="26"/>
        <v>#N/A</v>
      </c>
      <c r="AO17" s="110" t="e">
        <f t="shared" si="26"/>
        <v>#N/A</v>
      </c>
      <c r="AP17" s="110" t="e">
        <f t="shared" si="26"/>
        <v>#N/A</v>
      </c>
      <c r="AQ17" s="110" t="e">
        <f t="shared" si="26"/>
        <v>#N/A</v>
      </c>
      <c r="AR17" s="110" t="e">
        <f t="shared" si="26"/>
        <v>#N/A</v>
      </c>
      <c r="AS17" s="110" t="e">
        <f t="shared" si="26"/>
        <v>#N/A</v>
      </c>
      <c r="AT17" s="110" t="e">
        <f t="shared" si="26"/>
        <v>#N/A</v>
      </c>
      <c r="AU17" s="110" t="e">
        <f t="shared" si="26"/>
        <v>#N/A</v>
      </c>
      <c r="AV17" s="110" t="e">
        <f t="shared" si="26"/>
        <v>#N/A</v>
      </c>
      <c r="AW17" s="110" t="e">
        <f t="shared" si="26"/>
        <v>#N/A</v>
      </c>
      <c r="AX17" s="110" t="e">
        <f t="shared" si="26"/>
        <v>#N/A</v>
      </c>
      <c r="AY17" s="110" t="e">
        <f t="shared" si="26"/>
        <v>#N/A</v>
      </c>
      <c r="AZ17" s="110" t="e">
        <f t="shared" si="26"/>
        <v>#N/A</v>
      </c>
      <c r="BA17" s="110" t="e">
        <f t="shared" si="26"/>
        <v>#N/A</v>
      </c>
      <c r="BB17" s="110" t="e">
        <f t="shared" si="26"/>
        <v>#N/A</v>
      </c>
      <c r="BC17" s="110" t="e">
        <f t="shared" si="26"/>
        <v>#N/A</v>
      </c>
      <c r="BD17" s="110" t="e">
        <f t="shared" si="26"/>
        <v>#N/A</v>
      </c>
      <c r="BE17" s="110" t="e">
        <f t="shared" si="26"/>
        <v>#N/A</v>
      </c>
      <c r="BF17" s="110" t="e">
        <f t="shared" si="26"/>
        <v>#N/A</v>
      </c>
      <c r="BG17" s="110" t="e">
        <f t="shared" si="26"/>
        <v>#N/A</v>
      </c>
      <c r="BH17" s="110" t="e">
        <f t="shared" si="26"/>
        <v>#N/A</v>
      </c>
      <c r="BI17" s="110" t="e">
        <f t="shared" si="26"/>
        <v>#N/A</v>
      </c>
      <c r="BJ17" s="110" t="e">
        <f t="shared" si="26"/>
        <v>#N/A</v>
      </c>
      <c r="BK17" s="110" t="e">
        <f t="shared" si="26"/>
        <v>#N/A</v>
      </c>
      <c r="BL17" s="110" t="e">
        <f t="shared" si="26"/>
        <v>#N/A</v>
      </c>
      <c r="BM17" s="110" t="e">
        <f t="shared" si="26"/>
        <v>#N/A</v>
      </c>
      <c r="BN17" s="110" t="e">
        <f t="shared" si="26"/>
        <v>#N/A</v>
      </c>
      <c r="BO17" s="110" t="e">
        <f t="shared" si="26"/>
        <v>#N/A</v>
      </c>
      <c r="BP17" s="110" t="e">
        <f t="shared" si="26"/>
        <v>#N/A</v>
      </c>
      <c r="BQ17" s="110" t="e">
        <f t="shared" ref="BQ17:CU17" si="27">IF(OR($C17&lt;BQ$268-4,$C17&gt;BQ$267+4),#N/A,BQ137)</f>
        <v>#N/A</v>
      </c>
      <c r="BR17" s="110" t="e">
        <f t="shared" si="27"/>
        <v>#N/A</v>
      </c>
      <c r="BS17" s="110" t="e">
        <f t="shared" si="27"/>
        <v>#N/A</v>
      </c>
      <c r="BT17" s="110" t="e">
        <f t="shared" si="27"/>
        <v>#N/A</v>
      </c>
      <c r="BU17" s="110" t="e">
        <f t="shared" si="27"/>
        <v>#N/A</v>
      </c>
      <c r="BV17" s="110" t="e">
        <f t="shared" si="27"/>
        <v>#N/A</v>
      </c>
      <c r="BW17" s="110" t="e">
        <f t="shared" si="27"/>
        <v>#N/A</v>
      </c>
      <c r="BX17" s="110" t="e">
        <f t="shared" si="27"/>
        <v>#N/A</v>
      </c>
      <c r="BY17" s="110" t="e">
        <f t="shared" si="27"/>
        <v>#N/A</v>
      </c>
      <c r="BZ17" s="110" t="e">
        <f t="shared" si="27"/>
        <v>#N/A</v>
      </c>
      <c r="CA17" s="110" t="e">
        <f t="shared" si="27"/>
        <v>#N/A</v>
      </c>
      <c r="CB17" s="110" t="e">
        <f t="shared" si="27"/>
        <v>#N/A</v>
      </c>
      <c r="CC17" s="110" t="e">
        <f t="shared" si="27"/>
        <v>#N/A</v>
      </c>
      <c r="CD17" s="110" t="e">
        <f t="shared" si="27"/>
        <v>#N/A</v>
      </c>
      <c r="CE17" s="110" t="e">
        <f t="shared" si="27"/>
        <v>#N/A</v>
      </c>
      <c r="CF17" s="110" t="e">
        <f t="shared" si="27"/>
        <v>#N/A</v>
      </c>
      <c r="CG17" s="110" t="e">
        <f t="shared" si="27"/>
        <v>#N/A</v>
      </c>
      <c r="CH17" s="110" t="e">
        <f t="shared" si="27"/>
        <v>#N/A</v>
      </c>
      <c r="CI17" s="110" t="e">
        <f t="shared" si="27"/>
        <v>#N/A</v>
      </c>
      <c r="CJ17" s="110" t="e">
        <f t="shared" si="27"/>
        <v>#N/A</v>
      </c>
      <c r="CK17" s="110" t="e">
        <f t="shared" si="27"/>
        <v>#N/A</v>
      </c>
      <c r="CL17" s="110" t="e">
        <f t="shared" si="27"/>
        <v>#N/A</v>
      </c>
      <c r="CM17" s="110" t="e">
        <f t="shared" si="27"/>
        <v>#N/A</v>
      </c>
      <c r="CN17" s="110" t="e">
        <f t="shared" si="27"/>
        <v>#N/A</v>
      </c>
      <c r="CO17" s="110" t="e">
        <f t="shared" si="27"/>
        <v>#N/A</v>
      </c>
      <c r="CP17" s="110" t="e">
        <f t="shared" si="27"/>
        <v>#N/A</v>
      </c>
      <c r="CQ17" s="110" t="e">
        <f t="shared" si="27"/>
        <v>#N/A</v>
      </c>
      <c r="CR17" s="110" t="e">
        <f t="shared" si="27"/>
        <v>#N/A</v>
      </c>
      <c r="CS17" s="110" t="e">
        <f t="shared" si="27"/>
        <v>#N/A</v>
      </c>
      <c r="CT17" s="110" t="e">
        <f t="shared" si="27"/>
        <v>#N/A</v>
      </c>
      <c r="CU17" s="110" t="e">
        <f t="shared" si="27"/>
        <v>#N/A</v>
      </c>
    </row>
    <row r="18" spans="3:99" x14ac:dyDescent="0.2">
      <c r="C18" s="110" t="e">
        <f t="shared" si="10"/>
        <v>#N/A</v>
      </c>
      <c r="D18" s="110" t="e">
        <f t="shared" si="13"/>
        <v>#N/A</v>
      </c>
      <c r="E18" s="110" t="e">
        <f t="shared" ref="E18:BP18" si="28">IF(OR($C18&lt;E$268-4,$C18&gt;E$267+4),#N/A,E138)</f>
        <v>#N/A</v>
      </c>
      <c r="F18" s="110" t="e">
        <f t="shared" si="28"/>
        <v>#N/A</v>
      </c>
      <c r="G18" s="110" t="e">
        <f t="shared" si="28"/>
        <v>#N/A</v>
      </c>
      <c r="H18" s="110" t="e">
        <f t="shared" si="28"/>
        <v>#N/A</v>
      </c>
      <c r="I18" s="110" t="e">
        <f t="shared" si="28"/>
        <v>#N/A</v>
      </c>
      <c r="J18" s="110" t="e">
        <f t="shared" si="28"/>
        <v>#N/A</v>
      </c>
      <c r="K18" s="110" t="e">
        <f t="shared" si="28"/>
        <v>#N/A</v>
      </c>
      <c r="L18" s="110" t="e">
        <f t="shared" si="28"/>
        <v>#N/A</v>
      </c>
      <c r="M18" s="110" t="e">
        <f t="shared" si="28"/>
        <v>#N/A</v>
      </c>
      <c r="N18" s="110" t="e">
        <f t="shared" si="28"/>
        <v>#N/A</v>
      </c>
      <c r="O18" s="110" t="e">
        <f t="shared" si="28"/>
        <v>#N/A</v>
      </c>
      <c r="P18" s="110" t="e">
        <f t="shared" si="28"/>
        <v>#N/A</v>
      </c>
      <c r="Q18" s="110" t="e">
        <f t="shared" si="28"/>
        <v>#N/A</v>
      </c>
      <c r="R18" s="110" t="e">
        <f t="shared" si="28"/>
        <v>#N/A</v>
      </c>
      <c r="S18" s="110" t="e">
        <f t="shared" si="28"/>
        <v>#N/A</v>
      </c>
      <c r="T18" s="110" t="e">
        <f t="shared" si="28"/>
        <v>#N/A</v>
      </c>
      <c r="U18" s="110" t="e">
        <f t="shared" si="28"/>
        <v>#N/A</v>
      </c>
      <c r="V18" s="110" t="e">
        <f t="shared" si="28"/>
        <v>#N/A</v>
      </c>
      <c r="W18" s="110" t="e">
        <f t="shared" si="28"/>
        <v>#N/A</v>
      </c>
      <c r="X18" s="110" t="e">
        <f t="shared" si="28"/>
        <v>#N/A</v>
      </c>
      <c r="Y18" s="110" t="e">
        <f t="shared" si="28"/>
        <v>#N/A</v>
      </c>
      <c r="Z18" s="110" t="e">
        <f t="shared" si="28"/>
        <v>#N/A</v>
      </c>
      <c r="AA18" s="110" t="e">
        <f t="shared" si="28"/>
        <v>#N/A</v>
      </c>
      <c r="AB18" s="110" t="e">
        <f t="shared" si="28"/>
        <v>#N/A</v>
      </c>
      <c r="AC18" s="110" t="e">
        <f t="shared" si="28"/>
        <v>#N/A</v>
      </c>
      <c r="AD18" s="110" t="e">
        <f t="shared" si="28"/>
        <v>#N/A</v>
      </c>
      <c r="AE18" s="110" t="e">
        <f t="shared" si="28"/>
        <v>#N/A</v>
      </c>
      <c r="AF18" s="110" t="e">
        <f t="shared" si="28"/>
        <v>#N/A</v>
      </c>
      <c r="AG18" s="110" t="e">
        <f t="shared" si="28"/>
        <v>#N/A</v>
      </c>
      <c r="AH18" s="110" t="e">
        <f t="shared" si="28"/>
        <v>#N/A</v>
      </c>
      <c r="AI18" s="110" t="e">
        <f t="shared" si="28"/>
        <v>#N/A</v>
      </c>
      <c r="AJ18" s="110" t="e">
        <f t="shared" si="28"/>
        <v>#N/A</v>
      </c>
      <c r="AK18" s="110" t="e">
        <f t="shared" si="28"/>
        <v>#N/A</v>
      </c>
      <c r="AL18" s="110" t="e">
        <f t="shared" si="28"/>
        <v>#N/A</v>
      </c>
      <c r="AM18" s="110" t="e">
        <f t="shared" si="28"/>
        <v>#N/A</v>
      </c>
      <c r="AN18" s="110" t="e">
        <f t="shared" si="28"/>
        <v>#N/A</v>
      </c>
      <c r="AO18" s="110" t="e">
        <f t="shared" si="28"/>
        <v>#N/A</v>
      </c>
      <c r="AP18" s="110" t="e">
        <f t="shared" si="28"/>
        <v>#N/A</v>
      </c>
      <c r="AQ18" s="110" t="e">
        <f t="shared" si="28"/>
        <v>#N/A</v>
      </c>
      <c r="AR18" s="110" t="e">
        <f t="shared" si="28"/>
        <v>#N/A</v>
      </c>
      <c r="AS18" s="110" t="e">
        <f t="shared" si="28"/>
        <v>#N/A</v>
      </c>
      <c r="AT18" s="110" t="e">
        <f t="shared" si="28"/>
        <v>#N/A</v>
      </c>
      <c r="AU18" s="110" t="e">
        <f t="shared" si="28"/>
        <v>#N/A</v>
      </c>
      <c r="AV18" s="110" t="e">
        <f t="shared" si="28"/>
        <v>#N/A</v>
      </c>
      <c r="AW18" s="110" t="e">
        <f t="shared" si="28"/>
        <v>#N/A</v>
      </c>
      <c r="AX18" s="110" t="e">
        <f t="shared" si="28"/>
        <v>#N/A</v>
      </c>
      <c r="AY18" s="110" t="e">
        <f t="shared" si="28"/>
        <v>#N/A</v>
      </c>
      <c r="AZ18" s="110" t="e">
        <f t="shared" si="28"/>
        <v>#N/A</v>
      </c>
      <c r="BA18" s="110" t="e">
        <f t="shared" si="28"/>
        <v>#N/A</v>
      </c>
      <c r="BB18" s="110" t="e">
        <f t="shared" si="28"/>
        <v>#N/A</v>
      </c>
      <c r="BC18" s="110" t="e">
        <f t="shared" si="28"/>
        <v>#N/A</v>
      </c>
      <c r="BD18" s="110" t="e">
        <f t="shared" si="28"/>
        <v>#N/A</v>
      </c>
      <c r="BE18" s="110" t="e">
        <f t="shared" si="28"/>
        <v>#N/A</v>
      </c>
      <c r="BF18" s="110" t="e">
        <f t="shared" si="28"/>
        <v>#N/A</v>
      </c>
      <c r="BG18" s="110" t="e">
        <f t="shared" si="28"/>
        <v>#N/A</v>
      </c>
      <c r="BH18" s="110" t="e">
        <f t="shared" si="28"/>
        <v>#N/A</v>
      </c>
      <c r="BI18" s="110" t="e">
        <f t="shared" si="28"/>
        <v>#N/A</v>
      </c>
      <c r="BJ18" s="110" t="e">
        <f t="shared" si="28"/>
        <v>#N/A</v>
      </c>
      <c r="BK18" s="110" t="e">
        <f t="shared" si="28"/>
        <v>#N/A</v>
      </c>
      <c r="BL18" s="110" t="e">
        <f t="shared" si="28"/>
        <v>#N/A</v>
      </c>
      <c r="BM18" s="110" t="e">
        <f t="shared" si="28"/>
        <v>#N/A</v>
      </c>
      <c r="BN18" s="110" t="e">
        <f t="shared" si="28"/>
        <v>#N/A</v>
      </c>
      <c r="BO18" s="110" t="e">
        <f t="shared" si="28"/>
        <v>#N/A</v>
      </c>
      <c r="BP18" s="110" t="e">
        <f t="shared" si="28"/>
        <v>#N/A</v>
      </c>
      <c r="BQ18" s="110" t="e">
        <f t="shared" ref="BQ18:CU18" si="29">IF(OR($C18&lt;BQ$268-4,$C18&gt;BQ$267+4),#N/A,BQ138)</f>
        <v>#N/A</v>
      </c>
      <c r="BR18" s="110" t="e">
        <f t="shared" si="29"/>
        <v>#N/A</v>
      </c>
      <c r="BS18" s="110" t="e">
        <f t="shared" si="29"/>
        <v>#N/A</v>
      </c>
      <c r="BT18" s="110" t="e">
        <f t="shared" si="29"/>
        <v>#N/A</v>
      </c>
      <c r="BU18" s="110" t="e">
        <f t="shared" si="29"/>
        <v>#N/A</v>
      </c>
      <c r="BV18" s="110" t="e">
        <f t="shared" si="29"/>
        <v>#N/A</v>
      </c>
      <c r="BW18" s="110" t="e">
        <f t="shared" si="29"/>
        <v>#N/A</v>
      </c>
      <c r="BX18" s="110" t="e">
        <f t="shared" si="29"/>
        <v>#N/A</v>
      </c>
      <c r="BY18" s="110" t="e">
        <f t="shared" si="29"/>
        <v>#N/A</v>
      </c>
      <c r="BZ18" s="110" t="e">
        <f t="shared" si="29"/>
        <v>#N/A</v>
      </c>
      <c r="CA18" s="110" t="e">
        <f t="shared" si="29"/>
        <v>#N/A</v>
      </c>
      <c r="CB18" s="110" t="e">
        <f t="shared" si="29"/>
        <v>#N/A</v>
      </c>
      <c r="CC18" s="110" t="e">
        <f t="shared" si="29"/>
        <v>#N/A</v>
      </c>
      <c r="CD18" s="110" t="e">
        <f t="shared" si="29"/>
        <v>#N/A</v>
      </c>
      <c r="CE18" s="110" t="e">
        <f t="shared" si="29"/>
        <v>#N/A</v>
      </c>
      <c r="CF18" s="110" t="e">
        <f t="shared" si="29"/>
        <v>#N/A</v>
      </c>
      <c r="CG18" s="110" t="e">
        <f t="shared" si="29"/>
        <v>#N/A</v>
      </c>
      <c r="CH18" s="110" t="e">
        <f t="shared" si="29"/>
        <v>#N/A</v>
      </c>
      <c r="CI18" s="110" t="e">
        <f t="shared" si="29"/>
        <v>#N/A</v>
      </c>
      <c r="CJ18" s="110" t="e">
        <f t="shared" si="29"/>
        <v>#N/A</v>
      </c>
      <c r="CK18" s="110" t="e">
        <f t="shared" si="29"/>
        <v>#N/A</v>
      </c>
      <c r="CL18" s="110" t="e">
        <f t="shared" si="29"/>
        <v>#N/A</v>
      </c>
      <c r="CM18" s="110" t="e">
        <f t="shared" si="29"/>
        <v>#N/A</v>
      </c>
      <c r="CN18" s="110" t="e">
        <f t="shared" si="29"/>
        <v>#N/A</v>
      </c>
      <c r="CO18" s="110" t="e">
        <f t="shared" si="29"/>
        <v>#N/A</v>
      </c>
      <c r="CP18" s="110" t="e">
        <f t="shared" si="29"/>
        <v>#N/A</v>
      </c>
      <c r="CQ18" s="110" t="e">
        <f t="shared" si="29"/>
        <v>#N/A</v>
      </c>
      <c r="CR18" s="110" t="e">
        <f t="shared" si="29"/>
        <v>#N/A</v>
      </c>
      <c r="CS18" s="110" t="e">
        <f t="shared" si="29"/>
        <v>#N/A</v>
      </c>
      <c r="CT18" s="110" t="e">
        <f t="shared" si="29"/>
        <v>#N/A</v>
      </c>
      <c r="CU18" s="110" t="e">
        <f t="shared" si="29"/>
        <v>#N/A</v>
      </c>
    </row>
    <row r="19" spans="3:99" x14ac:dyDescent="0.2">
      <c r="C19" s="110" t="e">
        <f t="shared" si="10"/>
        <v>#N/A</v>
      </c>
      <c r="D19" s="110" t="e">
        <f t="shared" si="13"/>
        <v>#N/A</v>
      </c>
      <c r="E19" s="110" t="e">
        <f t="shared" ref="E19:BP19" si="30">IF(OR($C19&lt;E$268-4,$C19&gt;E$267+4),#N/A,E139)</f>
        <v>#N/A</v>
      </c>
      <c r="F19" s="110" t="e">
        <f t="shared" si="30"/>
        <v>#N/A</v>
      </c>
      <c r="G19" s="110" t="e">
        <f t="shared" si="30"/>
        <v>#N/A</v>
      </c>
      <c r="H19" s="110" t="e">
        <f t="shared" si="30"/>
        <v>#N/A</v>
      </c>
      <c r="I19" s="110" t="e">
        <f t="shared" si="30"/>
        <v>#N/A</v>
      </c>
      <c r="J19" s="110" t="e">
        <f t="shared" si="30"/>
        <v>#N/A</v>
      </c>
      <c r="K19" s="110" t="e">
        <f t="shared" si="30"/>
        <v>#N/A</v>
      </c>
      <c r="L19" s="110" t="e">
        <f t="shared" si="30"/>
        <v>#N/A</v>
      </c>
      <c r="M19" s="110" t="e">
        <f t="shared" si="30"/>
        <v>#N/A</v>
      </c>
      <c r="N19" s="110" t="e">
        <f t="shared" si="30"/>
        <v>#N/A</v>
      </c>
      <c r="O19" s="110" t="e">
        <f t="shared" si="30"/>
        <v>#N/A</v>
      </c>
      <c r="P19" s="110" t="e">
        <f t="shared" si="30"/>
        <v>#N/A</v>
      </c>
      <c r="Q19" s="110" t="e">
        <f t="shared" si="30"/>
        <v>#N/A</v>
      </c>
      <c r="R19" s="110" t="e">
        <f t="shared" si="30"/>
        <v>#N/A</v>
      </c>
      <c r="S19" s="110" t="e">
        <f t="shared" si="30"/>
        <v>#N/A</v>
      </c>
      <c r="T19" s="110" t="e">
        <f t="shared" si="30"/>
        <v>#N/A</v>
      </c>
      <c r="U19" s="110" t="e">
        <f t="shared" si="30"/>
        <v>#N/A</v>
      </c>
      <c r="V19" s="110" t="e">
        <f t="shared" si="30"/>
        <v>#N/A</v>
      </c>
      <c r="W19" s="110" t="e">
        <f t="shared" si="30"/>
        <v>#N/A</v>
      </c>
      <c r="X19" s="110" t="e">
        <f t="shared" si="30"/>
        <v>#N/A</v>
      </c>
      <c r="Y19" s="110" t="e">
        <f t="shared" si="30"/>
        <v>#N/A</v>
      </c>
      <c r="Z19" s="110" t="e">
        <f t="shared" si="30"/>
        <v>#N/A</v>
      </c>
      <c r="AA19" s="110" t="e">
        <f t="shared" si="30"/>
        <v>#N/A</v>
      </c>
      <c r="AB19" s="110" t="e">
        <f t="shared" si="30"/>
        <v>#N/A</v>
      </c>
      <c r="AC19" s="110" t="e">
        <f t="shared" si="30"/>
        <v>#N/A</v>
      </c>
      <c r="AD19" s="110" t="e">
        <f t="shared" si="30"/>
        <v>#N/A</v>
      </c>
      <c r="AE19" s="110" t="e">
        <f t="shared" si="30"/>
        <v>#N/A</v>
      </c>
      <c r="AF19" s="110" t="e">
        <f t="shared" si="30"/>
        <v>#N/A</v>
      </c>
      <c r="AG19" s="110" t="e">
        <f t="shared" si="30"/>
        <v>#N/A</v>
      </c>
      <c r="AH19" s="110" t="e">
        <f t="shared" si="30"/>
        <v>#N/A</v>
      </c>
      <c r="AI19" s="110" t="e">
        <f t="shared" si="30"/>
        <v>#N/A</v>
      </c>
      <c r="AJ19" s="110" t="e">
        <f t="shared" si="30"/>
        <v>#N/A</v>
      </c>
      <c r="AK19" s="110" t="e">
        <f t="shared" si="30"/>
        <v>#N/A</v>
      </c>
      <c r="AL19" s="110" t="e">
        <f t="shared" si="30"/>
        <v>#N/A</v>
      </c>
      <c r="AM19" s="110" t="e">
        <f t="shared" si="30"/>
        <v>#N/A</v>
      </c>
      <c r="AN19" s="110" t="e">
        <f t="shared" si="30"/>
        <v>#N/A</v>
      </c>
      <c r="AO19" s="110" t="e">
        <f t="shared" si="30"/>
        <v>#N/A</v>
      </c>
      <c r="AP19" s="110" t="e">
        <f t="shared" si="30"/>
        <v>#N/A</v>
      </c>
      <c r="AQ19" s="110" t="e">
        <f t="shared" si="30"/>
        <v>#N/A</v>
      </c>
      <c r="AR19" s="110" t="e">
        <f t="shared" si="30"/>
        <v>#N/A</v>
      </c>
      <c r="AS19" s="110" t="e">
        <f t="shared" si="30"/>
        <v>#N/A</v>
      </c>
      <c r="AT19" s="110" t="e">
        <f t="shared" si="30"/>
        <v>#N/A</v>
      </c>
      <c r="AU19" s="110" t="e">
        <f t="shared" si="30"/>
        <v>#N/A</v>
      </c>
      <c r="AV19" s="110" t="e">
        <f t="shared" si="30"/>
        <v>#N/A</v>
      </c>
      <c r="AW19" s="110" t="e">
        <f t="shared" si="30"/>
        <v>#N/A</v>
      </c>
      <c r="AX19" s="110" t="e">
        <f t="shared" si="30"/>
        <v>#N/A</v>
      </c>
      <c r="AY19" s="110" t="e">
        <f t="shared" si="30"/>
        <v>#N/A</v>
      </c>
      <c r="AZ19" s="110" t="e">
        <f t="shared" si="30"/>
        <v>#N/A</v>
      </c>
      <c r="BA19" s="110" t="e">
        <f t="shared" si="30"/>
        <v>#N/A</v>
      </c>
      <c r="BB19" s="110" t="e">
        <f t="shared" si="30"/>
        <v>#N/A</v>
      </c>
      <c r="BC19" s="110" t="e">
        <f t="shared" si="30"/>
        <v>#N/A</v>
      </c>
      <c r="BD19" s="110" t="e">
        <f t="shared" si="30"/>
        <v>#N/A</v>
      </c>
      <c r="BE19" s="110" t="e">
        <f t="shared" si="30"/>
        <v>#N/A</v>
      </c>
      <c r="BF19" s="110" t="e">
        <f t="shared" si="30"/>
        <v>#N/A</v>
      </c>
      <c r="BG19" s="110" t="e">
        <f t="shared" si="30"/>
        <v>#N/A</v>
      </c>
      <c r="BH19" s="110" t="e">
        <f t="shared" si="30"/>
        <v>#N/A</v>
      </c>
      <c r="BI19" s="110" t="e">
        <f t="shared" si="30"/>
        <v>#N/A</v>
      </c>
      <c r="BJ19" s="110" t="e">
        <f t="shared" si="30"/>
        <v>#N/A</v>
      </c>
      <c r="BK19" s="110" t="e">
        <f t="shared" si="30"/>
        <v>#N/A</v>
      </c>
      <c r="BL19" s="110" t="e">
        <f t="shared" si="30"/>
        <v>#N/A</v>
      </c>
      <c r="BM19" s="110" t="e">
        <f t="shared" si="30"/>
        <v>#N/A</v>
      </c>
      <c r="BN19" s="110" t="e">
        <f t="shared" si="30"/>
        <v>#N/A</v>
      </c>
      <c r="BO19" s="110" t="e">
        <f t="shared" si="30"/>
        <v>#N/A</v>
      </c>
      <c r="BP19" s="110" t="e">
        <f t="shared" si="30"/>
        <v>#N/A</v>
      </c>
      <c r="BQ19" s="110" t="e">
        <f t="shared" ref="BQ19:CU19" si="31">IF(OR($C19&lt;BQ$268-4,$C19&gt;BQ$267+4),#N/A,BQ139)</f>
        <v>#N/A</v>
      </c>
      <c r="BR19" s="110" t="e">
        <f t="shared" si="31"/>
        <v>#N/A</v>
      </c>
      <c r="BS19" s="110" t="e">
        <f t="shared" si="31"/>
        <v>#N/A</v>
      </c>
      <c r="BT19" s="110" t="e">
        <f t="shared" si="31"/>
        <v>#N/A</v>
      </c>
      <c r="BU19" s="110" t="e">
        <f t="shared" si="31"/>
        <v>#N/A</v>
      </c>
      <c r="BV19" s="110" t="e">
        <f t="shared" si="31"/>
        <v>#N/A</v>
      </c>
      <c r="BW19" s="110" t="e">
        <f t="shared" si="31"/>
        <v>#N/A</v>
      </c>
      <c r="BX19" s="110" t="e">
        <f t="shared" si="31"/>
        <v>#N/A</v>
      </c>
      <c r="BY19" s="110" t="e">
        <f t="shared" si="31"/>
        <v>#N/A</v>
      </c>
      <c r="BZ19" s="110" t="e">
        <f t="shared" si="31"/>
        <v>#N/A</v>
      </c>
      <c r="CA19" s="110" t="e">
        <f t="shared" si="31"/>
        <v>#N/A</v>
      </c>
      <c r="CB19" s="110" t="e">
        <f t="shared" si="31"/>
        <v>#N/A</v>
      </c>
      <c r="CC19" s="110" t="e">
        <f t="shared" si="31"/>
        <v>#N/A</v>
      </c>
      <c r="CD19" s="110" t="e">
        <f t="shared" si="31"/>
        <v>#N/A</v>
      </c>
      <c r="CE19" s="110" t="e">
        <f t="shared" si="31"/>
        <v>#N/A</v>
      </c>
      <c r="CF19" s="110" t="e">
        <f t="shared" si="31"/>
        <v>#N/A</v>
      </c>
      <c r="CG19" s="110" t="e">
        <f t="shared" si="31"/>
        <v>#N/A</v>
      </c>
      <c r="CH19" s="110" t="e">
        <f t="shared" si="31"/>
        <v>#N/A</v>
      </c>
      <c r="CI19" s="110" t="e">
        <f t="shared" si="31"/>
        <v>#N/A</v>
      </c>
      <c r="CJ19" s="110" t="e">
        <f t="shared" si="31"/>
        <v>#N/A</v>
      </c>
      <c r="CK19" s="110" t="e">
        <f t="shared" si="31"/>
        <v>#N/A</v>
      </c>
      <c r="CL19" s="110" t="e">
        <f t="shared" si="31"/>
        <v>#N/A</v>
      </c>
      <c r="CM19" s="110" t="e">
        <f t="shared" si="31"/>
        <v>#N/A</v>
      </c>
      <c r="CN19" s="110" t="e">
        <f t="shared" si="31"/>
        <v>#N/A</v>
      </c>
      <c r="CO19" s="110" t="e">
        <f t="shared" si="31"/>
        <v>#N/A</v>
      </c>
      <c r="CP19" s="110" t="e">
        <f t="shared" si="31"/>
        <v>#N/A</v>
      </c>
      <c r="CQ19" s="110" t="e">
        <f t="shared" si="31"/>
        <v>#N/A</v>
      </c>
      <c r="CR19" s="110" t="e">
        <f t="shared" si="31"/>
        <v>#N/A</v>
      </c>
      <c r="CS19" s="110" t="e">
        <f t="shared" si="31"/>
        <v>#N/A</v>
      </c>
      <c r="CT19" s="110" t="e">
        <f t="shared" si="31"/>
        <v>#N/A</v>
      </c>
      <c r="CU19" s="110" t="e">
        <f t="shared" si="31"/>
        <v>#N/A</v>
      </c>
    </row>
    <row r="20" spans="3:99" x14ac:dyDescent="0.2">
      <c r="C20" s="110" t="e">
        <f t="shared" si="10"/>
        <v>#N/A</v>
      </c>
      <c r="D20" s="110" t="e">
        <f t="shared" si="13"/>
        <v>#N/A</v>
      </c>
      <c r="E20" s="110" t="e">
        <f t="shared" ref="E20:BP20" si="32">IF(OR($C20&lt;E$268-4,$C20&gt;E$267+4),#N/A,E140)</f>
        <v>#N/A</v>
      </c>
      <c r="F20" s="110" t="e">
        <f t="shared" si="32"/>
        <v>#N/A</v>
      </c>
      <c r="G20" s="110" t="e">
        <f t="shared" si="32"/>
        <v>#N/A</v>
      </c>
      <c r="H20" s="110" t="e">
        <f t="shared" si="32"/>
        <v>#N/A</v>
      </c>
      <c r="I20" s="110" t="e">
        <f t="shared" si="32"/>
        <v>#N/A</v>
      </c>
      <c r="J20" s="110" t="e">
        <f t="shared" si="32"/>
        <v>#N/A</v>
      </c>
      <c r="K20" s="110" t="e">
        <f t="shared" si="32"/>
        <v>#N/A</v>
      </c>
      <c r="L20" s="110" t="e">
        <f t="shared" si="32"/>
        <v>#N/A</v>
      </c>
      <c r="M20" s="110" t="e">
        <f t="shared" si="32"/>
        <v>#N/A</v>
      </c>
      <c r="N20" s="110" t="e">
        <f t="shared" si="32"/>
        <v>#N/A</v>
      </c>
      <c r="O20" s="110" t="e">
        <f t="shared" si="32"/>
        <v>#N/A</v>
      </c>
      <c r="P20" s="110" t="e">
        <f t="shared" si="32"/>
        <v>#N/A</v>
      </c>
      <c r="Q20" s="110" t="e">
        <f t="shared" si="32"/>
        <v>#N/A</v>
      </c>
      <c r="R20" s="110" t="e">
        <f t="shared" si="32"/>
        <v>#N/A</v>
      </c>
      <c r="S20" s="110" t="e">
        <f t="shared" si="32"/>
        <v>#N/A</v>
      </c>
      <c r="T20" s="110" t="e">
        <f t="shared" si="32"/>
        <v>#N/A</v>
      </c>
      <c r="U20" s="110" t="e">
        <f t="shared" si="32"/>
        <v>#N/A</v>
      </c>
      <c r="V20" s="110" t="e">
        <f t="shared" si="32"/>
        <v>#N/A</v>
      </c>
      <c r="W20" s="110" t="e">
        <f t="shared" si="32"/>
        <v>#N/A</v>
      </c>
      <c r="X20" s="110" t="e">
        <f t="shared" si="32"/>
        <v>#N/A</v>
      </c>
      <c r="Y20" s="110" t="e">
        <f t="shared" si="32"/>
        <v>#N/A</v>
      </c>
      <c r="Z20" s="110" t="e">
        <f t="shared" si="32"/>
        <v>#N/A</v>
      </c>
      <c r="AA20" s="110" t="e">
        <f t="shared" si="32"/>
        <v>#N/A</v>
      </c>
      <c r="AB20" s="110" t="e">
        <f t="shared" si="32"/>
        <v>#N/A</v>
      </c>
      <c r="AC20" s="110" t="e">
        <f t="shared" si="32"/>
        <v>#N/A</v>
      </c>
      <c r="AD20" s="110" t="e">
        <f t="shared" si="32"/>
        <v>#N/A</v>
      </c>
      <c r="AE20" s="110" t="e">
        <f t="shared" si="32"/>
        <v>#N/A</v>
      </c>
      <c r="AF20" s="110" t="e">
        <f t="shared" si="32"/>
        <v>#N/A</v>
      </c>
      <c r="AG20" s="110" t="e">
        <f t="shared" si="32"/>
        <v>#N/A</v>
      </c>
      <c r="AH20" s="110" t="e">
        <f t="shared" si="32"/>
        <v>#N/A</v>
      </c>
      <c r="AI20" s="110" t="e">
        <f t="shared" si="32"/>
        <v>#N/A</v>
      </c>
      <c r="AJ20" s="110" t="e">
        <f t="shared" si="32"/>
        <v>#N/A</v>
      </c>
      <c r="AK20" s="110" t="e">
        <f t="shared" si="32"/>
        <v>#N/A</v>
      </c>
      <c r="AL20" s="110" t="e">
        <f t="shared" si="32"/>
        <v>#N/A</v>
      </c>
      <c r="AM20" s="110" t="e">
        <f t="shared" si="32"/>
        <v>#N/A</v>
      </c>
      <c r="AN20" s="110" t="e">
        <f t="shared" si="32"/>
        <v>#N/A</v>
      </c>
      <c r="AO20" s="110" t="e">
        <f t="shared" si="32"/>
        <v>#N/A</v>
      </c>
      <c r="AP20" s="110" t="e">
        <f t="shared" si="32"/>
        <v>#N/A</v>
      </c>
      <c r="AQ20" s="110" t="e">
        <f t="shared" si="32"/>
        <v>#N/A</v>
      </c>
      <c r="AR20" s="110" t="e">
        <f t="shared" si="32"/>
        <v>#N/A</v>
      </c>
      <c r="AS20" s="110" t="e">
        <f t="shared" si="32"/>
        <v>#N/A</v>
      </c>
      <c r="AT20" s="110" t="e">
        <f t="shared" si="32"/>
        <v>#N/A</v>
      </c>
      <c r="AU20" s="110" t="e">
        <f t="shared" si="32"/>
        <v>#N/A</v>
      </c>
      <c r="AV20" s="110" t="e">
        <f t="shared" si="32"/>
        <v>#N/A</v>
      </c>
      <c r="AW20" s="110" t="e">
        <f t="shared" si="32"/>
        <v>#N/A</v>
      </c>
      <c r="AX20" s="110" t="e">
        <f t="shared" si="32"/>
        <v>#N/A</v>
      </c>
      <c r="AY20" s="110" t="e">
        <f t="shared" si="32"/>
        <v>#N/A</v>
      </c>
      <c r="AZ20" s="110" t="e">
        <f t="shared" si="32"/>
        <v>#N/A</v>
      </c>
      <c r="BA20" s="110" t="e">
        <f t="shared" si="32"/>
        <v>#N/A</v>
      </c>
      <c r="BB20" s="110" t="e">
        <f t="shared" si="32"/>
        <v>#N/A</v>
      </c>
      <c r="BC20" s="110" t="e">
        <f t="shared" si="32"/>
        <v>#N/A</v>
      </c>
      <c r="BD20" s="110" t="e">
        <f t="shared" si="32"/>
        <v>#N/A</v>
      </c>
      <c r="BE20" s="110" t="e">
        <f t="shared" si="32"/>
        <v>#N/A</v>
      </c>
      <c r="BF20" s="110" t="e">
        <f t="shared" si="32"/>
        <v>#N/A</v>
      </c>
      <c r="BG20" s="110" t="e">
        <f t="shared" si="32"/>
        <v>#N/A</v>
      </c>
      <c r="BH20" s="110" t="e">
        <f t="shared" si="32"/>
        <v>#N/A</v>
      </c>
      <c r="BI20" s="110" t="e">
        <f t="shared" si="32"/>
        <v>#N/A</v>
      </c>
      <c r="BJ20" s="110" t="e">
        <f t="shared" si="32"/>
        <v>#N/A</v>
      </c>
      <c r="BK20" s="110" t="e">
        <f t="shared" si="32"/>
        <v>#N/A</v>
      </c>
      <c r="BL20" s="110" t="e">
        <f t="shared" si="32"/>
        <v>#N/A</v>
      </c>
      <c r="BM20" s="110" t="e">
        <f t="shared" si="32"/>
        <v>#N/A</v>
      </c>
      <c r="BN20" s="110" t="e">
        <f t="shared" si="32"/>
        <v>#N/A</v>
      </c>
      <c r="BO20" s="110" t="e">
        <f t="shared" si="32"/>
        <v>#N/A</v>
      </c>
      <c r="BP20" s="110" t="e">
        <f t="shared" si="32"/>
        <v>#N/A</v>
      </c>
      <c r="BQ20" s="110" t="e">
        <f t="shared" ref="BQ20:CU20" si="33">IF(OR($C20&lt;BQ$268-4,$C20&gt;BQ$267+4),#N/A,BQ140)</f>
        <v>#N/A</v>
      </c>
      <c r="BR20" s="110" t="e">
        <f t="shared" si="33"/>
        <v>#N/A</v>
      </c>
      <c r="BS20" s="110" t="e">
        <f t="shared" si="33"/>
        <v>#N/A</v>
      </c>
      <c r="BT20" s="110" t="e">
        <f t="shared" si="33"/>
        <v>#N/A</v>
      </c>
      <c r="BU20" s="110" t="e">
        <f t="shared" si="33"/>
        <v>#N/A</v>
      </c>
      <c r="BV20" s="110" t="e">
        <f t="shared" si="33"/>
        <v>#N/A</v>
      </c>
      <c r="BW20" s="110" t="e">
        <f t="shared" si="33"/>
        <v>#N/A</v>
      </c>
      <c r="BX20" s="110" t="e">
        <f t="shared" si="33"/>
        <v>#N/A</v>
      </c>
      <c r="BY20" s="110" t="e">
        <f t="shared" si="33"/>
        <v>#N/A</v>
      </c>
      <c r="BZ20" s="110" t="e">
        <f t="shared" si="33"/>
        <v>#N/A</v>
      </c>
      <c r="CA20" s="110" t="e">
        <f t="shared" si="33"/>
        <v>#N/A</v>
      </c>
      <c r="CB20" s="110" t="e">
        <f t="shared" si="33"/>
        <v>#N/A</v>
      </c>
      <c r="CC20" s="110" t="e">
        <f t="shared" si="33"/>
        <v>#N/A</v>
      </c>
      <c r="CD20" s="110" t="e">
        <f t="shared" si="33"/>
        <v>#N/A</v>
      </c>
      <c r="CE20" s="110" t="e">
        <f t="shared" si="33"/>
        <v>#N/A</v>
      </c>
      <c r="CF20" s="110" t="e">
        <f t="shared" si="33"/>
        <v>#N/A</v>
      </c>
      <c r="CG20" s="110" t="e">
        <f t="shared" si="33"/>
        <v>#N/A</v>
      </c>
      <c r="CH20" s="110" t="e">
        <f t="shared" si="33"/>
        <v>#N/A</v>
      </c>
      <c r="CI20" s="110" t="e">
        <f t="shared" si="33"/>
        <v>#N/A</v>
      </c>
      <c r="CJ20" s="110" t="e">
        <f t="shared" si="33"/>
        <v>#N/A</v>
      </c>
      <c r="CK20" s="110" t="e">
        <f t="shared" si="33"/>
        <v>#N/A</v>
      </c>
      <c r="CL20" s="110" t="e">
        <f t="shared" si="33"/>
        <v>#N/A</v>
      </c>
      <c r="CM20" s="110" t="e">
        <f t="shared" si="33"/>
        <v>#N/A</v>
      </c>
      <c r="CN20" s="110" t="e">
        <f t="shared" si="33"/>
        <v>#N/A</v>
      </c>
      <c r="CO20" s="110" t="e">
        <f t="shared" si="33"/>
        <v>#N/A</v>
      </c>
      <c r="CP20" s="110" t="e">
        <f t="shared" si="33"/>
        <v>#N/A</v>
      </c>
      <c r="CQ20" s="110" t="e">
        <f t="shared" si="33"/>
        <v>#N/A</v>
      </c>
      <c r="CR20" s="110" t="e">
        <f t="shared" si="33"/>
        <v>#N/A</v>
      </c>
      <c r="CS20" s="110" t="e">
        <f t="shared" si="33"/>
        <v>#N/A</v>
      </c>
      <c r="CT20" s="110" t="e">
        <f t="shared" si="33"/>
        <v>#N/A</v>
      </c>
      <c r="CU20" s="110" t="e">
        <f t="shared" si="33"/>
        <v>#N/A</v>
      </c>
    </row>
    <row r="21" spans="3:99" x14ac:dyDescent="0.2">
      <c r="C21" s="110" t="e">
        <f t="shared" si="10"/>
        <v>#N/A</v>
      </c>
      <c r="D21" s="110" t="e">
        <f t="shared" si="13"/>
        <v>#N/A</v>
      </c>
      <c r="E21" s="110" t="e">
        <f t="shared" ref="E21:BP21" si="34">IF(OR($C21&lt;E$268-4,$C21&gt;E$267+4),#N/A,E141)</f>
        <v>#N/A</v>
      </c>
      <c r="F21" s="110" t="e">
        <f t="shared" si="34"/>
        <v>#N/A</v>
      </c>
      <c r="G21" s="110" t="e">
        <f t="shared" si="34"/>
        <v>#N/A</v>
      </c>
      <c r="H21" s="110" t="e">
        <f t="shared" si="34"/>
        <v>#N/A</v>
      </c>
      <c r="I21" s="110" t="e">
        <f t="shared" si="34"/>
        <v>#N/A</v>
      </c>
      <c r="J21" s="110" t="e">
        <f t="shared" si="34"/>
        <v>#N/A</v>
      </c>
      <c r="K21" s="110" t="e">
        <f t="shared" si="34"/>
        <v>#N/A</v>
      </c>
      <c r="L21" s="110" t="e">
        <f t="shared" si="34"/>
        <v>#N/A</v>
      </c>
      <c r="M21" s="110" t="e">
        <f t="shared" si="34"/>
        <v>#N/A</v>
      </c>
      <c r="N21" s="110" t="e">
        <f t="shared" si="34"/>
        <v>#N/A</v>
      </c>
      <c r="O21" s="110" t="e">
        <f t="shared" si="34"/>
        <v>#N/A</v>
      </c>
      <c r="P21" s="110" t="e">
        <f t="shared" si="34"/>
        <v>#N/A</v>
      </c>
      <c r="Q21" s="110" t="e">
        <f t="shared" si="34"/>
        <v>#N/A</v>
      </c>
      <c r="R21" s="110" t="e">
        <f t="shared" si="34"/>
        <v>#N/A</v>
      </c>
      <c r="S21" s="110" t="e">
        <f t="shared" si="34"/>
        <v>#N/A</v>
      </c>
      <c r="T21" s="110" t="e">
        <f t="shared" si="34"/>
        <v>#N/A</v>
      </c>
      <c r="U21" s="110" t="e">
        <f t="shared" si="34"/>
        <v>#N/A</v>
      </c>
      <c r="V21" s="110" t="e">
        <f t="shared" si="34"/>
        <v>#N/A</v>
      </c>
      <c r="W21" s="110" t="e">
        <f t="shared" si="34"/>
        <v>#N/A</v>
      </c>
      <c r="X21" s="110" t="e">
        <f t="shared" si="34"/>
        <v>#N/A</v>
      </c>
      <c r="Y21" s="110" t="e">
        <f t="shared" si="34"/>
        <v>#N/A</v>
      </c>
      <c r="Z21" s="110" t="e">
        <f t="shared" si="34"/>
        <v>#N/A</v>
      </c>
      <c r="AA21" s="110" t="e">
        <f t="shared" si="34"/>
        <v>#N/A</v>
      </c>
      <c r="AB21" s="110" t="e">
        <f t="shared" si="34"/>
        <v>#N/A</v>
      </c>
      <c r="AC21" s="110" t="e">
        <f t="shared" si="34"/>
        <v>#N/A</v>
      </c>
      <c r="AD21" s="110" t="e">
        <f t="shared" si="34"/>
        <v>#N/A</v>
      </c>
      <c r="AE21" s="110" t="e">
        <f t="shared" si="34"/>
        <v>#N/A</v>
      </c>
      <c r="AF21" s="110" t="e">
        <f t="shared" si="34"/>
        <v>#N/A</v>
      </c>
      <c r="AG21" s="110" t="e">
        <f t="shared" si="34"/>
        <v>#N/A</v>
      </c>
      <c r="AH21" s="110" t="e">
        <f t="shared" si="34"/>
        <v>#N/A</v>
      </c>
      <c r="AI21" s="110" t="e">
        <f t="shared" si="34"/>
        <v>#N/A</v>
      </c>
      <c r="AJ21" s="110" t="e">
        <f t="shared" si="34"/>
        <v>#N/A</v>
      </c>
      <c r="AK21" s="110" t="e">
        <f t="shared" si="34"/>
        <v>#N/A</v>
      </c>
      <c r="AL21" s="110" t="e">
        <f t="shared" si="34"/>
        <v>#N/A</v>
      </c>
      <c r="AM21" s="110" t="e">
        <f t="shared" si="34"/>
        <v>#N/A</v>
      </c>
      <c r="AN21" s="110" t="e">
        <f t="shared" si="34"/>
        <v>#N/A</v>
      </c>
      <c r="AO21" s="110" t="e">
        <f t="shared" si="34"/>
        <v>#N/A</v>
      </c>
      <c r="AP21" s="110" t="e">
        <f t="shared" si="34"/>
        <v>#N/A</v>
      </c>
      <c r="AQ21" s="110" t="e">
        <f t="shared" si="34"/>
        <v>#N/A</v>
      </c>
      <c r="AR21" s="110" t="e">
        <f t="shared" si="34"/>
        <v>#N/A</v>
      </c>
      <c r="AS21" s="110" t="e">
        <f t="shared" si="34"/>
        <v>#N/A</v>
      </c>
      <c r="AT21" s="110" t="e">
        <f t="shared" si="34"/>
        <v>#N/A</v>
      </c>
      <c r="AU21" s="110" t="e">
        <f t="shared" si="34"/>
        <v>#N/A</v>
      </c>
      <c r="AV21" s="110" t="e">
        <f t="shared" si="34"/>
        <v>#N/A</v>
      </c>
      <c r="AW21" s="110" t="e">
        <f t="shared" si="34"/>
        <v>#N/A</v>
      </c>
      <c r="AX21" s="110" t="e">
        <f t="shared" si="34"/>
        <v>#N/A</v>
      </c>
      <c r="AY21" s="110" t="e">
        <f t="shared" si="34"/>
        <v>#N/A</v>
      </c>
      <c r="AZ21" s="110" t="e">
        <f t="shared" si="34"/>
        <v>#N/A</v>
      </c>
      <c r="BA21" s="110" t="e">
        <f t="shared" si="34"/>
        <v>#N/A</v>
      </c>
      <c r="BB21" s="110" t="e">
        <f t="shared" si="34"/>
        <v>#N/A</v>
      </c>
      <c r="BC21" s="110" t="e">
        <f t="shared" si="34"/>
        <v>#N/A</v>
      </c>
      <c r="BD21" s="110" t="e">
        <f t="shared" si="34"/>
        <v>#N/A</v>
      </c>
      <c r="BE21" s="110" t="e">
        <f t="shared" si="34"/>
        <v>#N/A</v>
      </c>
      <c r="BF21" s="110" t="e">
        <f t="shared" si="34"/>
        <v>#N/A</v>
      </c>
      <c r="BG21" s="110" t="e">
        <f t="shared" si="34"/>
        <v>#N/A</v>
      </c>
      <c r="BH21" s="110" t="e">
        <f t="shared" si="34"/>
        <v>#N/A</v>
      </c>
      <c r="BI21" s="110" t="e">
        <f t="shared" si="34"/>
        <v>#N/A</v>
      </c>
      <c r="BJ21" s="110" t="e">
        <f t="shared" si="34"/>
        <v>#N/A</v>
      </c>
      <c r="BK21" s="110" t="e">
        <f t="shared" si="34"/>
        <v>#N/A</v>
      </c>
      <c r="BL21" s="110" t="e">
        <f t="shared" si="34"/>
        <v>#N/A</v>
      </c>
      <c r="BM21" s="110" t="e">
        <f t="shared" si="34"/>
        <v>#N/A</v>
      </c>
      <c r="BN21" s="110" t="e">
        <f t="shared" si="34"/>
        <v>#N/A</v>
      </c>
      <c r="BO21" s="110" t="e">
        <f t="shared" si="34"/>
        <v>#N/A</v>
      </c>
      <c r="BP21" s="110" t="e">
        <f t="shared" si="34"/>
        <v>#N/A</v>
      </c>
      <c r="BQ21" s="110" t="e">
        <f t="shared" ref="BQ21:CU21" si="35">IF(OR($C21&lt;BQ$268-4,$C21&gt;BQ$267+4),#N/A,BQ141)</f>
        <v>#N/A</v>
      </c>
      <c r="BR21" s="110" t="e">
        <f t="shared" si="35"/>
        <v>#N/A</v>
      </c>
      <c r="BS21" s="110" t="e">
        <f t="shared" si="35"/>
        <v>#N/A</v>
      </c>
      <c r="BT21" s="110" t="e">
        <f t="shared" si="35"/>
        <v>#N/A</v>
      </c>
      <c r="BU21" s="110" t="e">
        <f t="shared" si="35"/>
        <v>#N/A</v>
      </c>
      <c r="BV21" s="110" t="e">
        <f t="shared" si="35"/>
        <v>#N/A</v>
      </c>
      <c r="BW21" s="110" t="e">
        <f t="shared" si="35"/>
        <v>#N/A</v>
      </c>
      <c r="BX21" s="110" t="e">
        <f t="shared" si="35"/>
        <v>#N/A</v>
      </c>
      <c r="BY21" s="110" t="e">
        <f t="shared" si="35"/>
        <v>#N/A</v>
      </c>
      <c r="BZ21" s="110" t="e">
        <f t="shared" si="35"/>
        <v>#N/A</v>
      </c>
      <c r="CA21" s="110" t="e">
        <f t="shared" si="35"/>
        <v>#N/A</v>
      </c>
      <c r="CB21" s="110" t="e">
        <f t="shared" si="35"/>
        <v>#N/A</v>
      </c>
      <c r="CC21" s="110" t="e">
        <f t="shared" si="35"/>
        <v>#N/A</v>
      </c>
      <c r="CD21" s="110" t="e">
        <f t="shared" si="35"/>
        <v>#N/A</v>
      </c>
      <c r="CE21" s="110" t="e">
        <f t="shared" si="35"/>
        <v>#N/A</v>
      </c>
      <c r="CF21" s="110" t="e">
        <f t="shared" si="35"/>
        <v>#N/A</v>
      </c>
      <c r="CG21" s="110" t="e">
        <f t="shared" si="35"/>
        <v>#N/A</v>
      </c>
      <c r="CH21" s="110" t="e">
        <f t="shared" si="35"/>
        <v>#N/A</v>
      </c>
      <c r="CI21" s="110" t="e">
        <f t="shared" si="35"/>
        <v>#N/A</v>
      </c>
      <c r="CJ21" s="110" t="e">
        <f t="shared" si="35"/>
        <v>#N/A</v>
      </c>
      <c r="CK21" s="110" t="e">
        <f t="shared" si="35"/>
        <v>#N/A</v>
      </c>
      <c r="CL21" s="110" t="e">
        <f t="shared" si="35"/>
        <v>#N/A</v>
      </c>
      <c r="CM21" s="110" t="e">
        <f t="shared" si="35"/>
        <v>#N/A</v>
      </c>
      <c r="CN21" s="110" t="e">
        <f t="shared" si="35"/>
        <v>#N/A</v>
      </c>
      <c r="CO21" s="110" t="e">
        <f t="shared" si="35"/>
        <v>#N/A</v>
      </c>
      <c r="CP21" s="110" t="e">
        <f t="shared" si="35"/>
        <v>#N/A</v>
      </c>
      <c r="CQ21" s="110" t="e">
        <f t="shared" si="35"/>
        <v>#N/A</v>
      </c>
      <c r="CR21" s="110" t="e">
        <f t="shared" si="35"/>
        <v>#N/A</v>
      </c>
      <c r="CS21" s="110" t="e">
        <f t="shared" si="35"/>
        <v>#N/A</v>
      </c>
      <c r="CT21" s="110" t="e">
        <f t="shared" si="35"/>
        <v>#N/A</v>
      </c>
      <c r="CU21" s="110" t="e">
        <f t="shared" si="35"/>
        <v>#N/A</v>
      </c>
    </row>
    <row r="22" spans="3:99" x14ac:dyDescent="0.2">
      <c r="C22" s="110" t="e">
        <f t="shared" si="10"/>
        <v>#N/A</v>
      </c>
      <c r="D22" s="110" t="e">
        <f t="shared" si="13"/>
        <v>#N/A</v>
      </c>
      <c r="E22" s="110" t="e">
        <f t="shared" ref="E22:BP22" si="36">IF(OR($C22&lt;E$268-4,$C22&gt;E$267+4),#N/A,E142)</f>
        <v>#N/A</v>
      </c>
      <c r="F22" s="110" t="e">
        <f t="shared" si="36"/>
        <v>#N/A</v>
      </c>
      <c r="G22" s="110" t="e">
        <f t="shared" si="36"/>
        <v>#N/A</v>
      </c>
      <c r="H22" s="110" t="e">
        <f t="shared" si="36"/>
        <v>#N/A</v>
      </c>
      <c r="I22" s="110" t="e">
        <f t="shared" si="36"/>
        <v>#N/A</v>
      </c>
      <c r="J22" s="110" t="e">
        <f t="shared" si="36"/>
        <v>#N/A</v>
      </c>
      <c r="K22" s="110" t="e">
        <f t="shared" si="36"/>
        <v>#N/A</v>
      </c>
      <c r="L22" s="110" t="e">
        <f t="shared" si="36"/>
        <v>#N/A</v>
      </c>
      <c r="M22" s="110" t="e">
        <f t="shared" si="36"/>
        <v>#N/A</v>
      </c>
      <c r="N22" s="110" t="e">
        <f t="shared" si="36"/>
        <v>#N/A</v>
      </c>
      <c r="O22" s="110" t="e">
        <f t="shared" si="36"/>
        <v>#N/A</v>
      </c>
      <c r="P22" s="110" t="e">
        <f t="shared" si="36"/>
        <v>#N/A</v>
      </c>
      <c r="Q22" s="110" t="e">
        <f t="shared" si="36"/>
        <v>#N/A</v>
      </c>
      <c r="R22" s="110" t="e">
        <f t="shared" si="36"/>
        <v>#N/A</v>
      </c>
      <c r="S22" s="110" t="e">
        <f t="shared" si="36"/>
        <v>#N/A</v>
      </c>
      <c r="T22" s="110" t="e">
        <f t="shared" si="36"/>
        <v>#N/A</v>
      </c>
      <c r="U22" s="110" t="e">
        <f t="shared" si="36"/>
        <v>#N/A</v>
      </c>
      <c r="V22" s="110" t="e">
        <f t="shared" si="36"/>
        <v>#N/A</v>
      </c>
      <c r="W22" s="110" t="e">
        <f t="shared" si="36"/>
        <v>#N/A</v>
      </c>
      <c r="X22" s="110" t="e">
        <f t="shared" si="36"/>
        <v>#N/A</v>
      </c>
      <c r="Y22" s="110" t="e">
        <f t="shared" si="36"/>
        <v>#N/A</v>
      </c>
      <c r="Z22" s="110" t="e">
        <f t="shared" si="36"/>
        <v>#N/A</v>
      </c>
      <c r="AA22" s="110" t="e">
        <f t="shared" si="36"/>
        <v>#N/A</v>
      </c>
      <c r="AB22" s="110" t="e">
        <f t="shared" si="36"/>
        <v>#N/A</v>
      </c>
      <c r="AC22" s="110" t="e">
        <f t="shared" si="36"/>
        <v>#N/A</v>
      </c>
      <c r="AD22" s="110" t="e">
        <f t="shared" si="36"/>
        <v>#N/A</v>
      </c>
      <c r="AE22" s="110" t="e">
        <f t="shared" si="36"/>
        <v>#N/A</v>
      </c>
      <c r="AF22" s="110" t="e">
        <f t="shared" si="36"/>
        <v>#N/A</v>
      </c>
      <c r="AG22" s="110" t="e">
        <f t="shared" si="36"/>
        <v>#N/A</v>
      </c>
      <c r="AH22" s="110" t="e">
        <f t="shared" si="36"/>
        <v>#N/A</v>
      </c>
      <c r="AI22" s="110" t="e">
        <f t="shared" si="36"/>
        <v>#N/A</v>
      </c>
      <c r="AJ22" s="110" t="e">
        <f t="shared" si="36"/>
        <v>#N/A</v>
      </c>
      <c r="AK22" s="110" t="e">
        <f t="shared" si="36"/>
        <v>#N/A</v>
      </c>
      <c r="AL22" s="110" t="e">
        <f t="shared" si="36"/>
        <v>#N/A</v>
      </c>
      <c r="AM22" s="110" t="e">
        <f t="shared" si="36"/>
        <v>#N/A</v>
      </c>
      <c r="AN22" s="110" t="e">
        <f t="shared" si="36"/>
        <v>#N/A</v>
      </c>
      <c r="AO22" s="110" t="e">
        <f t="shared" si="36"/>
        <v>#N/A</v>
      </c>
      <c r="AP22" s="110" t="e">
        <f t="shared" si="36"/>
        <v>#N/A</v>
      </c>
      <c r="AQ22" s="110" t="e">
        <f t="shared" si="36"/>
        <v>#N/A</v>
      </c>
      <c r="AR22" s="110" t="e">
        <f t="shared" si="36"/>
        <v>#N/A</v>
      </c>
      <c r="AS22" s="110" t="e">
        <f t="shared" si="36"/>
        <v>#N/A</v>
      </c>
      <c r="AT22" s="110" t="e">
        <f t="shared" si="36"/>
        <v>#N/A</v>
      </c>
      <c r="AU22" s="110" t="e">
        <f t="shared" si="36"/>
        <v>#N/A</v>
      </c>
      <c r="AV22" s="110" t="e">
        <f t="shared" si="36"/>
        <v>#N/A</v>
      </c>
      <c r="AW22" s="110" t="e">
        <f t="shared" si="36"/>
        <v>#N/A</v>
      </c>
      <c r="AX22" s="110" t="e">
        <f t="shared" si="36"/>
        <v>#N/A</v>
      </c>
      <c r="AY22" s="110" t="e">
        <f t="shared" si="36"/>
        <v>#N/A</v>
      </c>
      <c r="AZ22" s="110" t="e">
        <f t="shared" si="36"/>
        <v>#N/A</v>
      </c>
      <c r="BA22" s="110" t="e">
        <f t="shared" si="36"/>
        <v>#N/A</v>
      </c>
      <c r="BB22" s="110" t="e">
        <f t="shared" si="36"/>
        <v>#N/A</v>
      </c>
      <c r="BC22" s="110" t="e">
        <f t="shared" si="36"/>
        <v>#N/A</v>
      </c>
      <c r="BD22" s="110" t="e">
        <f t="shared" si="36"/>
        <v>#N/A</v>
      </c>
      <c r="BE22" s="110" t="e">
        <f t="shared" si="36"/>
        <v>#N/A</v>
      </c>
      <c r="BF22" s="110" t="e">
        <f t="shared" si="36"/>
        <v>#N/A</v>
      </c>
      <c r="BG22" s="110" t="e">
        <f t="shared" si="36"/>
        <v>#N/A</v>
      </c>
      <c r="BH22" s="110" t="e">
        <f t="shared" si="36"/>
        <v>#N/A</v>
      </c>
      <c r="BI22" s="110" t="e">
        <f t="shared" si="36"/>
        <v>#N/A</v>
      </c>
      <c r="BJ22" s="110" t="e">
        <f t="shared" si="36"/>
        <v>#N/A</v>
      </c>
      <c r="BK22" s="110" t="e">
        <f t="shared" si="36"/>
        <v>#N/A</v>
      </c>
      <c r="BL22" s="110" t="e">
        <f t="shared" si="36"/>
        <v>#N/A</v>
      </c>
      <c r="BM22" s="110" t="e">
        <f t="shared" si="36"/>
        <v>#N/A</v>
      </c>
      <c r="BN22" s="110" t="e">
        <f t="shared" si="36"/>
        <v>#N/A</v>
      </c>
      <c r="BO22" s="110" t="e">
        <f t="shared" si="36"/>
        <v>#N/A</v>
      </c>
      <c r="BP22" s="110" t="e">
        <f t="shared" si="36"/>
        <v>#N/A</v>
      </c>
      <c r="BQ22" s="110" t="e">
        <f t="shared" ref="BQ22:CU22" si="37">IF(OR($C22&lt;BQ$268-4,$C22&gt;BQ$267+4),#N/A,BQ142)</f>
        <v>#N/A</v>
      </c>
      <c r="BR22" s="110" t="e">
        <f t="shared" si="37"/>
        <v>#N/A</v>
      </c>
      <c r="BS22" s="110" t="e">
        <f t="shared" si="37"/>
        <v>#N/A</v>
      </c>
      <c r="BT22" s="110" t="e">
        <f t="shared" si="37"/>
        <v>#N/A</v>
      </c>
      <c r="BU22" s="110" t="e">
        <f t="shared" si="37"/>
        <v>#N/A</v>
      </c>
      <c r="BV22" s="110" t="e">
        <f t="shared" si="37"/>
        <v>#N/A</v>
      </c>
      <c r="BW22" s="110" t="e">
        <f t="shared" si="37"/>
        <v>#N/A</v>
      </c>
      <c r="BX22" s="110" t="e">
        <f t="shared" si="37"/>
        <v>#N/A</v>
      </c>
      <c r="BY22" s="110" t="e">
        <f t="shared" si="37"/>
        <v>#N/A</v>
      </c>
      <c r="BZ22" s="110" t="e">
        <f t="shared" si="37"/>
        <v>#N/A</v>
      </c>
      <c r="CA22" s="110" t="e">
        <f t="shared" si="37"/>
        <v>#N/A</v>
      </c>
      <c r="CB22" s="110" t="e">
        <f t="shared" si="37"/>
        <v>#N/A</v>
      </c>
      <c r="CC22" s="110" t="e">
        <f t="shared" si="37"/>
        <v>#N/A</v>
      </c>
      <c r="CD22" s="110" t="e">
        <f t="shared" si="37"/>
        <v>#N/A</v>
      </c>
      <c r="CE22" s="110" t="e">
        <f t="shared" si="37"/>
        <v>#N/A</v>
      </c>
      <c r="CF22" s="110" t="e">
        <f t="shared" si="37"/>
        <v>#N/A</v>
      </c>
      <c r="CG22" s="110" t="e">
        <f t="shared" si="37"/>
        <v>#N/A</v>
      </c>
      <c r="CH22" s="110" t="e">
        <f t="shared" si="37"/>
        <v>#N/A</v>
      </c>
      <c r="CI22" s="110" t="e">
        <f t="shared" si="37"/>
        <v>#N/A</v>
      </c>
      <c r="CJ22" s="110" t="e">
        <f t="shared" si="37"/>
        <v>#N/A</v>
      </c>
      <c r="CK22" s="110" t="e">
        <f t="shared" si="37"/>
        <v>#N/A</v>
      </c>
      <c r="CL22" s="110" t="e">
        <f t="shared" si="37"/>
        <v>#N/A</v>
      </c>
      <c r="CM22" s="110" t="e">
        <f t="shared" si="37"/>
        <v>#N/A</v>
      </c>
      <c r="CN22" s="110" t="e">
        <f t="shared" si="37"/>
        <v>#N/A</v>
      </c>
      <c r="CO22" s="110" t="e">
        <f t="shared" si="37"/>
        <v>#N/A</v>
      </c>
      <c r="CP22" s="110" t="e">
        <f t="shared" si="37"/>
        <v>#N/A</v>
      </c>
      <c r="CQ22" s="110" t="e">
        <f t="shared" si="37"/>
        <v>#N/A</v>
      </c>
      <c r="CR22" s="110" t="e">
        <f t="shared" si="37"/>
        <v>#N/A</v>
      </c>
      <c r="CS22" s="110" t="e">
        <f t="shared" si="37"/>
        <v>#N/A</v>
      </c>
      <c r="CT22" s="110" t="e">
        <f t="shared" si="37"/>
        <v>#N/A</v>
      </c>
      <c r="CU22" s="110" t="e">
        <f t="shared" si="37"/>
        <v>#N/A</v>
      </c>
    </row>
    <row r="23" spans="3:99" x14ac:dyDescent="0.2">
      <c r="C23" s="110" t="e">
        <f t="shared" si="10"/>
        <v>#N/A</v>
      </c>
      <c r="D23" s="110" t="e">
        <f t="shared" si="13"/>
        <v>#N/A</v>
      </c>
      <c r="E23" s="110" t="e">
        <f t="shared" ref="E23:BP23" si="38">IF(OR($C23&lt;E$268-4,$C23&gt;E$267+4),#N/A,E143)</f>
        <v>#N/A</v>
      </c>
      <c r="F23" s="110" t="e">
        <f t="shared" si="38"/>
        <v>#N/A</v>
      </c>
      <c r="G23" s="110" t="e">
        <f t="shared" si="38"/>
        <v>#N/A</v>
      </c>
      <c r="H23" s="110" t="e">
        <f t="shared" si="38"/>
        <v>#N/A</v>
      </c>
      <c r="I23" s="110" t="e">
        <f t="shared" si="38"/>
        <v>#N/A</v>
      </c>
      <c r="J23" s="110" t="e">
        <f t="shared" si="38"/>
        <v>#N/A</v>
      </c>
      <c r="K23" s="110" t="e">
        <f t="shared" si="38"/>
        <v>#N/A</v>
      </c>
      <c r="L23" s="110" t="e">
        <f t="shared" si="38"/>
        <v>#N/A</v>
      </c>
      <c r="M23" s="110" t="e">
        <f t="shared" si="38"/>
        <v>#N/A</v>
      </c>
      <c r="N23" s="110" t="e">
        <f t="shared" si="38"/>
        <v>#N/A</v>
      </c>
      <c r="O23" s="110" t="e">
        <f t="shared" si="38"/>
        <v>#N/A</v>
      </c>
      <c r="P23" s="110" t="e">
        <f t="shared" si="38"/>
        <v>#N/A</v>
      </c>
      <c r="Q23" s="110" t="e">
        <f t="shared" si="38"/>
        <v>#N/A</v>
      </c>
      <c r="R23" s="110" t="e">
        <f t="shared" si="38"/>
        <v>#N/A</v>
      </c>
      <c r="S23" s="110" t="e">
        <f t="shared" si="38"/>
        <v>#N/A</v>
      </c>
      <c r="T23" s="110" t="e">
        <f t="shared" si="38"/>
        <v>#N/A</v>
      </c>
      <c r="U23" s="110" t="e">
        <f t="shared" si="38"/>
        <v>#N/A</v>
      </c>
      <c r="V23" s="110" t="e">
        <f t="shared" si="38"/>
        <v>#N/A</v>
      </c>
      <c r="W23" s="110" t="e">
        <f t="shared" si="38"/>
        <v>#N/A</v>
      </c>
      <c r="X23" s="110" t="e">
        <f t="shared" si="38"/>
        <v>#N/A</v>
      </c>
      <c r="Y23" s="110" t="e">
        <f t="shared" si="38"/>
        <v>#N/A</v>
      </c>
      <c r="Z23" s="110" t="e">
        <f t="shared" si="38"/>
        <v>#N/A</v>
      </c>
      <c r="AA23" s="110" t="e">
        <f t="shared" si="38"/>
        <v>#N/A</v>
      </c>
      <c r="AB23" s="110" t="e">
        <f t="shared" si="38"/>
        <v>#N/A</v>
      </c>
      <c r="AC23" s="110" t="e">
        <f t="shared" si="38"/>
        <v>#N/A</v>
      </c>
      <c r="AD23" s="110" t="e">
        <f t="shared" si="38"/>
        <v>#N/A</v>
      </c>
      <c r="AE23" s="110" t="e">
        <f t="shared" si="38"/>
        <v>#N/A</v>
      </c>
      <c r="AF23" s="110" t="e">
        <f t="shared" si="38"/>
        <v>#N/A</v>
      </c>
      <c r="AG23" s="110" t="e">
        <f t="shared" si="38"/>
        <v>#N/A</v>
      </c>
      <c r="AH23" s="110" t="e">
        <f t="shared" si="38"/>
        <v>#N/A</v>
      </c>
      <c r="AI23" s="110" t="e">
        <f t="shared" si="38"/>
        <v>#N/A</v>
      </c>
      <c r="AJ23" s="110" t="e">
        <f t="shared" si="38"/>
        <v>#N/A</v>
      </c>
      <c r="AK23" s="110" t="e">
        <f t="shared" si="38"/>
        <v>#N/A</v>
      </c>
      <c r="AL23" s="110" t="e">
        <f t="shared" si="38"/>
        <v>#N/A</v>
      </c>
      <c r="AM23" s="110" t="e">
        <f t="shared" si="38"/>
        <v>#N/A</v>
      </c>
      <c r="AN23" s="110" t="e">
        <f t="shared" si="38"/>
        <v>#N/A</v>
      </c>
      <c r="AO23" s="110" t="e">
        <f t="shared" si="38"/>
        <v>#N/A</v>
      </c>
      <c r="AP23" s="110" t="e">
        <f t="shared" si="38"/>
        <v>#N/A</v>
      </c>
      <c r="AQ23" s="110" t="e">
        <f t="shared" si="38"/>
        <v>#N/A</v>
      </c>
      <c r="AR23" s="110" t="e">
        <f t="shared" si="38"/>
        <v>#N/A</v>
      </c>
      <c r="AS23" s="110" t="e">
        <f t="shared" si="38"/>
        <v>#N/A</v>
      </c>
      <c r="AT23" s="110" t="e">
        <f t="shared" si="38"/>
        <v>#N/A</v>
      </c>
      <c r="AU23" s="110" t="e">
        <f t="shared" si="38"/>
        <v>#N/A</v>
      </c>
      <c r="AV23" s="110" t="e">
        <f t="shared" si="38"/>
        <v>#N/A</v>
      </c>
      <c r="AW23" s="110" t="e">
        <f t="shared" si="38"/>
        <v>#N/A</v>
      </c>
      <c r="AX23" s="110" t="e">
        <f t="shared" si="38"/>
        <v>#N/A</v>
      </c>
      <c r="AY23" s="110" t="e">
        <f t="shared" si="38"/>
        <v>#N/A</v>
      </c>
      <c r="AZ23" s="110" t="e">
        <f t="shared" si="38"/>
        <v>#N/A</v>
      </c>
      <c r="BA23" s="110" t="e">
        <f t="shared" si="38"/>
        <v>#N/A</v>
      </c>
      <c r="BB23" s="110" t="e">
        <f t="shared" si="38"/>
        <v>#N/A</v>
      </c>
      <c r="BC23" s="110" t="e">
        <f t="shared" si="38"/>
        <v>#N/A</v>
      </c>
      <c r="BD23" s="110" t="e">
        <f t="shared" si="38"/>
        <v>#N/A</v>
      </c>
      <c r="BE23" s="110" t="e">
        <f t="shared" si="38"/>
        <v>#N/A</v>
      </c>
      <c r="BF23" s="110" t="e">
        <f t="shared" si="38"/>
        <v>#N/A</v>
      </c>
      <c r="BG23" s="110" t="e">
        <f t="shared" si="38"/>
        <v>#N/A</v>
      </c>
      <c r="BH23" s="110" t="e">
        <f t="shared" si="38"/>
        <v>#N/A</v>
      </c>
      <c r="BI23" s="110" t="e">
        <f t="shared" si="38"/>
        <v>#N/A</v>
      </c>
      <c r="BJ23" s="110" t="e">
        <f t="shared" si="38"/>
        <v>#N/A</v>
      </c>
      <c r="BK23" s="110" t="e">
        <f t="shared" si="38"/>
        <v>#N/A</v>
      </c>
      <c r="BL23" s="110" t="e">
        <f t="shared" si="38"/>
        <v>#N/A</v>
      </c>
      <c r="BM23" s="110" t="e">
        <f t="shared" si="38"/>
        <v>#N/A</v>
      </c>
      <c r="BN23" s="110" t="e">
        <f t="shared" si="38"/>
        <v>#N/A</v>
      </c>
      <c r="BO23" s="110" t="e">
        <f t="shared" si="38"/>
        <v>#N/A</v>
      </c>
      <c r="BP23" s="110" t="e">
        <f t="shared" si="38"/>
        <v>#N/A</v>
      </c>
      <c r="BQ23" s="110" t="e">
        <f t="shared" ref="BQ23:CU23" si="39">IF(OR($C23&lt;BQ$268-4,$C23&gt;BQ$267+4),#N/A,BQ143)</f>
        <v>#N/A</v>
      </c>
      <c r="BR23" s="110" t="e">
        <f t="shared" si="39"/>
        <v>#N/A</v>
      </c>
      <c r="BS23" s="110" t="e">
        <f t="shared" si="39"/>
        <v>#N/A</v>
      </c>
      <c r="BT23" s="110" t="e">
        <f t="shared" si="39"/>
        <v>#N/A</v>
      </c>
      <c r="BU23" s="110" t="e">
        <f t="shared" si="39"/>
        <v>#N/A</v>
      </c>
      <c r="BV23" s="110" t="e">
        <f t="shared" si="39"/>
        <v>#N/A</v>
      </c>
      <c r="BW23" s="110" t="e">
        <f t="shared" si="39"/>
        <v>#N/A</v>
      </c>
      <c r="BX23" s="110" t="e">
        <f t="shared" si="39"/>
        <v>#N/A</v>
      </c>
      <c r="BY23" s="110" t="e">
        <f t="shared" si="39"/>
        <v>#N/A</v>
      </c>
      <c r="BZ23" s="110" t="e">
        <f t="shared" si="39"/>
        <v>#N/A</v>
      </c>
      <c r="CA23" s="110" t="e">
        <f t="shared" si="39"/>
        <v>#N/A</v>
      </c>
      <c r="CB23" s="110" t="e">
        <f t="shared" si="39"/>
        <v>#N/A</v>
      </c>
      <c r="CC23" s="110" t="e">
        <f t="shared" si="39"/>
        <v>#N/A</v>
      </c>
      <c r="CD23" s="110" t="e">
        <f t="shared" si="39"/>
        <v>#N/A</v>
      </c>
      <c r="CE23" s="110" t="e">
        <f t="shared" si="39"/>
        <v>#N/A</v>
      </c>
      <c r="CF23" s="110" t="e">
        <f t="shared" si="39"/>
        <v>#N/A</v>
      </c>
      <c r="CG23" s="110" t="e">
        <f t="shared" si="39"/>
        <v>#N/A</v>
      </c>
      <c r="CH23" s="110" t="e">
        <f t="shared" si="39"/>
        <v>#N/A</v>
      </c>
      <c r="CI23" s="110" t="e">
        <f t="shared" si="39"/>
        <v>#N/A</v>
      </c>
      <c r="CJ23" s="110" t="e">
        <f t="shared" si="39"/>
        <v>#N/A</v>
      </c>
      <c r="CK23" s="110" t="e">
        <f t="shared" si="39"/>
        <v>#N/A</v>
      </c>
      <c r="CL23" s="110" t="e">
        <f t="shared" si="39"/>
        <v>#N/A</v>
      </c>
      <c r="CM23" s="110" t="e">
        <f t="shared" si="39"/>
        <v>#N/A</v>
      </c>
      <c r="CN23" s="110" t="e">
        <f t="shared" si="39"/>
        <v>#N/A</v>
      </c>
      <c r="CO23" s="110" t="e">
        <f t="shared" si="39"/>
        <v>#N/A</v>
      </c>
      <c r="CP23" s="110" t="e">
        <f t="shared" si="39"/>
        <v>#N/A</v>
      </c>
      <c r="CQ23" s="110" t="e">
        <f t="shared" si="39"/>
        <v>#N/A</v>
      </c>
      <c r="CR23" s="110" t="e">
        <f t="shared" si="39"/>
        <v>#N/A</v>
      </c>
      <c r="CS23" s="110" t="e">
        <f t="shared" si="39"/>
        <v>#N/A</v>
      </c>
      <c r="CT23" s="110" t="e">
        <f t="shared" si="39"/>
        <v>#N/A</v>
      </c>
      <c r="CU23" s="110" t="e">
        <f t="shared" si="39"/>
        <v>#N/A</v>
      </c>
    </row>
    <row r="24" spans="3:99" x14ac:dyDescent="0.2">
      <c r="C24" s="110" t="e">
        <f t="shared" si="10"/>
        <v>#N/A</v>
      </c>
      <c r="D24" s="110" t="e">
        <f t="shared" si="13"/>
        <v>#N/A</v>
      </c>
      <c r="E24" s="110" t="e">
        <f t="shared" ref="E24:BP24" si="40">IF(OR($C24&lt;E$268-4,$C24&gt;E$267+4),#N/A,E144)</f>
        <v>#N/A</v>
      </c>
      <c r="F24" s="110" t="e">
        <f t="shared" si="40"/>
        <v>#N/A</v>
      </c>
      <c r="G24" s="110" t="e">
        <f t="shared" si="40"/>
        <v>#N/A</v>
      </c>
      <c r="H24" s="110" t="e">
        <f t="shared" si="40"/>
        <v>#N/A</v>
      </c>
      <c r="I24" s="110" t="e">
        <f t="shared" si="40"/>
        <v>#N/A</v>
      </c>
      <c r="J24" s="110" t="e">
        <f t="shared" si="40"/>
        <v>#N/A</v>
      </c>
      <c r="K24" s="110" t="e">
        <f t="shared" si="40"/>
        <v>#N/A</v>
      </c>
      <c r="L24" s="110" t="e">
        <f t="shared" si="40"/>
        <v>#N/A</v>
      </c>
      <c r="M24" s="110" t="e">
        <f t="shared" si="40"/>
        <v>#N/A</v>
      </c>
      <c r="N24" s="110" t="e">
        <f t="shared" si="40"/>
        <v>#N/A</v>
      </c>
      <c r="O24" s="110" t="e">
        <f t="shared" si="40"/>
        <v>#N/A</v>
      </c>
      <c r="P24" s="110" t="e">
        <f t="shared" si="40"/>
        <v>#N/A</v>
      </c>
      <c r="Q24" s="110" t="e">
        <f t="shared" si="40"/>
        <v>#N/A</v>
      </c>
      <c r="R24" s="110" t="e">
        <f t="shared" si="40"/>
        <v>#N/A</v>
      </c>
      <c r="S24" s="110" t="e">
        <f t="shared" si="40"/>
        <v>#N/A</v>
      </c>
      <c r="T24" s="110" t="e">
        <f t="shared" si="40"/>
        <v>#N/A</v>
      </c>
      <c r="U24" s="110" t="e">
        <f t="shared" si="40"/>
        <v>#N/A</v>
      </c>
      <c r="V24" s="110" t="e">
        <f t="shared" si="40"/>
        <v>#N/A</v>
      </c>
      <c r="W24" s="110" t="e">
        <f t="shared" si="40"/>
        <v>#N/A</v>
      </c>
      <c r="X24" s="110" t="e">
        <f t="shared" si="40"/>
        <v>#N/A</v>
      </c>
      <c r="Y24" s="110" t="e">
        <f t="shared" si="40"/>
        <v>#N/A</v>
      </c>
      <c r="Z24" s="110" t="e">
        <f t="shared" si="40"/>
        <v>#N/A</v>
      </c>
      <c r="AA24" s="110" t="e">
        <f t="shared" si="40"/>
        <v>#N/A</v>
      </c>
      <c r="AB24" s="110" t="e">
        <f t="shared" si="40"/>
        <v>#N/A</v>
      </c>
      <c r="AC24" s="110" t="e">
        <f t="shared" si="40"/>
        <v>#N/A</v>
      </c>
      <c r="AD24" s="110" t="e">
        <f t="shared" si="40"/>
        <v>#N/A</v>
      </c>
      <c r="AE24" s="110" t="e">
        <f t="shared" si="40"/>
        <v>#N/A</v>
      </c>
      <c r="AF24" s="110" t="e">
        <f t="shared" si="40"/>
        <v>#N/A</v>
      </c>
      <c r="AG24" s="110" t="e">
        <f t="shared" si="40"/>
        <v>#N/A</v>
      </c>
      <c r="AH24" s="110" t="e">
        <f t="shared" si="40"/>
        <v>#N/A</v>
      </c>
      <c r="AI24" s="110" t="e">
        <f t="shared" si="40"/>
        <v>#N/A</v>
      </c>
      <c r="AJ24" s="110" t="e">
        <f t="shared" si="40"/>
        <v>#N/A</v>
      </c>
      <c r="AK24" s="110" t="e">
        <f t="shared" si="40"/>
        <v>#N/A</v>
      </c>
      <c r="AL24" s="110" t="e">
        <f t="shared" si="40"/>
        <v>#N/A</v>
      </c>
      <c r="AM24" s="110" t="e">
        <f t="shared" si="40"/>
        <v>#N/A</v>
      </c>
      <c r="AN24" s="110" t="e">
        <f t="shared" si="40"/>
        <v>#N/A</v>
      </c>
      <c r="AO24" s="110" t="e">
        <f t="shared" si="40"/>
        <v>#N/A</v>
      </c>
      <c r="AP24" s="110" t="e">
        <f t="shared" si="40"/>
        <v>#N/A</v>
      </c>
      <c r="AQ24" s="110" t="e">
        <f t="shared" si="40"/>
        <v>#N/A</v>
      </c>
      <c r="AR24" s="110" t="e">
        <f t="shared" si="40"/>
        <v>#N/A</v>
      </c>
      <c r="AS24" s="110" t="e">
        <f t="shared" si="40"/>
        <v>#N/A</v>
      </c>
      <c r="AT24" s="110" t="e">
        <f t="shared" si="40"/>
        <v>#N/A</v>
      </c>
      <c r="AU24" s="110" t="e">
        <f t="shared" si="40"/>
        <v>#N/A</v>
      </c>
      <c r="AV24" s="110" t="e">
        <f t="shared" si="40"/>
        <v>#N/A</v>
      </c>
      <c r="AW24" s="110" t="e">
        <f t="shared" si="40"/>
        <v>#N/A</v>
      </c>
      <c r="AX24" s="110" t="e">
        <f t="shared" si="40"/>
        <v>#N/A</v>
      </c>
      <c r="AY24" s="110" t="e">
        <f t="shared" si="40"/>
        <v>#N/A</v>
      </c>
      <c r="AZ24" s="110" t="e">
        <f t="shared" si="40"/>
        <v>#N/A</v>
      </c>
      <c r="BA24" s="110" t="e">
        <f t="shared" si="40"/>
        <v>#N/A</v>
      </c>
      <c r="BB24" s="110" t="e">
        <f t="shared" si="40"/>
        <v>#N/A</v>
      </c>
      <c r="BC24" s="110" t="e">
        <f t="shared" si="40"/>
        <v>#N/A</v>
      </c>
      <c r="BD24" s="110" t="e">
        <f t="shared" si="40"/>
        <v>#N/A</v>
      </c>
      <c r="BE24" s="110" t="e">
        <f t="shared" si="40"/>
        <v>#N/A</v>
      </c>
      <c r="BF24" s="110" t="e">
        <f t="shared" si="40"/>
        <v>#N/A</v>
      </c>
      <c r="BG24" s="110" t="e">
        <f t="shared" si="40"/>
        <v>#N/A</v>
      </c>
      <c r="BH24" s="110" t="e">
        <f t="shared" si="40"/>
        <v>#N/A</v>
      </c>
      <c r="BI24" s="110" t="e">
        <f t="shared" si="40"/>
        <v>#N/A</v>
      </c>
      <c r="BJ24" s="110" t="e">
        <f t="shared" si="40"/>
        <v>#N/A</v>
      </c>
      <c r="BK24" s="110" t="e">
        <f t="shared" si="40"/>
        <v>#N/A</v>
      </c>
      <c r="BL24" s="110" t="e">
        <f t="shared" si="40"/>
        <v>#N/A</v>
      </c>
      <c r="BM24" s="110" t="e">
        <f t="shared" si="40"/>
        <v>#N/A</v>
      </c>
      <c r="BN24" s="110" t="e">
        <f t="shared" si="40"/>
        <v>#N/A</v>
      </c>
      <c r="BO24" s="110" t="e">
        <f t="shared" si="40"/>
        <v>#N/A</v>
      </c>
      <c r="BP24" s="110" t="e">
        <f t="shared" si="40"/>
        <v>#N/A</v>
      </c>
      <c r="BQ24" s="110" t="e">
        <f t="shared" ref="BQ24:CU24" si="41">IF(OR($C24&lt;BQ$268-4,$C24&gt;BQ$267+4),#N/A,BQ144)</f>
        <v>#N/A</v>
      </c>
      <c r="BR24" s="110" t="e">
        <f t="shared" si="41"/>
        <v>#N/A</v>
      </c>
      <c r="BS24" s="110" t="e">
        <f t="shared" si="41"/>
        <v>#N/A</v>
      </c>
      <c r="BT24" s="110" t="e">
        <f t="shared" si="41"/>
        <v>#N/A</v>
      </c>
      <c r="BU24" s="110" t="e">
        <f t="shared" si="41"/>
        <v>#N/A</v>
      </c>
      <c r="BV24" s="110" t="e">
        <f t="shared" si="41"/>
        <v>#N/A</v>
      </c>
      <c r="BW24" s="110" t="e">
        <f t="shared" si="41"/>
        <v>#N/A</v>
      </c>
      <c r="BX24" s="110" t="e">
        <f t="shared" si="41"/>
        <v>#N/A</v>
      </c>
      <c r="BY24" s="110" t="e">
        <f t="shared" si="41"/>
        <v>#N/A</v>
      </c>
      <c r="BZ24" s="110" t="e">
        <f t="shared" si="41"/>
        <v>#N/A</v>
      </c>
      <c r="CA24" s="110" t="e">
        <f t="shared" si="41"/>
        <v>#N/A</v>
      </c>
      <c r="CB24" s="110" t="e">
        <f t="shared" si="41"/>
        <v>#N/A</v>
      </c>
      <c r="CC24" s="110" t="e">
        <f t="shared" si="41"/>
        <v>#N/A</v>
      </c>
      <c r="CD24" s="110" t="e">
        <f t="shared" si="41"/>
        <v>#N/A</v>
      </c>
      <c r="CE24" s="110" t="e">
        <f t="shared" si="41"/>
        <v>#N/A</v>
      </c>
      <c r="CF24" s="110" t="e">
        <f t="shared" si="41"/>
        <v>#N/A</v>
      </c>
      <c r="CG24" s="110" t="e">
        <f t="shared" si="41"/>
        <v>#N/A</v>
      </c>
      <c r="CH24" s="110" t="e">
        <f t="shared" si="41"/>
        <v>#N/A</v>
      </c>
      <c r="CI24" s="110" t="e">
        <f t="shared" si="41"/>
        <v>#N/A</v>
      </c>
      <c r="CJ24" s="110" t="e">
        <f t="shared" si="41"/>
        <v>#N/A</v>
      </c>
      <c r="CK24" s="110" t="e">
        <f t="shared" si="41"/>
        <v>#N/A</v>
      </c>
      <c r="CL24" s="110" t="e">
        <f t="shared" si="41"/>
        <v>#N/A</v>
      </c>
      <c r="CM24" s="110" t="e">
        <f t="shared" si="41"/>
        <v>#N/A</v>
      </c>
      <c r="CN24" s="110" t="e">
        <f t="shared" si="41"/>
        <v>#N/A</v>
      </c>
      <c r="CO24" s="110" t="e">
        <f t="shared" si="41"/>
        <v>#N/A</v>
      </c>
      <c r="CP24" s="110" t="e">
        <f t="shared" si="41"/>
        <v>#N/A</v>
      </c>
      <c r="CQ24" s="110" t="e">
        <f t="shared" si="41"/>
        <v>#N/A</v>
      </c>
      <c r="CR24" s="110" t="e">
        <f t="shared" si="41"/>
        <v>#N/A</v>
      </c>
      <c r="CS24" s="110" t="e">
        <f t="shared" si="41"/>
        <v>#N/A</v>
      </c>
      <c r="CT24" s="110" t="e">
        <f t="shared" si="41"/>
        <v>#N/A</v>
      </c>
      <c r="CU24" s="110" t="e">
        <f t="shared" si="41"/>
        <v>#N/A</v>
      </c>
    </row>
    <row r="25" spans="3:99" x14ac:dyDescent="0.2">
      <c r="C25" s="110" t="e">
        <f t="shared" si="10"/>
        <v>#N/A</v>
      </c>
      <c r="D25" s="110" t="e">
        <f t="shared" si="13"/>
        <v>#N/A</v>
      </c>
      <c r="E25" s="110" t="e">
        <f t="shared" ref="E25:BP25" si="42">IF(OR($C25&lt;E$268-4,$C25&gt;E$267+4),#N/A,E145)</f>
        <v>#N/A</v>
      </c>
      <c r="F25" s="110" t="e">
        <f t="shared" si="42"/>
        <v>#N/A</v>
      </c>
      <c r="G25" s="110" t="e">
        <f t="shared" si="42"/>
        <v>#N/A</v>
      </c>
      <c r="H25" s="110" t="e">
        <f t="shared" si="42"/>
        <v>#N/A</v>
      </c>
      <c r="I25" s="110" t="e">
        <f t="shared" si="42"/>
        <v>#N/A</v>
      </c>
      <c r="J25" s="110" t="e">
        <f t="shared" si="42"/>
        <v>#N/A</v>
      </c>
      <c r="K25" s="110" t="e">
        <f t="shared" si="42"/>
        <v>#N/A</v>
      </c>
      <c r="L25" s="110" t="e">
        <f t="shared" si="42"/>
        <v>#N/A</v>
      </c>
      <c r="M25" s="110" t="e">
        <f t="shared" si="42"/>
        <v>#N/A</v>
      </c>
      <c r="N25" s="110" t="e">
        <f t="shared" si="42"/>
        <v>#N/A</v>
      </c>
      <c r="O25" s="110" t="e">
        <f t="shared" si="42"/>
        <v>#N/A</v>
      </c>
      <c r="P25" s="110" t="e">
        <f t="shared" si="42"/>
        <v>#N/A</v>
      </c>
      <c r="Q25" s="110" t="e">
        <f t="shared" si="42"/>
        <v>#N/A</v>
      </c>
      <c r="R25" s="110" t="e">
        <f t="shared" si="42"/>
        <v>#N/A</v>
      </c>
      <c r="S25" s="110" t="e">
        <f t="shared" si="42"/>
        <v>#N/A</v>
      </c>
      <c r="T25" s="110" t="e">
        <f t="shared" si="42"/>
        <v>#N/A</v>
      </c>
      <c r="U25" s="110" t="e">
        <f t="shared" si="42"/>
        <v>#N/A</v>
      </c>
      <c r="V25" s="110" t="e">
        <f t="shared" si="42"/>
        <v>#N/A</v>
      </c>
      <c r="W25" s="110" t="e">
        <f t="shared" si="42"/>
        <v>#N/A</v>
      </c>
      <c r="X25" s="110" t="e">
        <f t="shared" si="42"/>
        <v>#N/A</v>
      </c>
      <c r="Y25" s="110" t="e">
        <f t="shared" si="42"/>
        <v>#N/A</v>
      </c>
      <c r="Z25" s="110" t="e">
        <f t="shared" si="42"/>
        <v>#N/A</v>
      </c>
      <c r="AA25" s="110" t="e">
        <f t="shared" si="42"/>
        <v>#N/A</v>
      </c>
      <c r="AB25" s="110" t="e">
        <f t="shared" si="42"/>
        <v>#N/A</v>
      </c>
      <c r="AC25" s="110" t="e">
        <f t="shared" si="42"/>
        <v>#N/A</v>
      </c>
      <c r="AD25" s="110" t="e">
        <f t="shared" si="42"/>
        <v>#N/A</v>
      </c>
      <c r="AE25" s="110" t="e">
        <f t="shared" si="42"/>
        <v>#N/A</v>
      </c>
      <c r="AF25" s="110" t="e">
        <f t="shared" si="42"/>
        <v>#N/A</v>
      </c>
      <c r="AG25" s="110" t="e">
        <f t="shared" si="42"/>
        <v>#N/A</v>
      </c>
      <c r="AH25" s="110" t="e">
        <f t="shared" si="42"/>
        <v>#N/A</v>
      </c>
      <c r="AI25" s="110" t="e">
        <f t="shared" si="42"/>
        <v>#N/A</v>
      </c>
      <c r="AJ25" s="110" t="e">
        <f t="shared" si="42"/>
        <v>#N/A</v>
      </c>
      <c r="AK25" s="110" t="e">
        <f t="shared" si="42"/>
        <v>#N/A</v>
      </c>
      <c r="AL25" s="110" t="e">
        <f t="shared" si="42"/>
        <v>#N/A</v>
      </c>
      <c r="AM25" s="110" t="e">
        <f t="shared" si="42"/>
        <v>#N/A</v>
      </c>
      <c r="AN25" s="110" t="e">
        <f t="shared" si="42"/>
        <v>#N/A</v>
      </c>
      <c r="AO25" s="110" t="e">
        <f t="shared" si="42"/>
        <v>#N/A</v>
      </c>
      <c r="AP25" s="110" t="e">
        <f t="shared" si="42"/>
        <v>#N/A</v>
      </c>
      <c r="AQ25" s="110" t="e">
        <f t="shared" si="42"/>
        <v>#N/A</v>
      </c>
      <c r="AR25" s="110" t="e">
        <f t="shared" si="42"/>
        <v>#N/A</v>
      </c>
      <c r="AS25" s="110" t="e">
        <f t="shared" si="42"/>
        <v>#N/A</v>
      </c>
      <c r="AT25" s="110" t="e">
        <f t="shared" si="42"/>
        <v>#N/A</v>
      </c>
      <c r="AU25" s="110" t="e">
        <f t="shared" si="42"/>
        <v>#N/A</v>
      </c>
      <c r="AV25" s="110" t="e">
        <f t="shared" si="42"/>
        <v>#N/A</v>
      </c>
      <c r="AW25" s="110" t="e">
        <f t="shared" si="42"/>
        <v>#N/A</v>
      </c>
      <c r="AX25" s="110" t="e">
        <f t="shared" si="42"/>
        <v>#N/A</v>
      </c>
      <c r="AY25" s="110" t="e">
        <f t="shared" si="42"/>
        <v>#N/A</v>
      </c>
      <c r="AZ25" s="110" t="e">
        <f t="shared" si="42"/>
        <v>#N/A</v>
      </c>
      <c r="BA25" s="110" t="e">
        <f t="shared" si="42"/>
        <v>#N/A</v>
      </c>
      <c r="BB25" s="110" t="e">
        <f t="shared" si="42"/>
        <v>#N/A</v>
      </c>
      <c r="BC25" s="110" t="e">
        <f t="shared" si="42"/>
        <v>#N/A</v>
      </c>
      <c r="BD25" s="110" t="e">
        <f t="shared" si="42"/>
        <v>#N/A</v>
      </c>
      <c r="BE25" s="110" t="e">
        <f t="shared" si="42"/>
        <v>#N/A</v>
      </c>
      <c r="BF25" s="110" t="e">
        <f t="shared" si="42"/>
        <v>#N/A</v>
      </c>
      <c r="BG25" s="110" t="e">
        <f t="shared" si="42"/>
        <v>#N/A</v>
      </c>
      <c r="BH25" s="110" t="e">
        <f t="shared" si="42"/>
        <v>#N/A</v>
      </c>
      <c r="BI25" s="110" t="e">
        <f t="shared" si="42"/>
        <v>#N/A</v>
      </c>
      <c r="BJ25" s="110" t="e">
        <f t="shared" si="42"/>
        <v>#N/A</v>
      </c>
      <c r="BK25" s="110" t="e">
        <f t="shared" si="42"/>
        <v>#N/A</v>
      </c>
      <c r="BL25" s="110" t="e">
        <f t="shared" si="42"/>
        <v>#N/A</v>
      </c>
      <c r="BM25" s="110" t="e">
        <f t="shared" si="42"/>
        <v>#N/A</v>
      </c>
      <c r="BN25" s="110" t="e">
        <f t="shared" si="42"/>
        <v>#N/A</v>
      </c>
      <c r="BO25" s="110" t="e">
        <f t="shared" si="42"/>
        <v>#N/A</v>
      </c>
      <c r="BP25" s="110" t="e">
        <f t="shared" si="42"/>
        <v>#N/A</v>
      </c>
      <c r="BQ25" s="110" t="e">
        <f t="shared" ref="BQ25:CU25" si="43">IF(OR($C25&lt;BQ$268-4,$C25&gt;BQ$267+4),#N/A,BQ145)</f>
        <v>#N/A</v>
      </c>
      <c r="BR25" s="110" t="e">
        <f t="shared" si="43"/>
        <v>#N/A</v>
      </c>
      <c r="BS25" s="110" t="e">
        <f t="shared" si="43"/>
        <v>#N/A</v>
      </c>
      <c r="BT25" s="110" t="e">
        <f t="shared" si="43"/>
        <v>#N/A</v>
      </c>
      <c r="BU25" s="110" t="e">
        <f t="shared" si="43"/>
        <v>#N/A</v>
      </c>
      <c r="BV25" s="110" t="e">
        <f t="shared" si="43"/>
        <v>#N/A</v>
      </c>
      <c r="BW25" s="110" t="e">
        <f t="shared" si="43"/>
        <v>#N/A</v>
      </c>
      <c r="BX25" s="110" t="e">
        <f t="shared" si="43"/>
        <v>#N/A</v>
      </c>
      <c r="BY25" s="110" t="e">
        <f t="shared" si="43"/>
        <v>#N/A</v>
      </c>
      <c r="BZ25" s="110" t="e">
        <f t="shared" si="43"/>
        <v>#N/A</v>
      </c>
      <c r="CA25" s="110" t="e">
        <f t="shared" si="43"/>
        <v>#N/A</v>
      </c>
      <c r="CB25" s="110" t="e">
        <f t="shared" si="43"/>
        <v>#N/A</v>
      </c>
      <c r="CC25" s="110" t="e">
        <f t="shared" si="43"/>
        <v>#N/A</v>
      </c>
      <c r="CD25" s="110" t="e">
        <f t="shared" si="43"/>
        <v>#N/A</v>
      </c>
      <c r="CE25" s="110" t="e">
        <f t="shared" si="43"/>
        <v>#N/A</v>
      </c>
      <c r="CF25" s="110" t="e">
        <f t="shared" si="43"/>
        <v>#N/A</v>
      </c>
      <c r="CG25" s="110" t="e">
        <f t="shared" si="43"/>
        <v>#N/A</v>
      </c>
      <c r="CH25" s="110" t="e">
        <f t="shared" si="43"/>
        <v>#N/A</v>
      </c>
      <c r="CI25" s="110" t="e">
        <f t="shared" si="43"/>
        <v>#N/A</v>
      </c>
      <c r="CJ25" s="110" t="e">
        <f t="shared" si="43"/>
        <v>#N/A</v>
      </c>
      <c r="CK25" s="110" t="e">
        <f t="shared" si="43"/>
        <v>#N/A</v>
      </c>
      <c r="CL25" s="110" t="e">
        <f t="shared" si="43"/>
        <v>#N/A</v>
      </c>
      <c r="CM25" s="110" t="e">
        <f t="shared" si="43"/>
        <v>#N/A</v>
      </c>
      <c r="CN25" s="110" t="e">
        <f t="shared" si="43"/>
        <v>#N/A</v>
      </c>
      <c r="CO25" s="110" t="e">
        <f t="shared" si="43"/>
        <v>#N/A</v>
      </c>
      <c r="CP25" s="110" t="e">
        <f t="shared" si="43"/>
        <v>#N/A</v>
      </c>
      <c r="CQ25" s="110" t="e">
        <f t="shared" si="43"/>
        <v>#N/A</v>
      </c>
      <c r="CR25" s="110" t="e">
        <f t="shared" si="43"/>
        <v>#N/A</v>
      </c>
      <c r="CS25" s="110" t="e">
        <f t="shared" si="43"/>
        <v>#N/A</v>
      </c>
      <c r="CT25" s="110" t="e">
        <f t="shared" si="43"/>
        <v>#N/A</v>
      </c>
      <c r="CU25" s="110" t="e">
        <f t="shared" si="43"/>
        <v>#N/A</v>
      </c>
    </row>
    <row r="26" spans="3:99" x14ac:dyDescent="0.2">
      <c r="C26" s="110" t="e">
        <f t="shared" si="10"/>
        <v>#N/A</v>
      </c>
      <c r="D26" s="110" t="e">
        <f t="shared" si="13"/>
        <v>#N/A</v>
      </c>
      <c r="E26" s="110" t="e">
        <f t="shared" ref="E26:BP26" si="44">IF(OR($C26&lt;E$268-4,$C26&gt;E$267+4),#N/A,E146)</f>
        <v>#N/A</v>
      </c>
      <c r="F26" s="110" t="e">
        <f t="shared" si="44"/>
        <v>#N/A</v>
      </c>
      <c r="G26" s="110" t="e">
        <f t="shared" si="44"/>
        <v>#N/A</v>
      </c>
      <c r="H26" s="110" t="e">
        <f t="shared" si="44"/>
        <v>#N/A</v>
      </c>
      <c r="I26" s="110" t="e">
        <f t="shared" si="44"/>
        <v>#N/A</v>
      </c>
      <c r="J26" s="110" t="e">
        <f t="shared" si="44"/>
        <v>#N/A</v>
      </c>
      <c r="K26" s="110" t="e">
        <f t="shared" si="44"/>
        <v>#N/A</v>
      </c>
      <c r="L26" s="110" t="e">
        <f t="shared" si="44"/>
        <v>#N/A</v>
      </c>
      <c r="M26" s="110" t="e">
        <f t="shared" si="44"/>
        <v>#N/A</v>
      </c>
      <c r="N26" s="110" t="e">
        <f t="shared" si="44"/>
        <v>#N/A</v>
      </c>
      <c r="O26" s="110" t="e">
        <f t="shared" si="44"/>
        <v>#N/A</v>
      </c>
      <c r="P26" s="110" t="e">
        <f t="shared" si="44"/>
        <v>#N/A</v>
      </c>
      <c r="Q26" s="110" t="e">
        <f t="shared" si="44"/>
        <v>#N/A</v>
      </c>
      <c r="R26" s="110" t="e">
        <f t="shared" si="44"/>
        <v>#N/A</v>
      </c>
      <c r="S26" s="110" t="e">
        <f t="shared" si="44"/>
        <v>#N/A</v>
      </c>
      <c r="T26" s="110" t="e">
        <f t="shared" si="44"/>
        <v>#N/A</v>
      </c>
      <c r="U26" s="110" t="e">
        <f t="shared" si="44"/>
        <v>#N/A</v>
      </c>
      <c r="V26" s="110" t="e">
        <f t="shared" si="44"/>
        <v>#N/A</v>
      </c>
      <c r="W26" s="110" t="e">
        <f t="shared" si="44"/>
        <v>#N/A</v>
      </c>
      <c r="X26" s="110" t="e">
        <f t="shared" si="44"/>
        <v>#N/A</v>
      </c>
      <c r="Y26" s="110" t="e">
        <f t="shared" si="44"/>
        <v>#N/A</v>
      </c>
      <c r="Z26" s="110" t="e">
        <f t="shared" si="44"/>
        <v>#N/A</v>
      </c>
      <c r="AA26" s="110" t="e">
        <f t="shared" si="44"/>
        <v>#N/A</v>
      </c>
      <c r="AB26" s="110" t="e">
        <f t="shared" si="44"/>
        <v>#N/A</v>
      </c>
      <c r="AC26" s="110" t="e">
        <f t="shared" si="44"/>
        <v>#N/A</v>
      </c>
      <c r="AD26" s="110" t="e">
        <f t="shared" si="44"/>
        <v>#N/A</v>
      </c>
      <c r="AE26" s="110" t="e">
        <f t="shared" si="44"/>
        <v>#N/A</v>
      </c>
      <c r="AF26" s="110" t="e">
        <f t="shared" si="44"/>
        <v>#N/A</v>
      </c>
      <c r="AG26" s="110" t="e">
        <f t="shared" si="44"/>
        <v>#N/A</v>
      </c>
      <c r="AH26" s="110" t="e">
        <f t="shared" si="44"/>
        <v>#N/A</v>
      </c>
      <c r="AI26" s="110" t="e">
        <f t="shared" si="44"/>
        <v>#N/A</v>
      </c>
      <c r="AJ26" s="110" t="e">
        <f t="shared" si="44"/>
        <v>#N/A</v>
      </c>
      <c r="AK26" s="110" t="e">
        <f t="shared" si="44"/>
        <v>#N/A</v>
      </c>
      <c r="AL26" s="110" t="e">
        <f t="shared" si="44"/>
        <v>#N/A</v>
      </c>
      <c r="AM26" s="110" t="e">
        <f t="shared" si="44"/>
        <v>#N/A</v>
      </c>
      <c r="AN26" s="110" t="e">
        <f t="shared" si="44"/>
        <v>#N/A</v>
      </c>
      <c r="AO26" s="110" t="e">
        <f t="shared" si="44"/>
        <v>#N/A</v>
      </c>
      <c r="AP26" s="110" t="e">
        <f t="shared" si="44"/>
        <v>#N/A</v>
      </c>
      <c r="AQ26" s="110" t="e">
        <f t="shared" si="44"/>
        <v>#N/A</v>
      </c>
      <c r="AR26" s="110" t="e">
        <f t="shared" si="44"/>
        <v>#N/A</v>
      </c>
      <c r="AS26" s="110" t="e">
        <f t="shared" si="44"/>
        <v>#N/A</v>
      </c>
      <c r="AT26" s="110" t="e">
        <f t="shared" si="44"/>
        <v>#N/A</v>
      </c>
      <c r="AU26" s="110" t="e">
        <f t="shared" si="44"/>
        <v>#N/A</v>
      </c>
      <c r="AV26" s="110" t="e">
        <f t="shared" si="44"/>
        <v>#N/A</v>
      </c>
      <c r="AW26" s="110" t="e">
        <f t="shared" si="44"/>
        <v>#N/A</v>
      </c>
      <c r="AX26" s="110" t="e">
        <f t="shared" si="44"/>
        <v>#N/A</v>
      </c>
      <c r="AY26" s="110" t="e">
        <f t="shared" si="44"/>
        <v>#N/A</v>
      </c>
      <c r="AZ26" s="110" t="e">
        <f t="shared" si="44"/>
        <v>#N/A</v>
      </c>
      <c r="BA26" s="110" t="e">
        <f t="shared" si="44"/>
        <v>#N/A</v>
      </c>
      <c r="BB26" s="110" t="e">
        <f t="shared" si="44"/>
        <v>#N/A</v>
      </c>
      <c r="BC26" s="110" t="e">
        <f t="shared" si="44"/>
        <v>#N/A</v>
      </c>
      <c r="BD26" s="110" t="e">
        <f t="shared" si="44"/>
        <v>#N/A</v>
      </c>
      <c r="BE26" s="110" t="e">
        <f t="shared" si="44"/>
        <v>#N/A</v>
      </c>
      <c r="BF26" s="110" t="e">
        <f t="shared" si="44"/>
        <v>#N/A</v>
      </c>
      <c r="BG26" s="110" t="e">
        <f t="shared" si="44"/>
        <v>#N/A</v>
      </c>
      <c r="BH26" s="110" t="e">
        <f t="shared" si="44"/>
        <v>#N/A</v>
      </c>
      <c r="BI26" s="110" t="e">
        <f t="shared" si="44"/>
        <v>#N/A</v>
      </c>
      <c r="BJ26" s="110" t="e">
        <f t="shared" si="44"/>
        <v>#N/A</v>
      </c>
      <c r="BK26" s="110" t="e">
        <f t="shared" si="44"/>
        <v>#N/A</v>
      </c>
      <c r="BL26" s="110" t="e">
        <f t="shared" si="44"/>
        <v>#N/A</v>
      </c>
      <c r="BM26" s="110" t="e">
        <f t="shared" si="44"/>
        <v>#N/A</v>
      </c>
      <c r="BN26" s="110" t="e">
        <f t="shared" si="44"/>
        <v>#N/A</v>
      </c>
      <c r="BO26" s="110" t="e">
        <f t="shared" si="44"/>
        <v>#N/A</v>
      </c>
      <c r="BP26" s="110" t="e">
        <f t="shared" si="44"/>
        <v>#N/A</v>
      </c>
      <c r="BQ26" s="110" t="e">
        <f t="shared" ref="BQ26:CU26" si="45">IF(OR($C26&lt;BQ$268-4,$C26&gt;BQ$267+4),#N/A,BQ146)</f>
        <v>#N/A</v>
      </c>
      <c r="BR26" s="110" t="e">
        <f t="shared" si="45"/>
        <v>#N/A</v>
      </c>
      <c r="BS26" s="110" t="e">
        <f t="shared" si="45"/>
        <v>#N/A</v>
      </c>
      <c r="BT26" s="110" t="e">
        <f t="shared" si="45"/>
        <v>#N/A</v>
      </c>
      <c r="BU26" s="110" t="e">
        <f t="shared" si="45"/>
        <v>#N/A</v>
      </c>
      <c r="BV26" s="110" t="e">
        <f t="shared" si="45"/>
        <v>#N/A</v>
      </c>
      <c r="BW26" s="110" t="e">
        <f t="shared" si="45"/>
        <v>#N/A</v>
      </c>
      <c r="BX26" s="110" t="e">
        <f t="shared" si="45"/>
        <v>#N/A</v>
      </c>
      <c r="BY26" s="110" t="e">
        <f t="shared" si="45"/>
        <v>#N/A</v>
      </c>
      <c r="BZ26" s="110" t="e">
        <f t="shared" si="45"/>
        <v>#N/A</v>
      </c>
      <c r="CA26" s="110" t="e">
        <f t="shared" si="45"/>
        <v>#N/A</v>
      </c>
      <c r="CB26" s="110" t="e">
        <f t="shared" si="45"/>
        <v>#N/A</v>
      </c>
      <c r="CC26" s="110" t="e">
        <f t="shared" si="45"/>
        <v>#N/A</v>
      </c>
      <c r="CD26" s="110" t="e">
        <f t="shared" si="45"/>
        <v>#N/A</v>
      </c>
      <c r="CE26" s="110" t="e">
        <f t="shared" si="45"/>
        <v>#N/A</v>
      </c>
      <c r="CF26" s="110" t="e">
        <f t="shared" si="45"/>
        <v>#N/A</v>
      </c>
      <c r="CG26" s="110" t="e">
        <f t="shared" si="45"/>
        <v>#N/A</v>
      </c>
      <c r="CH26" s="110" t="e">
        <f t="shared" si="45"/>
        <v>#N/A</v>
      </c>
      <c r="CI26" s="110" t="e">
        <f t="shared" si="45"/>
        <v>#N/A</v>
      </c>
      <c r="CJ26" s="110" t="e">
        <f t="shared" si="45"/>
        <v>#N/A</v>
      </c>
      <c r="CK26" s="110" t="e">
        <f t="shared" si="45"/>
        <v>#N/A</v>
      </c>
      <c r="CL26" s="110" t="e">
        <f t="shared" si="45"/>
        <v>#N/A</v>
      </c>
      <c r="CM26" s="110" t="e">
        <f t="shared" si="45"/>
        <v>#N/A</v>
      </c>
      <c r="CN26" s="110" t="e">
        <f t="shared" si="45"/>
        <v>#N/A</v>
      </c>
      <c r="CO26" s="110" t="e">
        <f t="shared" si="45"/>
        <v>#N/A</v>
      </c>
      <c r="CP26" s="110" t="e">
        <f t="shared" si="45"/>
        <v>#N/A</v>
      </c>
      <c r="CQ26" s="110" t="e">
        <f t="shared" si="45"/>
        <v>#N/A</v>
      </c>
      <c r="CR26" s="110" t="e">
        <f t="shared" si="45"/>
        <v>#N/A</v>
      </c>
      <c r="CS26" s="110" t="e">
        <f t="shared" si="45"/>
        <v>#N/A</v>
      </c>
      <c r="CT26" s="110" t="e">
        <f t="shared" si="45"/>
        <v>#N/A</v>
      </c>
      <c r="CU26" s="110" t="e">
        <f t="shared" si="45"/>
        <v>#N/A</v>
      </c>
    </row>
    <row r="27" spans="3:99" x14ac:dyDescent="0.2">
      <c r="C27" s="110" t="e">
        <f t="shared" si="10"/>
        <v>#N/A</v>
      </c>
      <c r="D27" s="110" t="e">
        <f t="shared" si="13"/>
        <v>#N/A</v>
      </c>
      <c r="E27" s="110" t="e">
        <f t="shared" ref="E27:BP27" si="46">IF(OR($C27&lt;E$268-4,$C27&gt;E$267+4),#N/A,E147)</f>
        <v>#N/A</v>
      </c>
      <c r="F27" s="110" t="e">
        <f t="shared" si="46"/>
        <v>#N/A</v>
      </c>
      <c r="G27" s="110" t="e">
        <f t="shared" si="46"/>
        <v>#N/A</v>
      </c>
      <c r="H27" s="110" t="e">
        <f t="shared" si="46"/>
        <v>#N/A</v>
      </c>
      <c r="I27" s="110" t="e">
        <f t="shared" si="46"/>
        <v>#N/A</v>
      </c>
      <c r="J27" s="110" t="e">
        <f t="shared" si="46"/>
        <v>#N/A</v>
      </c>
      <c r="K27" s="110" t="e">
        <f t="shared" si="46"/>
        <v>#N/A</v>
      </c>
      <c r="L27" s="110" t="e">
        <f t="shared" si="46"/>
        <v>#N/A</v>
      </c>
      <c r="M27" s="110" t="e">
        <f t="shared" si="46"/>
        <v>#N/A</v>
      </c>
      <c r="N27" s="110" t="e">
        <f t="shared" si="46"/>
        <v>#N/A</v>
      </c>
      <c r="O27" s="110" t="e">
        <f t="shared" si="46"/>
        <v>#N/A</v>
      </c>
      <c r="P27" s="110" t="e">
        <f t="shared" si="46"/>
        <v>#N/A</v>
      </c>
      <c r="Q27" s="110" t="e">
        <f t="shared" si="46"/>
        <v>#N/A</v>
      </c>
      <c r="R27" s="110" t="e">
        <f t="shared" si="46"/>
        <v>#N/A</v>
      </c>
      <c r="S27" s="110" t="e">
        <f t="shared" si="46"/>
        <v>#N/A</v>
      </c>
      <c r="T27" s="110" t="e">
        <f t="shared" si="46"/>
        <v>#N/A</v>
      </c>
      <c r="U27" s="110" t="e">
        <f t="shared" si="46"/>
        <v>#N/A</v>
      </c>
      <c r="V27" s="110" t="e">
        <f t="shared" si="46"/>
        <v>#N/A</v>
      </c>
      <c r="W27" s="110" t="e">
        <f t="shared" si="46"/>
        <v>#N/A</v>
      </c>
      <c r="X27" s="110" t="e">
        <f t="shared" si="46"/>
        <v>#N/A</v>
      </c>
      <c r="Y27" s="110" t="e">
        <f t="shared" si="46"/>
        <v>#N/A</v>
      </c>
      <c r="Z27" s="110" t="e">
        <f t="shared" si="46"/>
        <v>#N/A</v>
      </c>
      <c r="AA27" s="110" t="e">
        <f t="shared" si="46"/>
        <v>#N/A</v>
      </c>
      <c r="AB27" s="110" t="e">
        <f t="shared" si="46"/>
        <v>#N/A</v>
      </c>
      <c r="AC27" s="110" t="e">
        <f t="shared" si="46"/>
        <v>#N/A</v>
      </c>
      <c r="AD27" s="110" t="e">
        <f t="shared" si="46"/>
        <v>#N/A</v>
      </c>
      <c r="AE27" s="110" t="e">
        <f t="shared" si="46"/>
        <v>#N/A</v>
      </c>
      <c r="AF27" s="110" t="e">
        <f t="shared" si="46"/>
        <v>#N/A</v>
      </c>
      <c r="AG27" s="110" t="e">
        <f t="shared" si="46"/>
        <v>#N/A</v>
      </c>
      <c r="AH27" s="110" t="e">
        <f t="shared" si="46"/>
        <v>#N/A</v>
      </c>
      <c r="AI27" s="110" t="e">
        <f t="shared" si="46"/>
        <v>#N/A</v>
      </c>
      <c r="AJ27" s="110" t="e">
        <f t="shared" si="46"/>
        <v>#N/A</v>
      </c>
      <c r="AK27" s="110" t="e">
        <f t="shared" si="46"/>
        <v>#N/A</v>
      </c>
      <c r="AL27" s="110" t="e">
        <f t="shared" si="46"/>
        <v>#N/A</v>
      </c>
      <c r="AM27" s="110" t="e">
        <f t="shared" si="46"/>
        <v>#N/A</v>
      </c>
      <c r="AN27" s="110" t="e">
        <f t="shared" si="46"/>
        <v>#N/A</v>
      </c>
      <c r="AO27" s="110" t="e">
        <f t="shared" si="46"/>
        <v>#N/A</v>
      </c>
      <c r="AP27" s="110" t="e">
        <f t="shared" si="46"/>
        <v>#N/A</v>
      </c>
      <c r="AQ27" s="110" t="e">
        <f t="shared" si="46"/>
        <v>#N/A</v>
      </c>
      <c r="AR27" s="110" t="e">
        <f t="shared" si="46"/>
        <v>#N/A</v>
      </c>
      <c r="AS27" s="110" t="e">
        <f t="shared" si="46"/>
        <v>#N/A</v>
      </c>
      <c r="AT27" s="110" t="e">
        <f t="shared" si="46"/>
        <v>#N/A</v>
      </c>
      <c r="AU27" s="110" t="e">
        <f t="shared" si="46"/>
        <v>#N/A</v>
      </c>
      <c r="AV27" s="110" t="e">
        <f t="shared" si="46"/>
        <v>#N/A</v>
      </c>
      <c r="AW27" s="110" t="e">
        <f t="shared" si="46"/>
        <v>#N/A</v>
      </c>
      <c r="AX27" s="110" t="e">
        <f t="shared" si="46"/>
        <v>#N/A</v>
      </c>
      <c r="AY27" s="110" t="e">
        <f t="shared" si="46"/>
        <v>#N/A</v>
      </c>
      <c r="AZ27" s="110" t="e">
        <f t="shared" si="46"/>
        <v>#N/A</v>
      </c>
      <c r="BA27" s="110" t="e">
        <f t="shared" si="46"/>
        <v>#N/A</v>
      </c>
      <c r="BB27" s="110" t="e">
        <f t="shared" si="46"/>
        <v>#N/A</v>
      </c>
      <c r="BC27" s="110" t="e">
        <f t="shared" si="46"/>
        <v>#N/A</v>
      </c>
      <c r="BD27" s="110" t="e">
        <f t="shared" si="46"/>
        <v>#N/A</v>
      </c>
      <c r="BE27" s="110" t="e">
        <f t="shared" si="46"/>
        <v>#N/A</v>
      </c>
      <c r="BF27" s="110" t="e">
        <f t="shared" si="46"/>
        <v>#N/A</v>
      </c>
      <c r="BG27" s="110" t="e">
        <f t="shared" si="46"/>
        <v>#N/A</v>
      </c>
      <c r="BH27" s="110" t="e">
        <f t="shared" si="46"/>
        <v>#N/A</v>
      </c>
      <c r="BI27" s="110" t="e">
        <f t="shared" si="46"/>
        <v>#N/A</v>
      </c>
      <c r="BJ27" s="110" t="e">
        <f t="shared" si="46"/>
        <v>#N/A</v>
      </c>
      <c r="BK27" s="110" t="e">
        <f t="shared" si="46"/>
        <v>#N/A</v>
      </c>
      <c r="BL27" s="110" t="e">
        <f t="shared" si="46"/>
        <v>#N/A</v>
      </c>
      <c r="BM27" s="110" t="e">
        <f t="shared" si="46"/>
        <v>#N/A</v>
      </c>
      <c r="BN27" s="110" t="e">
        <f t="shared" si="46"/>
        <v>#N/A</v>
      </c>
      <c r="BO27" s="110" t="e">
        <f t="shared" si="46"/>
        <v>#N/A</v>
      </c>
      <c r="BP27" s="110" t="e">
        <f t="shared" si="46"/>
        <v>#N/A</v>
      </c>
      <c r="BQ27" s="110" t="e">
        <f t="shared" ref="BQ27:CU27" si="47">IF(OR($C27&lt;BQ$268-4,$C27&gt;BQ$267+4),#N/A,BQ147)</f>
        <v>#N/A</v>
      </c>
      <c r="BR27" s="110" t="e">
        <f t="shared" si="47"/>
        <v>#N/A</v>
      </c>
      <c r="BS27" s="110" t="e">
        <f t="shared" si="47"/>
        <v>#N/A</v>
      </c>
      <c r="BT27" s="110" t="e">
        <f t="shared" si="47"/>
        <v>#N/A</v>
      </c>
      <c r="BU27" s="110" t="e">
        <f t="shared" si="47"/>
        <v>#N/A</v>
      </c>
      <c r="BV27" s="110" t="e">
        <f t="shared" si="47"/>
        <v>#N/A</v>
      </c>
      <c r="BW27" s="110" t="e">
        <f t="shared" si="47"/>
        <v>#N/A</v>
      </c>
      <c r="BX27" s="110" t="e">
        <f t="shared" si="47"/>
        <v>#N/A</v>
      </c>
      <c r="BY27" s="110" t="e">
        <f t="shared" si="47"/>
        <v>#N/A</v>
      </c>
      <c r="BZ27" s="110" t="e">
        <f t="shared" si="47"/>
        <v>#N/A</v>
      </c>
      <c r="CA27" s="110" t="e">
        <f t="shared" si="47"/>
        <v>#N/A</v>
      </c>
      <c r="CB27" s="110" t="e">
        <f t="shared" si="47"/>
        <v>#N/A</v>
      </c>
      <c r="CC27" s="110" t="e">
        <f t="shared" si="47"/>
        <v>#N/A</v>
      </c>
      <c r="CD27" s="110" t="e">
        <f t="shared" si="47"/>
        <v>#N/A</v>
      </c>
      <c r="CE27" s="110" t="e">
        <f t="shared" si="47"/>
        <v>#N/A</v>
      </c>
      <c r="CF27" s="110" t="e">
        <f t="shared" si="47"/>
        <v>#N/A</v>
      </c>
      <c r="CG27" s="110" t="e">
        <f t="shared" si="47"/>
        <v>#N/A</v>
      </c>
      <c r="CH27" s="110" t="e">
        <f t="shared" si="47"/>
        <v>#N/A</v>
      </c>
      <c r="CI27" s="110" t="e">
        <f t="shared" si="47"/>
        <v>#N/A</v>
      </c>
      <c r="CJ27" s="110" t="e">
        <f t="shared" si="47"/>
        <v>#N/A</v>
      </c>
      <c r="CK27" s="110" t="e">
        <f t="shared" si="47"/>
        <v>#N/A</v>
      </c>
      <c r="CL27" s="110" t="e">
        <f t="shared" si="47"/>
        <v>#N/A</v>
      </c>
      <c r="CM27" s="110" t="e">
        <f t="shared" si="47"/>
        <v>#N/A</v>
      </c>
      <c r="CN27" s="110" t="e">
        <f t="shared" si="47"/>
        <v>#N/A</v>
      </c>
      <c r="CO27" s="110" t="e">
        <f t="shared" si="47"/>
        <v>#N/A</v>
      </c>
      <c r="CP27" s="110" t="e">
        <f t="shared" si="47"/>
        <v>#N/A</v>
      </c>
      <c r="CQ27" s="110" t="e">
        <f t="shared" si="47"/>
        <v>#N/A</v>
      </c>
      <c r="CR27" s="110" t="e">
        <f t="shared" si="47"/>
        <v>#N/A</v>
      </c>
      <c r="CS27" s="110" t="e">
        <f t="shared" si="47"/>
        <v>#N/A</v>
      </c>
      <c r="CT27" s="110" t="e">
        <f t="shared" si="47"/>
        <v>#N/A</v>
      </c>
      <c r="CU27" s="110" t="e">
        <f t="shared" si="47"/>
        <v>#N/A</v>
      </c>
    </row>
    <row r="28" spans="3:99" x14ac:dyDescent="0.2">
      <c r="C28" s="110" t="e">
        <f t="shared" si="10"/>
        <v>#N/A</v>
      </c>
      <c r="D28" s="110" t="e">
        <f t="shared" si="13"/>
        <v>#N/A</v>
      </c>
      <c r="E28" s="110" t="e">
        <f t="shared" ref="E28:BP28" si="48">IF(OR($C28&lt;E$268-4,$C28&gt;E$267+4),#N/A,E148)</f>
        <v>#N/A</v>
      </c>
      <c r="F28" s="110" t="e">
        <f t="shared" si="48"/>
        <v>#N/A</v>
      </c>
      <c r="G28" s="110" t="e">
        <f t="shared" si="48"/>
        <v>#N/A</v>
      </c>
      <c r="H28" s="110" t="e">
        <f t="shared" si="48"/>
        <v>#N/A</v>
      </c>
      <c r="I28" s="110" t="e">
        <f t="shared" si="48"/>
        <v>#N/A</v>
      </c>
      <c r="J28" s="110" t="e">
        <f t="shared" si="48"/>
        <v>#N/A</v>
      </c>
      <c r="K28" s="110" t="e">
        <f t="shared" si="48"/>
        <v>#N/A</v>
      </c>
      <c r="L28" s="110" t="e">
        <f t="shared" si="48"/>
        <v>#N/A</v>
      </c>
      <c r="M28" s="110" t="e">
        <f t="shared" si="48"/>
        <v>#N/A</v>
      </c>
      <c r="N28" s="110" t="e">
        <f t="shared" si="48"/>
        <v>#N/A</v>
      </c>
      <c r="O28" s="110" t="e">
        <f t="shared" si="48"/>
        <v>#N/A</v>
      </c>
      <c r="P28" s="110" t="e">
        <f t="shared" si="48"/>
        <v>#N/A</v>
      </c>
      <c r="Q28" s="110" t="e">
        <f t="shared" si="48"/>
        <v>#N/A</v>
      </c>
      <c r="R28" s="110" t="e">
        <f t="shared" si="48"/>
        <v>#N/A</v>
      </c>
      <c r="S28" s="110" t="e">
        <f t="shared" si="48"/>
        <v>#N/A</v>
      </c>
      <c r="T28" s="110" t="e">
        <f t="shared" si="48"/>
        <v>#N/A</v>
      </c>
      <c r="U28" s="110" t="e">
        <f t="shared" si="48"/>
        <v>#N/A</v>
      </c>
      <c r="V28" s="110" t="e">
        <f t="shared" si="48"/>
        <v>#N/A</v>
      </c>
      <c r="W28" s="110" t="e">
        <f t="shared" si="48"/>
        <v>#N/A</v>
      </c>
      <c r="X28" s="110" t="e">
        <f t="shared" si="48"/>
        <v>#N/A</v>
      </c>
      <c r="Y28" s="110" t="e">
        <f t="shared" si="48"/>
        <v>#N/A</v>
      </c>
      <c r="Z28" s="110" t="e">
        <f t="shared" si="48"/>
        <v>#N/A</v>
      </c>
      <c r="AA28" s="110" t="e">
        <f t="shared" si="48"/>
        <v>#N/A</v>
      </c>
      <c r="AB28" s="110" t="e">
        <f t="shared" si="48"/>
        <v>#N/A</v>
      </c>
      <c r="AC28" s="110" t="e">
        <f t="shared" si="48"/>
        <v>#N/A</v>
      </c>
      <c r="AD28" s="110" t="e">
        <f t="shared" si="48"/>
        <v>#N/A</v>
      </c>
      <c r="AE28" s="110" t="e">
        <f t="shared" si="48"/>
        <v>#N/A</v>
      </c>
      <c r="AF28" s="110" t="e">
        <f t="shared" si="48"/>
        <v>#N/A</v>
      </c>
      <c r="AG28" s="110" t="e">
        <f t="shared" si="48"/>
        <v>#N/A</v>
      </c>
      <c r="AH28" s="110" t="e">
        <f t="shared" si="48"/>
        <v>#N/A</v>
      </c>
      <c r="AI28" s="110" t="e">
        <f t="shared" si="48"/>
        <v>#N/A</v>
      </c>
      <c r="AJ28" s="110" t="e">
        <f t="shared" si="48"/>
        <v>#N/A</v>
      </c>
      <c r="AK28" s="110" t="e">
        <f t="shared" si="48"/>
        <v>#N/A</v>
      </c>
      <c r="AL28" s="110" t="e">
        <f t="shared" si="48"/>
        <v>#N/A</v>
      </c>
      <c r="AM28" s="110" t="e">
        <f t="shared" si="48"/>
        <v>#N/A</v>
      </c>
      <c r="AN28" s="110" t="e">
        <f t="shared" si="48"/>
        <v>#N/A</v>
      </c>
      <c r="AO28" s="110" t="e">
        <f t="shared" si="48"/>
        <v>#N/A</v>
      </c>
      <c r="AP28" s="110" t="e">
        <f t="shared" si="48"/>
        <v>#N/A</v>
      </c>
      <c r="AQ28" s="110" t="e">
        <f t="shared" si="48"/>
        <v>#N/A</v>
      </c>
      <c r="AR28" s="110" t="e">
        <f t="shared" si="48"/>
        <v>#N/A</v>
      </c>
      <c r="AS28" s="110" t="e">
        <f t="shared" si="48"/>
        <v>#N/A</v>
      </c>
      <c r="AT28" s="110" t="e">
        <f t="shared" si="48"/>
        <v>#N/A</v>
      </c>
      <c r="AU28" s="110" t="e">
        <f t="shared" si="48"/>
        <v>#N/A</v>
      </c>
      <c r="AV28" s="110" t="e">
        <f t="shared" si="48"/>
        <v>#N/A</v>
      </c>
      <c r="AW28" s="110" t="e">
        <f t="shared" si="48"/>
        <v>#N/A</v>
      </c>
      <c r="AX28" s="110" t="e">
        <f t="shared" si="48"/>
        <v>#N/A</v>
      </c>
      <c r="AY28" s="110" t="e">
        <f t="shared" si="48"/>
        <v>#N/A</v>
      </c>
      <c r="AZ28" s="110" t="e">
        <f t="shared" si="48"/>
        <v>#N/A</v>
      </c>
      <c r="BA28" s="110" t="e">
        <f t="shared" si="48"/>
        <v>#N/A</v>
      </c>
      <c r="BB28" s="110" t="e">
        <f t="shared" si="48"/>
        <v>#N/A</v>
      </c>
      <c r="BC28" s="110" t="e">
        <f t="shared" si="48"/>
        <v>#N/A</v>
      </c>
      <c r="BD28" s="110" t="e">
        <f t="shared" si="48"/>
        <v>#N/A</v>
      </c>
      <c r="BE28" s="110" t="e">
        <f t="shared" si="48"/>
        <v>#N/A</v>
      </c>
      <c r="BF28" s="110" t="e">
        <f t="shared" si="48"/>
        <v>#N/A</v>
      </c>
      <c r="BG28" s="110" t="e">
        <f t="shared" si="48"/>
        <v>#N/A</v>
      </c>
      <c r="BH28" s="110" t="e">
        <f t="shared" si="48"/>
        <v>#N/A</v>
      </c>
      <c r="BI28" s="110" t="e">
        <f t="shared" si="48"/>
        <v>#N/A</v>
      </c>
      <c r="BJ28" s="110" t="e">
        <f t="shared" si="48"/>
        <v>#N/A</v>
      </c>
      <c r="BK28" s="110" t="e">
        <f t="shared" si="48"/>
        <v>#N/A</v>
      </c>
      <c r="BL28" s="110" t="e">
        <f t="shared" si="48"/>
        <v>#N/A</v>
      </c>
      <c r="BM28" s="110" t="e">
        <f t="shared" si="48"/>
        <v>#N/A</v>
      </c>
      <c r="BN28" s="110" t="e">
        <f t="shared" si="48"/>
        <v>#N/A</v>
      </c>
      <c r="BO28" s="110" t="e">
        <f t="shared" si="48"/>
        <v>#N/A</v>
      </c>
      <c r="BP28" s="110" t="e">
        <f t="shared" si="48"/>
        <v>#N/A</v>
      </c>
      <c r="BQ28" s="110" t="e">
        <f t="shared" ref="BQ28:CU28" si="49">IF(OR($C28&lt;BQ$268-4,$C28&gt;BQ$267+4),#N/A,BQ148)</f>
        <v>#N/A</v>
      </c>
      <c r="BR28" s="110" t="e">
        <f t="shared" si="49"/>
        <v>#N/A</v>
      </c>
      <c r="BS28" s="110" t="e">
        <f t="shared" si="49"/>
        <v>#N/A</v>
      </c>
      <c r="BT28" s="110" t="e">
        <f t="shared" si="49"/>
        <v>#N/A</v>
      </c>
      <c r="BU28" s="110" t="e">
        <f t="shared" si="49"/>
        <v>#N/A</v>
      </c>
      <c r="BV28" s="110" t="e">
        <f t="shared" si="49"/>
        <v>#N/A</v>
      </c>
      <c r="BW28" s="110" t="e">
        <f t="shared" si="49"/>
        <v>#N/A</v>
      </c>
      <c r="BX28" s="110" t="e">
        <f t="shared" si="49"/>
        <v>#N/A</v>
      </c>
      <c r="BY28" s="110" t="e">
        <f t="shared" si="49"/>
        <v>#N/A</v>
      </c>
      <c r="BZ28" s="110" t="e">
        <f t="shared" si="49"/>
        <v>#N/A</v>
      </c>
      <c r="CA28" s="110" t="e">
        <f t="shared" si="49"/>
        <v>#N/A</v>
      </c>
      <c r="CB28" s="110" t="e">
        <f t="shared" si="49"/>
        <v>#N/A</v>
      </c>
      <c r="CC28" s="110" t="e">
        <f t="shared" si="49"/>
        <v>#N/A</v>
      </c>
      <c r="CD28" s="110" t="e">
        <f t="shared" si="49"/>
        <v>#N/A</v>
      </c>
      <c r="CE28" s="110" t="e">
        <f t="shared" si="49"/>
        <v>#N/A</v>
      </c>
      <c r="CF28" s="110" t="e">
        <f t="shared" si="49"/>
        <v>#N/A</v>
      </c>
      <c r="CG28" s="110" t="e">
        <f t="shared" si="49"/>
        <v>#N/A</v>
      </c>
      <c r="CH28" s="110" t="e">
        <f t="shared" si="49"/>
        <v>#N/A</v>
      </c>
      <c r="CI28" s="110" t="e">
        <f t="shared" si="49"/>
        <v>#N/A</v>
      </c>
      <c r="CJ28" s="110" t="e">
        <f t="shared" si="49"/>
        <v>#N/A</v>
      </c>
      <c r="CK28" s="110" t="e">
        <f t="shared" si="49"/>
        <v>#N/A</v>
      </c>
      <c r="CL28" s="110" t="e">
        <f t="shared" si="49"/>
        <v>#N/A</v>
      </c>
      <c r="CM28" s="110" t="e">
        <f t="shared" si="49"/>
        <v>#N/A</v>
      </c>
      <c r="CN28" s="110" t="e">
        <f t="shared" si="49"/>
        <v>#N/A</v>
      </c>
      <c r="CO28" s="110" t="e">
        <f t="shared" si="49"/>
        <v>#N/A</v>
      </c>
      <c r="CP28" s="110" t="e">
        <f t="shared" si="49"/>
        <v>#N/A</v>
      </c>
      <c r="CQ28" s="110" t="e">
        <f t="shared" si="49"/>
        <v>#N/A</v>
      </c>
      <c r="CR28" s="110" t="e">
        <f t="shared" si="49"/>
        <v>#N/A</v>
      </c>
      <c r="CS28" s="110" t="e">
        <f t="shared" si="49"/>
        <v>#N/A</v>
      </c>
      <c r="CT28" s="110" t="e">
        <f t="shared" si="49"/>
        <v>#N/A</v>
      </c>
      <c r="CU28" s="110" t="e">
        <f t="shared" si="49"/>
        <v>#N/A</v>
      </c>
    </row>
    <row r="29" spans="3:99" x14ac:dyDescent="0.2">
      <c r="C29" s="110" t="e">
        <f t="shared" si="10"/>
        <v>#N/A</v>
      </c>
      <c r="D29" s="110" t="e">
        <f t="shared" si="13"/>
        <v>#N/A</v>
      </c>
      <c r="E29" s="110" t="e">
        <f t="shared" ref="E29:BP29" si="50">IF(OR($C29&lt;E$268-4,$C29&gt;E$267+4),#N/A,E149)</f>
        <v>#N/A</v>
      </c>
      <c r="F29" s="110" t="e">
        <f t="shared" si="50"/>
        <v>#N/A</v>
      </c>
      <c r="G29" s="110" t="e">
        <f t="shared" si="50"/>
        <v>#N/A</v>
      </c>
      <c r="H29" s="110" t="e">
        <f t="shared" si="50"/>
        <v>#N/A</v>
      </c>
      <c r="I29" s="110" t="e">
        <f t="shared" si="50"/>
        <v>#N/A</v>
      </c>
      <c r="J29" s="110" t="e">
        <f t="shared" si="50"/>
        <v>#N/A</v>
      </c>
      <c r="K29" s="110" t="e">
        <f t="shared" si="50"/>
        <v>#N/A</v>
      </c>
      <c r="L29" s="110" t="e">
        <f t="shared" si="50"/>
        <v>#N/A</v>
      </c>
      <c r="M29" s="110" t="e">
        <f t="shared" si="50"/>
        <v>#N/A</v>
      </c>
      <c r="N29" s="110" t="e">
        <f t="shared" si="50"/>
        <v>#N/A</v>
      </c>
      <c r="O29" s="110" t="e">
        <f t="shared" si="50"/>
        <v>#N/A</v>
      </c>
      <c r="P29" s="110" t="e">
        <f t="shared" si="50"/>
        <v>#N/A</v>
      </c>
      <c r="Q29" s="110" t="e">
        <f t="shared" si="50"/>
        <v>#N/A</v>
      </c>
      <c r="R29" s="110" t="e">
        <f t="shared" si="50"/>
        <v>#N/A</v>
      </c>
      <c r="S29" s="110" t="e">
        <f t="shared" si="50"/>
        <v>#N/A</v>
      </c>
      <c r="T29" s="110" t="e">
        <f t="shared" si="50"/>
        <v>#N/A</v>
      </c>
      <c r="U29" s="110" t="e">
        <f t="shared" si="50"/>
        <v>#N/A</v>
      </c>
      <c r="V29" s="110" t="e">
        <f t="shared" si="50"/>
        <v>#N/A</v>
      </c>
      <c r="W29" s="110" t="e">
        <f t="shared" si="50"/>
        <v>#N/A</v>
      </c>
      <c r="X29" s="110" t="e">
        <f t="shared" si="50"/>
        <v>#N/A</v>
      </c>
      <c r="Y29" s="110" t="e">
        <f t="shared" si="50"/>
        <v>#N/A</v>
      </c>
      <c r="Z29" s="110" t="e">
        <f t="shared" si="50"/>
        <v>#N/A</v>
      </c>
      <c r="AA29" s="110" t="e">
        <f t="shared" si="50"/>
        <v>#N/A</v>
      </c>
      <c r="AB29" s="110" t="e">
        <f t="shared" si="50"/>
        <v>#N/A</v>
      </c>
      <c r="AC29" s="110" t="e">
        <f t="shared" si="50"/>
        <v>#N/A</v>
      </c>
      <c r="AD29" s="110" t="e">
        <f t="shared" si="50"/>
        <v>#N/A</v>
      </c>
      <c r="AE29" s="110" t="e">
        <f t="shared" si="50"/>
        <v>#N/A</v>
      </c>
      <c r="AF29" s="110" t="e">
        <f t="shared" si="50"/>
        <v>#N/A</v>
      </c>
      <c r="AG29" s="110" t="e">
        <f t="shared" si="50"/>
        <v>#N/A</v>
      </c>
      <c r="AH29" s="110" t="e">
        <f t="shared" si="50"/>
        <v>#N/A</v>
      </c>
      <c r="AI29" s="110" t="e">
        <f t="shared" si="50"/>
        <v>#N/A</v>
      </c>
      <c r="AJ29" s="110" t="e">
        <f t="shared" si="50"/>
        <v>#N/A</v>
      </c>
      <c r="AK29" s="110" t="e">
        <f t="shared" si="50"/>
        <v>#N/A</v>
      </c>
      <c r="AL29" s="110" t="e">
        <f t="shared" si="50"/>
        <v>#N/A</v>
      </c>
      <c r="AM29" s="110" t="e">
        <f t="shared" si="50"/>
        <v>#N/A</v>
      </c>
      <c r="AN29" s="110" t="e">
        <f t="shared" si="50"/>
        <v>#N/A</v>
      </c>
      <c r="AO29" s="110" t="e">
        <f t="shared" si="50"/>
        <v>#N/A</v>
      </c>
      <c r="AP29" s="110" t="e">
        <f t="shared" si="50"/>
        <v>#N/A</v>
      </c>
      <c r="AQ29" s="110" t="e">
        <f t="shared" si="50"/>
        <v>#N/A</v>
      </c>
      <c r="AR29" s="110" t="e">
        <f t="shared" si="50"/>
        <v>#N/A</v>
      </c>
      <c r="AS29" s="110" t="e">
        <f t="shared" si="50"/>
        <v>#N/A</v>
      </c>
      <c r="AT29" s="110" t="e">
        <f t="shared" si="50"/>
        <v>#N/A</v>
      </c>
      <c r="AU29" s="110" t="e">
        <f t="shared" si="50"/>
        <v>#N/A</v>
      </c>
      <c r="AV29" s="110" t="e">
        <f t="shared" si="50"/>
        <v>#N/A</v>
      </c>
      <c r="AW29" s="110" t="e">
        <f t="shared" si="50"/>
        <v>#N/A</v>
      </c>
      <c r="AX29" s="110" t="e">
        <f t="shared" si="50"/>
        <v>#N/A</v>
      </c>
      <c r="AY29" s="110" t="e">
        <f t="shared" si="50"/>
        <v>#N/A</v>
      </c>
      <c r="AZ29" s="110" t="e">
        <f t="shared" si="50"/>
        <v>#N/A</v>
      </c>
      <c r="BA29" s="110" t="e">
        <f t="shared" si="50"/>
        <v>#N/A</v>
      </c>
      <c r="BB29" s="110" t="e">
        <f t="shared" si="50"/>
        <v>#N/A</v>
      </c>
      <c r="BC29" s="110" t="e">
        <f t="shared" si="50"/>
        <v>#N/A</v>
      </c>
      <c r="BD29" s="110" t="e">
        <f t="shared" si="50"/>
        <v>#N/A</v>
      </c>
      <c r="BE29" s="110" t="e">
        <f t="shared" si="50"/>
        <v>#N/A</v>
      </c>
      <c r="BF29" s="110" t="e">
        <f t="shared" si="50"/>
        <v>#N/A</v>
      </c>
      <c r="BG29" s="110" t="e">
        <f t="shared" si="50"/>
        <v>#N/A</v>
      </c>
      <c r="BH29" s="110" t="e">
        <f t="shared" si="50"/>
        <v>#N/A</v>
      </c>
      <c r="BI29" s="110" t="e">
        <f t="shared" si="50"/>
        <v>#N/A</v>
      </c>
      <c r="BJ29" s="110" t="e">
        <f t="shared" si="50"/>
        <v>#N/A</v>
      </c>
      <c r="BK29" s="110" t="e">
        <f t="shared" si="50"/>
        <v>#N/A</v>
      </c>
      <c r="BL29" s="110" t="e">
        <f t="shared" si="50"/>
        <v>#N/A</v>
      </c>
      <c r="BM29" s="110" t="e">
        <f t="shared" si="50"/>
        <v>#N/A</v>
      </c>
      <c r="BN29" s="110" t="e">
        <f t="shared" si="50"/>
        <v>#N/A</v>
      </c>
      <c r="BO29" s="110" t="e">
        <f t="shared" si="50"/>
        <v>#N/A</v>
      </c>
      <c r="BP29" s="110" t="e">
        <f t="shared" si="50"/>
        <v>#N/A</v>
      </c>
      <c r="BQ29" s="110" t="e">
        <f t="shared" ref="BQ29:CU29" si="51">IF(OR($C29&lt;BQ$268-4,$C29&gt;BQ$267+4),#N/A,BQ149)</f>
        <v>#N/A</v>
      </c>
      <c r="BR29" s="110" t="e">
        <f t="shared" si="51"/>
        <v>#N/A</v>
      </c>
      <c r="BS29" s="110" t="e">
        <f t="shared" si="51"/>
        <v>#N/A</v>
      </c>
      <c r="BT29" s="110" t="e">
        <f t="shared" si="51"/>
        <v>#N/A</v>
      </c>
      <c r="BU29" s="110" t="e">
        <f t="shared" si="51"/>
        <v>#N/A</v>
      </c>
      <c r="BV29" s="110" t="e">
        <f t="shared" si="51"/>
        <v>#N/A</v>
      </c>
      <c r="BW29" s="110" t="e">
        <f t="shared" si="51"/>
        <v>#N/A</v>
      </c>
      <c r="BX29" s="110" t="e">
        <f t="shared" si="51"/>
        <v>#N/A</v>
      </c>
      <c r="BY29" s="110" t="e">
        <f t="shared" si="51"/>
        <v>#N/A</v>
      </c>
      <c r="BZ29" s="110" t="e">
        <f t="shared" si="51"/>
        <v>#N/A</v>
      </c>
      <c r="CA29" s="110" t="e">
        <f t="shared" si="51"/>
        <v>#N/A</v>
      </c>
      <c r="CB29" s="110" t="e">
        <f t="shared" si="51"/>
        <v>#N/A</v>
      </c>
      <c r="CC29" s="110" t="e">
        <f t="shared" si="51"/>
        <v>#N/A</v>
      </c>
      <c r="CD29" s="110" t="e">
        <f t="shared" si="51"/>
        <v>#N/A</v>
      </c>
      <c r="CE29" s="110" t="e">
        <f t="shared" si="51"/>
        <v>#N/A</v>
      </c>
      <c r="CF29" s="110" t="e">
        <f t="shared" si="51"/>
        <v>#N/A</v>
      </c>
      <c r="CG29" s="110" t="e">
        <f t="shared" si="51"/>
        <v>#N/A</v>
      </c>
      <c r="CH29" s="110" t="e">
        <f t="shared" si="51"/>
        <v>#N/A</v>
      </c>
      <c r="CI29" s="110" t="e">
        <f t="shared" si="51"/>
        <v>#N/A</v>
      </c>
      <c r="CJ29" s="110" t="e">
        <f t="shared" si="51"/>
        <v>#N/A</v>
      </c>
      <c r="CK29" s="110" t="e">
        <f t="shared" si="51"/>
        <v>#N/A</v>
      </c>
      <c r="CL29" s="110" t="e">
        <f t="shared" si="51"/>
        <v>#N/A</v>
      </c>
      <c r="CM29" s="110" t="e">
        <f t="shared" si="51"/>
        <v>#N/A</v>
      </c>
      <c r="CN29" s="110" t="e">
        <f t="shared" si="51"/>
        <v>#N/A</v>
      </c>
      <c r="CO29" s="110" t="e">
        <f t="shared" si="51"/>
        <v>#N/A</v>
      </c>
      <c r="CP29" s="110" t="e">
        <f t="shared" si="51"/>
        <v>#N/A</v>
      </c>
      <c r="CQ29" s="110" t="e">
        <f t="shared" si="51"/>
        <v>#N/A</v>
      </c>
      <c r="CR29" s="110" t="e">
        <f t="shared" si="51"/>
        <v>#N/A</v>
      </c>
      <c r="CS29" s="110" t="e">
        <f t="shared" si="51"/>
        <v>#N/A</v>
      </c>
      <c r="CT29" s="110" t="e">
        <f t="shared" si="51"/>
        <v>#N/A</v>
      </c>
      <c r="CU29" s="110" t="e">
        <f t="shared" si="51"/>
        <v>#N/A</v>
      </c>
    </row>
    <row r="30" spans="3:99" x14ac:dyDescent="0.2">
      <c r="C30" s="110" t="e">
        <f t="shared" si="10"/>
        <v>#N/A</v>
      </c>
      <c r="D30" s="110" t="e">
        <f t="shared" si="13"/>
        <v>#N/A</v>
      </c>
      <c r="E30" s="110" t="e">
        <f t="shared" ref="E30:BP30" si="52">IF(OR($C30&lt;E$268-4,$C30&gt;E$267+4),#N/A,E150)</f>
        <v>#N/A</v>
      </c>
      <c r="F30" s="110" t="e">
        <f t="shared" si="52"/>
        <v>#N/A</v>
      </c>
      <c r="G30" s="110" t="e">
        <f t="shared" si="52"/>
        <v>#N/A</v>
      </c>
      <c r="H30" s="110" t="e">
        <f t="shared" si="52"/>
        <v>#N/A</v>
      </c>
      <c r="I30" s="110" t="e">
        <f t="shared" si="52"/>
        <v>#N/A</v>
      </c>
      <c r="J30" s="110" t="e">
        <f t="shared" si="52"/>
        <v>#N/A</v>
      </c>
      <c r="K30" s="110" t="e">
        <f t="shared" si="52"/>
        <v>#N/A</v>
      </c>
      <c r="L30" s="110" t="e">
        <f t="shared" si="52"/>
        <v>#N/A</v>
      </c>
      <c r="M30" s="110" t="e">
        <f t="shared" si="52"/>
        <v>#N/A</v>
      </c>
      <c r="N30" s="110" t="e">
        <f t="shared" si="52"/>
        <v>#N/A</v>
      </c>
      <c r="O30" s="110" t="e">
        <f t="shared" si="52"/>
        <v>#N/A</v>
      </c>
      <c r="P30" s="110" t="e">
        <f t="shared" si="52"/>
        <v>#N/A</v>
      </c>
      <c r="Q30" s="110" t="e">
        <f t="shared" si="52"/>
        <v>#N/A</v>
      </c>
      <c r="R30" s="110" t="e">
        <f t="shared" si="52"/>
        <v>#N/A</v>
      </c>
      <c r="S30" s="110" t="e">
        <f t="shared" si="52"/>
        <v>#N/A</v>
      </c>
      <c r="T30" s="110" t="e">
        <f t="shared" si="52"/>
        <v>#N/A</v>
      </c>
      <c r="U30" s="110" t="e">
        <f t="shared" si="52"/>
        <v>#N/A</v>
      </c>
      <c r="V30" s="110" t="e">
        <f t="shared" si="52"/>
        <v>#N/A</v>
      </c>
      <c r="W30" s="110" t="e">
        <f t="shared" si="52"/>
        <v>#N/A</v>
      </c>
      <c r="X30" s="110" t="e">
        <f t="shared" si="52"/>
        <v>#N/A</v>
      </c>
      <c r="Y30" s="110" t="e">
        <f t="shared" si="52"/>
        <v>#N/A</v>
      </c>
      <c r="Z30" s="110" t="e">
        <f t="shared" si="52"/>
        <v>#N/A</v>
      </c>
      <c r="AA30" s="110" t="e">
        <f t="shared" si="52"/>
        <v>#N/A</v>
      </c>
      <c r="AB30" s="110" t="e">
        <f t="shared" si="52"/>
        <v>#N/A</v>
      </c>
      <c r="AC30" s="110" t="e">
        <f t="shared" si="52"/>
        <v>#N/A</v>
      </c>
      <c r="AD30" s="110" t="e">
        <f t="shared" si="52"/>
        <v>#N/A</v>
      </c>
      <c r="AE30" s="110" t="e">
        <f t="shared" si="52"/>
        <v>#N/A</v>
      </c>
      <c r="AF30" s="110" t="e">
        <f t="shared" si="52"/>
        <v>#N/A</v>
      </c>
      <c r="AG30" s="110" t="e">
        <f t="shared" si="52"/>
        <v>#N/A</v>
      </c>
      <c r="AH30" s="110" t="e">
        <f t="shared" si="52"/>
        <v>#N/A</v>
      </c>
      <c r="AI30" s="110" t="e">
        <f t="shared" si="52"/>
        <v>#N/A</v>
      </c>
      <c r="AJ30" s="110" t="e">
        <f t="shared" si="52"/>
        <v>#N/A</v>
      </c>
      <c r="AK30" s="110" t="e">
        <f t="shared" si="52"/>
        <v>#N/A</v>
      </c>
      <c r="AL30" s="110" t="e">
        <f t="shared" si="52"/>
        <v>#N/A</v>
      </c>
      <c r="AM30" s="110" t="e">
        <f t="shared" si="52"/>
        <v>#N/A</v>
      </c>
      <c r="AN30" s="110" t="e">
        <f t="shared" si="52"/>
        <v>#N/A</v>
      </c>
      <c r="AO30" s="110" t="e">
        <f t="shared" si="52"/>
        <v>#N/A</v>
      </c>
      <c r="AP30" s="110" t="e">
        <f t="shared" si="52"/>
        <v>#N/A</v>
      </c>
      <c r="AQ30" s="110" t="e">
        <f t="shared" si="52"/>
        <v>#N/A</v>
      </c>
      <c r="AR30" s="110" t="e">
        <f t="shared" si="52"/>
        <v>#N/A</v>
      </c>
      <c r="AS30" s="110" t="e">
        <f t="shared" si="52"/>
        <v>#N/A</v>
      </c>
      <c r="AT30" s="110" t="e">
        <f t="shared" si="52"/>
        <v>#N/A</v>
      </c>
      <c r="AU30" s="110" t="e">
        <f t="shared" si="52"/>
        <v>#N/A</v>
      </c>
      <c r="AV30" s="110" t="e">
        <f t="shared" si="52"/>
        <v>#N/A</v>
      </c>
      <c r="AW30" s="110" t="e">
        <f t="shared" si="52"/>
        <v>#N/A</v>
      </c>
      <c r="AX30" s="110" t="e">
        <f t="shared" si="52"/>
        <v>#N/A</v>
      </c>
      <c r="AY30" s="110" t="e">
        <f t="shared" si="52"/>
        <v>#N/A</v>
      </c>
      <c r="AZ30" s="110" t="e">
        <f t="shared" si="52"/>
        <v>#N/A</v>
      </c>
      <c r="BA30" s="110" t="e">
        <f t="shared" si="52"/>
        <v>#N/A</v>
      </c>
      <c r="BB30" s="110" t="e">
        <f t="shared" si="52"/>
        <v>#N/A</v>
      </c>
      <c r="BC30" s="110" t="e">
        <f t="shared" si="52"/>
        <v>#N/A</v>
      </c>
      <c r="BD30" s="110" t="e">
        <f t="shared" si="52"/>
        <v>#N/A</v>
      </c>
      <c r="BE30" s="110" t="e">
        <f t="shared" si="52"/>
        <v>#N/A</v>
      </c>
      <c r="BF30" s="110" t="e">
        <f t="shared" si="52"/>
        <v>#N/A</v>
      </c>
      <c r="BG30" s="110" t="e">
        <f t="shared" si="52"/>
        <v>#N/A</v>
      </c>
      <c r="BH30" s="110" t="e">
        <f t="shared" si="52"/>
        <v>#N/A</v>
      </c>
      <c r="BI30" s="110" t="e">
        <f t="shared" si="52"/>
        <v>#N/A</v>
      </c>
      <c r="BJ30" s="110" t="e">
        <f t="shared" si="52"/>
        <v>#N/A</v>
      </c>
      <c r="BK30" s="110" t="e">
        <f t="shared" si="52"/>
        <v>#N/A</v>
      </c>
      <c r="BL30" s="110" t="e">
        <f t="shared" si="52"/>
        <v>#N/A</v>
      </c>
      <c r="BM30" s="110" t="e">
        <f t="shared" si="52"/>
        <v>#N/A</v>
      </c>
      <c r="BN30" s="110" t="e">
        <f t="shared" si="52"/>
        <v>#N/A</v>
      </c>
      <c r="BO30" s="110" t="e">
        <f t="shared" si="52"/>
        <v>#N/A</v>
      </c>
      <c r="BP30" s="110" t="e">
        <f t="shared" si="52"/>
        <v>#N/A</v>
      </c>
      <c r="BQ30" s="110" t="e">
        <f t="shared" ref="BQ30:CU30" si="53">IF(OR($C30&lt;BQ$268-4,$C30&gt;BQ$267+4),#N/A,BQ150)</f>
        <v>#N/A</v>
      </c>
      <c r="BR30" s="110" t="e">
        <f t="shared" si="53"/>
        <v>#N/A</v>
      </c>
      <c r="BS30" s="110" t="e">
        <f t="shared" si="53"/>
        <v>#N/A</v>
      </c>
      <c r="BT30" s="110" t="e">
        <f t="shared" si="53"/>
        <v>#N/A</v>
      </c>
      <c r="BU30" s="110" t="e">
        <f t="shared" si="53"/>
        <v>#N/A</v>
      </c>
      <c r="BV30" s="110" t="e">
        <f t="shared" si="53"/>
        <v>#N/A</v>
      </c>
      <c r="BW30" s="110" t="e">
        <f t="shared" si="53"/>
        <v>#N/A</v>
      </c>
      <c r="BX30" s="110" t="e">
        <f t="shared" si="53"/>
        <v>#N/A</v>
      </c>
      <c r="BY30" s="110" t="e">
        <f t="shared" si="53"/>
        <v>#N/A</v>
      </c>
      <c r="BZ30" s="110" t="e">
        <f t="shared" si="53"/>
        <v>#N/A</v>
      </c>
      <c r="CA30" s="110" t="e">
        <f t="shared" si="53"/>
        <v>#N/A</v>
      </c>
      <c r="CB30" s="110" t="e">
        <f t="shared" si="53"/>
        <v>#N/A</v>
      </c>
      <c r="CC30" s="110" t="e">
        <f t="shared" si="53"/>
        <v>#N/A</v>
      </c>
      <c r="CD30" s="110" t="e">
        <f t="shared" si="53"/>
        <v>#N/A</v>
      </c>
      <c r="CE30" s="110" t="e">
        <f t="shared" si="53"/>
        <v>#N/A</v>
      </c>
      <c r="CF30" s="110" t="e">
        <f t="shared" si="53"/>
        <v>#N/A</v>
      </c>
      <c r="CG30" s="110" t="e">
        <f t="shared" si="53"/>
        <v>#N/A</v>
      </c>
      <c r="CH30" s="110" t="e">
        <f t="shared" si="53"/>
        <v>#N/A</v>
      </c>
      <c r="CI30" s="110" t="e">
        <f t="shared" si="53"/>
        <v>#N/A</v>
      </c>
      <c r="CJ30" s="110" t="e">
        <f t="shared" si="53"/>
        <v>#N/A</v>
      </c>
      <c r="CK30" s="110" t="e">
        <f t="shared" si="53"/>
        <v>#N/A</v>
      </c>
      <c r="CL30" s="110" t="e">
        <f t="shared" si="53"/>
        <v>#N/A</v>
      </c>
      <c r="CM30" s="110" t="e">
        <f t="shared" si="53"/>
        <v>#N/A</v>
      </c>
      <c r="CN30" s="110" t="e">
        <f t="shared" si="53"/>
        <v>#N/A</v>
      </c>
      <c r="CO30" s="110" t="e">
        <f t="shared" si="53"/>
        <v>#N/A</v>
      </c>
      <c r="CP30" s="110" t="e">
        <f t="shared" si="53"/>
        <v>#N/A</v>
      </c>
      <c r="CQ30" s="110" t="e">
        <f t="shared" si="53"/>
        <v>#N/A</v>
      </c>
      <c r="CR30" s="110" t="e">
        <f t="shared" si="53"/>
        <v>#N/A</v>
      </c>
      <c r="CS30" s="110" t="e">
        <f t="shared" si="53"/>
        <v>#N/A</v>
      </c>
      <c r="CT30" s="110" t="e">
        <f t="shared" si="53"/>
        <v>#N/A</v>
      </c>
      <c r="CU30" s="110" t="e">
        <f t="shared" si="53"/>
        <v>#N/A</v>
      </c>
    </row>
    <row r="31" spans="3:99" x14ac:dyDescent="0.2">
      <c r="C31" s="110" t="e">
        <f t="shared" si="10"/>
        <v>#N/A</v>
      </c>
      <c r="D31" s="110" t="e">
        <f t="shared" si="13"/>
        <v>#N/A</v>
      </c>
      <c r="E31" s="110" t="e">
        <f t="shared" ref="E31:BP31" si="54">IF(OR($C31&lt;E$268-4,$C31&gt;E$267+4),#N/A,E151)</f>
        <v>#N/A</v>
      </c>
      <c r="F31" s="110" t="e">
        <f t="shared" si="54"/>
        <v>#N/A</v>
      </c>
      <c r="G31" s="110"/>
      <c r="H31" s="110" t="e">
        <f t="shared" si="54"/>
        <v>#N/A</v>
      </c>
      <c r="I31" s="110" t="e">
        <f t="shared" si="54"/>
        <v>#N/A</v>
      </c>
      <c r="J31" s="110" t="e">
        <f t="shared" si="54"/>
        <v>#N/A</v>
      </c>
      <c r="K31" s="110" t="e">
        <f t="shared" si="54"/>
        <v>#N/A</v>
      </c>
      <c r="L31" s="110" t="e">
        <f t="shared" si="54"/>
        <v>#N/A</v>
      </c>
      <c r="M31" s="110" t="e">
        <f t="shared" si="54"/>
        <v>#N/A</v>
      </c>
      <c r="N31" s="110" t="e">
        <f t="shared" si="54"/>
        <v>#N/A</v>
      </c>
      <c r="O31" s="110" t="e">
        <f t="shared" si="54"/>
        <v>#N/A</v>
      </c>
      <c r="P31" s="110" t="e">
        <f t="shared" si="54"/>
        <v>#N/A</v>
      </c>
      <c r="Q31" s="110"/>
      <c r="R31" s="110" t="e">
        <f t="shared" si="54"/>
        <v>#N/A</v>
      </c>
      <c r="S31" s="110" t="e">
        <f t="shared" si="54"/>
        <v>#N/A</v>
      </c>
      <c r="T31" s="110" t="e">
        <f t="shared" si="54"/>
        <v>#N/A</v>
      </c>
      <c r="U31" s="110"/>
      <c r="V31" s="110" t="e">
        <f t="shared" si="54"/>
        <v>#N/A</v>
      </c>
      <c r="W31" s="110" t="e">
        <f t="shared" si="54"/>
        <v>#N/A</v>
      </c>
      <c r="X31" s="110" t="e">
        <f t="shared" si="54"/>
        <v>#N/A</v>
      </c>
      <c r="Y31" s="110" t="e">
        <f t="shared" si="54"/>
        <v>#N/A</v>
      </c>
      <c r="Z31" s="110" t="e">
        <f t="shared" si="54"/>
        <v>#N/A</v>
      </c>
      <c r="AA31" s="110" t="e">
        <f t="shared" si="54"/>
        <v>#N/A</v>
      </c>
      <c r="AB31" s="110" t="e">
        <f t="shared" si="54"/>
        <v>#N/A</v>
      </c>
      <c r="AC31" s="110" t="e">
        <f t="shared" si="54"/>
        <v>#N/A</v>
      </c>
      <c r="AD31" s="110" t="e">
        <f t="shared" si="54"/>
        <v>#N/A</v>
      </c>
      <c r="AE31" s="110" t="e">
        <f t="shared" si="54"/>
        <v>#N/A</v>
      </c>
      <c r="AF31" s="110" t="e">
        <f t="shared" si="54"/>
        <v>#N/A</v>
      </c>
      <c r="AG31" s="110" t="e">
        <f t="shared" si="54"/>
        <v>#N/A</v>
      </c>
      <c r="AH31" s="110" t="e">
        <f t="shared" si="54"/>
        <v>#N/A</v>
      </c>
      <c r="AI31" s="110" t="e">
        <f t="shared" si="54"/>
        <v>#N/A</v>
      </c>
      <c r="AJ31" s="110" t="e">
        <f t="shared" si="54"/>
        <v>#N/A</v>
      </c>
      <c r="AK31" s="110" t="e">
        <f t="shared" si="54"/>
        <v>#N/A</v>
      </c>
      <c r="AL31" s="110" t="e">
        <f t="shared" si="54"/>
        <v>#N/A</v>
      </c>
      <c r="AM31" s="110" t="e">
        <f t="shared" si="54"/>
        <v>#N/A</v>
      </c>
      <c r="AN31" s="110" t="e">
        <f t="shared" si="54"/>
        <v>#N/A</v>
      </c>
      <c r="AO31" s="110" t="e">
        <f t="shared" si="54"/>
        <v>#N/A</v>
      </c>
      <c r="AP31" s="110" t="e">
        <f t="shared" si="54"/>
        <v>#N/A</v>
      </c>
      <c r="AQ31" s="110" t="e">
        <f t="shared" si="54"/>
        <v>#N/A</v>
      </c>
      <c r="AR31" s="110" t="e">
        <f t="shared" si="54"/>
        <v>#N/A</v>
      </c>
      <c r="AS31" s="110" t="e">
        <f t="shared" si="54"/>
        <v>#N/A</v>
      </c>
      <c r="AT31" s="110" t="e">
        <f t="shared" si="54"/>
        <v>#N/A</v>
      </c>
      <c r="AU31" s="110" t="e">
        <f t="shared" si="54"/>
        <v>#N/A</v>
      </c>
      <c r="AV31" s="110" t="e">
        <f t="shared" si="54"/>
        <v>#N/A</v>
      </c>
      <c r="AW31" s="110" t="e">
        <f t="shared" si="54"/>
        <v>#N/A</v>
      </c>
      <c r="AX31" s="110" t="e">
        <f t="shared" si="54"/>
        <v>#N/A</v>
      </c>
      <c r="AY31" s="110" t="e">
        <f t="shared" si="54"/>
        <v>#N/A</v>
      </c>
      <c r="AZ31" s="110" t="e">
        <f t="shared" si="54"/>
        <v>#N/A</v>
      </c>
      <c r="BA31" s="110" t="e">
        <f t="shared" si="54"/>
        <v>#N/A</v>
      </c>
      <c r="BB31" s="110" t="e">
        <f t="shared" si="54"/>
        <v>#N/A</v>
      </c>
      <c r="BC31" s="110" t="e">
        <f t="shared" si="54"/>
        <v>#N/A</v>
      </c>
      <c r="BD31" s="110" t="e">
        <f t="shared" si="54"/>
        <v>#N/A</v>
      </c>
      <c r="BE31" s="110" t="e">
        <f t="shared" si="54"/>
        <v>#N/A</v>
      </c>
      <c r="BF31" s="110" t="e">
        <f t="shared" si="54"/>
        <v>#N/A</v>
      </c>
      <c r="BG31" s="110" t="e">
        <f t="shared" si="54"/>
        <v>#N/A</v>
      </c>
      <c r="BH31" s="110" t="e">
        <f t="shared" si="54"/>
        <v>#N/A</v>
      </c>
      <c r="BI31" s="110" t="e">
        <f t="shared" si="54"/>
        <v>#N/A</v>
      </c>
      <c r="BJ31" s="110" t="e">
        <f t="shared" si="54"/>
        <v>#N/A</v>
      </c>
      <c r="BK31" s="110" t="e">
        <f t="shared" si="54"/>
        <v>#N/A</v>
      </c>
      <c r="BL31" s="110" t="e">
        <f t="shared" si="54"/>
        <v>#N/A</v>
      </c>
      <c r="BM31" s="110" t="e">
        <f t="shared" si="54"/>
        <v>#N/A</v>
      </c>
      <c r="BN31" s="110" t="e">
        <f t="shared" si="54"/>
        <v>#N/A</v>
      </c>
      <c r="BO31" s="110" t="e">
        <f t="shared" si="54"/>
        <v>#N/A</v>
      </c>
      <c r="BP31" s="110" t="e">
        <f t="shared" si="54"/>
        <v>#N/A</v>
      </c>
      <c r="BQ31" s="110" t="e">
        <f t="shared" ref="BQ31:CU31" si="55">IF(OR($C31&lt;BQ$268-4,$C31&gt;BQ$267+4),#N/A,BQ151)</f>
        <v>#N/A</v>
      </c>
      <c r="BR31" s="110" t="e">
        <f t="shared" si="55"/>
        <v>#N/A</v>
      </c>
      <c r="BS31" s="110" t="e">
        <f t="shared" si="55"/>
        <v>#N/A</v>
      </c>
      <c r="BT31" s="110" t="e">
        <f t="shared" si="55"/>
        <v>#N/A</v>
      </c>
      <c r="BU31" s="110" t="e">
        <f t="shared" si="55"/>
        <v>#N/A</v>
      </c>
      <c r="BV31" s="110" t="e">
        <f t="shared" si="55"/>
        <v>#N/A</v>
      </c>
      <c r="BW31" s="110" t="e">
        <f t="shared" si="55"/>
        <v>#N/A</v>
      </c>
      <c r="BX31" s="110" t="e">
        <f t="shared" si="55"/>
        <v>#N/A</v>
      </c>
      <c r="BY31" s="110" t="e">
        <f t="shared" si="55"/>
        <v>#N/A</v>
      </c>
      <c r="BZ31" s="110" t="e">
        <f t="shared" si="55"/>
        <v>#N/A</v>
      </c>
      <c r="CA31" s="110" t="e">
        <f t="shared" si="55"/>
        <v>#N/A</v>
      </c>
      <c r="CB31" s="110" t="e">
        <f t="shared" si="55"/>
        <v>#N/A</v>
      </c>
      <c r="CC31" s="110" t="e">
        <f t="shared" si="55"/>
        <v>#N/A</v>
      </c>
      <c r="CD31" s="110" t="e">
        <f t="shared" si="55"/>
        <v>#N/A</v>
      </c>
      <c r="CE31" s="110" t="e">
        <f t="shared" si="55"/>
        <v>#N/A</v>
      </c>
      <c r="CF31" s="110" t="e">
        <f t="shared" si="55"/>
        <v>#N/A</v>
      </c>
      <c r="CG31" s="110" t="e">
        <f t="shared" si="55"/>
        <v>#N/A</v>
      </c>
      <c r="CH31" s="110" t="e">
        <f t="shared" si="55"/>
        <v>#N/A</v>
      </c>
      <c r="CI31" s="110" t="e">
        <f t="shared" si="55"/>
        <v>#N/A</v>
      </c>
      <c r="CJ31" s="110" t="e">
        <f t="shared" si="55"/>
        <v>#N/A</v>
      </c>
      <c r="CK31" s="110" t="e">
        <f t="shared" si="55"/>
        <v>#N/A</v>
      </c>
      <c r="CL31" s="110" t="e">
        <f t="shared" si="55"/>
        <v>#N/A</v>
      </c>
      <c r="CM31" s="110" t="e">
        <f t="shared" si="55"/>
        <v>#N/A</v>
      </c>
      <c r="CN31" s="110" t="e">
        <f t="shared" si="55"/>
        <v>#N/A</v>
      </c>
      <c r="CO31" s="110" t="e">
        <f t="shared" si="55"/>
        <v>#N/A</v>
      </c>
      <c r="CP31" s="110" t="e">
        <f t="shared" si="55"/>
        <v>#N/A</v>
      </c>
      <c r="CQ31" s="110" t="e">
        <f t="shared" si="55"/>
        <v>#N/A</v>
      </c>
      <c r="CR31" s="110" t="e">
        <f t="shared" si="55"/>
        <v>#N/A</v>
      </c>
      <c r="CS31" s="110" t="e">
        <f t="shared" si="55"/>
        <v>#N/A</v>
      </c>
      <c r="CT31" s="110" t="e">
        <f t="shared" si="55"/>
        <v>#N/A</v>
      </c>
      <c r="CU31" s="110" t="e">
        <f t="shared" si="55"/>
        <v>#N/A</v>
      </c>
    </row>
    <row r="32" spans="3:99" x14ac:dyDescent="0.2">
      <c r="C32" s="110" t="e">
        <f t="shared" si="10"/>
        <v>#N/A</v>
      </c>
      <c r="D32" s="110" t="e">
        <f t="shared" si="13"/>
        <v>#N/A</v>
      </c>
      <c r="E32" s="110"/>
      <c r="F32" s="110"/>
      <c r="G32" s="110"/>
      <c r="H32" s="110"/>
      <c r="I32" s="110"/>
      <c r="J32" s="110" t="e">
        <f t="shared" ref="J32:BP32" si="56">IF(OR($C32&lt;J$268-4,$C32&gt;J$267+4),#N/A,J152)</f>
        <v>#N/A</v>
      </c>
      <c r="K32" s="110" t="e">
        <f t="shared" si="56"/>
        <v>#N/A</v>
      </c>
      <c r="L32" s="110" t="e">
        <f t="shared" si="56"/>
        <v>#N/A</v>
      </c>
      <c r="M32" s="110" t="e">
        <f t="shared" si="56"/>
        <v>#N/A</v>
      </c>
      <c r="N32" s="110" t="e">
        <f t="shared" si="56"/>
        <v>#N/A</v>
      </c>
      <c r="O32" s="110" t="e">
        <f t="shared" si="56"/>
        <v>#N/A</v>
      </c>
      <c r="P32" s="110"/>
      <c r="Q32" s="110"/>
      <c r="R32" s="110"/>
      <c r="S32" s="110"/>
      <c r="T32" s="110"/>
      <c r="U32" s="110"/>
      <c r="V32" s="110" t="e">
        <f t="shared" si="56"/>
        <v>#N/A</v>
      </c>
      <c r="W32" s="110" t="e">
        <f t="shared" si="56"/>
        <v>#N/A</v>
      </c>
      <c r="X32" s="110" t="e">
        <f t="shared" si="56"/>
        <v>#N/A</v>
      </c>
      <c r="Y32" s="110" t="e">
        <f t="shared" si="56"/>
        <v>#N/A</v>
      </c>
      <c r="Z32" s="110" t="e">
        <f t="shared" si="56"/>
        <v>#N/A</v>
      </c>
      <c r="AA32" s="110" t="e">
        <f t="shared" si="56"/>
        <v>#N/A</v>
      </c>
      <c r="AB32" s="110"/>
      <c r="AC32" s="110"/>
      <c r="AD32" s="110"/>
      <c r="AE32" s="110"/>
      <c r="AF32" s="110" t="e">
        <f t="shared" si="56"/>
        <v>#N/A</v>
      </c>
      <c r="AG32" s="110"/>
      <c r="AH32" s="110" t="e">
        <f t="shared" si="56"/>
        <v>#N/A</v>
      </c>
      <c r="AI32" s="110" t="e">
        <f t="shared" si="56"/>
        <v>#N/A</v>
      </c>
      <c r="AJ32" s="110" t="e">
        <f t="shared" si="56"/>
        <v>#N/A</v>
      </c>
      <c r="AK32" s="110" t="e">
        <f t="shared" si="56"/>
        <v>#N/A</v>
      </c>
      <c r="AL32" s="110" t="e">
        <f t="shared" si="56"/>
        <v>#N/A</v>
      </c>
      <c r="AM32" s="110" t="e">
        <f t="shared" si="56"/>
        <v>#N/A</v>
      </c>
      <c r="AN32" s="110" t="e">
        <f t="shared" si="56"/>
        <v>#N/A</v>
      </c>
      <c r="AO32" s="110" t="e">
        <f t="shared" si="56"/>
        <v>#N/A</v>
      </c>
      <c r="AP32" s="110" t="e">
        <f t="shared" si="56"/>
        <v>#N/A</v>
      </c>
      <c r="AQ32" s="110" t="e">
        <f t="shared" si="56"/>
        <v>#N/A</v>
      </c>
      <c r="AR32" s="110" t="e">
        <f t="shared" si="56"/>
        <v>#N/A</v>
      </c>
      <c r="AS32" s="110" t="e">
        <f t="shared" si="56"/>
        <v>#N/A</v>
      </c>
      <c r="AT32" s="110" t="e">
        <f t="shared" si="56"/>
        <v>#N/A</v>
      </c>
      <c r="AU32" s="110" t="e">
        <f t="shared" si="56"/>
        <v>#N/A</v>
      </c>
      <c r="AV32" s="110" t="e">
        <f t="shared" si="56"/>
        <v>#N/A</v>
      </c>
      <c r="AW32" s="110" t="e">
        <f t="shared" si="56"/>
        <v>#N/A</v>
      </c>
      <c r="AX32" s="110" t="e">
        <f t="shared" si="56"/>
        <v>#N/A</v>
      </c>
      <c r="AY32" s="110" t="e">
        <f t="shared" si="56"/>
        <v>#N/A</v>
      </c>
      <c r="AZ32" s="110" t="e">
        <f t="shared" si="56"/>
        <v>#N/A</v>
      </c>
      <c r="BA32" s="110" t="e">
        <f t="shared" si="56"/>
        <v>#N/A</v>
      </c>
      <c r="BB32" s="110" t="e">
        <f t="shared" si="56"/>
        <v>#N/A</v>
      </c>
      <c r="BC32" s="110" t="e">
        <f t="shared" si="56"/>
        <v>#N/A</v>
      </c>
      <c r="BD32" s="110" t="e">
        <f t="shared" si="56"/>
        <v>#N/A</v>
      </c>
      <c r="BE32" s="110" t="e">
        <f t="shared" si="56"/>
        <v>#N/A</v>
      </c>
      <c r="BF32" s="110" t="e">
        <f t="shared" si="56"/>
        <v>#N/A</v>
      </c>
      <c r="BG32" s="110" t="e">
        <f t="shared" si="56"/>
        <v>#N/A</v>
      </c>
      <c r="BH32" s="110" t="e">
        <f t="shared" si="56"/>
        <v>#N/A</v>
      </c>
      <c r="BI32" s="110" t="e">
        <f t="shared" si="56"/>
        <v>#N/A</v>
      </c>
      <c r="BJ32" s="110" t="e">
        <f t="shared" si="56"/>
        <v>#N/A</v>
      </c>
      <c r="BK32" s="110" t="e">
        <f t="shared" si="56"/>
        <v>#N/A</v>
      </c>
      <c r="BL32" s="110"/>
      <c r="BM32" s="110" t="e">
        <f t="shared" si="56"/>
        <v>#N/A</v>
      </c>
      <c r="BN32" s="110" t="e">
        <f t="shared" si="56"/>
        <v>#N/A</v>
      </c>
      <c r="BO32" s="110" t="e">
        <f t="shared" si="56"/>
        <v>#N/A</v>
      </c>
      <c r="BP32" s="110" t="e">
        <f t="shared" si="56"/>
        <v>#N/A</v>
      </c>
      <c r="BQ32" s="110" t="e">
        <f t="shared" ref="BQ32:CU32" si="57">IF(OR($C32&lt;BQ$268-4,$C32&gt;BQ$267+4),#N/A,BQ152)</f>
        <v>#N/A</v>
      </c>
      <c r="BR32" s="110" t="e">
        <f t="shared" si="57"/>
        <v>#N/A</v>
      </c>
      <c r="BS32" s="110" t="e">
        <f t="shared" si="57"/>
        <v>#N/A</v>
      </c>
      <c r="BT32" s="110" t="e">
        <f t="shared" si="57"/>
        <v>#N/A</v>
      </c>
      <c r="BU32" s="110" t="e">
        <f t="shared" si="57"/>
        <v>#N/A</v>
      </c>
      <c r="BV32" s="110" t="e">
        <f t="shared" si="57"/>
        <v>#N/A</v>
      </c>
      <c r="BW32" s="110" t="e">
        <f t="shared" si="57"/>
        <v>#N/A</v>
      </c>
      <c r="BX32" s="110" t="e">
        <f t="shared" si="57"/>
        <v>#N/A</v>
      </c>
      <c r="BY32" s="110" t="e">
        <f t="shared" si="57"/>
        <v>#N/A</v>
      </c>
      <c r="BZ32" s="110" t="e">
        <f t="shared" si="57"/>
        <v>#N/A</v>
      </c>
      <c r="CA32" s="110" t="e">
        <f t="shared" si="57"/>
        <v>#N/A</v>
      </c>
      <c r="CB32" s="110" t="e">
        <f t="shared" si="57"/>
        <v>#N/A</v>
      </c>
      <c r="CC32" s="110" t="e">
        <f t="shared" si="57"/>
        <v>#N/A</v>
      </c>
      <c r="CD32" s="110" t="e">
        <f t="shared" si="57"/>
        <v>#N/A</v>
      </c>
      <c r="CE32" s="110" t="e">
        <f t="shared" si="57"/>
        <v>#N/A</v>
      </c>
      <c r="CF32" s="110" t="e">
        <f t="shared" si="57"/>
        <v>#N/A</v>
      </c>
      <c r="CG32" s="110" t="e">
        <f t="shared" si="57"/>
        <v>#N/A</v>
      </c>
      <c r="CH32" s="110" t="e">
        <f t="shared" si="57"/>
        <v>#N/A</v>
      </c>
      <c r="CI32" s="110" t="e">
        <f t="shared" si="57"/>
        <v>#N/A</v>
      </c>
      <c r="CJ32" s="110"/>
      <c r="CK32" s="110" t="e">
        <f t="shared" si="57"/>
        <v>#N/A</v>
      </c>
      <c r="CL32" s="110" t="e">
        <f t="shared" si="57"/>
        <v>#N/A</v>
      </c>
      <c r="CM32" s="110" t="e">
        <f t="shared" si="57"/>
        <v>#N/A</v>
      </c>
      <c r="CN32" s="110" t="e">
        <f t="shared" si="57"/>
        <v>#N/A</v>
      </c>
      <c r="CO32" s="110" t="e">
        <f t="shared" si="57"/>
        <v>#N/A</v>
      </c>
      <c r="CP32" s="110" t="e">
        <f t="shared" si="57"/>
        <v>#N/A</v>
      </c>
      <c r="CQ32" s="110" t="e">
        <f t="shared" si="57"/>
        <v>#N/A</v>
      </c>
      <c r="CR32" s="110" t="e">
        <f t="shared" si="57"/>
        <v>#N/A</v>
      </c>
      <c r="CS32" s="110" t="e">
        <f t="shared" si="57"/>
        <v>#N/A</v>
      </c>
      <c r="CT32" s="110" t="e">
        <f t="shared" si="57"/>
        <v>#N/A</v>
      </c>
      <c r="CU32" s="110" t="e">
        <f t="shared" si="57"/>
        <v>#N/A</v>
      </c>
    </row>
    <row r="33" spans="3:99" x14ac:dyDescent="0.2">
      <c r="C33" s="110" t="e">
        <f t="shared" si="10"/>
        <v>#N/A</v>
      </c>
      <c r="D33" s="110" t="e">
        <f t="shared" si="13"/>
        <v>#N/A</v>
      </c>
      <c r="E33" s="110"/>
      <c r="F33" s="110"/>
      <c r="G33" s="110"/>
      <c r="H33" s="110"/>
      <c r="I33" s="110"/>
      <c r="J33" s="110" t="e">
        <f t="shared" ref="J33:BP33" si="58">IF(OR($C33&lt;J$268-4,$C33&gt;J$267+4),#N/A,J153)</f>
        <v>#N/A</v>
      </c>
      <c r="K33" s="110" t="e">
        <f t="shared" si="58"/>
        <v>#N/A</v>
      </c>
      <c r="L33" s="110" t="e">
        <f t="shared" si="58"/>
        <v>#N/A</v>
      </c>
      <c r="M33" s="110" t="e">
        <f t="shared" si="58"/>
        <v>#N/A</v>
      </c>
      <c r="N33" s="110" t="e">
        <f t="shared" si="58"/>
        <v>#N/A</v>
      </c>
      <c r="O33" s="110" t="e">
        <f t="shared" si="58"/>
        <v>#N/A</v>
      </c>
      <c r="P33" s="110"/>
      <c r="Q33" s="110"/>
      <c r="R33" s="110"/>
      <c r="S33" s="110"/>
      <c r="T33" s="110"/>
      <c r="U33" s="110"/>
      <c r="V33" s="110" t="e">
        <f t="shared" si="58"/>
        <v>#N/A</v>
      </c>
      <c r="W33" s="110" t="e">
        <f t="shared" si="58"/>
        <v>#N/A</v>
      </c>
      <c r="X33" s="110" t="e">
        <f t="shared" si="58"/>
        <v>#N/A</v>
      </c>
      <c r="Y33" s="110" t="e">
        <f t="shared" si="58"/>
        <v>#N/A</v>
      </c>
      <c r="Z33" s="110" t="e">
        <f t="shared" si="58"/>
        <v>#N/A</v>
      </c>
      <c r="AA33" s="110" t="e">
        <f t="shared" si="58"/>
        <v>#N/A</v>
      </c>
      <c r="AB33" s="110"/>
      <c r="AC33" s="110"/>
      <c r="AD33" s="110"/>
      <c r="AE33" s="110"/>
      <c r="AF33" s="110" t="e">
        <f t="shared" si="58"/>
        <v>#N/A</v>
      </c>
      <c r="AG33" s="110"/>
      <c r="AH33" s="110" t="e">
        <f t="shared" si="58"/>
        <v>#N/A</v>
      </c>
      <c r="AI33" s="110" t="e">
        <f t="shared" si="58"/>
        <v>#N/A</v>
      </c>
      <c r="AJ33" s="110" t="e">
        <f t="shared" si="58"/>
        <v>#N/A</v>
      </c>
      <c r="AK33" s="110" t="e">
        <f t="shared" si="58"/>
        <v>#N/A</v>
      </c>
      <c r="AL33" s="110" t="e">
        <f t="shared" si="58"/>
        <v>#N/A</v>
      </c>
      <c r="AM33" s="110" t="e">
        <f t="shared" si="58"/>
        <v>#N/A</v>
      </c>
      <c r="AN33" s="110" t="e">
        <f t="shared" si="58"/>
        <v>#N/A</v>
      </c>
      <c r="AO33" s="110" t="e">
        <f t="shared" si="58"/>
        <v>#N/A</v>
      </c>
      <c r="AP33" s="110" t="e">
        <f t="shared" si="58"/>
        <v>#N/A</v>
      </c>
      <c r="AQ33" s="110" t="e">
        <f t="shared" si="58"/>
        <v>#N/A</v>
      </c>
      <c r="AR33" s="110" t="e">
        <f t="shared" si="58"/>
        <v>#N/A</v>
      </c>
      <c r="AS33" s="110" t="e">
        <f t="shared" si="58"/>
        <v>#N/A</v>
      </c>
      <c r="AT33" s="110" t="e">
        <f t="shared" si="58"/>
        <v>#N/A</v>
      </c>
      <c r="AU33" s="110" t="e">
        <f t="shared" si="58"/>
        <v>#N/A</v>
      </c>
      <c r="AV33" s="110" t="e">
        <f t="shared" si="58"/>
        <v>#N/A</v>
      </c>
      <c r="AW33" s="110" t="e">
        <f t="shared" si="58"/>
        <v>#N/A</v>
      </c>
      <c r="AX33" s="110" t="e">
        <f t="shared" si="58"/>
        <v>#N/A</v>
      </c>
      <c r="AY33" s="110" t="e">
        <f t="shared" si="58"/>
        <v>#N/A</v>
      </c>
      <c r="AZ33" s="110" t="e">
        <f t="shared" si="58"/>
        <v>#N/A</v>
      </c>
      <c r="BA33" s="110" t="e">
        <f t="shared" si="58"/>
        <v>#N/A</v>
      </c>
      <c r="BB33" s="110" t="e">
        <f t="shared" si="58"/>
        <v>#N/A</v>
      </c>
      <c r="BC33" s="110" t="e">
        <f t="shared" si="58"/>
        <v>#N/A</v>
      </c>
      <c r="BD33" s="110" t="e">
        <f t="shared" si="58"/>
        <v>#N/A</v>
      </c>
      <c r="BE33" s="110" t="e">
        <f t="shared" si="58"/>
        <v>#N/A</v>
      </c>
      <c r="BF33" s="110" t="e">
        <f t="shared" si="58"/>
        <v>#N/A</v>
      </c>
      <c r="BG33" s="110" t="e">
        <f t="shared" si="58"/>
        <v>#N/A</v>
      </c>
      <c r="BH33" s="110" t="e">
        <f t="shared" si="58"/>
        <v>#N/A</v>
      </c>
      <c r="BI33" s="110" t="e">
        <f t="shared" si="58"/>
        <v>#N/A</v>
      </c>
      <c r="BJ33" s="110" t="e">
        <f t="shared" si="58"/>
        <v>#N/A</v>
      </c>
      <c r="BK33" s="110" t="e">
        <f t="shared" si="58"/>
        <v>#N/A</v>
      </c>
      <c r="BL33" s="110"/>
      <c r="BM33" s="110"/>
      <c r="BN33" s="110"/>
      <c r="BO33" s="110" t="e">
        <f t="shared" si="58"/>
        <v>#N/A</v>
      </c>
      <c r="BP33" s="110" t="e">
        <f t="shared" si="58"/>
        <v>#N/A</v>
      </c>
      <c r="BQ33" s="110" t="e">
        <f t="shared" ref="BQ33:CU33" si="59">IF(OR($C33&lt;BQ$268-4,$C33&gt;BQ$267+4),#N/A,BQ153)</f>
        <v>#N/A</v>
      </c>
      <c r="BR33" s="110" t="e">
        <f t="shared" si="59"/>
        <v>#N/A</v>
      </c>
      <c r="BS33" s="110" t="e">
        <f t="shared" si="59"/>
        <v>#N/A</v>
      </c>
      <c r="BT33" s="110" t="e">
        <f t="shared" si="59"/>
        <v>#N/A</v>
      </c>
      <c r="BU33" s="110" t="e">
        <f t="shared" si="59"/>
        <v>#N/A</v>
      </c>
      <c r="BV33" s="110" t="e">
        <f t="shared" si="59"/>
        <v>#N/A</v>
      </c>
      <c r="BW33" s="110" t="e">
        <f t="shared" si="59"/>
        <v>#N/A</v>
      </c>
      <c r="BX33" s="110" t="e">
        <f t="shared" si="59"/>
        <v>#N/A</v>
      </c>
      <c r="BY33" s="110" t="e">
        <f t="shared" si="59"/>
        <v>#N/A</v>
      </c>
      <c r="BZ33" s="110" t="e">
        <f t="shared" si="59"/>
        <v>#N/A</v>
      </c>
      <c r="CA33" s="110" t="e">
        <f t="shared" si="59"/>
        <v>#N/A</v>
      </c>
      <c r="CB33" s="110" t="e">
        <f t="shared" si="59"/>
        <v>#N/A</v>
      </c>
      <c r="CC33" s="110" t="e">
        <f t="shared" si="59"/>
        <v>#N/A</v>
      </c>
      <c r="CD33" s="110" t="e">
        <f t="shared" si="59"/>
        <v>#N/A</v>
      </c>
      <c r="CE33" s="110" t="e">
        <f t="shared" si="59"/>
        <v>#N/A</v>
      </c>
      <c r="CF33" s="110" t="e">
        <f t="shared" si="59"/>
        <v>#N/A</v>
      </c>
      <c r="CG33" s="110" t="e">
        <f t="shared" si="59"/>
        <v>#N/A</v>
      </c>
      <c r="CH33" s="110" t="e">
        <f t="shared" si="59"/>
        <v>#N/A</v>
      </c>
      <c r="CI33" s="110" t="e">
        <f t="shared" si="59"/>
        <v>#N/A</v>
      </c>
      <c r="CJ33" s="110"/>
      <c r="CK33" s="110" t="e">
        <f t="shared" si="59"/>
        <v>#N/A</v>
      </c>
      <c r="CL33" s="110" t="e">
        <f t="shared" si="59"/>
        <v>#N/A</v>
      </c>
      <c r="CM33" s="110" t="e">
        <f t="shared" si="59"/>
        <v>#N/A</v>
      </c>
      <c r="CN33" s="110" t="e">
        <f t="shared" si="59"/>
        <v>#N/A</v>
      </c>
      <c r="CO33" s="110" t="e">
        <f t="shared" si="59"/>
        <v>#N/A</v>
      </c>
      <c r="CP33" s="110" t="e">
        <f t="shared" si="59"/>
        <v>#N/A</v>
      </c>
      <c r="CQ33" s="110" t="e">
        <f t="shared" si="59"/>
        <v>#N/A</v>
      </c>
      <c r="CR33" s="110" t="e">
        <f t="shared" si="59"/>
        <v>#N/A</v>
      </c>
      <c r="CS33" s="110" t="e">
        <f t="shared" si="59"/>
        <v>#N/A</v>
      </c>
      <c r="CT33" s="110" t="e">
        <f t="shared" si="59"/>
        <v>#N/A</v>
      </c>
      <c r="CU33" s="110" t="e">
        <f t="shared" si="59"/>
        <v>#N/A</v>
      </c>
    </row>
    <row r="34" spans="3:99" x14ac:dyDescent="0.2">
      <c r="C34" s="110" t="e">
        <f t="shared" si="10"/>
        <v>#N/A</v>
      </c>
      <c r="D34" s="110" t="e">
        <f t="shared" si="13"/>
        <v>#N/A</v>
      </c>
      <c r="E34" s="110"/>
      <c r="F34" s="110"/>
      <c r="G34" s="110"/>
      <c r="H34" s="110"/>
      <c r="I34" s="110"/>
      <c r="J34" s="110" t="e">
        <f t="shared" ref="J34:BP34" si="60">IF(OR($C34&lt;J$268-4,$C34&gt;J$267+4),#N/A,J154)</f>
        <v>#N/A</v>
      </c>
      <c r="K34" s="110" t="e">
        <f t="shared" si="60"/>
        <v>#N/A</v>
      </c>
      <c r="L34" s="110" t="e">
        <f t="shared" si="60"/>
        <v>#N/A</v>
      </c>
      <c r="M34" s="110" t="e">
        <f t="shared" si="60"/>
        <v>#N/A</v>
      </c>
      <c r="N34" s="110" t="e">
        <f t="shared" si="60"/>
        <v>#N/A</v>
      </c>
      <c r="O34" s="110" t="e">
        <f t="shared" si="60"/>
        <v>#N/A</v>
      </c>
      <c r="P34" s="110"/>
      <c r="Q34" s="110"/>
      <c r="R34" s="110"/>
      <c r="S34" s="110"/>
      <c r="T34" s="110"/>
      <c r="U34" s="110"/>
      <c r="V34" s="110" t="e">
        <f t="shared" si="60"/>
        <v>#N/A</v>
      </c>
      <c r="W34" s="110" t="e">
        <f t="shared" si="60"/>
        <v>#N/A</v>
      </c>
      <c r="X34" s="110" t="e">
        <f t="shared" si="60"/>
        <v>#N/A</v>
      </c>
      <c r="Y34" s="110" t="e">
        <f t="shared" si="60"/>
        <v>#N/A</v>
      </c>
      <c r="Z34" s="110" t="e">
        <f t="shared" si="60"/>
        <v>#N/A</v>
      </c>
      <c r="AA34" s="110" t="e">
        <f t="shared" si="60"/>
        <v>#N/A</v>
      </c>
      <c r="AB34" s="110"/>
      <c r="AC34" s="110"/>
      <c r="AD34" s="110"/>
      <c r="AE34" s="110"/>
      <c r="AF34" s="110" t="e">
        <f t="shared" si="60"/>
        <v>#N/A</v>
      </c>
      <c r="AG34" s="110"/>
      <c r="AH34" s="110" t="e">
        <f t="shared" si="60"/>
        <v>#N/A</v>
      </c>
      <c r="AI34" s="110" t="e">
        <f t="shared" si="60"/>
        <v>#N/A</v>
      </c>
      <c r="AJ34" s="110" t="e">
        <f t="shared" si="60"/>
        <v>#N/A</v>
      </c>
      <c r="AK34" s="110" t="e">
        <f t="shared" si="60"/>
        <v>#N/A</v>
      </c>
      <c r="AL34" s="110" t="e">
        <f t="shared" si="60"/>
        <v>#N/A</v>
      </c>
      <c r="AM34" s="110" t="e">
        <f t="shared" si="60"/>
        <v>#N/A</v>
      </c>
      <c r="AN34" s="110" t="e">
        <f t="shared" si="60"/>
        <v>#N/A</v>
      </c>
      <c r="AO34" s="110" t="e">
        <f t="shared" si="60"/>
        <v>#N/A</v>
      </c>
      <c r="AP34" s="110" t="e">
        <f t="shared" si="60"/>
        <v>#N/A</v>
      </c>
      <c r="AQ34" s="110" t="e">
        <f t="shared" si="60"/>
        <v>#N/A</v>
      </c>
      <c r="AR34" s="110" t="e">
        <f t="shared" si="60"/>
        <v>#N/A</v>
      </c>
      <c r="AS34" s="110" t="e">
        <f t="shared" si="60"/>
        <v>#N/A</v>
      </c>
      <c r="AT34" s="110" t="e">
        <f t="shared" si="60"/>
        <v>#N/A</v>
      </c>
      <c r="AU34" s="110" t="e">
        <f t="shared" si="60"/>
        <v>#N/A</v>
      </c>
      <c r="AV34" s="110" t="e">
        <f t="shared" si="60"/>
        <v>#N/A</v>
      </c>
      <c r="AW34" s="110" t="e">
        <f t="shared" si="60"/>
        <v>#N/A</v>
      </c>
      <c r="AX34" s="110" t="e">
        <f t="shared" si="60"/>
        <v>#N/A</v>
      </c>
      <c r="AY34" s="110" t="e">
        <f t="shared" si="60"/>
        <v>#N/A</v>
      </c>
      <c r="AZ34" s="110" t="e">
        <f t="shared" si="60"/>
        <v>#N/A</v>
      </c>
      <c r="BA34" s="110" t="e">
        <f t="shared" si="60"/>
        <v>#N/A</v>
      </c>
      <c r="BB34" s="110" t="e">
        <f t="shared" si="60"/>
        <v>#N/A</v>
      </c>
      <c r="BC34" s="110" t="e">
        <f t="shared" si="60"/>
        <v>#N/A</v>
      </c>
      <c r="BD34" s="110" t="e">
        <f t="shared" si="60"/>
        <v>#N/A</v>
      </c>
      <c r="BE34" s="110" t="e">
        <f t="shared" si="60"/>
        <v>#N/A</v>
      </c>
      <c r="BF34" s="110" t="e">
        <f t="shared" si="60"/>
        <v>#N/A</v>
      </c>
      <c r="BG34" s="110" t="e">
        <f t="shared" si="60"/>
        <v>#N/A</v>
      </c>
      <c r="BH34" s="110" t="e">
        <f t="shared" si="60"/>
        <v>#N/A</v>
      </c>
      <c r="BI34" s="110" t="e">
        <f t="shared" si="60"/>
        <v>#N/A</v>
      </c>
      <c r="BJ34" s="110" t="e">
        <f t="shared" si="60"/>
        <v>#N/A</v>
      </c>
      <c r="BK34" s="110" t="e">
        <f t="shared" si="60"/>
        <v>#N/A</v>
      </c>
      <c r="BL34" s="110"/>
      <c r="BM34" s="110"/>
      <c r="BN34" s="110"/>
      <c r="BO34" s="110" t="e">
        <f t="shared" si="60"/>
        <v>#N/A</v>
      </c>
      <c r="BP34" s="110" t="e">
        <f t="shared" si="60"/>
        <v>#N/A</v>
      </c>
      <c r="BQ34" s="110" t="e">
        <f t="shared" ref="BQ34:CU34" si="61">IF(OR($C34&lt;BQ$268-4,$C34&gt;BQ$267+4),#N/A,BQ154)</f>
        <v>#N/A</v>
      </c>
      <c r="BR34" s="110" t="e">
        <f t="shared" si="61"/>
        <v>#N/A</v>
      </c>
      <c r="BS34" s="110" t="e">
        <f t="shared" si="61"/>
        <v>#N/A</v>
      </c>
      <c r="BT34" s="110" t="e">
        <f t="shared" si="61"/>
        <v>#N/A</v>
      </c>
      <c r="BU34" s="110" t="e">
        <f t="shared" si="61"/>
        <v>#N/A</v>
      </c>
      <c r="BV34" s="110" t="e">
        <f t="shared" si="61"/>
        <v>#N/A</v>
      </c>
      <c r="BW34" s="110" t="e">
        <f t="shared" si="61"/>
        <v>#N/A</v>
      </c>
      <c r="BX34" s="110" t="e">
        <f t="shared" si="61"/>
        <v>#N/A</v>
      </c>
      <c r="BY34" s="110" t="e">
        <f t="shared" si="61"/>
        <v>#N/A</v>
      </c>
      <c r="BZ34" s="110" t="e">
        <f t="shared" si="61"/>
        <v>#N/A</v>
      </c>
      <c r="CA34" s="110" t="e">
        <f t="shared" si="61"/>
        <v>#N/A</v>
      </c>
      <c r="CB34" s="110" t="e">
        <f t="shared" si="61"/>
        <v>#N/A</v>
      </c>
      <c r="CC34" s="110" t="e">
        <f t="shared" si="61"/>
        <v>#N/A</v>
      </c>
      <c r="CD34" s="110" t="e">
        <f t="shared" si="61"/>
        <v>#N/A</v>
      </c>
      <c r="CE34" s="110" t="e">
        <f t="shared" si="61"/>
        <v>#N/A</v>
      </c>
      <c r="CF34" s="110" t="e">
        <f t="shared" si="61"/>
        <v>#N/A</v>
      </c>
      <c r="CG34" s="110" t="e">
        <f t="shared" si="61"/>
        <v>#N/A</v>
      </c>
      <c r="CH34" s="110" t="e">
        <f t="shared" si="61"/>
        <v>#N/A</v>
      </c>
      <c r="CI34" s="110" t="e">
        <f t="shared" si="61"/>
        <v>#N/A</v>
      </c>
      <c r="CJ34" s="110"/>
      <c r="CK34" s="110" t="e">
        <f t="shared" si="61"/>
        <v>#N/A</v>
      </c>
      <c r="CL34" s="110" t="e">
        <f t="shared" si="61"/>
        <v>#N/A</v>
      </c>
      <c r="CM34" s="110" t="e">
        <f t="shared" si="61"/>
        <v>#N/A</v>
      </c>
      <c r="CN34" s="110" t="e">
        <f t="shared" si="61"/>
        <v>#N/A</v>
      </c>
      <c r="CO34" s="110" t="e">
        <f t="shared" si="61"/>
        <v>#N/A</v>
      </c>
      <c r="CP34" s="110" t="e">
        <f t="shared" si="61"/>
        <v>#N/A</v>
      </c>
      <c r="CQ34" s="110" t="e">
        <f t="shared" si="61"/>
        <v>#N/A</v>
      </c>
      <c r="CR34" s="110" t="e">
        <f t="shared" si="61"/>
        <v>#N/A</v>
      </c>
      <c r="CS34" s="110" t="e">
        <f t="shared" si="61"/>
        <v>#N/A</v>
      </c>
      <c r="CT34" s="110" t="e">
        <f t="shared" si="61"/>
        <v>#N/A</v>
      </c>
      <c r="CU34" s="110" t="e">
        <f t="shared" si="61"/>
        <v>#N/A</v>
      </c>
    </row>
    <row r="35" spans="3:99" x14ac:dyDescent="0.2">
      <c r="C35" s="110">
        <f t="shared" si="10"/>
        <v>25</v>
      </c>
      <c r="D35" s="110" t="e">
        <f t="shared" si="13"/>
        <v>#N/A</v>
      </c>
      <c r="E35" s="110"/>
      <c r="F35" s="110"/>
      <c r="G35" s="110"/>
      <c r="H35" s="110"/>
      <c r="I35" s="110"/>
      <c r="J35" s="110" t="e">
        <f t="shared" ref="J35:BP35" si="62">IF(OR($C35&lt;J$268-4,$C35&gt;J$267+4),#N/A,J155)</f>
        <v>#N/A</v>
      </c>
      <c r="K35" s="110" t="e">
        <f t="shared" si="62"/>
        <v>#N/A</v>
      </c>
      <c r="L35" s="110" t="e">
        <f t="shared" si="62"/>
        <v>#N/A</v>
      </c>
      <c r="M35" s="110" t="e">
        <f t="shared" si="62"/>
        <v>#N/A</v>
      </c>
      <c r="N35" s="110" t="e">
        <f t="shared" si="62"/>
        <v>#N/A</v>
      </c>
      <c r="O35" s="110" t="e">
        <f t="shared" si="62"/>
        <v>#N/A</v>
      </c>
      <c r="P35" s="110"/>
      <c r="Q35" s="110"/>
      <c r="R35" s="110"/>
      <c r="S35" s="110"/>
      <c r="T35" s="110"/>
      <c r="U35" s="110"/>
      <c r="V35" s="110" t="e">
        <f t="shared" si="62"/>
        <v>#N/A</v>
      </c>
      <c r="W35" s="110" t="e">
        <f t="shared" si="62"/>
        <v>#N/A</v>
      </c>
      <c r="X35" s="110" t="e">
        <f t="shared" si="62"/>
        <v>#N/A</v>
      </c>
      <c r="Y35" s="110" t="e">
        <f t="shared" si="62"/>
        <v>#N/A</v>
      </c>
      <c r="Z35" s="110" t="e">
        <f t="shared" si="62"/>
        <v>#N/A</v>
      </c>
      <c r="AA35" s="110" t="e">
        <f t="shared" si="62"/>
        <v>#N/A</v>
      </c>
      <c r="AB35" s="110"/>
      <c r="AC35" s="110"/>
      <c r="AD35" s="110"/>
      <c r="AE35" s="110"/>
      <c r="AF35" s="110" t="e">
        <f t="shared" si="62"/>
        <v>#N/A</v>
      </c>
      <c r="AG35" s="110"/>
      <c r="AH35" s="110" t="e">
        <f t="shared" si="62"/>
        <v>#N/A</v>
      </c>
      <c r="AI35" s="110" t="e">
        <f t="shared" si="62"/>
        <v>#N/A</v>
      </c>
      <c r="AJ35" s="110" t="e">
        <f t="shared" si="62"/>
        <v>#N/A</v>
      </c>
      <c r="AK35" s="110" t="e">
        <f t="shared" si="62"/>
        <v>#N/A</v>
      </c>
      <c r="AL35" s="110" t="e">
        <f t="shared" si="62"/>
        <v>#N/A</v>
      </c>
      <c r="AM35" s="110" t="e">
        <f t="shared" si="62"/>
        <v>#N/A</v>
      </c>
      <c r="AN35" s="110" t="e">
        <f t="shared" si="62"/>
        <v>#N/A</v>
      </c>
      <c r="AO35" s="110" t="e">
        <f t="shared" si="62"/>
        <v>#N/A</v>
      </c>
      <c r="AP35" s="110" t="e">
        <f t="shared" si="62"/>
        <v>#N/A</v>
      </c>
      <c r="AQ35" s="110" t="e">
        <f t="shared" si="62"/>
        <v>#N/A</v>
      </c>
      <c r="AR35" s="110" t="e">
        <f t="shared" si="62"/>
        <v>#N/A</v>
      </c>
      <c r="AS35" s="110" t="e">
        <f t="shared" si="62"/>
        <v>#N/A</v>
      </c>
      <c r="AT35" s="110" t="e">
        <f t="shared" si="62"/>
        <v>#N/A</v>
      </c>
      <c r="AU35" s="110" t="e">
        <f t="shared" si="62"/>
        <v>#N/A</v>
      </c>
      <c r="AV35" s="110" t="e">
        <f t="shared" si="62"/>
        <v>#N/A</v>
      </c>
      <c r="AW35" s="110" t="e">
        <f t="shared" si="62"/>
        <v>#N/A</v>
      </c>
      <c r="AX35" s="110" t="e">
        <f t="shared" si="62"/>
        <v>#N/A</v>
      </c>
      <c r="AY35" s="110" t="e">
        <f t="shared" si="62"/>
        <v>#N/A</v>
      </c>
      <c r="AZ35" s="110" t="e">
        <f t="shared" si="62"/>
        <v>#N/A</v>
      </c>
      <c r="BA35" s="110" t="e">
        <f t="shared" si="62"/>
        <v>#N/A</v>
      </c>
      <c r="BB35" s="110" t="e">
        <f t="shared" si="62"/>
        <v>#N/A</v>
      </c>
      <c r="BC35" s="110" t="e">
        <f t="shared" si="62"/>
        <v>#N/A</v>
      </c>
      <c r="BD35" s="110" t="e">
        <f t="shared" si="62"/>
        <v>#N/A</v>
      </c>
      <c r="BE35" s="110" t="e">
        <f t="shared" si="62"/>
        <v>#N/A</v>
      </c>
      <c r="BF35" s="110" t="e">
        <f t="shared" si="62"/>
        <v>#N/A</v>
      </c>
      <c r="BG35" s="110" t="e">
        <f t="shared" si="62"/>
        <v>#N/A</v>
      </c>
      <c r="BH35" s="110" t="e">
        <f t="shared" si="62"/>
        <v>#N/A</v>
      </c>
      <c r="BI35" s="110" t="e">
        <f t="shared" si="62"/>
        <v>#N/A</v>
      </c>
      <c r="BJ35" s="110" t="e">
        <f t="shared" si="62"/>
        <v>#N/A</v>
      </c>
      <c r="BK35" s="110" t="e">
        <f t="shared" si="62"/>
        <v>#N/A</v>
      </c>
      <c r="BL35" s="110"/>
      <c r="BM35" s="110"/>
      <c r="BN35" s="110"/>
      <c r="BO35" s="110" t="e">
        <f t="shared" si="62"/>
        <v>#N/A</v>
      </c>
      <c r="BP35" s="110" t="e">
        <f t="shared" si="62"/>
        <v>#N/A</v>
      </c>
      <c r="BQ35" s="110" t="e">
        <f t="shared" ref="BQ35:CU35" si="63">IF(OR($C35&lt;BQ$268-4,$C35&gt;BQ$267+4),#N/A,BQ155)</f>
        <v>#N/A</v>
      </c>
      <c r="BR35" s="110" t="e">
        <f t="shared" si="63"/>
        <v>#N/A</v>
      </c>
      <c r="BS35" s="110" t="e">
        <f t="shared" si="63"/>
        <v>#N/A</v>
      </c>
      <c r="BT35" s="110" t="e">
        <f t="shared" si="63"/>
        <v>#N/A</v>
      </c>
      <c r="BU35" s="110" t="e">
        <f t="shared" si="63"/>
        <v>#N/A</v>
      </c>
      <c r="BV35" s="110" t="e">
        <f t="shared" si="63"/>
        <v>#N/A</v>
      </c>
      <c r="BW35" s="110" t="e">
        <f t="shared" si="63"/>
        <v>#N/A</v>
      </c>
      <c r="BX35" s="110" t="e">
        <f t="shared" si="63"/>
        <v>#N/A</v>
      </c>
      <c r="BY35" s="110"/>
      <c r="BZ35" s="110" t="e">
        <f t="shared" si="63"/>
        <v>#N/A</v>
      </c>
      <c r="CA35" s="110" t="e">
        <f t="shared" si="63"/>
        <v>#N/A</v>
      </c>
      <c r="CB35" s="110" t="e">
        <f t="shared" si="63"/>
        <v>#N/A</v>
      </c>
      <c r="CC35" s="110" t="e">
        <f t="shared" si="63"/>
        <v>#N/A</v>
      </c>
      <c r="CD35" s="110" t="e">
        <f t="shared" si="63"/>
        <v>#N/A</v>
      </c>
      <c r="CE35" s="110" t="e">
        <f t="shared" si="63"/>
        <v>#N/A</v>
      </c>
      <c r="CF35" s="110" t="e">
        <f t="shared" si="63"/>
        <v>#N/A</v>
      </c>
      <c r="CG35" s="110" t="e">
        <f t="shared" si="63"/>
        <v>#N/A</v>
      </c>
      <c r="CH35" s="110" t="e">
        <f t="shared" si="63"/>
        <v>#N/A</v>
      </c>
      <c r="CI35" s="110" t="e">
        <f t="shared" si="63"/>
        <v>#N/A</v>
      </c>
      <c r="CJ35" s="110"/>
      <c r="CK35" s="110" t="e">
        <f t="shared" si="63"/>
        <v>#N/A</v>
      </c>
      <c r="CL35" s="110" t="e">
        <f t="shared" si="63"/>
        <v>#N/A</v>
      </c>
      <c r="CM35" s="110" t="e">
        <f t="shared" si="63"/>
        <v>#N/A</v>
      </c>
      <c r="CN35" s="110" t="e">
        <f t="shared" si="63"/>
        <v>#N/A</v>
      </c>
      <c r="CO35" s="110" t="e">
        <f t="shared" si="63"/>
        <v>#N/A</v>
      </c>
      <c r="CP35" s="110" t="e">
        <f t="shared" si="63"/>
        <v>#N/A</v>
      </c>
      <c r="CQ35" s="110" t="e">
        <f t="shared" si="63"/>
        <v>#N/A</v>
      </c>
      <c r="CR35" s="110" t="e">
        <f t="shared" si="63"/>
        <v>#N/A</v>
      </c>
      <c r="CS35" s="110" t="e">
        <f t="shared" si="63"/>
        <v>#N/A</v>
      </c>
      <c r="CT35" s="110" t="e">
        <f t="shared" si="63"/>
        <v>#N/A</v>
      </c>
      <c r="CU35" s="110" t="e">
        <f t="shared" si="63"/>
        <v>#N/A</v>
      </c>
    </row>
    <row r="36" spans="3:99" x14ac:dyDescent="0.2">
      <c r="C36" s="110">
        <f t="shared" si="10"/>
        <v>26</v>
      </c>
      <c r="D36" s="110" t="e">
        <f t="shared" si="13"/>
        <v>#N/A</v>
      </c>
      <c r="E36" s="110"/>
      <c r="F36" s="110"/>
      <c r="G36" s="110"/>
      <c r="H36" s="110"/>
      <c r="I36" s="110"/>
      <c r="J36" s="110" t="e">
        <f t="shared" ref="J36:BP36" si="64">IF(OR($C36&lt;J$268-4,$C36&gt;J$267+4),#N/A,J156)</f>
        <v>#N/A</v>
      </c>
      <c r="K36" s="110" t="e">
        <f t="shared" si="64"/>
        <v>#N/A</v>
      </c>
      <c r="L36" s="110" t="e">
        <f t="shared" si="64"/>
        <v>#N/A</v>
      </c>
      <c r="M36" s="110" t="e">
        <f t="shared" si="64"/>
        <v>#N/A</v>
      </c>
      <c r="N36" s="110" t="e">
        <f t="shared" si="64"/>
        <v>#N/A</v>
      </c>
      <c r="O36" s="110" t="e">
        <f t="shared" si="64"/>
        <v>#N/A</v>
      </c>
      <c r="P36" s="110"/>
      <c r="Q36" s="110"/>
      <c r="R36" s="110"/>
      <c r="S36" s="110"/>
      <c r="T36" s="110"/>
      <c r="U36" s="110"/>
      <c r="V36" s="110" t="e">
        <f t="shared" si="64"/>
        <v>#N/A</v>
      </c>
      <c r="W36" s="110" t="e">
        <f t="shared" si="64"/>
        <v>#N/A</v>
      </c>
      <c r="X36" s="110" t="e">
        <f t="shared" si="64"/>
        <v>#N/A</v>
      </c>
      <c r="Y36" s="110" t="e">
        <f t="shared" si="64"/>
        <v>#N/A</v>
      </c>
      <c r="Z36" s="110" t="e">
        <f t="shared" si="64"/>
        <v>#N/A</v>
      </c>
      <c r="AA36" s="110" t="e">
        <f t="shared" si="64"/>
        <v>#N/A</v>
      </c>
      <c r="AB36" s="110"/>
      <c r="AC36" s="110"/>
      <c r="AD36" s="110"/>
      <c r="AE36" s="110"/>
      <c r="AF36" s="110" t="e">
        <f t="shared" si="64"/>
        <v>#N/A</v>
      </c>
      <c r="AG36" s="110"/>
      <c r="AH36" s="110" t="e">
        <f t="shared" si="64"/>
        <v>#N/A</v>
      </c>
      <c r="AI36" s="110" t="e">
        <f t="shared" si="64"/>
        <v>#N/A</v>
      </c>
      <c r="AJ36" s="110" t="e">
        <f t="shared" si="64"/>
        <v>#N/A</v>
      </c>
      <c r="AK36" s="110" t="e">
        <f t="shared" si="64"/>
        <v>#N/A</v>
      </c>
      <c r="AL36" s="110" t="e">
        <f t="shared" si="64"/>
        <v>#N/A</v>
      </c>
      <c r="AM36" s="110" t="e">
        <f t="shared" si="64"/>
        <v>#N/A</v>
      </c>
      <c r="AN36" s="110" t="e">
        <f t="shared" si="64"/>
        <v>#N/A</v>
      </c>
      <c r="AO36" s="110" t="e">
        <f t="shared" si="64"/>
        <v>#N/A</v>
      </c>
      <c r="AP36" s="110" t="e">
        <f t="shared" si="64"/>
        <v>#N/A</v>
      </c>
      <c r="AQ36" s="110" t="e">
        <f t="shared" si="64"/>
        <v>#N/A</v>
      </c>
      <c r="AR36" s="110" t="e">
        <f t="shared" si="64"/>
        <v>#N/A</v>
      </c>
      <c r="AS36" s="110" t="e">
        <f t="shared" si="64"/>
        <v>#N/A</v>
      </c>
      <c r="AT36" s="110" t="e">
        <f t="shared" si="64"/>
        <v>#N/A</v>
      </c>
      <c r="AU36" s="110" t="e">
        <f t="shared" si="64"/>
        <v>#N/A</v>
      </c>
      <c r="AV36" s="110" t="e">
        <f t="shared" si="64"/>
        <v>#N/A</v>
      </c>
      <c r="AW36" s="110" t="e">
        <f t="shared" si="64"/>
        <v>#N/A</v>
      </c>
      <c r="AX36" s="110" t="e">
        <f t="shared" si="64"/>
        <v>#N/A</v>
      </c>
      <c r="AY36" s="110" t="e">
        <f t="shared" si="64"/>
        <v>#N/A</v>
      </c>
      <c r="AZ36" s="110" t="e">
        <f t="shared" si="64"/>
        <v>#N/A</v>
      </c>
      <c r="BA36" s="110" t="e">
        <f t="shared" si="64"/>
        <v>#N/A</v>
      </c>
      <c r="BB36" s="110" t="e">
        <f t="shared" si="64"/>
        <v>#N/A</v>
      </c>
      <c r="BC36" s="110" t="e">
        <f t="shared" si="64"/>
        <v>#N/A</v>
      </c>
      <c r="BD36" s="110" t="e">
        <f t="shared" si="64"/>
        <v>#N/A</v>
      </c>
      <c r="BE36" s="110" t="e">
        <f t="shared" si="64"/>
        <v>#N/A</v>
      </c>
      <c r="BF36" s="110" t="e">
        <f t="shared" si="64"/>
        <v>#N/A</v>
      </c>
      <c r="BG36" s="110" t="e">
        <f t="shared" si="64"/>
        <v>#N/A</v>
      </c>
      <c r="BH36" s="110" t="e">
        <f t="shared" si="64"/>
        <v>#N/A</v>
      </c>
      <c r="BI36" s="110" t="e">
        <f t="shared" si="64"/>
        <v>#N/A</v>
      </c>
      <c r="BJ36" s="110" t="e">
        <f t="shared" si="64"/>
        <v>#N/A</v>
      </c>
      <c r="BK36" s="110" t="e">
        <f t="shared" si="64"/>
        <v>#N/A</v>
      </c>
      <c r="BL36" s="110"/>
      <c r="BM36" s="110"/>
      <c r="BN36" s="110"/>
      <c r="BO36" s="110" t="e">
        <f t="shared" si="64"/>
        <v>#N/A</v>
      </c>
      <c r="BP36" s="110" t="e">
        <f t="shared" si="64"/>
        <v>#N/A</v>
      </c>
      <c r="BQ36" s="110" t="e">
        <f t="shared" ref="BQ36:CU36" si="65">IF(OR($C36&lt;BQ$268-4,$C36&gt;BQ$267+4),#N/A,BQ156)</f>
        <v>#N/A</v>
      </c>
      <c r="BR36" s="110" t="e">
        <f t="shared" si="65"/>
        <v>#N/A</v>
      </c>
      <c r="BS36" s="110" t="e">
        <f t="shared" si="65"/>
        <v>#N/A</v>
      </c>
      <c r="BT36" s="110" t="e">
        <f t="shared" si="65"/>
        <v>#N/A</v>
      </c>
      <c r="BU36" s="110" t="e">
        <f t="shared" si="65"/>
        <v>#N/A</v>
      </c>
      <c r="BV36" s="110" t="e">
        <f t="shared" si="65"/>
        <v>#N/A</v>
      </c>
      <c r="BW36" s="110" t="e">
        <f t="shared" si="65"/>
        <v>#N/A</v>
      </c>
      <c r="BX36" s="110" t="e">
        <f t="shared" si="65"/>
        <v>#N/A</v>
      </c>
      <c r="BY36" s="110"/>
      <c r="BZ36" s="110" t="e">
        <f t="shared" si="65"/>
        <v>#N/A</v>
      </c>
      <c r="CA36" s="110" t="e">
        <f t="shared" si="65"/>
        <v>#N/A</v>
      </c>
      <c r="CB36" s="110" t="e">
        <f t="shared" si="65"/>
        <v>#N/A</v>
      </c>
      <c r="CC36" s="110" t="e">
        <f t="shared" si="65"/>
        <v>#N/A</v>
      </c>
      <c r="CD36" s="110" t="e">
        <f t="shared" si="65"/>
        <v>#N/A</v>
      </c>
      <c r="CE36" s="110" t="e">
        <f t="shared" si="65"/>
        <v>#N/A</v>
      </c>
      <c r="CF36" s="110" t="e">
        <f t="shared" si="65"/>
        <v>#N/A</v>
      </c>
      <c r="CG36" s="110" t="e">
        <f t="shared" si="65"/>
        <v>#N/A</v>
      </c>
      <c r="CH36" s="110" t="e">
        <f t="shared" si="65"/>
        <v>#N/A</v>
      </c>
      <c r="CI36" s="110" t="e">
        <f t="shared" si="65"/>
        <v>#N/A</v>
      </c>
      <c r="CJ36" s="110"/>
      <c r="CK36" s="110" t="e">
        <f t="shared" si="65"/>
        <v>#N/A</v>
      </c>
      <c r="CL36" s="110" t="e">
        <f t="shared" si="65"/>
        <v>#N/A</v>
      </c>
      <c r="CM36" s="110" t="e">
        <f t="shared" si="65"/>
        <v>#N/A</v>
      </c>
      <c r="CN36" s="110" t="e">
        <f t="shared" si="65"/>
        <v>#N/A</v>
      </c>
      <c r="CO36" s="110" t="e">
        <f t="shared" si="65"/>
        <v>#N/A</v>
      </c>
      <c r="CP36" s="110" t="e">
        <f t="shared" si="65"/>
        <v>#N/A</v>
      </c>
      <c r="CQ36" s="110" t="e">
        <f t="shared" si="65"/>
        <v>#N/A</v>
      </c>
      <c r="CR36" s="110" t="e">
        <f t="shared" si="65"/>
        <v>#N/A</v>
      </c>
      <c r="CS36" s="110" t="e">
        <f t="shared" si="65"/>
        <v>#N/A</v>
      </c>
      <c r="CT36" s="110" t="e">
        <f t="shared" si="65"/>
        <v>#N/A</v>
      </c>
      <c r="CU36" s="110" t="e">
        <f t="shared" si="65"/>
        <v>#N/A</v>
      </c>
    </row>
    <row r="37" spans="3:99" x14ac:dyDescent="0.2">
      <c r="C37" s="110">
        <f t="shared" si="10"/>
        <v>27</v>
      </c>
      <c r="D37" s="110" t="e">
        <f t="shared" si="13"/>
        <v>#N/A</v>
      </c>
      <c r="E37" s="110"/>
      <c r="F37" s="110"/>
      <c r="G37" s="110"/>
      <c r="H37" s="110"/>
      <c r="I37" s="110"/>
      <c r="J37" s="110" t="e">
        <f t="shared" ref="J37:BP37" si="66">IF(OR($C37&lt;J$268-4,$C37&gt;J$267+4),#N/A,J157)</f>
        <v>#N/A</v>
      </c>
      <c r="K37" s="110" t="e">
        <f t="shared" si="66"/>
        <v>#N/A</v>
      </c>
      <c r="L37" s="110" t="e">
        <f t="shared" si="66"/>
        <v>#N/A</v>
      </c>
      <c r="M37" s="110" t="e">
        <f t="shared" si="66"/>
        <v>#N/A</v>
      </c>
      <c r="N37" s="110" t="e">
        <f t="shared" si="66"/>
        <v>#N/A</v>
      </c>
      <c r="O37" s="110" t="e">
        <f t="shared" si="66"/>
        <v>#N/A</v>
      </c>
      <c r="P37" s="110"/>
      <c r="Q37" s="110"/>
      <c r="R37" s="110"/>
      <c r="S37" s="110"/>
      <c r="T37" s="110"/>
      <c r="U37" s="110"/>
      <c r="V37" s="110" t="e">
        <f t="shared" si="66"/>
        <v>#N/A</v>
      </c>
      <c r="W37" s="110" t="e">
        <f t="shared" si="66"/>
        <v>#N/A</v>
      </c>
      <c r="X37" s="110" t="e">
        <f t="shared" si="66"/>
        <v>#N/A</v>
      </c>
      <c r="Y37" s="110" t="e">
        <f t="shared" si="66"/>
        <v>#N/A</v>
      </c>
      <c r="Z37" s="110" t="e">
        <f t="shared" si="66"/>
        <v>#N/A</v>
      </c>
      <c r="AA37" s="110" t="e">
        <f t="shared" si="66"/>
        <v>#N/A</v>
      </c>
      <c r="AB37" s="110"/>
      <c r="AC37" s="110"/>
      <c r="AD37" s="110"/>
      <c r="AE37" s="110"/>
      <c r="AF37" s="110" t="e">
        <f t="shared" si="66"/>
        <v>#N/A</v>
      </c>
      <c r="AG37" s="110"/>
      <c r="AH37" s="110" t="e">
        <f t="shared" si="66"/>
        <v>#N/A</v>
      </c>
      <c r="AI37" s="110" t="e">
        <f t="shared" si="66"/>
        <v>#N/A</v>
      </c>
      <c r="AJ37" s="110" t="e">
        <f t="shared" si="66"/>
        <v>#N/A</v>
      </c>
      <c r="AK37" s="110" t="e">
        <f t="shared" si="66"/>
        <v>#N/A</v>
      </c>
      <c r="AL37" s="110" t="e">
        <f t="shared" si="66"/>
        <v>#N/A</v>
      </c>
      <c r="AM37" s="110" t="e">
        <f t="shared" si="66"/>
        <v>#N/A</v>
      </c>
      <c r="AN37" s="110" t="e">
        <f t="shared" si="66"/>
        <v>#N/A</v>
      </c>
      <c r="AO37" s="110" t="e">
        <f t="shared" si="66"/>
        <v>#N/A</v>
      </c>
      <c r="AP37" s="110" t="e">
        <f t="shared" si="66"/>
        <v>#N/A</v>
      </c>
      <c r="AQ37" s="110" t="e">
        <f t="shared" si="66"/>
        <v>#N/A</v>
      </c>
      <c r="AR37" s="110" t="e">
        <f t="shared" si="66"/>
        <v>#N/A</v>
      </c>
      <c r="AS37" s="110" t="e">
        <f t="shared" si="66"/>
        <v>#N/A</v>
      </c>
      <c r="AT37" s="110" t="e">
        <f t="shared" si="66"/>
        <v>#N/A</v>
      </c>
      <c r="AU37" s="110" t="e">
        <f t="shared" si="66"/>
        <v>#N/A</v>
      </c>
      <c r="AV37" s="110" t="e">
        <f t="shared" si="66"/>
        <v>#N/A</v>
      </c>
      <c r="AW37" s="110" t="e">
        <f t="shared" si="66"/>
        <v>#N/A</v>
      </c>
      <c r="AX37" s="110" t="e">
        <f t="shared" si="66"/>
        <v>#N/A</v>
      </c>
      <c r="AY37" s="110" t="e">
        <f t="shared" si="66"/>
        <v>#N/A</v>
      </c>
      <c r="AZ37" s="110" t="e">
        <f t="shared" si="66"/>
        <v>#N/A</v>
      </c>
      <c r="BA37" s="110" t="e">
        <f t="shared" si="66"/>
        <v>#N/A</v>
      </c>
      <c r="BB37" s="110" t="e">
        <f t="shared" si="66"/>
        <v>#N/A</v>
      </c>
      <c r="BC37" s="110" t="e">
        <f t="shared" si="66"/>
        <v>#N/A</v>
      </c>
      <c r="BD37" s="110" t="e">
        <f t="shared" si="66"/>
        <v>#N/A</v>
      </c>
      <c r="BE37" s="110" t="e">
        <f t="shared" si="66"/>
        <v>#N/A</v>
      </c>
      <c r="BF37" s="110" t="e">
        <f t="shared" si="66"/>
        <v>#N/A</v>
      </c>
      <c r="BG37" s="110" t="e">
        <f t="shared" si="66"/>
        <v>#N/A</v>
      </c>
      <c r="BH37" s="110" t="e">
        <f t="shared" si="66"/>
        <v>#N/A</v>
      </c>
      <c r="BI37" s="110" t="e">
        <f t="shared" si="66"/>
        <v>#N/A</v>
      </c>
      <c r="BJ37" s="110" t="e">
        <f t="shared" si="66"/>
        <v>#N/A</v>
      </c>
      <c r="BK37" s="110" t="e">
        <f t="shared" si="66"/>
        <v>#N/A</v>
      </c>
      <c r="BL37" s="110"/>
      <c r="BM37" s="110"/>
      <c r="BN37" s="110"/>
      <c r="BO37" s="110" t="e">
        <f t="shared" si="66"/>
        <v>#N/A</v>
      </c>
      <c r="BP37" s="110" t="e">
        <f t="shared" si="66"/>
        <v>#N/A</v>
      </c>
      <c r="BQ37" s="110" t="e">
        <f t="shared" ref="BQ37:CU37" si="67">IF(OR($C37&lt;BQ$268-4,$C37&gt;BQ$267+4),#N/A,BQ157)</f>
        <v>#N/A</v>
      </c>
      <c r="BR37" s="110" t="e">
        <f t="shared" si="67"/>
        <v>#N/A</v>
      </c>
      <c r="BS37" s="110" t="e">
        <f t="shared" si="67"/>
        <v>#N/A</v>
      </c>
      <c r="BT37" s="110" t="e">
        <f t="shared" si="67"/>
        <v>#N/A</v>
      </c>
      <c r="BU37" s="110" t="e">
        <f t="shared" si="67"/>
        <v>#N/A</v>
      </c>
      <c r="BV37" s="110" t="e">
        <f t="shared" si="67"/>
        <v>#N/A</v>
      </c>
      <c r="BW37" s="110" t="e">
        <f t="shared" si="67"/>
        <v>#N/A</v>
      </c>
      <c r="BX37" s="110" t="e">
        <f t="shared" si="67"/>
        <v>#N/A</v>
      </c>
      <c r="BY37" s="110"/>
      <c r="BZ37" s="110" t="e">
        <f t="shared" si="67"/>
        <v>#N/A</v>
      </c>
      <c r="CA37" s="110" t="e">
        <f t="shared" si="67"/>
        <v>#N/A</v>
      </c>
      <c r="CB37" s="110" t="e">
        <f t="shared" si="67"/>
        <v>#N/A</v>
      </c>
      <c r="CC37" s="110" t="e">
        <f t="shared" si="67"/>
        <v>#N/A</v>
      </c>
      <c r="CD37" s="110" t="e">
        <f t="shared" si="67"/>
        <v>#N/A</v>
      </c>
      <c r="CE37" s="110" t="e">
        <f t="shared" si="67"/>
        <v>#N/A</v>
      </c>
      <c r="CF37" s="110" t="e">
        <f t="shared" si="67"/>
        <v>#N/A</v>
      </c>
      <c r="CG37" s="110" t="e">
        <f t="shared" si="67"/>
        <v>#N/A</v>
      </c>
      <c r="CH37" s="110" t="e">
        <f t="shared" si="67"/>
        <v>#N/A</v>
      </c>
      <c r="CI37" s="110" t="e">
        <f t="shared" si="67"/>
        <v>#N/A</v>
      </c>
      <c r="CJ37" s="110"/>
      <c r="CK37" s="110" t="e">
        <f t="shared" si="67"/>
        <v>#N/A</v>
      </c>
      <c r="CL37" s="110" t="e">
        <f t="shared" si="67"/>
        <v>#N/A</v>
      </c>
      <c r="CM37" s="110" t="e">
        <f t="shared" si="67"/>
        <v>#N/A</v>
      </c>
      <c r="CN37" s="110" t="e">
        <f t="shared" si="67"/>
        <v>#N/A</v>
      </c>
      <c r="CO37" s="110" t="e">
        <f t="shared" si="67"/>
        <v>#N/A</v>
      </c>
      <c r="CP37" s="110" t="e">
        <f t="shared" si="67"/>
        <v>#N/A</v>
      </c>
      <c r="CQ37" s="110" t="e">
        <f t="shared" si="67"/>
        <v>#N/A</v>
      </c>
      <c r="CR37" s="110" t="e">
        <f t="shared" si="67"/>
        <v>#N/A</v>
      </c>
      <c r="CS37" s="110" t="e">
        <f t="shared" si="67"/>
        <v>#N/A</v>
      </c>
      <c r="CT37" s="110" t="e">
        <f t="shared" si="67"/>
        <v>#N/A</v>
      </c>
      <c r="CU37" s="110" t="e">
        <f t="shared" si="67"/>
        <v>#N/A</v>
      </c>
    </row>
    <row r="38" spans="3:99" x14ac:dyDescent="0.2">
      <c r="C38" s="110">
        <f t="shared" si="10"/>
        <v>28</v>
      </c>
      <c r="D38" s="110" t="e">
        <f t="shared" si="13"/>
        <v>#N/A</v>
      </c>
      <c r="E38" s="110"/>
      <c r="F38" s="110"/>
      <c r="G38" s="110"/>
      <c r="H38" s="110"/>
      <c r="I38" s="110"/>
      <c r="J38" s="110" t="e">
        <f t="shared" ref="J38:BP38" si="68">IF(OR($C38&lt;J$268-4,$C38&gt;J$267+4),#N/A,J158)</f>
        <v>#N/A</v>
      </c>
      <c r="K38" s="110" t="e">
        <f t="shared" si="68"/>
        <v>#N/A</v>
      </c>
      <c r="L38" s="110" t="e">
        <f t="shared" si="68"/>
        <v>#N/A</v>
      </c>
      <c r="M38" s="110" t="e">
        <f t="shared" si="68"/>
        <v>#N/A</v>
      </c>
      <c r="N38" s="110" t="e">
        <f t="shared" si="68"/>
        <v>#N/A</v>
      </c>
      <c r="O38" s="110" t="e">
        <f t="shared" si="68"/>
        <v>#N/A</v>
      </c>
      <c r="P38" s="110"/>
      <c r="Q38" s="110"/>
      <c r="R38" s="110"/>
      <c r="S38" s="110"/>
      <c r="T38" s="110"/>
      <c r="U38" s="110"/>
      <c r="V38" s="110" t="e">
        <f t="shared" si="68"/>
        <v>#N/A</v>
      </c>
      <c r="W38" s="110" t="e">
        <f t="shared" si="68"/>
        <v>#N/A</v>
      </c>
      <c r="X38" s="110" t="e">
        <f t="shared" si="68"/>
        <v>#N/A</v>
      </c>
      <c r="Y38" s="110" t="e">
        <f t="shared" si="68"/>
        <v>#N/A</v>
      </c>
      <c r="Z38" s="110" t="e">
        <f t="shared" si="68"/>
        <v>#N/A</v>
      </c>
      <c r="AA38" s="110" t="e">
        <f t="shared" si="68"/>
        <v>#N/A</v>
      </c>
      <c r="AB38" s="110"/>
      <c r="AC38" s="110"/>
      <c r="AD38" s="110"/>
      <c r="AE38" s="110"/>
      <c r="AF38" s="110" t="e">
        <f t="shared" si="68"/>
        <v>#N/A</v>
      </c>
      <c r="AG38" s="110"/>
      <c r="AH38" s="110" t="e">
        <f t="shared" si="68"/>
        <v>#N/A</v>
      </c>
      <c r="AI38" s="110" t="e">
        <f t="shared" si="68"/>
        <v>#N/A</v>
      </c>
      <c r="AJ38" s="110" t="e">
        <f t="shared" si="68"/>
        <v>#N/A</v>
      </c>
      <c r="AK38" s="110" t="e">
        <f t="shared" si="68"/>
        <v>#N/A</v>
      </c>
      <c r="AL38" s="110" t="e">
        <f t="shared" si="68"/>
        <v>#N/A</v>
      </c>
      <c r="AM38" s="110" t="e">
        <f t="shared" si="68"/>
        <v>#N/A</v>
      </c>
      <c r="AN38" s="110" t="e">
        <f t="shared" si="68"/>
        <v>#N/A</v>
      </c>
      <c r="AO38" s="110" t="e">
        <f t="shared" si="68"/>
        <v>#N/A</v>
      </c>
      <c r="AP38" s="110" t="e">
        <f t="shared" si="68"/>
        <v>#N/A</v>
      </c>
      <c r="AQ38" s="110" t="e">
        <f t="shared" si="68"/>
        <v>#N/A</v>
      </c>
      <c r="AR38" s="110" t="e">
        <f t="shared" si="68"/>
        <v>#N/A</v>
      </c>
      <c r="AS38" s="110" t="e">
        <f t="shared" si="68"/>
        <v>#N/A</v>
      </c>
      <c r="AT38" s="110" t="e">
        <f t="shared" si="68"/>
        <v>#N/A</v>
      </c>
      <c r="AU38" s="110" t="e">
        <f t="shared" si="68"/>
        <v>#N/A</v>
      </c>
      <c r="AV38" s="110" t="e">
        <f t="shared" si="68"/>
        <v>#N/A</v>
      </c>
      <c r="AW38" s="110" t="e">
        <f t="shared" si="68"/>
        <v>#N/A</v>
      </c>
      <c r="AX38" s="110" t="e">
        <f t="shared" si="68"/>
        <v>#N/A</v>
      </c>
      <c r="AY38" s="110" t="e">
        <f t="shared" si="68"/>
        <v>#N/A</v>
      </c>
      <c r="AZ38" s="110" t="e">
        <f t="shared" si="68"/>
        <v>#N/A</v>
      </c>
      <c r="BA38" s="110" t="e">
        <f t="shared" si="68"/>
        <v>#N/A</v>
      </c>
      <c r="BB38" s="110" t="e">
        <f t="shared" si="68"/>
        <v>#N/A</v>
      </c>
      <c r="BC38" s="110" t="e">
        <f t="shared" si="68"/>
        <v>#N/A</v>
      </c>
      <c r="BD38" s="110" t="e">
        <f t="shared" si="68"/>
        <v>#N/A</v>
      </c>
      <c r="BE38" s="110" t="e">
        <f t="shared" si="68"/>
        <v>#N/A</v>
      </c>
      <c r="BF38" s="110" t="e">
        <f t="shared" si="68"/>
        <v>#N/A</v>
      </c>
      <c r="BG38" s="110" t="e">
        <f t="shared" si="68"/>
        <v>#N/A</v>
      </c>
      <c r="BH38" s="110" t="e">
        <f t="shared" si="68"/>
        <v>#N/A</v>
      </c>
      <c r="BI38" s="110" t="e">
        <f t="shared" si="68"/>
        <v>#N/A</v>
      </c>
      <c r="BJ38" s="110" t="e">
        <f t="shared" si="68"/>
        <v>#N/A</v>
      </c>
      <c r="BK38" s="110" t="e">
        <f t="shared" si="68"/>
        <v>#N/A</v>
      </c>
      <c r="BL38" s="110"/>
      <c r="BM38" s="110"/>
      <c r="BN38" s="110"/>
      <c r="BO38" s="110" t="e">
        <f t="shared" si="68"/>
        <v>#N/A</v>
      </c>
      <c r="BP38" s="110" t="e">
        <f t="shared" si="68"/>
        <v>#N/A</v>
      </c>
      <c r="BQ38" s="110" t="e">
        <f t="shared" ref="BQ38:CU38" si="69">IF(OR($C38&lt;BQ$268-4,$C38&gt;BQ$267+4),#N/A,BQ158)</f>
        <v>#N/A</v>
      </c>
      <c r="BR38" s="110" t="e">
        <f t="shared" si="69"/>
        <v>#N/A</v>
      </c>
      <c r="BS38" s="110" t="e">
        <f t="shared" si="69"/>
        <v>#N/A</v>
      </c>
      <c r="BT38" s="110" t="e">
        <f t="shared" si="69"/>
        <v>#N/A</v>
      </c>
      <c r="BU38" s="110" t="e">
        <f t="shared" si="69"/>
        <v>#N/A</v>
      </c>
      <c r="BV38" s="110" t="e">
        <f t="shared" si="69"/>
        <v>#N/A</v>
      </c>
      <c r="BW38" s="110" t="e">
        <f t="shared" si="69"/>
        <v>#N/A</v>
      </c>
      <c r="BX38" s="110" t="e">
        <f t="shared" si="69"/>
        <v>#N/A</v>
      </c>
      <c r="BY38" s="110"/>
      <c r="BZ38" s="110" t="e">
        <f t="shared" si="69"/>
        <v>#N/A</v>
      </c>
      <c r="CA38" s="110" t="e">
        <f t="shared" si="69"/>
        <v>#N/A</v>
      </c>
      <c r="CB38" s="110" t="e">
        <f t="shared" si="69"/>
        <v>#N/A</v>
      </c>
      <c r="CC38" s="110" t="e">
        <f t="shared" si="69"/>
        <v>#N/A</v>
      </c>
      <c r="CD38" s="110" t="e">
        <f t="shared" si="69"/>
        <v>#N/A</v>
      </c>
      <c r="CE38" s="110" t="e">
        <f t="shared" si="69"/>
        <v>#N/A</v>
      </c>
      <c r="CF38" s="110" t="e">
        <f t="shared" si="69"/>
        <v>#N/A</v>
      </c>
      <c r="CG38" s="110" t="e">
        <f t="shared" si="69"/>
        <v>#N/A</v>
      </c>
      <c r="CH38" s="110" t="e">
        <f t="shared" si="69"/>
        <v>#N/A</v>
      </c>
      <c r="CI38" s="110" t="e">
        <f t="shared" si="69"/>
        <v>#N/A</v>
      </c>
      <c r="CJ38" s="110"/>
      <c r="CK38" s="110" t="e">
        <f t="shared" si="69"/>
        <v>#N/A</v>
      </c>
      <c r="CL38" s="110" t="e">
        <f t="shared" si="69"/>
        <v>#N/A</v>
      </c>
      <c r="CM38" s="110" t="e">
        <f t="shared" si="69"/>
        <v>#N/A</v>
      </c>
      <c r="CN38" s="110" t="e">
        <f t="shared" si="69"/>
        <v>#N/A</v>
      </c>
      <c r="CO38" s="110" t="e">
        <f t="shared" si="69"/>
        <v>#N/A</v>
      </c>
      <c r="CP38" s="110" t="e">
        <f t="shared" si="69"/>
        <v>#N/A</v>
      </c>
      <c r="CQ38" s="110" t="e">
        <f t="shared" si="69"/>
        <v>#N/A</v>
      </c>
      <c r="CR38" s="110" t="e">
        <f t="shared" si="69"/>
        <v>#N/A</v>
      </c>
      <c r="CS38" s="110" t="e">
        <f t="shared" si="69"/>
        <v>#N/A</v>
      </c>
      <c r="CT38" s="110" t="e">
        <f t="shared" si="69"/>
        <v>#N/A</v>
      </c>
      <c r="CU38" s="110" t="e">
        <f t="shared" si="69"/>
        <v>#N/A</v>
      </c>
    </row>
    <row r="39" spans="3:99" x14ac:dyDescent="0.2">
      <c r="C39" s="110">
        <f t="shared" si="10"/>
        <v>29</v>
      </c>
      <c r="D39" s="110" t="e">
        <f t="shared" si="13"/>
        <v>#N/A</v>
      </c>
      <c r="E39" s="110"/>
      <c r="F39" s="110"/>
      <c r="G39" s="110"/>
      <c r="H39" s="110"/>
      <c r="I39" s="110"/>
      <c r="J39" s="110" t="e">
        <f t="shared" ref="J39:BP39" si="70">IF(OR($C39&lt;J$268-4,$C39&gt;J$267+4),#N/A,J159)</f>
        <v>#N/A</v>
      </c>
      <c r="K39" s="110" t="e">
        <f t="shared" si="70"/>
        <v>#N/A</v>
      </c>
      <c r="L39" s="110" t="e">
        <f t="shared" si="70"/>
        <v>#N/A</v>
      </c>
      <c r="M39" s="110" t="e">
        <f t="shared" si="70"/>
        <v>#N/A</v>
      </c>
      <c r="N39" s="110" t="e">
        <f t="shared" si="70"/>
        <v>#N/A</v>
      </c>
      <c r="O39" s="110" t="e">
        <f t="shared" si="70"/>
        <v>#N/A</v>
      </c>
      <c r="P39" s="110"/>
      <c r="Q39" s="110"/>
      <c r="R39" s="110"/>
      <c r="S39" s="110"/>
      <c r="T39" s="110"/>
      <c r="U39" s="110"/>
      <c r="V39" s="110" t="e">
        <f t="shared" si="70"/>
        <v>#N/A</v>
      </c>
      <c r="W39" s="110" t="e">
        <f t="shared" si="70"/>
        <v>#N/A</v>
      </c>
      <c r="X39" s="110" t="e">
        <f t="shared" si="70"/>
        <v>#N/A</v>
      </c>
      <c r="Y39" s="110" t="e">
        <f t="shared" si="70"/>
        <v>#N/A</v>
      </c>
      <c r="Z39" s="110" t="e">
        <f t="shared" si="70"/>
        <v>#N/A</v>
      </c>
      <c r="AA39" s="110" t="e">
        <f t="shared" si="70"/>
        <v>#N/A</v>
      </c>
      <c r="AB39" s="110"/>
      <c r="AC39" s="110"/>
      <c r="AD39" s="110"/>
      <c r="AE39" s="110"/>
      <c r="AF39" s="110" t="e">
        <f t="shared" si="70"/>
        <v>#N/A</v>
      </c>
      <c r="AG39" s="110"/>
      <c r="AH39" s="110" t="e">
        <f t="shared" si="70"/>
        <v>#N/A</v>
      </c>
      <c r="AI39" s="110" t="e">
        <f t="shared" si="70"/>
        <v>#N/A</v>
      </c>
      <c r="AJ39" s="110" t="e">
        <f t="shared" si="70"/>
        <v>#N/A</v>
      </c>
      <c r="AK39" s="110" t="e">
        <f t="shared" si="70"/>
        <v>#N/A</v>
      </c>
      <c r="AL39" s="110" t="e">
        <f t="shared" si="70"/>
        <v>#N/A</v>
      </c>
      <c r="AM39" s="110" t="e">
        <f t="shared" si="70"/>
        <v>#N/A</v>
      </c>
      <c r="AN39" s="110" t="e">
        <f t="shared" si="70"/>
        <v>#N/A</v>
      </c>
      <c r="AO39" s="110" t="e">
        <f t="shared" si="70"/>
        <v>#N/A</v>
      </c>
      <c r="AP39" s="110" t="e">
        <f t="shared" si="70"/>
        <v>#N/A</v>
      </c>
      <c r="AQ39" s="110" t="e">
        <f t="shared" si="70"/>
        <v>#N/A</v>
      </c>
      <c r="AR39" s="110" t="e">
        <f t="shared" si="70"/>
        <v>#N/A</v>
      </c>
      <c r="AS39" s="110" t="e">
        <f t="shared" si="70"/>
        <v>#N/A</v>
      </c>
      <c r="AT39" s="110" t="e">
        <f t="shared" si="70"/>
        <v>#N/A</v>
      </c>
      <c r="AU39" s="110" t="e">
        <f t="shared" si="70"/>
        <v>#N/A</v>
      </c>
      <c r="AV39" s="110" t="e">
        <f t="shared" si="70"/>
        <v>#N/A</v>
      </c>
      <c r="AW39" s="110" t="e">
        <f t="shared" si="70"/>
        <v>#N/A</v>
      </c>
      <c r="AX39" s="110" t="e">
        <f t="shared" si="70"/>
        <v>#N/A</v>
      </c>
      <c r="AY39" s="110" t="e">
        <f t="shared" si="70"/>
        <v>#N/A</v>
      </c>
      <c r="AZ39" s="110" t="e">
        <f t="shared" si="70"/>
        <v>#N/A</v>
      </c>
      <c r="BA39" s="110" t="e">
        <f t="shared" si="70"/>
        <v>#N/A</v>
      </c>
      <c r="BB39" s="110" t="e">
        <f t="shared" si="70"/>
        <v>#N/A</v>
      </c>
      <c r="BC39" s="110" t="e">
        <f t="shared" si="70"/>
        <v>#N/A</v>
      </c>
      <c r="BD39" s="110" t="e">
        <f t="shared" si="70"/>
        <v>#N/A</v>
      </c>
      <c r="BE39" s="110" t="e">
        <f t="shared" si="70"/>
        <v>#N/A</v>
      </c>
      <c r="BF39" s="110" t="e">
        <f t="shared" si="70"/>
        <v>#N/A</v>
      </c>
      <c r="BG39" s="110" t="e">
        <f t="shared" si="70"/>
        <v>#N/A</v>
      </c>
      <c r="BH39" s="110" t="e">
        <f t="shared" si="70"/>
        <v>#N/A</v>
      </c>
      <c r="BI39" s="110" t="e">
        <f t="shared" si="70"/>
        <v>#N/A</v>
      </c>
      <c r="BJ39" s="110" t="e">
        <f t="shared" si="70"/>
        <v>#N/A</v>
      </c>
      <c r="BK39" s="110" t="e">
        <f t="shared" si="70"/>
        <v>#N/A</v>
      </c>
      <c r="BL39" s="110"/>
      <c r="BM39" s="110"/>
      <c r="BN39" s="110"/>
      <c r="BO39" s="110" t="e">
        <f t="shared" si="70"/>
        <v>#N/A</v>
      </c>
      <c r="BP39" s="110" t="e">
        <f t="shared" si="70"/>
        <v>#N/A</v>
      </c>
      <c r="BQ39" s="110" t="e">
        <f t="shared" ref="BQ39:CU39" si="71">IF(OR($C39&lt;BQ$268-4,$C39&gt;BQ$267+4),#N/A,BQ159)</f>
        <v>#N/A</v>
      </c>
      <c r="BR39" s="110" t="e">
        <f t="shared" si="71"/>
        <v>#N/A</v>
      </c>
      <c r="BS39" s="110" t="e">
        <f t="shared" si="71"/>
        <v>#N/A</v>
      </c>
      <c r="BT39" s="110" t="e">
        <f t="shared" si="71"/>
        <v>#N/A</v>
      </c>
      <c r="BU39" s="110" t="e">
        <f t="shared" si="71"/>
        <v>#N/A</v>
      </c>
      <c r="BV39" s="110" t="e">
        <f t="shared" si="71"/>
        <v>#N/A</v>
      </c>
      <c r="BW39" s="110" t="e">
        <f t="shared" si="71"/>
        <v>#N/A</v>
      </c>
      <c r="BX39" s="110" t="e">
        <f t="shared" si="71"/>
        <v>#N/A</v>
      </c>
      <c r="BY39" s="110"/>
      <c r="BZ39" s="110" t="e">
        <f t="shared" si="71"/>
        <v>#N/A</v>
      </c>
      <c r="CA39" s="110" t="e">
        <f t="shared" si="71"/>
        <v>#N/A</v>
      </c>
      <c r="CB39" s="110" t="e">
        <f t="shared" si="71"/>
        <v>#N/A</v>
      </c>
      <c r="CC39" s="110" t="e">
        <f t="shared" si="71"/>
        <v>#N/A</v>
      </c>
      <c r="CD39" s="110" t="e">
        <f t="shared" si="71"/>
        <v>#N/A</v>
      </c>
      <c r="CE39" s="110" t="e">
        <f t="shared" si="71"/>
        <v>#N/A</v>
      </c>
      <c r="CF39" s="110" t="e">
        <f t="shared" si="71"/>
        <v>#N/A</v>
      </c>
      <c r="CG39" s="110" t="e">
        <f t="shared" si="71"/>
        <v>#N/A</v>
      </c>
      <c r="CH39" s="110" t="e">
        <f t="shared" si="71"/>
        <v>#N/A</v>
      </c>
      <c r="CI39" s="110" t="e">
        <f t="shared" si="71"/>
        <v>#N/A</v>
      </c>
      <c r="CJ39" s="110"/>
      <c r="CK39" s="110" t="e">
        <f t="shared" si="71"/>
        <v>#N/A</v>
      </c>
      <c r="CL39" s="110" t="e">
        <f t="shared" si="71"/>
        <v>#N/A</v>
      </c>
      <c r="CM39" s="110" t="e">
        <f t="shared" si="71"/>
        <v>#N/A</v>
      </c>
      <c r="CN39" s="110" t="e">
        <f t="shared" si="71"/>
        <v>#N/A</v>
      </c>
      <c r="CO39" s="110" t="e">
        <f t="shared" si="71"/>
        <v>#N/A</v>
      </c>
      <c r="CP39" s="110" t="e">
        <f t="shared" si="71"/>
        <v>#N/A</v>
      </c>
      <c r="CQ39" s="110" t="e">
        <f t="shared" si="71"/>
        <v>#N/A</v>
      </c>
      <c r="CR39" s="110" t="e">
        <f t="shared" si="71"/>
        <v>#N/A</v>
      </c>
      <c r="CS39" s="110" t="e">
        <f t="shared" si="71"/>
        <v>#N/A</v>
      </c>
      <c r="CT39" s="110" t="e">
        <f t="shared" si="71"/>
        <v>#N/A</v>
      </c>
      <c r="CU39" s="110" t="e">
        <f t="shared" si="71"/>
        <v>#N/A</v>
      </c>
    </row>
    <row r="40" spans="3:99" x14ac:dyDescent="0.2">
      <c r="C40" s="110">
        <f t="shared" si="10"/>
        <v>30</v>
      </c>
      <c r="D40" s="110" t="e">
        <f t="shared" si="13"/>
        <v>#N/A</v>
      </c>
      <c r="E40" s="110"/>
      <c r="F40" s="110"/>
      <c r="G40" s="110"/>
      <c r="H40" s="110"/>
      <c r="I40" s="110"/>
      <c r="J40" s="110" t="e">
        <f t="shared" ref="J40:BP40" si="72">IF(OR($C40&lt;J$268-4,$C40&gt;J$267+4),#N/A,J160)</f>
        <v>#N/A</v>
      </c>
      <c r="K40" s="110" t="e">
        <f t="shared" si="72"/>
        <v>#N/A</v>
      </c>
      <c r="L40" s="110" t="e">
        <f t="shared" si="72"/>
        <v>#N/A</v>
      </c>
      <c r="M40" s="110" t="e">
        <f t="shared" si="72"/>
        <v>#N/A</v>
      </c>
      <c r="N40" s="110" t="e">
        <f t="shared" si="72"/>
        <v>#N/A</v>
      </c>
      <c r="O40" s="110" t="e">
        <f t="shared" si="72"/>
        <v>#N/A</v>
      </c>
      <c r="P40" s="110"/>
      <c r="Q40" s="110"/>
      <c r="R40" s="110"/>
      <c r="S40" s="110"/>
      <c r="T40" s="110"/>
      <c r="U40" s="110"/>
      <c r="V40" s="110" t="e">
        <f t="shared" si="72"/>
        <v>#N/A</v>
      </c>
      <c r="W40" s="110" t="e">
        <f t="shared" si="72"/>
        <v>#N/A</v>
      </c>
      <c r="X40" s="110" t="e">
        <f t="shared" si="72"/>
        <v>#N/A</v>
      </c>
      <c r="Y40" s="110" t="e">
        <f t="shared" si="72"/>
        <v>#N/A</v>
      </c>
      <c r="Z40" s="110" t="e">
        <f t="shared" si="72"/>
        <v>#N/A</v>
      </c>
      <c r="AA40" s="110" t="e">
        <f t="shared" si="72"/>
        <v>#N/A</v>
      </c>
      <c r="AB40" s="110"/>
      <c r="AC40" s="110"/>
      <c r="AD40" s="110"/>
      <c r="AE40" s="110"/>
      <c r="AF40" s="110" t="e">
        <f t="shared" si="72"/>
        <v>#N/A</v>
      </c>
      <c r="AG40" s="110"/>
      <c r="AH40" s="110" t="e">
        <f t="shared" si="72"/>
        <v>#N/A</v>
      </c>
      <c r="AI40" s="110" t="e">
        <f t="shared" si="72"/>
        <v>#N/A</v>
      </c>
      <c r="AJ40" s="110" t="e">
        <f t="shared" si="72"/>
        <v>#N/A</v>
      </c>
      <c r="AK40" s="110" t="e">
        <f t="shared" si="72"/>
        <v>#N/A</v>
      </c>
      <c r="AL40" s="110" t="e">
        <f t="shared" si="72"/>
        <v>#N/A</v>
      </c>
      <c r="AM40" s="110" t="e">
        <f t="shared" si="72"/>
        <v>#N/A</v>
      </c>
      <c r="AN40" s="110" t="e">
        <f t="shared" si="72"/>
        <v>#N/A</v>
      </c>
      <c r="AO40" s="110" t="e">
        <f t="shared" si="72"/>
        <v>#N/A</v>
      </c>
      <c r="AP40" s="110" t="e">
        <f t="shared" si="72"/>
        <v>#N/A</v>
      </c>
      <c r="AQ40" s="110" t="e">
        <f t="shared" si="72"/>
        <v>#N/A</v>
      </c>
      <c r="AR40" s="110" t="e">
        <f t="shared" si="72"/>
        <v>#N/A</v>
      </c>
      <c r="AS40" s="110" t="e">
        <f t="shared" si="72"/>
        <v>#N/A</v>
      </c>
      <c r="AT40" s="110" t="e">
        <f t="shared" si="72"/>
        <v>#N/A</v>
      </c>
      <c r="AU40" s="110" t="e">
        <f t="shared" si="72"/>
        <v>#N/A</v>
      </c>
      <c r="AV40" s="110" t="e">
        <f t="shared" si="72"/>
        <v>#N/A</v>
      </c>
      <c r="AW40" s="110" t="e">
        <f t="shared" si="72"/>
        <v>#N/A</v>
      </c>
      <c r="AX40" s="110" t="e">
        <f t="shared" si="72"/>
        <v>#N/A</v>
      </c>
      <c r="AY40" s="110" t="e">
        <f t="shared" si="72"/>
        <v>#N/A</v>
      </c>
      <c r="AZ40" s="110" t="e">
        <f t="shared" si="72"/>
        <v>#N/A</v>
      </c>
      <c r="BA40" s="110" t="e">
        <f t="shared" si="72"/>
        <v>#N/A</v>
      </c>
      <c r="BB40" s="110" t="e">
        <f t="shared" si="72"/>
        <v>#N/A</v>
      </c>
      <c r="BC40" s="110" t="e">
        <f t="shared" si="72"/>
        <v>#N/A</v>
      </c>
      <c r="BD40" s="110" t="e">
        <f t="shared" si="72"/>
        <v>#N/A</v>
      </c>
      <c r="BE40" s="110" t="e">
        <f t="shared" si="72"/>
        <v>#N/A</v>
      </c>
      <c r="BF40" s="110" t="e">
        <f t="shared" si="72"/>
        <v>#N/A</v>
      </c>
      <c r="BG40" s="110" t="e">
        <f t="shared" si="72"/>
        <v>#N/A</v>
      </c>
      <c r="BH40" s="110" t="e">
        <f t="shared" si="72"/>
        <v>#N/A</v>
      </c>
      <c r="BI40" s="110" t="e">
        <f t="shared" si="72"/>
        <v>#N/A</v>
      </c>
      <c r="BJ40" s="110" t="e">
        <f t="shared" si="72"/>
        <v>#N/A</v>
      </c>
      <c r="BK40" s="110" t="e">
        <f t="shared" si="72"/>
        <v>#N/A</v>
      </c>
      <c r="BL40" s="110"/>
      <c r="BM40" s="110"/>
      <c r="BN40" s="110"/>
      <c r="BO40" s="110" t="e">
        <f t="shared" si="72"/>
        <v>#N/A</v>
      </c>
      <c r="BP40" s="110">
        <f t="shared" si="72"/>
        <v>1.1299999999999999E-2</v>
      </c>
      <c r="BQ40" s="110" t="e">
        <f t="shared" ref="BQ40:CU40" si="73">IF(OR($C40&lt;BQ$268-4,$C40&gt;BQ$267+4),#N/A,BQ160)</f>
        <v>#N/A</v>
      </c>
      <c r="BR40" s="110" t="e">
        <f t="shared" si="73"/>
        <v>#N/A</v>
      </c>
      <c r="BS40" s="110" t="e">
        <f t="shared" si="73"/>
        <v>#N/A</v>
      </c>
      <c r="BT40" s="110" t="e">
        <f t="shared" si="73"/>
        <v>#N/A</v>
      </c>
      <c r="BU40" s="110" t="e">
        <f t="shared" si="73"/>
        <v>#N/A</v>
      </c>
      <c r="BV40" s="110" t="e">
        <f t="shared" si="73"/>
        <v>#N/A</v>
      </c>
      <c r="BW40" s="110" t="e">
        <f t="shared" si="73"/>
        <v>#N/A</v>
      </c>
      <c r="BX40" s="110" t="e">
        <f t="shared" si="73"/>
        <v>#N/A</v>
      </c>
      <c r="BY40" s="110"/>
      <c r="BZ40" s="110" t="e">
        <f t="shared" si="73"/>
        <v>#N/A</v>
      </c>
      <c r="CA40" s="110" t="e">
        <f t="shared" si="73"/>
        <v>#N/A</v>
      </c>
      <c r="CB40" s="110" t="e">
        <f t="shared" si="73"/>
        <v>#N/A</v>
      </c>
      <c r="CC40" s="110" t="e">
        <f t="shared" si="73"/>
        <v>#N/A</v>
      </c>
      <c r="CD40" s="110" t="e">
        <f t="shared" si="73"/>
        <v>#N/A</v>
      </c>
      <c r="CE40" s="110" t="e">
        <f t="shared" si="73"/>
        <v>#N/A</v>
      </c>
      <c r="CF40" s="110" t="e">
        <f t="shared" si="73"/>
        <v>#N/A</v>
      </c>
      <c r="CG40" s="110" t="e">
        <f t="shared" si="73"/>
        <v>#N/A</v>
      </c>
      <c r="CH40" s="110" t="e">
        <f t="shared" si="73"/>
        <v>#N/A</v>
      </c>
      <c r="CI40" s="110" t="e">
        <f t="shared" si="73"/>
        <v>#N/A</v>
      </c>
      <c r="CJ40" s="110"/>
      <c r="CK40" s="110" t="e">
        <f t="shared" si="73"/>
        <v>#N/A</v>
      </c>
      <c r="CL40" s="110" t="e">
        <f t="shared" si="73"/>
        <v>#N/A</v>
      </c>
      <c r="CM40" s="110" t="e">
        <f t="shared" si="73"/>
        <v>#N/A</v>
      </c>
      <c r="CN40" s="110" t="e">
        <f t="shared" si="73"/>
        <v>#N/A</v>
      </c>
      <c r="CO40" s="110" t="e">
        <f t="shared" si="73"/>
        <v>#N/A</v>
      </c>
      <c r="CP40" s="110" t="e">
        <f t="shared" si="73"/>
        <v>#N/A</v>
      </c>
      <c r="CQ40" s="110" t="e">
        <f t="shared" si="73"/>
        <v>#N/A</v>
      </c>
      <c r="CR40" s="110" t="e">
        <f t="shared" si="73"/>
        <v>#N/A</v>
      </c>
      <c r="CS40" s="110" t="e">
        <f t="shared" si="73"/>
        <v>#N/A</v>
      </c>
      <c r="CT40" s="110" t="e">
        <f t="shared" si="73"/>
        <v>#N/A</v>
      </c>
      <c r="CU40" s="110" t="e">
        <f t="shared" si="73"/>
        <v>#N/A</v>
      </c>
    </row>
    <row r="41" spans="3:99" x14ac:dyDescent="0.2">
      <c r="C41" s="110">
        <f t="shared" si="10"/>
        <v>31</v>
      </c>
      <c r="D41" s="110" t="e">
        <f t="shared" si="13"/>
        <v>#N/A</v>
      </c>
      <c r="E41" s="110"/>
      <c r="F41" s="110"/>
      <c r="G41" s="110"/>
      <c r="H41" s="110"/>
      <c r="I41" s="110"/>
      <c r="J41" s="110" t="e">
        <f t="shared" ref="J41:BP41" si="74">IF(OR($C41&lt;J$268-4,$C41&gt;J$267+4),#N/A,J161)</f>
        <v>#N/A</v>
      </c>
      <c r="K41" s="110" t="e">
        <f t="shared" si="74"/>
        <v>#N/A</v>
      </c>
      <c r="L41" s="110" t="e">
        <f t="shared" si="74"/>
        <v>#N/A</v>
      </c>
      <c r="M41" s="110" t="e">
        <f t="shared" si="74"/>
        <v>#N/A</v>
      </c>
      <c r="N41" s="110" t="e">
        <f t="shared" si="74"/>
        <v>#N/A</v>
      </c>
      <c r="O41" s="110" t="e">
        <f t="shared" si="74"/>
        <v>#N/A</v>
      </c>
      <c r="P41" s="110"/>
      <c r="Q41" s="110"/>
      <c r="R41" s="110"/>
      <c r="S41" s="110"/>
      <c r="T41" s="110"/>
      <c r="U41" s="110"/>
      <c r="V41" s="110" t="e">
        <f t="shared" si="74"/>
        <v>#N/A</v>
      </c>
      <c r="W41" s="110" t="e">
        <f t="shared" si="74"/>
        <v>#N/A</v>
      </c>
      <c r="X41" s="110" t="e">
        <f t="shared" si="74"/>
        <v>#N/A</v>
      </c>
      <c r="Y41" s="110" t="e">
        <f t="shared" si="74"/>
        <v>#N/A</v>
      </c>
      <c r="Z41" s="110" t="e">
        <f t="shared" si="74"/>
        <v>#N/A</v>
      </c>
      <c r="AA41" s="110" t="e">
        <f t="shared" si="74"/>
        <v>#N/A</v>
      </c>
      <c r="AB41" s="110"/>
      <c r="AC41" s="110"/>
      <c r="AD41" s="110"/>
      <c r="AE41" s="110"/>
      <c r="AF41" s="110" t="e">
        <f t="shared" si="74"/>
        <v>#N/A</v>
      </c>
      <c r="AG41" s="110"/>
      <c r="AH41" s="110" t="e">
        <f t="shared" si="74"/>
        <v>#N/A</v>
      </c>
      <c r="AI41" s="110" t="e">
        <f t="shared" si="74"/>
        <v>#N/A</v>
      </c>
      <c r="AJ41" s="110" t="e">
        <f t="shared" si="74"/>
        <v>#N/A</v>
      </c>
      <c r="AK41" s="110" t="e">
        <f t="shared" si="74"/>
        <v>#N/A</v>
      </c>
      <c r="AL41" s="110" t="e">
        <f t="shared" si="74"/>
        <v>#N/A</v>
      </c>
      <c r="AM41" s="110" t="e">
        <f t="shared" si="74"/>
        <v>#N/A</v>
      </c>
      <c r="AN41" s="110" t="e">
        <f t="shared" si="74"/>
        <v>#N/A</v>
      </c>
      <c r="AO41" s="110" t="e">
        <f t="shared" si="74"/>
        <v>#N/A</v>
      </c>
      <c r="AP41" s="110" t="e">
        <f t="shared" si="74"/>
        <v>#N/A</v>
      </c>
      <c r="AQ41" s="110" t="e">
        <f t="shared" si="74"/>
        <v>#N/A</v>
      </c>
      <c r="AR41" s="110" t="e">
        <f t="shared" si="74"/>
        <v>#N/A</v>
      </c>
      <c r="AS41" s="110" t="e">
        <f t="shared" si="74"/>
        <v>#N/A</v>
      </c>
      <c r="AT41" s="110" t="e">
        <f t="shared" si="74"/>
        <v>#N/A</v>
      </c>
      <c r="AU41" s="110" t="e">
        <f t="shared" si="74"/>
        <v>#N/A</v>
      </c>
      <c r="AV41" s="110" t="e">
        <f t="shared" si="74"/>
        <v>#N/A</v>
      </c>
      <c r="AW41" s="110" t="e">
        <f t="shared" si="74"/>
        <v>#N/A</v>
      </c>
      <c r="AX41" s="110" t="e">
        <f t="shared" si="74"/>
        <v>#N/A</v>
      </c>
      <c r="AY41" s="110" t="e">
        <f t="shared" si="74"/>
        <v>#N/A</v>
      </c>
      <c r="AZ41" s="110" t="e">
        <f t="shared" si="74"/>
        <v>#N/A</v>
      </c>
      <c r="BA41" s="110" t="e">
        <f t="shared" si="74"/>
        <v>#N/A</v>
      </c>
      <c r="BB41" s="110" t="e">
        <f t="shared" si="74"/>
        <v>#N/A</v>
      </c>
      <c r="BC41" s="110" t="e">
        <f t="shared" si="74"/>
        <v>#N/A</v>
      </c>
      <c r="BD41" s="110" t="e">
        <f t="shared" si="74"/>
        <v>#N/A</v>
      </c>
      <c r="BE41" s="110" t="e">
        <f t="shared" si="74"/>
        <v>#N/A</v>
      </c>
      <c r="BF41" s="110" t="e">
        <f t="shared" si="74"/>
        <v>#N/A</v>
      </c>
      <c r="BG41" s="110" t="e">
        <f t="shared" si="74"/>
        <v>#N/A</v>
      </c>
      <c r="BH41" s="110" t="e">
        <f t="shared" si="74"/>
        <v>#N/A</v>
      </c>
      <c r="BI41" s="110" t="e">
        <f t="shared" si="74"/>
        <v>#N/A</v>
      </c>
      <c r="BJ41" s="110" t="e">
        <f t="shared" si="74"/>
        <v>#N/A</v>
      </c>
      <c r="BK41" s="110" t="e">
        <f t="shared" si="74"/>
        <v>#N/A</v>
      </c>
      <c r="BL41" s="110"/>
      <c r="BM41" s="110"/>
      <c r="BN41" s="110"/>
      <c r="BO41" s="110">
        <f t="shared" si="74"/>
        <v>9.9000000000000008E-3</v>
      </c>
      <c r="BP41" s="110">
        <f t="shared" si="74"/>
        <v>7.1999999999999998E-3</v>
      </c>
      <c r="BQ41" s="110" t="e">
        <f t="shared" ref="BQ41:CU41" si="75">IF(OR($C41&lt;BQ$268-4,$C41&gt;BQ$267+4),#N/A,BQ161)</f>
        <v>#N/A</v>
      </c>
      <c r="BR41" s="110" t="e">
        <f t="shared" si="75"/>
        <v>#N/A</v>
      </c>
      <c r="BS41" s="110" t="e">
        <f t="shared" si="75"/>
        <v>#N/A</v>
      </c>
      <c r="BT41" s="110" t="e">
        <f t="shared" si="75"/>
        <v>#N/A</v>
      </c>
      <c r="BU41" s="110" t="e">
        <f t="shared" si="75"/>
        <v>#N/A</v>
      </c>
      <c r="BV41" s="110" t="e">
        <f t="shared" si="75"/>
        <v>#N/A</v>
      </c>
      <c r="BW41" s="110" t="e">
        <f t="shared" si="75"/>
        <v>#N/A</v>
      </c>
      <c r="BX41" s="110" t="e">
        <f t="shared" si="75"/>
        <v>#N/A</v>
      </c>
      <c r="BY41" s="110"/>
      <c r="BZ41" s="110" t="e">
        <f t="shared" si="75"/>
        <v>#N/A</v>
      </c>
      <c r="CA41" s="110" t="e">
        <f t="shared" si="75"/>
        <v>#N/A</v>
      </c>
      <c r="CB41" s="110" t="e">
        <f t="shared" si="75"/>
        <v>#N/A</v>
      </c>
      <c r="CC41" s="110" t="e">
        <f t="shared" si="75"/>
        <v>#N/A</v>
      </c>
      <c r="CD41" s="110" t="e">
        <f t="shared" si="75"/>
        <v>#N/A</v>
      </c>
      <c r="CE41" s="110" t="e">
        <f t="shared" si="75"/>
        <v>#N/A</v>
      </c>
      <c r="CF41" s="110" t="e">
        <f t="shared" si="75"/>
        <v>#N/A</v>
      </c>
      <c r="CG41" s="110" t="e">
        <f t="shared" si="75"/>
        <v>#N/A</v>
      </c>
      <c r="CH41" s="110" t="e">
        <f t="shared" si="75"/>
        <v>#N/A</v>
      </c>
      <c r="CI41" s="110" t="e">
        <f t="shared" si="75"/>
        <v>#N/A</v>
      </c>
      <c r="CJ41" s="110"/>
      <c r="CK41" s="110" t="e">
        <f t="shared" si="75"/>
        <v>#N/A</v>
      </c>
      <c r="CL41" s="110" t="e">
        <f t="shared" si="75"/>
        <v>#N/A</v>
      </c>
      <c r="CM41" s="110" t="e">
        <f t="shared" si="75"/>
        <v>#N/A</v>
      </c>
      <c r="CN41" s="110" t="e">
        <f t="shared" si="75"/>
        <v>#N/A</v>
      </c>
      <c r="CO41" s="110" t="e">
        <f t="shared" si="75"/>
        <v>#N/A</v>
      </c>
      <c r="CP41" s="110" t="e">
        <f t="shared" si="75"/>
        <v>#N/A</v>
      </c>
      <c r="CQ41" s="110" t="e">
        <f t="shared" si="75"/>
        <v>#N/A</v>
      </c>
      <c r="CR41" s="110" t="e">
        <f t="shared" si="75"/>
        <v>#N/A</v>
      </c>
      <c r="CS41" s="110" t="e">
        <f t="shared" si="75"/>
        <v>#N/A</v>
      </c>
      <c r="CT41" s="110" t="e">
        <f t="shared" si="75"/>
        <v>#N/A</v>
      </c>
      <c r="CU41" s="110" t="e">
        <f t="shared" si="75"/>
        <v>#N/A</v>
      </c>
    </row>
    <row r="42" spans="3:99" x14ac:dyDescent="0.2">
      <c r="C42" s="110">
        <f t="shared" ref="C42:C73" si="76">C162</f>
        <v>32</v>
      </c>
      <c r="D42" s="110">
        <f t="shared" si="13"/>
        <v>9.1000000000000004E-3</v>
      </c>
      <c r="E42" s="110"/>
      <c r="F42" s="110"/>
      <c r="G42" s="110"/>
      <c r="H42" s="110"/>
      <c r="I42" s="110"/>
      <c r="J42" s="110" t="e">
        <f t="shared" ref="J42:BP42" si="77">IF(OR($C42&lt;J$268-4,$C42&gt;J$267+4),#N/A,J162)</f>
        <v>#N/A</v>
      </c>
      <c r="K42" s="110" t="e">
        <f t="shared" si="77"/>
        <v>#N/A</v>
      </c>
      <c r="L42" s="110" t="e">
        <f t="shared" si="77"/>
        <v>#N/A</v>
      </c>
      <c r="M42" s="110" t="e">
        <f t="shared" si="77"/>
        <v>#N/A</v>
      </c>
      <c r="N42" s="110" t="e">
        <f t="shared" si="77"/>
        <v>#N/A</v>
      </c>
      <c r="O42" s="110" t="e">
        <f t="shared" si="77"/>
        <v>#N/A</v>
      </c>
      <c r="P42" s="110"/>
      <c r="Q42" s="110"/>
      <c r="R42" s="110"/>
      <c r="S42" s="110"/>
      <c r="T42" s="110"/>
      <c r="U42" s="110"/>
      <c r="V42" s="110" t="e">
        <f t="shared" si="77"/>
        <v>#N/A</v>
      </c>
      <c r="W42" s="110" t="e">
        <f t="shared" si="77"/>
        <v>#N/A</v>
      </c>
      <c r="X42" s="110" t="e">
        <f t="shared" si="77"/>
        <v>#N/A</v>
      </c>
      <c r="Y42" s="110" t="e">
        <f t="shared" si="77"/>
        <v>#N/A</v>
      </c>
      <c r="Z42" s="110" t="e">
        <f t="shared" si="77"/>
        <v>#N/A</v>
      </c>
      <c r="AA42" s="110" t="e">
        <f t="shared" si="77"/>
        <v>#N/A</v>
      </c>
      <c r="AB42" s="110"/>
      <c r="AC42" s="110"/>
      <c r="AD42" s="110"/>
      <c r="AE42" s="110"/>
      <c r="AF42" s="110" t="e">
        <f t="shared" si="77"/>
        <v>#N/A</v>
      </c>
      <c r="AG42" s="110"/>
      <c r="AH42" s="110" t="e">
        <f t="shared" si="77"/>
        <v>#N/A</v>
      </c>
      <c r="AI42" s="110" t="e">
        <f t="shared" si="77"/>
        <v>#N/A</v>
      </c>
      <c r="AJ42" s="110" t="e">
        <f t="shared" si="77"/>
        <v>#N/A</v>
      </c>
      <c r="AK42" s="110" t="e">
        <f t="shared" si="77"/>
        <v>#N/A</v>
      </c>
      <c r="AL42" s="110" t="e">
        <f t="shared" si="77"/>
        <v>#N/A</v>
      </c>
      <c r="AM42" s="110" t="e">
        <f t="shared" si="77"/>
        <v>#N/A</v>
      </c>
      <c r="AN42" s="110" t="e">
        <f t="shared" si="77"/>
        <v>#N/A</v>
      </c>
      <c r="AO42" s="110" t="e">
        <f t="shared" si="77"/>
        <v>#N/A</v>
      </c>
      <c r="AP42" s="110" t="e">
        <f t="shared" si="77"/>
        <v>#N/A</v>
      </c>
      <c r="AQ42" s="110" t="e">
        <f t="shared" si="77"/>
        <v>#N/A</v>
      </c>
      <c r="AR42" s="110" t="e">
        <f t="shared" si="77"/>
        <v>#N/A</v>
      </c>
      <c r="AS42" s="110" t="e">
        <f t="shared" si="77"/>
        <v>#N/A</v>
      </c>
      <c r="AT42" s="110" t="e">
        <f t="shared" si="77"/>
        <v>#N/A</v>
      </c>
      <c r="AU42" s="110" t="e">
        <f t="shared" si="77"/>
        <v>#N/A</v>
      </c>
      <c r="AV42" s="110" t="e">
        <f t="shared" si="77"/>
        <v>#N/A</v>
      </c>
      <c r="AW42" s="110" t="e">
        <f t="shared" si="77"/>
        <v>#N/A</v>
      </c>
      <c r="AX42" s="110" t="e">
        <f t="shared" si="77"/>
        <v>#N/A</v>
      </c>
      <c r="AY42" s="110" t="e">
        <f t="shared" si="77"/>
        <v>#N/A</v>
      </c>
      <c r="AZ42" s="110" t="e">
        <f t="shared" si="77"/>
        <v>#N/A</v>
      </c>
      <c r="BA42" s="110" t="e">
        <f t="shared" si="77"/>
        <v>#N/A</v>
      </c>
      <c r="BB42" s="110" t="e">
        <f t="shared" si="77"/>
        <v>#N/A</v>
      </c>
      <c r="BC42" s="110" t="e">
        <f t="shared" si="77"/>
        <v>#N/A</v>
      </c>
      <c r="BD42" s="110" t="e">
        <f t="shared" si="77"/>
        <v>#N/A</v>
      </c>
      <c r="BE42" s="110" t="e">
        <f t="shared" si="77"/>
        <v>#N/A</v>
      </c>
      <c r="BF42" s="110" t="e">
        <f t="shared" si="77"/>
        <v>#N/A</v>
      </c>
      <c r="BG42" s="110" t="e">
        <f t="shared" si="77"/>
        <v>#N/A</v>
      </c>
      <c r="BH42" s="110" t="e">
        <f t="shared" si="77"/>
        <v>#N/A</v>
      </c>
      <c r="BI42" s="110" t="e">
        <f t="shared" si="77"/>
        <v>#N/A</v>
      </c>
      <c r="BJ42" s="110" t="e">
        <f t="shared" si="77"/>
        <v>#N/A</v>
      </c>
      <c r="BK42" s="110" t="e">
        <f t="shared" si="77"/>
        <v>#N/A</v>
      </c>
      <c r="BL42" s="110">
        <f t="shared" si="77"/>
        <v>7.1000000000000004E-3</v>
      </c>
      <c r="BM42" s="110">
        <f t="shared" si="77"/>
        <v>1.11E-2</v>
      </c>
      <c r="BN42" s="110">
        <f t="shared" si="77"/>
        <v>1.72E-2</v>
      </c>
      <c r="BO42" s="110">
        <f t="shared" si="77"/>
        <v>5.5999999999999999E-3</v>
      </c>
      <c r="BP42" s="110">
        <f t="shared" si="77"/>
        <v>3.7000000000000002E-3</v>
      </c>
      <c r="BQ42" s="110">
        <f t="shared" ref="BQ42:CU42" si="78">IF(OR($C42&lt;BQ$268-4,$C42&gt;BQ$267+4),#N/A,BQ162)</f>
        <v>1.8100000000000002E-2</v>
      </c>
      <c r="BR42" s="110" t="e">
        <f t="shared" si="78"/>
        <v>#N/A</v>
      </c>
      <c r="BS42" s="110" t="e">
        <f t="shared" si="78"/>
        <v>#N/A</v>
      </c>
      <c r="BT42" s="110" t="e">
        <f t="shared" si="78"/>
        <v>#N/A</v>
      </c>
      <c r="BU42" s="110" t="e">
        <f t="shared" si="78"/>
        <v>#N/A</v>
      </c>
      <c r="BV42" s="110" t="e">
        <f t="shared" si="78"/>
        <v>#N/A</v>
      </c>
      <c r="BW42" s="110" t="e">
        <f t="shared" si="78"/>
        <v>#N/A</v>
      </c>
      <c r="BX42" s="110">
        <f t="shared" si="78"/>
        <v>1.21E-2</v>
      </c>
      <c r="BY42" s="110"/>
      <c r="BZ42" s="110" t="e">
        <f t="shared" si="78"/>
        <v>#N/A</v>
      </c>
      <c r="CA42" s="110" t="e">
        <f t="shared" si="78"/>
        <v>#N/A</v>
      </c>
      <c r="CB42" s="110">
        <f t="shared" si="78"/>
        <v>2.01E-2</v>
      </c>
      <c r="CC42" s="110" t="e">
        <f t="shared" si="78"/>
        <v>#N/A</v>
      </c>
      <c r="CD42" s="110" t="e">
        <f t="shared" si="78"/>
        <v>#N/A</v>
      </c>
      <c r="CE42" s="110" t="e">
        <f t="shared" si="78"/>
        <v>#N/A</v>
      </c>
      <c r="CF42" s="110" t="e">
        <f t="shared" si="78"/>
        <v>#N/A</v>
      </c>
      <c r="CG42" s="110" t="e">
        <f t="shared" si="78"/>
        <v>#N/A</v>
      </c>
      <c r="CH42" s="110" t="e">
        <f t="shared" si="78"/>
        <v>#N/A</v>
      </c>
      <c r="CI42" s="110" t="e">
        <f t="shared" si="78"/>
        <v>#N/A</v>
      </c>
      <c r="CJ42" s="110"/>
      <c r="CK42" s="110" t="e">
        <f t="shared" si="78"/>
        <v>#N/A</v>
      </c>
      <c r="CL42" s="110" t="e">
        <f t="shared" si="78"/>
        <v>#N/A</v>
      </c>
      <c r="CM42" s="110" t="e">
        <f t="shared" si="78"/>
        <v>#N/A</v>
      </c>
      <c r="CN42" s="110" t="e">
        <f t="shared" si="78"/>
        <v>#N/A</v>
      </c>
      <c r="CO42" s="110" t="e">
        <f t="shared" si="78"/>
        <v>#N/A</v>
      </c>
      <c r="CP42" s="110" t="e">
        <f t="shared" si="78"/>
        <v>#N/A</v>
      </c>
      <c r="CQ42" s="110" t="e">
        <f t="shared" si="78"/>
        <v>#N/A</v>
      </c>
      <c r="CR42" s="110" t="e">
        <f t="shared" si="78"/>
        <v>#N/A</v>
      </c>
      <c r="CS42" s="110" t="e">
        <f t="shared" si="78"/>
        <v>#N/A</v>
      </c>
      <c r="CT42" s="110" t="e">
        <f t="shared" si="78"/>
        <v>#N/A</v>
      </c>
      <c r="CU42" s="110" t="e">
        <f t="shared" si="78"/>
        <v>#N/A</v>
      </c>
    </row>
    <row r="43" spans="3:99" x14ac:dyDescent="0.2">
      <c r="C43" s="110">
        <f t="shared" si="76"/>
        <v>33</v>
      </c>
      <c r="D43" s="110">
        <f t="shared" si="13"/>
        <v>5.7000000000000002E-3</v>
      </c>
      <c r="E43" s="110"/>
      <c r="F43" s="110"/>
      <c r="G43" s="110"/>
      <c r="H43" s="110"/>
      <c r="I43" s="110"/>
      <c r="J43" s="110" t="e">
        <f t="shared" ref="J43:BP43" si="79">IF(OR($C43&lt;J$268-4,$C43&gt;J$267+4),#N/A,J163)</f>
        <v>#N/A</v>
      </c>
      <c r="K43" s="110" t="e">
        <f t="shared" si="79"/>
        <v>#N/A</v>
      </c>
      <c r="L43" s="110" t="e">
        <f t="shared" si="79"/>
        <v>#N/A</v>
      </c>
      <c r="M43" s="110" t="e">
        <f t="shared" si="79"/>
        <v>#N/A</v>
      </c>
      <c r="N43" s="110" t="e">
        <f t="shared" si="79"/>
        <v>#N/A</v>
      </c>
      <c r="O43" s="110" t="e">
        <f t="shared" si="79"/>
        <v>#N/A</v>
      </c>
      <c r="P43" s="110"/>
      <c r="Q43" s="110"/>
      <c r="R43" s="110"/>
      <c r="S43" s="110"/>
      <c r="T43" s="110"/>
      <c r="U43" s="110"/>
      <c r="V43" s="110" t="e">
        <f t="shared" si="79"/>
        <v>#N/A</v>
      </c>
      <c r="W43" s="110" t="e">
        <f t="shared" si="79"/>
        <v>#N/A</v>
      </c>
      <c r="X43" s="110" t="e">
        <f t="shared" si="79"/>
        <v>#N/A</v>
      </c>
      <c r="Y43" s="110" t="e">
        <f t="shared" si="79"/>
        <v>#N/A</v>
      </c>
      <c r="Z43" s="110" t="e">
        <f t="shared" si="79"/>
        <v>#N/A</v>
      </c>
      <c r="AA43" s="110" t="e">
        <f t="shared" si="79"/>
        <v>#N/A</v>
      </c>
      <c r="AB43" s="110"/>
      <c r="AC43" s="110"/>
      <c r="AD43" s="110"/>
      <c r="AE43" s="110"/>
      <c r="AF43" s="110" t="e">
        <f t="shared" si="79"/>
        <v>#N/A</v>
      </c>
      <c r="AG43" s="110"/>
      <c r="AH43" s="110" t="e">
        <f t="shared" si="79"/>
        <v>#N/A</v>
      </c>
      <c r="AI43" s="110" t="e">
        <f t="shared" si="79"/>
        <v>#N/A</v>
      </c>
      <c r="AJ43" s="110" t="e">
        <f t="shared" si="79"/>
        <v>#N/A</v>
      </c>
      <c r="AK43" s="110" t="e">
        <f t="shared" si="79"/>
        <v>#N/A</v>
      </c>
      <c r="AL43" s="110" t="e">
        <f t="shared" si="79"/>
        <v>#N/A</v>
      </c>
      <c r="AM43" s="110" t="e">
        <f t="shared" si="79"/>
        <v>#N/A</v>
      </c>
      <c r="AN43" s="110" t="e">
        <f t="shared" si="79"/>
        <v>#N/A</v>
      </c>
      <c r="AO43" s="110" t="e">
        <f t="shared" si="79"/>
        <v>#N/A</v>
      </c>
      <c r="AP43" s="110" t="e">
        <f t="shared" si="79"/>
        <v>#N/A</v>
      </c>
      <c r="AQ43" s="110" t="e">
        <f t="shared" si="79"/>
        <v>#N/A</v>
      </c>
      <c r="AR43" s="110" t="e">
        <f t="shared" si="79"/>
        <v>#N/A</v>
      </c>
      <c r="AS43" s="110" t="e">
        <f t="shared" si="79"/>
        <v>#N/A</v>
      </c>
      <c r="AT43" s="110" t="e">
        <f t="shared" si="79"/>
        <v>#N/A</v>
      </c>
      <c r="AU43" s="110" t="e">
        <f t="shared" si="79"/>
        <v>#N/A</v>
      </c>
      <c r="AV43" s="110" t="e">
        <f t="shared" si="79"/>
        <v>#N/A</v>
      </c>
      <c r="AW43" s="110" t="e">
        <f t="shared" si="79"/>
        <v>#N/A</v>
      </c>
      <c r="AX43" s="110" t="e">
        <f t="shared" si="79"/>
        <v>#N/A</v>
      </c>
      <c r="AY43" s="110" t="e">
        <f t="shared" si="79"/>
        <v>#N/A</v>
      </c>
      <c r="AZ43" s="110" t="e">
        <f t="shared" si="79"/>
        <v>#N/A</v>
      </c>
      <c r="BA43" s="110" t="e">
        <f t="shared" si="79"/>
        <v>#N/A</v>
      </c>
      <c r="BB43" s="110" t="e">
        <f t="shared" si="79"/>
        <v>#N/A</v>
      </c>
      <c r="BC43" s="110" t="e">
        <f t="shared" si="79"/>
        <v>#N/A</v>
      </c>
      <c r="BD43" s="110" t="e">
        <f t="shared" si="79"/>
        <v>#N/A</v>
      </c>
      <c r="BE43" s="110" t="e">
        <f t="shared" si="79"/>
        <v>#N/A</v>
      </c>
      <c r="BF43" s="110" t="e">
        <f t="shared" si="79"/>
        <v>#N/A</v>
      </c>
      <c r="BG43" s="110" t="e">
        <f t="shared" si="79"/>
        <v>#N/A</v>
      </c>
      <c r="BH43" s="110" t="e">
        <f t="shared" si="79"/>
        <v>#N/A</v>
      </c>
      <c r="BI43" s="110" t="e">
        <f t="shared" si="79"/>
        <v>#N/A</v>
      </c>
      <c r="BJ43" s="110" t="e">
        <f t="shared" si="79"/>
        <v>#N/A</v>
      </c>
      <c r="BK43" s="110" t="e">
        <f t="shared" si="79"/>
        <v>#N/A</v>
      </c>
      <c r="BL43" s="110">
        <f t="shared" si="79"/>
        <v>4.0000000000000001E-3</v>
      </c>
      <c r="BM43" s="110">
        <f t="shared" si="79"/>
        <v>6.7999999999999996E-3</v>
      </c>
      <c r="BN43" s="110">
        <f t="shared" si="79"/>
        <v>1.1299999999999999E-2</v>
      </c>
      <c r="BO43" s="110">
        <f t="shared" si="79"/>
        <v>2.5999999999999999E-3</v>
      </c>
      <c r="BP43" s="110">
        <f t="shared" si="79"/>
        <v>1.1000000000000001E-3</v>
      </c>
      <c r="BQ43" s="110">
        <f t="shared" ref="BQ43:CU43" si="80">IF(OR($C43&lt;BQ$268-4,$C43&gt;BQ$267+4),#N/A,BQ163)</f>
        <v>1.21E-2</v>
      </c>
      <c r="BR43" s="110" t="e">
        <f t="shared" si="80"/>
        <v>#N/A</v>
      </c>
      <c r="BS43" s="110" t="e">
        <f t="shared" si="80"/>
        <v>#N/A</v>
      </c>
      <c r="BT43" s="110" t="e">
        <f t="shared" si="80"/>
        <v>#N/A</v>
      </c>
      <c r="BU43" s="110" t="e">
        <f t="shared" si="80"/>
        <v>#N/A</v>
      </c>
      <c r="BV43" s="110" t="e">
        <f t="shared" si="80"/>
        <v>#N/A</v>
      </c>
      <c r="BW43" s="110" t="e">
        <f t="shared" si="80"/>
        <v>#N/A</v>
      </c>
      <c r="BX43" s="110">
        <f t="shared" si="80"/>
        <v>7.4000000000000003E-3</v>
      </c>
      <c r="BY43" s="110"/>
      <c r="BZ43" s="110">
        <f t="shared" si="80"/>
        <v>1.47E-2</v>
      </c>
      <c r="CA43" s="110">
        <f t="shared" si="80"/>
        <v>1.46E-2</v>
      </c>
      <c r="CB43" s="110">
        <f t="shared" si="80"/>
        <v>1.29E-2</v>
      </c>
      <c r="CC43" s="110">
        <f t="shared" si="80"/>
        <v>1.5800000000000002E-2</v>
      </c>
      <c r="CD43" s="110" t="e">
        <f t="shared" si="80"/>
        <v>#N/A</v>
      </c>
      <c r="CE43" s="110" t="e">
        <f t="shared" si="80"/>
        <v>#N/A</v>
      </c>
      <c r="CF43" s="110" t="e">
        <f t="shared" si="80"/>
        <v>#N/A</v>
      </c>
      <c r="CG43" s="110" t="e">
        <f t="shared" si="80"/>
        <v>#N/A</v>
      </c>
      <c r="CH43" s="110" t="e">
        <f t="shared" si="80"/>
        <v>#N/A</v>
      </c>
      <c r="CI43" s="110" t="e">
        <f t="shared" si="80"/>
        <v>#N/A</v>
      </c>
      <c r="CJ43" s="110"/>
      <c r="CK43" s="110">
        <f t="shared" si="80"/>
        <v>0.01</v>
      </c>
      <c r="CL43" s="110">
        <f t="shared" si="80"/>
        <v>1.37E-2</v>
      </c>
      <c r="CM43" s="110" t="e">
        <f t="shared" si="80"/>
        <v>#N/A</v>
      </c>
      <c r="CN43" s="110" t="e">
        <f t="shared" si="80"/>
        <v>#N/A</v>
      </c>
      <c r="CO43" s="110" t="e">
        <f t="shared" si="80"/>
        <v>#N/A</v>
      </c>
      <c r="CP43" s="110" t="e">
        <f t="shared" si="80"/>
        <v>#N/A</v>
      </c>
      <c r="CQ43" s="110" t="e">
        <f t="shared" si="80"/>
        <v>#N/A</v>
      </c>
      <c r="CR43" s="110" t="e">
        <f t="shared" si="80"/>
        <v>#N/A</v>
      </c>
      <c r="CS43" s="110" t="e">
        <f t="shared" si="80"/>
        <v>#N/A</v>
      </c>
      <c r="CT43" s="110" t="e">
        <f t="shared" si="80"/>
        <v>#N/A</v>
      </c>
      <c r="CU43" s="110" t="e">
        <f t="shared" si="80"/>
        <v>#N/A</v>
      </c>
    </row>
    <row r="44" spans="3:99" x14ac:dyDescent="0.2">
      <c r="C44" s="110">
        <f t="shared" si="76"/>
        <v>34</v>
      </c>
      <c r="D44" s="110">
        <f t="shared" si="13"/>
        <v>2.5999999999999999E-3</v>
      </c>
      <c r="E44" s="110"/>
      <c r="F44" s="110"/>
      <c r="G44" s="110"/>
      <c r="H44" s="110"/>
      <c r="I44" s="110"/>
      <c r="J44" s="110" t="e">
        <f t="shared" ref="J44:BP44" si="81">IF(OR($C44&lt;J$268-4,$C44&gt;J$267+4),#N/A,J164)</f>
        <v>#N/A</v>
      </c>
      <c r="K44" s="110" t="e">
        <f t="shared" si="81"/>
        <v>#N/A</v>
      </c>
      <c r="L44" s="110" t="e">
        <f t="shared" si="81"/>
        <v>#N/A</v>
      </c>
      <c r="M44" s="110" t="e">
        <f t="shared" si="81"/>
        <v>#N/A</v>
      </c>
      <c r="N44" s="110" t="e">
        <f t="shared" si="81"/>
        <v>#N/A</v>
      </c>
      <c r="O44" s="110" t="e">
        <f t="shared" si="81"/>
        <v>#N/A</v>
      </c>
      <c r="P44" s="110"/>
      <c r="Q44" s="110"/>
      <c r="R44" s="110"/>
      <c r="S44" s="110"/>
      <c r="T44" s="110"/>
      <c r="U44" s="110"/>
      <c r="V44" s="110" t="e">
        <f t="shared" si="81"/>
        <v>#N/A</v>
      </c>
      <c r="W44" s="110" t="e">
        <f t="shared" si="81"/>
        <v>#N/A</v>
      </c>
      <c r="X44" s="110" t="e">
        <f t="shared" si="81"/>
        <v>#N/A</v>
      </c>
      <c r="Y44" s="110" t="e">
        <f t="shared" si="81"/>
        <v>#N/A</v>
      </c>
      <c r="Z44" s="110" t="e">
        <f t="shared" si="81"/>
        <v>#N/A</v>
      </c>
      <c r="AA44" s="110" t="e">
        <f t="shared" si="81"/>
        <v>#N/A</v>
      </c>
      <c r="AB44" s="110"/>
      <c r="AC44" s="110"/>
      <c r="AD44" s="110"/>
      <c r="AE44" s="110"/>
      <c r="AF44" s="110">
        <f t="shared" si="81"/>
        <v>2.3599999999999999E-2</v>
      </c>
      <c r="AG44" s="110"/>
      <c r="AH44" s="110" t="e">
        <f t="shared" si="81"/>
        <v>#N/A</v>
      </c>
      <c r="AI44" s="110" t="e">
        <f t="shared" si="81"/>
        <v>#N/A</v>
      </c>
      <c r="AJ44" s="110" t="e">
        <f t="shared" si="81"/>
        <v>#N/A</v>
      </c>
      <c r="AK44" s="110" t="e">
        <f t="shared" si="81"/>
        <v>#N/A</v>
      </c>
      <c r="AL44" s="110" t="e">
        <f t="shared" si="81"/>
        <v>#N/A</v>
      </c>
      <c r="AM44" s="110" t="e">
        <f t="shared" si="81"/>
        <v>#N/A</v>
      </c>
      <c r="AN44" s="110" t="e">
        <f t="shared" si="81"/>
        <v>#N/A</v>
      </c>
      <c r="AO44" s="110" t="e">
        <f t="shared" si="81"/>
        <v>#N/A</v>
      </c>
      <c r="AP44" s="110">
        <f t="shared" si="81"/>
        <v>2.3E-2</v>
      </c>
      <c r="AQ44" s="110" t="e">
        <f t="shared" si="81"/>
        <v>#N/A</v>
      </c>
      <c r="AR44" s="110" t="e">
        <f t="shared" si="81"/>
        <v>#N/A</v>
      </c>
      <c r="AS44" s="110" t="e">
        <f t="shared" si="81"/>
        <v>#N/A</v>
      </c>
      <c r="AT44" s="110" t="e">
        <f t="shared" si="81"/>
        <v>#N/A</v>
      </c>
      <c r="AU44" s="110" t="e">
        <f t="shared" si="81"/>
        <v>#N/A</v>
      </c>
      <c r="AV44" s="110" t="e">
        <f t="shared" si="81"/>
        <v>#N/A</v>
      </c>
      <c r="AW44" s="110" t="e">
        <f t="shared" si="81"/>
        <v>#N/A</v>
      </c>
      <c r="AX44" s="110" t="e">
        <f t="shared" si="81"/>
        <v>#N/A</v>
      </c>
      <c r="AY44" s="110" t="e">
        <f t="shared" si="81"/>
        <v>#N/A</v>
      </c>
      <c r="AZ44" s="110" t="e">
        <f t="shared" si="81"/>
        <v>#N/A</v>
      </c>
      <c r="BA44" s="110" t="e">
        <f t="shared" si="81"/>
        <v>#N/A</v>
      </c>
      <c r="BB44" s="110" t="e">
        <f t="shared" si="81"/>
        <v>#N/A</v>
      </c>
      <c r="BC44" s="110">
        <f t="shared" si="81"/>
        <v>2.3800000000000002E-2</v>
      </c>
      <c r="BD44" s="110" t="e">
        <f t="shared" si="81"/>
        <v>#N/A</v>
      </c>
      <c r="BE44" s="110" t="e">
        <f t="shared" si="81"/>
        <v>#N/A</v>
      </c>
      <c r="BF44" s="110" t="e">
        <f t="shared" si="81"/>
        <v>#N/A</v>
      </c>
      <c r="BG44" s="110" t="e">
        <f t="shared" si="81"/>
        <v>#N/A</v>
      </c>
      <c r="BH44" s="110" t="e">
        <f t="shared" si="81"/>
        <v>#N/A</v>
      </c>
      <c r="BI44" s="110" t="e">
        <f t="shared" si="81"/>
        <v>#N/A</v>
      </c>
      <c r="BJ44" s="110" t="e">
        <f t="shared" si="81"/>
        <v>#N/A</v>
      </c>
      <c r="BK44" s="110" t="e">
        <f t="shared" si="81"/>
        <v>#N/A</v>
      </c>
      <c r="BL44" s="110">
        <f t="shared" si="81"/>
        <v>2.3999999999999998E-3</v>
      </c>
      <c r="BM44" s="110">
        <f t="shared" si="81"/>
        <v>2.5999999999999999E-3</v>
      </c>
      <c r="BN44" s="110">
        <f t="shared" si="81"/>
        <v>6.0000000000000001E-3</v>
      </c>
      <c r="BO44" s="110">
        <f t="shared" si="81"/>
        <v>8.9999999999999998E-4</v>
      </c>
      <c r="BP44" s="110">
        <f t="shared" si="81"/>
        <v>0</v>
      </c>
      <c r="BQ44" s="110">
        <f t="shared" ref="BQ44:CU44" si="82">IF(OR($C44&lt;BQ$268-4,$C44&gt;BQ$267+4),#N/A,BQ164)</f>
        <v>6.4999999999999997E-3</v>
      </c>
      <c r="BR44" s="110" t="e">
        <f t="shared" si="82"/>
        <v>#N/A</v>
      </c>
      <c r="BS44" s="110" t="e">
        <f t="shared" si="82"/>
        <v>#N/A</v>
      </c>
      <c r="BT44" s="110" t="e">
        <f t="shared" si="82"/>
        <v>#N/A</v>
      </c>
      <c r="BU44" s="110" t="e">
        <f t="shared" si="82"/>
        <v>#N/A</v>
      </c>
      <c r="BV44" s="110" t="e">
        <f t="shared" si="82"/>
        <v>#N/A</v>
      </c>
      <c r="BW44" s="110" t="e">
        <f t="shared" si="82"/>
        <v>#N/A</v>
      </c>
      <c r="BX44" s="110">
        <f t="shared" si="82"/>
        <v>3.5000000000000001E-3</v>
      </c>
      <c r="BY44" s="110"/>
      <c r="BZ44" s="110">
        <f t="shared" si="82"/>
        <v>8.6999999999999994E-3</v>
      </c>
      <c r="CA44" s="110">
        <f t="shared" si="82"/>
        <v>8.8999999999999999E-3</v>
      </c>
      <c r="CB44" s="110">
        <f t="shared" si="82"/>
        <v>7.0000000000000001E-3</v>
      </c>
      <c r="CC44" s="110">
        <f t="shared" si="82"/>
        <v>9.4000000000000004E-3</v>
      </c>
      <c r="CD44" s="110" t="e">
        <f t="shared" si="82"/>
        <v>#N/A</v>
      </c>
      <c r="CE44" s="110" t="e">
        <f t="shared" si="82"/>
        <v>#N/A</v>
      </c>
      <c r="CF44" s="110" t="e">
        <f t="shared" si="82"/>
        <v>#N/A</v>
      </c>
      <c r="CG44" s="110" t="e">
        <f t="shared" si="82"/>
        <v>#N/A</v>
      </c>
      <c r="CH44" s="110" t="e">
        <f t="shared" si="82"/>
        <v>#N/A</v>
      </c>
      <c r="CI44" s="110" t="e">
        <f t="shared" si="82"/>
        <v>#N/A</v>
      </c>
      <c r="CJ44" s="110"/>
      <c r="CK44" s="110">
        <f t="shared" si="82"/>
        <v>5.7000000000000002E-3</v>
      </c>
      <c r="CL44" s="110">
        <f t="shared" si="82"/>
        <v>8.8999999999999999E-3</v>
      </c>
      <c r="CM44" s="110" t="e">
        <f t="shared" si="82"/>
        <v>#N/A</v>
      </c>
      <c r="CN44" s="110" t="e">
        <f t="shared" si="82"/>
        <v>#N/A</v>
      </c>
      <c r="CO44" s="110" t="e">
        <f t="shared" si="82"/>
        <v>#N/A</v>
      </c>
      <c r="CP44" s="110" t="e">
        <f t="shared" si="82"/>
        <v>#N/A</v>
      </c>
      <c r="CQ44" s="110" t="e">
        <f t="shared" si="82"/>
        <v>#N/A</v>
      </c>
      <c r="CR44" s="110" t="e">
        <f t="shared" si="82"/>
        <v>#N/A</v>
      </c>
      <c r="CS44" s="110" t="e">
        <f t="shared" si="82"/>
        <v>#N/A</v>
      </c>
      <c r="CT44" s="110" t="e">
        <f t="shared" si="82"/>
        <v>#N/A</v>
      </c>
      <c r="CU44" s="110" t="e">
        <f t="shared" si="82"/>
        <v>#N/A</v>
      </c>
    </row>
    <row r="45" spans="3:99" x14ac:dyDescent="0.2">
      <c r="C45" s="110">
        <f t="shared" si="76"/>
        <v>35</v>
      </c>
      <c r="D45" s="110">
        <f t="shared" si="13"/>
        <v>6.9999999999999999E-4</v>
      </c>
      <c r="E45" s="110"/>
      <c r="F45" s="110"/>
      <c r="G45" s="110"/>
      <c r="H45" s="110"/>
      <c r="I45" s="110"/>
      <c r="J45" s="110" t="e">
        <f t="shared" ref="J45:BP45" si="83">IF(OR($C45&lt;J$268-4,$C45&gt;J$267+4),#N/A,J165)</f>
        <v>#N/A</v>
      </c>
      <c r="K45" s="110" t="e">
        <f t="shared" si="83"/>
        <v>#N/A</v>
      </c>
      <c r="L45" s="110" t="e">
        <f t="shared" si="83"/>
        <v>#N/A</v>
      </c>
      <c r="M45" s="110" t="e">
        <f t="shared" si="83"/>
        <v>#N/A</v>
      </c>
      <c r="N45" s="110" t="e">
        <f t="shared" si="83"/>
        <v>#N/A</v>
      </c>
      <c r="O45" s="110" t="e">
        <f t="shared" si="83"/>
        <v>#N/A</v>
      </c>
      <c r="P45" s="110">
        <v>0</v>
      </c>
      <c r="Q45" s="110">
        <v>1E-3</v>
      </c>
      <c r="R45" s="110">
        <v>1.4E-3</v>
      </c>
      <c r="S45" s="110">
        <v>8.0000000000000004E-4</v>
      </c>
      <c r="T45" s="110">
        <v>1E-3</v>
      </c>
      <c r="U45" s="110">
        <v>1.6000000000000001E-3</v>
      </c>
      <c r="V45" s="110" t="e">
        <f t="shared" si="83"/>
        <v>#N/A</v>
      </c>
      <c r="W45" s="110" t="e">
        <f t="shared" si="83"/>
        <v>#N/A</v>
      </c>
      <c r="X45" s="110" t="e">
        <f t="shared" si="83"/>
        <v>#N/A</v>
      </c>
      <c r="Y45" s="110" t="e">
        <f t="shared" si="83"/>
        <v>#N/A</v>
      </c>
      <c r="Z45" s="110" t="e">
        <f t="shared" si="83"/>
        <v>#N/A</v>
      </c>
      <c r="AA45" s="110" t="e">
        <f t="shared" si="83"/>
        <v>#N/A</v>
      </c>
      <c r="AB45" s="110"/>
      <c r="AC45" s="110"/>
      <c r="AD45" s="110"/>
      <c r="AE45" s="110"/>
      <c r="AF45" s="110">
        <f t="shared" si="83"/>
        <v>1.38E-2</v>
      </c>
      <c r="AG45" s="110"/>
      <c r="AH45" s="110" t="e">
        <f t="shared" si="83"/>
        <v>#N/A</v>
      </c>
      <c r="AI45" s="110" t="e">
        <f t="shared" si="83"/>
        <v>#N/A</v>
      </c>
      <c r="AJ45" s="110" t="e">
        <f t="shared" si="83"/>
        <v>#N/A</v>
      </c>
      <c r="AK45" s="110" t="e">
        <f t="shared" si="83"/>
        <v>#N/A</v>
      </c>
      <c r="AL45" s="110" t="e">
        <f t="shared" si="83"/>
        <v>#N/A</v>
      </c>
      <c r="AM45" s="110" t="e">
        <f t="shared" si="83"/>
        <v>#N/A</v>
      </c>
      <c r="AN45" s="110">
        <f t="shared" si="83"/>
        <v>2.0199999999999999E-2</v>
      </c>
      <c r="AO45" s="110">
        <f t="shared" si="83"/>
        <v>1.6299999999999999E-2</v>
      </c>
      <c r="AP45" s="110">
        <f t="shared" si="83"/>
        <v>1.44E-2</v>
      </c>
      <c r="AQ45" s="110">
        <f t="shared" si="83"/>
        <v>2.5999999999999999E-2</v>
      </c>
      <c r="AR45" s="110">
        <f t="shared" si="83"/>
        <v>1.72E-2</v>
      </c>
      <c r="AS45" s="110">
        <f t="shared" si="83"/>
        <v>2.3400000000000001E-2</v>
      </c>
      <c r="AT45" s="110" t="e">
        <f t="shared" si="83"/>
        <v>#N/A</v>
      </c>
      <c r="AU45" s="110" t="e">
        <f t="shared" si="83"/>
        <v>#N/A</v>
      </c>
      <c r="AV45" s="110" t="e">
        <f t="shared" si="83"/>
        <v>#N/A</v>
      </c>
      <c r="AW45" s="110" t="e">
        <f t="shared" si="83"/>
        <v>#N/A</v>
      </c>
      <c r="AX45" s="110" t="e">
        <f t="shared" si="83"/>
        <v>#N/A</v>
      </c>
      <c r="AY45" s="110" t="e">
        <f t="shared" si="83"/>
        <v>#N/A</v>
      </c>
      <c r="AZ45" s="110">
        <f t="shared" si="83"/>
        <v>2.76E-2</v>
      </c>
      <c r="BA45" s="110">
        <f t="shared" si="83"/>
        <v>2.2499999999999999E-2</v>
      </c>
      <c r="BB45" s="110">
        <f t="shared" si="83"/>
        <v>2.6100000000000002E-2</v>
      </c>
      <c r="BC45" s="110">
        <f t="shared" si="83"/>
        <v>1.52E-2</v>
      </c>
      <c r="BD45" s="110">
        <f t="shared" si="83"/>
        <v>2.1499999999999998E-2</v>
      </c>
      <c r="BE45" s="110" t="e">
        <f t="shared" si="83"/>
        <v>#N/A</v>
      </c>
      <c r="BF45" s="110" t="e">
        <f t="shared" si="83"/>
        <v>#N/A</v>
      </c>
      <c r="BG45" s="110" t="e">
        <f t="shared" si="83"/>
        <v>#N/A</v>
      </c>
      <c r="BH45" s="110" t="e">
        <f t="shared" si="83"/>
        <v>#N/A</v>
      </c>
      <c r="BI45" s="110" t="e">
        <f t="shared" si="83"/>
        <v>#N/A</v>
      </c>
      <c r="BJ45" s="110" t="e">
        <f t="shared" si="83"/>
        <v>#N/A</v>
      </c>
      <c r="BK45" s="110" t="e">
        <f t="shared" si="83"/>
        <v>#N/A</v>
      </c>
      <c r="BL45" s="110">
        <f t="shared" si="83"/>
        <v>0</v>
      </c>
      <c r="BM45" s="110">
        <f t="shared" si="83"/>
        <v>2.0000000000000001E-4</v>
      </c>
      <c r="BN45" s="110">
        <f t="shared" si="83"/>
        <v>1.5E-3</v>
      </c>
      <c r="BO45" s="110">
        <f t="shared" si="83"/>
        <v>0</v>
      </c>
      <c r="BP45" s="110">
        <f t="shared" si="83"/>
        <v>0</v>
      </c>
      <c r="BQ45" s="110">
        <f t="shared" ref="BQ45:CU45" si="84">IF(OR($C45&lt;BQ$268-4,$C45&gt;BQ$267+4),#N/A,BQ165)</f>
        <v>2.0999999999999999E-3</v>
      </c>
      <c r="BR45" s="110" t="e">
        <f t="shared" si="84"/>
        <v>#N/A</v>
      </c>
      <c r="BS45" s="110" t="e">
        <f t="shared" si="84"/>
        <v>#N/A</v>
      </c>
      <c r="BT45" s="110" t="e">
        <f t="shared" si="84"/>
        <v>#N/A</v>
      </c>
      <c r="BU45" s="110" t="e">
        <f t="shared" si="84"/>
        <v>#N/A</v>
      </c>
      <c r="BV45" s="110" t="e">
        <f t="shared" si="84"/>
        <v>#N/A</v>
      </c>
      <c r="BW45" s="110" t="e">
        <f t="shared" si="84"/>
        <v>#N/A</v>
      </c>
      <c r="BX45" s="110">
        <v>1E-3</v>
      </c>
      <c r="BY45" s="110">
        <v>2.0999999999999999E-3</v>
      </c>
      <c r="BZ45" s="110">
        <v>3.8E-3</v>
      </c>
      <c r="CA45" s="110">
        <v>4.1000000000000003E-3</v>
      </c>
      <c r="CB45" s="110">
        <v>2.7000000000000001E-3</v>
      </c>
      <c r="CC45" s="110">
        <v>4.8999999999999998E-3</v>
      </c>
      <c r="CD45" s="110" t="e">
        <f t="shared" si="84"/>
        <v>#N/A</v>
      </c>
      <c r="CE45" s="110" t="e">
        <f t="shared" si="84"/>
        <v>#N/A</v>
      </c>
      <c r="CF45" s="110" t="e">
        <f t="shared" si="84"/>
        <v>#N/A</v>
      </c>
      <c r="CG45" s="110" t="e">
        <f t="shared" si="84"/>
        <v>#N/A</v>
      </c>
      <c r="CH45" s="110" t="e">
        <f t="shared" si="84"/>
        <v>#N/A</v>
      </c>
      <c r="CI45" s="110" t="e">
        <f t="shared" si="84"/>
        <v>#N/A</v>
      </c>
      <c r="CJ45" s="110">
        <v>9.1999999999999998E-3</v>
      </c>
      <c r="CK45" s="110">
        <v>2.3E-3</v>
      </c>
      <c r="CL45" s="110">
        <v>4.5999999999999999E-3</v>
      </c>
      <c r="CM45" s="110">
        <v>1.1299999999999999E-2</v>
      </c>
      <c r="CN45" s="110">
        <v>1.9800000000000002E-2</v>
      </c>
      <c r="CO45" s="110">
        <v>1.55E-2</v>
      </c>
      <c r="CP45" s="110" t="e">
        <f t="shared" si="84"/>
        <v>#N/A</v>
      </c>
      <c r="CQ45" s="110" t="e">
        <f t="shared" si="84"/>
        <v>#N/A</v>
      </c>
      <c r="CR45" s="110" t="e">
        <f t="shared" si="84"/>
        <v>#N/A</v>
      </c>
      <c r="CS45" s="110" t="e">
        <f t="shared" si="84"/>
        <v>#N/A</v>
      </c>
      <c r="CT45" s="110" t="e">
        <f t="shared" si="84"/>
        <v>#N/A</v>
      </c>
      <c r="CU45" s="110" t="e">
        <f t="shared" si="84"/>
        <v>#N/A</v>
      </c>
    </row>
    <row r="46" spans="3:99" x14ac:dyDescent="0.2">
      <c r="C46" s="110">
        <f t="shared" si="76"/>
        <v>36</v>
      </c>
      <c r="D46" s="110">
        <f t="shared" si="13"/>
        <v>0</v>
      </c>
      <c r="E46" s="110"/>
      <c r="F46" s="110"/>
      <c r="G46" s="110"/>
      <c r="H46" s="110"/>
      <c r="I46" s="110"/>
      <c r="J46" s="110" t="e">
        <f t="shared" ref="J46:BP46" si="85">IF(OR($C46&lt;J$268-4,$C46&gt;J$267+4),#N/A,J166)</f>
        <v>#N/A</v>
      </c>
      <c r="K46" s="110" t="e">
        <f t="shared" si="85"/>
        <v>#N/A</v>
      </c>
      <c r="L46" s="110" t="e">
        <f t="shared" si="85"/>
        <v>#N/A</v>
      </c>
      <c r="M46" s="110" t="e">
        <f t="shared" si="85"/>
        <v>#N/A</v>
      </c>
      <c r="N46" s="110" t="e">
        <f t="shared" si="85"/>
        <v>#N/A</v>
      </c>
      <c r="O46" s="110" t="e">
        <f t="shared" si="85"/>
        <v>#N/A</v>
      </c>
      <c r="P46" s="110">
        <v>8.0000000000000004E-4</v>
      </c>
      <c r="Q46" s="110">
        <v>0</v>
      </c>
      <c r="R46" s="110">
        <v>0</v>
      </c>
      <c r="S46" s="110">
        <v>0</v>
      </c>
      <c r="T46" s="110">
        <v>0</v>
      </c>
      <c r="U46" s="110">
        <v>2.0000000000000001E-4</v>
      </c>
      <c r="V46" s="110" t="e">
        <f t="shared" si="85"/>
        <v>#N/A</v>
      </c>
      <c r="W46" s="110" t="e">
        <f t="shared" si="85"/>
        <v>#N/A</v>
      </c>
      <c r="X46" s="110" t="e">
        <f t="shared" si="85"/>
        <v>#N/A</v>
      </c>
      <c r="Y46" s="110" t="e">
        <f t="shared" si="85"/>
        <v>#N/A</v>
      </c>
      <c r="Z46" s="110" t="e">
        <f t="shared" si="85"/>
        <v>#N/A</v>
      </c>
      <c r="AA46" s="110" t="e">
        <f t="shared" si="85"/>
        <v>#N/A</v>
      </c>
      <c r="AB46" s="110"/>
      <c r="AC46" s="110"/>
      <c r="AD46" s="110"/>
      <c r="AE46" s="110"/>
      <c r="AF46" s="110">
        <f t="shared" si="85"/>
        <v>7.0000000000000001E-3</v>
      </c>
      <c r="AG46" s="110"/>
      <c r="AH46" s="110" t="e">
        <f t="shared" si="85"/>
        <v>#N/A</v>
      </c>
      <c r="AI46" s="110" t="e">
        <f t="shared" si="85"/>
        <v>#N/A</v>
      </c>
      <c r="AJ46" s="110" t="e">
        <f t="shared" si="85"/>
        <v>#N/A</v>
      </c>
      <c r="AK46" s="110" t="e">
        <f t="shared" si="85"/>
        <v>#N/A</v>
      </c>
      <c r="AL46" s="110" t="e">
        <f t="shared" si="85"/>
        <v>#N/A</v>
      </c>
      <c r="AM46" s="110" t="e">
        <f t="shared" si="85"/>
        <v>#N/A</v>
      </c>
      <c r="AN46" s="110">
        <f t="shared" si="85"/>
        <v>1.1900000000000001E-2</v>
      </c>
      <c r="AO46" s="110">
        <f t="shared" si="85"/>
        <v>9.1999999999999998E-3</v>
      </c>
      <c r="AP46" s="110">
        <f t="shared" si="85"/>
        <v>7.4000000000000003E-3</v>
      </c>
      <c r="AQ46" s="110">
        <f t="shared" si="85"/>
        <v>1.5800000000000002E-2</v>
      </c>
      <c r="AR46" s="110">
        <f t="shared" si="85"/>
        <v>9.5999999999999992E-3</v>
      </c>
      <c r="AS46" s="110">
        <f t="shared" si="85"/>
        <v>1.46E-2</v>
      </c>
      <c r="AT46" s="110" t="e">
        <f t="shared" si="85"/>
        <v>#N/A</v>
      </c>
      <c r="AU46" s="110" t="e">
        <f t="shared" si="85"/>
        <v>#N/A</v>
      </c>
      <c r="AV46" s="110" t="e">
        <f t="shared" si="85"/>
        <v>#N/A</v>
      </c>
      <c r="AW46" s="110" t="e">
        <f t="shared" si="85"/>
        <v>#N/A</v>
      </c>
      <c r="AX46" s="110" t="e">
        <f t="shared" si="85"/>
        <v>#N/A</v>
      </c>
      <c r="AY46" s="110" t="e">
        <f t="shared" si="85"/>
        <v>#N/A</v>
      </c>
      <c r="AZ46" s="110">
        <f t="shared" si="85"/>
        <v>1.7399999999999999E-2</v>
      </c>
      <c r="BA46" s="110">
        <f t="shared" si="85"/>
        <v>1.34E-2</v>
      </c>
      <c r="BB46" s="110">
        <f t="shared" si="85"/>
        <v>1.7000000000000001E-2</v>
      </c>
      <c r="BC46" s="110">
        <f t="shared" si="85"/>
        <v>8.0000000000000002E-3</v>
      </c>
      <c r="BD46" s="110">
        <f t="shared" si="85"/>
        <v>1.24E-2</v>
      </c>
      <c r="BE46" s="110">
        <f t="shared" si="85"/>
        <v>2.1499999999999998E-2</v>
      </c>
      <c r="BF46" s="110" t="e">
        <f t="shared" si="85"/>
        <v>#N/A</v>
      </c>
      <c r="BG46" s="110" t="e">
        <f t="shared" si="85"/>
        <v>#N/A</v>
      </c>
      <c r="BH46" s="110" t="e">
        <f t="shared" si="85"/>
        <v>#N/A</v>
      </c>
      <c r="BI46" s="110" t="e">
        <f t="shared" si="85"/>
        <v>#N/A</v>
      </c>
      <c r="BJ46" s="110" t="e">
        <f t="shared" si="85"/>
        <v>#N/A</v>
      </c>
      <c r="BK46" s="110" t="e">
        <f t="shared" si="85"/>
        <v>#N/A</v>
      </c>
      <c r="BL46" s="110">
        <f t="shared" si="85"/>
        <v>8.0000000000000004E-4</v>
      </c>
      <c r="BM46" s="110">
        <f t="shared" si="85"/>
        <v>0</v>
      </c>
      <c r="BN46" s="110">
        <f t="shared" si="85"/>
        <v>0</v>
      </c>
      <c r="BO46" s="110">
        <f t="shared" si="85"/>
        <v>2.8E-3</v>
      </c>
      <c r="BP46" s="110">
        <f t="shared" si="85"/>
        <v>3.2000000000000002E-3</v>
      </c>
      <c r="BQ46" s="110">
        <f t="shared" ref="BQ46:CU46" si="86">IF(OR($C46&lt;BQ$268-4,$C46&gt;BQ$267+4),#N/A,BQ166)</f>
        <v>0</v>
      </c>
      <c r="BR46" s="110" t="e">
        <f t="shared" si="86"/>
        <v>#N/A</v>
      </c>
      <c r="BS46" s="110" t="e">
        <f t="shared" si="86"/>
        <v>#N/A</v>
      </c>
      <c r="BT46" s="110" t="e">
        <f t="shared" si="86"/>
        <v>#N/A</v>
      </c>
      <c r="BU46" s="110" t="e">
        <f t="shared" si="86"/>
        <v>#N/A</v>
      </c>
      <c r="BV46" s="110" t="e">
        <f t="shared" si="86"/>
        <v>#N/A</v>
      </c>
      <c r="BW46" s="110" t="e">
        <f t="shared" si="86"/>
        <v>#N/A</v>
      </c>
      <c r="BX46" s="110">
        <v>0</v>
      </c>
      <c r="BY46" s="110">
        <v>0</v>
      </c>
      <c r="BZ46" s="110">
        <v>4.0000000000000002E-4</v>
      </c>
      <c r="CA46" s="110">
        <v>1.1000000000000001E-3</v>
      </c>
      <c r="CB46" s="110">
        <v>0</v>
      </c>
      <c r="CC46" s="110">
        <v>1.5E-3</v>
      </c>
      <c r="CD46" s="110" t="e">
        <f t="shared" si="86"/>
        <v>#N/A</v>
      </c>
      <c r="CE46" s="110" t="e">
        <f t="shared" si="86"/>
        <v>#N/A</v>
      </c>
      <c r="CF46" s="110" t="e">
        <f t="shared" si="86"/>
        <v>#N/A</v>
      </c>
      <c r="CG46" s="110" t="e">
        <f t="shared" si="86"/>
        <v>#N/A</v>
      </c>
      <c r="CH46" s="110" t="e">
        <f t="shared" si="86"/>
        <v>#N/A</v>
      </c>
      <c r="CI46" s="110" t="e">
        <f t="shared" si="86"/>
        <v>#N/A</v>
      </c>
      <c r="CJ46" s="110">
        <v>3.8E-3</v>
      </c>
      <c r="CK46" s="110">
        <v>8.0000000000000004E-4</v>
      </c>
      <c r="CL46" s="110">
        <v>1.6999999999999999E-3</v>
      </c>
      <c r="CM46" s="110">
        <v>1.11E-2</v>
      </c>
      <c r="CN46" s="110">
        <v>1.9099999999999999E-2</v>
      </c>
      <c r="CO46" s="110">
        <v>1.5100000000000001E-2</v>
      </c>
      <c r="CP46" s="110" t="e">
        <f t="shared" si="86"/>
        <v>#N/A</v>
      </c>
      <c r="CQ46" s="110" t="e">
        <f t="shared" si="86"/>
        <v>#N/A</v>
      </c>
      <c r="CR46" s="110" t="e">
        <f t="shared" si="86"/>
        <v>#N/A</v>
      </c>
      <c r="CS46" s="110" t="e">
        <f t="shared" si="86"/>
        <v>#N/A</v>
      </c>
      <c r="CT46" s="110" t="e">
        <f t="shared" si="86"/>
        <v>#N/A</v>
      </c>
      <c r="CU46" s="110" t="e">
        <f t="shared" si="86"/>
        <v>#N/A</v>
      </c>
    </row>
    <row r="47" spans="3:99" x14ac:dyDescent="0.2">
      <c r="C47" s="110">
        <f t="shared" si="76"/>
        <v>37</v>
      </c>
      <c r="D47" s="110">
        <f t="shared" si="13"/>
        <v>1.6999999999999999E-3</v>
      </c>
      <c r="E47" s="110"/>
      <c r="F47" s="110"/>
      <c r="G47" s="110"/>
      <c r="H47" s="110"/>
      <c r="I47" s="110"/>
      <c r="J47" s="110" t="e">
        <f t="shared" ref="J47:BP47" si="87">IF(OR($C47&lt;J$268-4,$C47&gt;J$267+4),#N/A,J167)</f>
        <v>#N/A</v>
      </c>
      <c r="K47" s="110" t="e">
        <f t="shared" si="87"/>
        <v>#N/A</v>
      </c>
      <c r="L47" s="110" t="e">
        <f t="shared" si="87"/>
        <v>#N/A</v>
      </c>
      <c r="M47" s="110" t="e">
        <f t="shared" si="87"/>
        <v>#N/A</v>
      </c>
      <c r="N47" s="110" t="e">
        <f t="shared" si="87"/>
        <v>#N/A</v>
      </c>
      <c r="O47" s="110" t="e">
        <f t="shared" si="87"/>
        <v>#N/A</v>
      </c>
      <c r="P47" s="110">
        <v>3.5999999999999999E-3</v>
      </c>
      <c r="Q47" s="110">
        <v>4.0000000000000002E-4</v>
      </c>
      <c r="R47" s="110">
        <v>2.9999999999999997E-4</v>
      </c>
      <c r="S47" s="110">
        <v>4.0000000000000002E-4</v>
      </c>
      <c r="T47" s="110">
        <v>6.9999999999999999E-4</v>
      </c>
      <c r="U47" s="110">
        <v>0</v>
      </c>
      <c r="V47" s="110" t="e">
        <f t="shared" si="87"/>
        <v>#N/A</v>
      </c>
      <c r="W47" s="110" t="e">
        <f t="shared" si="87"/>
        <v>#N/A</v>
      </c>
      <c r="X47" s="110" t="e">
        <f t="shared" si="87"/>
        <v>#N/A</v>
      </c>
      <c r="Y47" s="110" t="e">
        <f t="shared" si="87"/>
        <v>#N/A</v>
      </c>
      <c r="Z47" s="110" t="e">
        <f t="shared" si="87"/>
        <v>#N/A</v>
      </c>
      <c r="AA47" s="110" t="e">
        <f t="shared" si="87"/>
        <v>#N/A</v>
      </c>
      <c r="AB47" s="110"/>
      <c r="AC47" s="110"/>
      <c r="AD47" s="110"/>
      <c r="AE47" s="110"/>
      <c r="AF47" s="110">
        <f t="shared" si="87"/>
        <v>2E-3</v>
      </c>
      <c r="AG47" s="110"/>
      <c r="AH47" s="110" t="e">
        <f t="shared" si="87"/>
        <v>#N/A</v>
      </c>
      <c r="AI47" s="110" t="e">
        <f t="shared" si="87"/>
        <v>#N/A</v>
      </c>
      <c r="AJ47" s="110" t="e">
        <f t="shared" si="87"/>
        <v>#N/A</v>
      </c>
      <c r="AK47" s="110" t="e">
        <f t="shared" si="87"/>
        <v>#N/A</v>
      </c>
      <c r="AL47" s="110" t="e">
        <f t="shared" si="87"/>
        <v>#N/A</v>
      </c>
      <c r="AM47" s="110" t="e">
        <f t="shared" si="87"/>
        <v>#N/A</v>
      </c>
      <c r="AN47" s="110">
        <f t="shared" si="87"/>
        <v>5.3E-3</v>
      </c>
      <c r="AO47" s="110">
        <f t="shared" si="87"/>
        <v>3.8999999999999998E-3</v>
      </c>
      <c r="AP47" s="110">
        <f t="shared" si="87"/>
        <v>2.3E-3</v>
      </c>
      <c r="AQ47" s="110">
        <f t="shared" si="87"/>
        <v>7.3000000000000001E-3</v>
      </c>
      <c r="AR47" s="110">
        <f t="shared" si="87"/>
        <v>3.8E-3</v>
      </c>
      <c r="AS47" s="110">
        <f t="shared" si="87"/>
        <v>6.1999999999999998E-3</v>
      </c>
      <c r="AT47" s="110" t="e">
        <f t="shared" si="87"/>
        <v>#N/A</v>
      </c>
      <c r="AU47" s="110" t="e">
        <f t="shared" si="87"/>
        <v>#N/A</v>
      </c>
      <c r="AV47" s="110" t="e">
        <f t="shared" si="87"/>
        <v>#N/A</v>
      </c>
      <c r="AW47" s="110" t="e">
        <f t="shared" si="87"/>
        <v>#N/A</v>
      </c>
      <c r="AX47" s="110" t="e">
        <f t="shared" si="87"/>
        <v>#N/A</v>
      </c>
      <c r="AY47" s="110" t="e">
        <f t="shared" si="87"/>
        <v>#N/A</v>
      </c>
      <c r="AZ47" s="110">
        <f t="shared" si="87"/>
        <v>9.4999999999999998E-3</v>
      </c>
      <c r="BA47" s="110">
        <f t="shared" si="87"/>
        <v>5.5999999999999999E-3</v>
      </c>
      <c r="BB47" s="110">
        <f t="shared" si="87"/>
        <v>8.6999999999999994E-3</v>
      </c>
      <c r="BC47" s="110">
        <f t="shared" si="87"/>
        <v>2.3E-3</v>
      </c>
      <c r="BD47" s="110">
        <f t="shared" si="87"/>
        <v>5.4000000000000003E-3</v>
      </c>
      <c r="BE47" s="110">
        <f t="shared" si="87"/>
        <v>1.23E-2</v>
      </c>
      <c r="BF47" s="110" t="e">
        <f t="shared" si="87"/>
        <v>#N/A</v>
      </c>
      <c r="BG47" s="110" t="e">
        <f t="shared" si="87"/>
        <v>#N/A</v>
      </c>
      <c r="BH47" s="110" t="e">
        <f t="shared" si="87"/>
        <v>#N/A</v>
      </c>
      <c r="BI47" s="110" t="e">
        <f t="shared" si="87"/>
        <v>#N/A</v>
      </c>
      <c r="BJ47" s="110" t="e">
        <f t="shared" si="87"/>
        <v>#N/A</v>
      </c>
      <c r="BK47" s="110" t="e">
        <f t="shared" si="87"/>
        <v>#N/A</v>
      </c>
      <c r="BL47" s="110">
        <f t="shared" si="87"/>
        <v>5.1000000000000004E-3</v>
      </c>
      <c r="BM47" s="110">
        <f t="shared" si="87"/>
        <v>3.7000000000000002E-3</v>
      </c>
      <c r="BN47" s="110">
        <f t="shared" si="87"/>
        <v>2.0999999999999999E-3</v>
      </c>
      <c r="BO47" s="110">
        <f t="shared" si="87"/>
        <v>8.5000000000000006E-3</v>
      </c>
      <c r="BP47" s="110">
        <f t="shared" si="87"/>
        <v>9.4999999999999998E-3</v>
      </c>
      <c r="BQ47" s="110">
        <f t="shared" ref="BQ47:CU47" si="88">IF(OR($C47&lt;BQ$268-4,$C47&gt;BQ$267+4),#N/A,BQ167)</f>
        <v>1E-4</v>
      </c>
      <c r="BR47" s="110" t="e">
        <f t="shared" si="88"/>
        <v>#N/A</v>
      </c>
      <c r="BS47" s="110" t="e">
        <f t="shared" si="88"/>
        <v>#N/A</v>
      </c>
      <c r="BT47" s="110" t="e">
        <f t="shared" si="88"/>
        <v>#N/A</v>
      </c>
      <c r="BU47" s="110" t="e">
        <f t="shared" si="88"/>
        <v>#N/A</v>
      </c>
      <c r="BV47" s="110" t="e">
        <f t="shared" si="88"/>
        <v>#N/A</v>
      </c>
      <c r="BW47" s="110" t="e">
        <f t="shared" si="88"/>
        <v>#N/A</v>
      </c>
      <c r="BX47" s="110">
        <v>1.4E-3</v>
      </c>
      <c r="BY47" s="110">
        <v>1.5E-3</v>
      </c>
      <c r="BZ47" s="110">
        <v>0</v>
      </c>
      <c r="CA47" s="110">
        <v>0</v>
      </c>
      <c r="CB47" s="110">
        <v>2.9999999999999997E-4</v>
      </c>
      <c r="CC47" s="110">
        <v>0</v>
      </c>
      <c r="CD47" s="110" t="e">
        <f t="shared" si="88"/>
        <v>#N/A</v>
      </c>
      <c r="CE47" s="110" t="e">
        <f t="shared" si="88"/>
        <v>#N/A</v>
      </c>
      <c r="CF47" s="110" t="e">
        <f t="shared" si="88"/>
        <v>#N/A</v>
      </c>
      <c r="CG47" s="110" t="e">
        <f t="shared" si="88"/>
        <v>#N/A</v>
      </c>
      <c r="CH47" s="110" t="e">
        <f t="shared" si="88"/>
        <v>#N/A</v>
      </c>
      <c r="CI47" s="110" t="e">
        <f t="shared" si="88"/>
        <v>#N/A</v>
      </c>
      <c r="CJ47" s="110">
        <v>0</v>
      </c>
      <c r="CK47" s="110">
        <v>0</v>
      </c>
      <c r="CL47" s="110">
        <v>0</v>
      </c>
      <c r="CM47" s="110">
        <v>1.03E-2</v>
      </c>
      <c r="CN47" s="110">
        <v>1.8499999999999999E-2</v>
      </c>
      <c r="CO47" s="110">
        <v>1.43E-2</v>
      </c>
      <c r="CP47" s="110" t="e">
        <f t="shared" si="88"/>
        <v>#N/A</v>
      </c>
      <c r="CQ47" s="110" t="e">
        <f t="shared" si="88"/>
        <v>#N/A</v>
      </c>
      <c r="CR47" s="110" t="e">
        <f t="shared" si="88"/>
        <v>#N/A</v>
      </c>
      <c r="CS47" s="110" t="e">
        <f t="shared" si="88"/>
        <v>#N/A</v>
      </c>
      <c r="CT47" s="110" t="e">
        <f t="shared" si="88"/>
        <v>#N/A</v>
      </c>
      <c r="CU47" s="110" t="e">
        <f t="shared" si="88"/>
        <v>#N/A</v>
      </c>
    </row>
    <row r="48" spans="3:99" x14ac:dyDescent="0.2">
      <c r="C48" s="110">
        <f t="shared" si="76"/>
        <v>38</v>
      </c>
      <c r="D48" s="110">
        <f t="shared" si="13"/>
        <v>5.1000000000000004E-3</v>
      </c>
      <c r="E48" s="110"/>
      <c r="F48" s="110"/>
      <c r="G48" s="110"/>
      <c r="H48" s="110"/>
      <c r="I48" s="110"/>
      <c r="J48" s="110" t="e">
        <f t="shared" ref="J48:BP48" si="89">IF(OR($C48&lt;J$268-4,$C48&gt;J$267+4),#N/A,J168)</f>
        <v>#N/A</v>
      </c>
      <c r="K48" s="110" t="e">
        <f t="shared" si="89"/>
        <v>#N/A</v>
      </c>
      <c r="L48" s="110" t="e">
        <f t="shared" si="89"/>
        <v>#N/A</v>
      </c>
      <c r="M48" s="110" t="e">
        <f t="shared" si="89"/>
        <v>#N/A</v>
      </c>
      <c r="N48" s="110" t="e">
        <f t="shared" si="89"/>
        <v>#N/A</v>
      </c>
      <c r="O48" s="110" t="e">
        <f t="shared" si="89"/>
        <v>#N/A</v>
      </c>
      <c r="P48" s="110">
        <v>8.0000000000000002E-3</v>
      </c>
      <c r="Q48" s="110">
        <v>3.3E-3</v>
      </c>
      <c r="R48" s="110">
        <v>3.3999999999999998E-3</v>
      </c>
      <c r="S48" s="110">
        <v>3.5000000000000001E-3</v>
      </c>
      <c r="T48" s="110">
        <v>3.3999999999999998E-3</v>
      </c>
      <c r="U48" s="110">
        <v>1.1999999999999999E-3</v>
      </c>
      <c r="V48" s="110" t="e">
        <f t="shared" si="89"/>
        <v>#N/A</v>
      </c>
      <c r="W48" s="110" t="e">
        <f t="shared" si="89"/>
        <v>#N/A</v>
      </c>
      <c r="X48" s="110" t="e">
        <f t="shared" si="89"/>
        <v>#N/A</v>
      </c>
      <c r="Y48" s="110" t="e">
        <f t="shared" si="89"/>
        <v>#N/A</v>
      </c>
      <c r="Z48" s="110" t="e">
        <f t="shared" si="89"/>
        <v>#N/A</v>
      </c>
      <c r="AA48" s="110" t="e">
        <f t="shared" si="89"/>
        <v>#N/A</v>
      </c>
      <c r="AB48" s="110"/>
      <c r="AC48" s="110"/>
      <c r="AD48" s="110"/>
      <c r="AE48" s="110"/>
      <c r="AF48" s="110">
        <f t="shared" si="89"/>
        <v>0</v>
      </c>
      <c r="AG48" s="110"/>
      <c r="AH48" s="110" t="e">
        <f t="shared" si="89"/>
        <v>#N/A</v>
      </c>
      <c r="AI48" s="110" t="e">
        <f t="shared" si="89"/>
        <v>#N/A</v>
      </c>
      <c r="AJ48" s="110" t="e">
        <f t="shared" si="89"/>
        <v>#N/A</v>
      </c>
      <c r="AK48" s="110" t="e">
        <f t="shared" si="89"/>
        <v>#N/A</v>
      </c>
      <c r="AL48" s="110" t="e">
        <f t="shared" si="89"/>
        <v>#N/A</v>
      </c>
      <c r="AM48" s="110" t="e">
        <f t="shared" si="89"/>
        <v>#N/A</v>
      </c>
      <c r="AN48" s="110">
        <f t="shared" si="89"/>
        <v>1.1000000000000001E-3</v>
      </c>
      <c r="AO48" s="110">
        <f t="shared" si="89"/>
        <v>5.9999999999999995E-4</v>
      </c>
      <c r="AP48" s="110">
        <f t="shared" si="89"/>
        <v>0</v>
      </c>
      <c r="AQ48" s="110">
        <f t="shared" si="89"/>
        <v>2.2000000000000001E-3</v>
      </c>
      <c r="AR48" s="110">
        <f t="shared" si="89"/>
        <v>8.0000000000000004E-4</v>
      </c>
      <c r="AS48" s="110">
        <f t="shared" si="89"/>
        <v>1.4E-3</v>
      </c>
      <c r="AT48" s="110" t="e">
        <f t="shared" si="89"/>
        <v>#N/A</v>
      </c>
      <c r="AU48" s="110" t="e">
        <f t="shared" si="89"/>
        <v>#N/A</v>
      </c>
      <c r="AV48" s="110" t="e">
        <f t="shared" si="89"/>
        <v>#N/A</v>
      </c>
      <c r="AW48" s="110" t="e">
        <f t="shared" si="89"/>
        <v>#N/A</v>
      </c>
      <c r="AX48" s="110" t="e">
        <f t="shared" si="89"/>
        <v>#N/A</v>
      </c>
      <c r="AY48" s="110" t="e">
        <f t="shared" si="89"/>
        <v>#N/A</v>
      </c>
      <c r="AZ48" s="110">
        <f t="shared" si="89"/>
        <v>3.2000000000000002E-3</v>
      </c>
      <c r="BA48" s="110">
        <f t="shared" si="89"/>
        <v>2E-3</v>
      </c>
      <c r="BB48" s="110">
        <f t="shared" si="89"/>
        <v>3.5000000000000001E-3</v>
      </c>
      <c r="BC48" s="110">
        <f t="shared" si="89"/>
        <v>0</v>
      </c>
      <c r="BD48" s="110">
        <f t="shared" si="89"/>
        <v>1.2999999999999999E-3</v>
      </c>
      <c r="BE48" s="110">
        <f t="shared" si="89"/>
        <v>5.3E-3</v>
      </c>
      <c r="BF48" s="110" t="e">
        <f t="shared" si="89"/>
        <v>#N/A</v>
      </c>
      <c r="BG48" s="110" t="e">
        <f t="shared" si="89"/>
        <v>#N/A</v>
      </c>
      <c r="BH48" s="110" t="e">
        <f t="shared" si="89"/>
        <v>#N/A</v>
      </c>
      <c r="BI48" s="110" t="e">
        <f t="shared" si="89"/>
        <v>#N/A</v>
      </c>
      <c r="BJ48" s="110" t="e">
        <f t="shared" si="89"/>
        <v>#N/A</v>
      </c>
      <c r="BK48" s="110" t="e">
        <f t="shared" si="89"/>
        <v>#N/A</v>
      </c>
      <c r="BL48" s="110">
        <f t="shared" si="89"/>
        <v>1.38E-2</v>
      </c>
      <c r="BM48" s="110">
        <f t="shared" si="89"/>
        <v>1.37E-2</v>
      </c>
      <c r="BN48" s="110">
        <f t="shared" si="89"/>
        <v>9.4999999999999998E-3</v>
      </c>
      <c r="BO48" s="110">
        <f t="shared" si="89"/>
        <v>2.06E-2</v>
      </c>
      <c r="BP48" s="110">
        <f t="shared" si="89"/>
        <v>2.24E-2</v>
      </c>
      <c r="BQ48" s="110">
        <f t="shared" ref="BQ48:CU48" si="90">IF(OR($C48&lt;BQ$268-4,$C48&gt;BQ$267+4),#N/A,BQ168)</f>
        <v>6.3E-3</v>
      </c>
      <c r="BR48" s="110" t="e">
        <f t="shared" si="90"/>
        <v>#N/A</v>
      </c>
      <c r="BS48" s="110" t="e">
        <f t="shared" si="90"/>
        <v>#N/A</v>
      </c>
      <c r="BT48" s="110" t="e">
        <f t="shared" si="90"/>
        <v>#N/A</v>
      </c>
      <c r="BU48" s="110" t="e">
        <f t="shared" si="90"/>
        <v>#N/A</v>
      </c>
      <c r="BV48" s="110" t="e">
        <f t="shared" si="90"/>
        <v>#N/A</v>
      </c>
      <c r="BW48" s="110" t="e">
        <f t="shared" si="90"/>
        <v>#N/A</v>
      </c>
      <c r="BX48" s="110">
        <v>8.3000000000000001E-3</v>
      </c>
      <c r="BY48" s="110">
        <v>7.7999999999999996E-3</v>
      </c>
      <c r="BZ48" s="110">
        <v>3.7000000000000002E-3</v>
      </c>
      <c r="CA48" s="110">
        <v>3.8999999999999998E-3</v>
      </c>
      <c r="CB48" s="110">
        <v>5.0000000000000001E-3</v>
      </c>
      <c r="CC48" s="110">
        <v>2.3E-3</v>
      </c>
      <c r="CD48" s="110" t="e">
        <f t="shared" si="90"/>
        <v>#N/A</v>
      </c>
      <c r="CE48" s="110" t="e">
        <f t="shared" si="90"/>
        <v>#N/A</v>
      </c>
      <c r="CF48" s="110" t="e">
        <f t="shared" si="90"/>
        <v>#N/A</v>
      </c>
      <c r="CG48" s="110" t="e">
        <f t="shared" si="90"/>
        <v>#N/A</v>
      </c>
      <c r="CH48" s="110" t="e">
        <f t="shared" si="90"/>
        <v>#N/A</v>
      </c>
      <c r="CI48" s="110" t="e">
        <f t="shared" si="90"/>
        <v>#N/A</v>
      </c>
      <c r="CJ48" s="110">
        <v>2.9999999999999997E-4</v>
      </c>
      <c r="CK48" s="110">
        <v>3.0000000000000001E-3</v>
      </c>
      <c r="CL48" s="110">
        <v>5.0000000000000001E-4</v>
      </c>
      <c r="CM48" s="110">
        <v>1.04E-2</v>
      </c>
      <c r="CN48" s="110">
        <v>1.84E-2</v>
      </c>
      <c r="CO48" s="110">
        <v>1.4E-2</v>
      </c>
      <c r="CP48" s="110" t="e">
        <f t="shared" si="90"/>
        <v>#N/A</v>
      </c>
      <c r="CQ48" s="110" t="e">
        <f t="shared" si="90"/>
        <v>#N/A</v>
      </c>
      <c r="CR48" s="110" t="e">
        <f t="shared" si="90"/>
        <v>#N/A</v>
      </c>
      <c r="CS48" s="110" t="e">
        <f t="shared" si="90"/>
        <v>#N/A</v>
      </c>
      <c r="CT48" s="110" t="e">
        <f t="shared" si="90"/>
        <v>#N/A</v>
      </c>
      <c r="CU48" s="110" t="e">
        <f t="shared" si="90"/>
        <v>#N/A</v>
      </c>
    </row>
    <row r="49" spans="3:99" x14ac:dyDescent="0.2">
      <c r="C49" s="110">
        <f t="shared" si="76"/>
        <v>39</v>
      </c>
      <c r="D49" s="110">
        <f t="shared" si="13"/>
        <v>1.26E-2</v>
      </c>
      <c r="E49" s="110"/>
      <c r="F49" s="110"/>
      <c r="G49" s="110">
        <f t="shared" ref="G49:BP49" si="91">IF(OR($C49&lt;G$268-4,$C49&gt;G$267+4),#N/A,G169)</f>
        <v>5.1000000000000004E-3</v>
      </c>
      <c r="H49" s="110"/>
      <c r="I49" s="110"/>
      <c r="J49" s="110" t="e">
        <f t="shared" si="91"/>
        <v>#N/A</v>
      </c>
      <c r="K49" s="110" t="e">
        <f t="shared" si="91"/>
        <v>#N/A</v>
      </c>
      <c r="L49" s="110" t="e">
        <f t="shared" si="91"/>
        <v>#N/A</v>
      </c>
      <c r="M49" s="110" t="e">
        <f t="shared" si="91"/>
        <v>#N/A</v>
      </c>
      <c r="N49" s="110" t="e">
        <f t="shared" si="91"/>
        <v>#N/A</v>
      </c>
      <c r="O49" s="110" t="e">
        <f t="shared" si="91"/>
        <v>#N/A</v>
      </c>
      <c r="P49" s="110">
        <v>1.61E-2</v>
      </c>
      <c r="Q49" s="110">
        <v>9.4999999999999998E-3</v>
      </c>
      <c r="R49" s="110">
        <v>9.1999999999999998E-3</v>
      </c>
      <c r="S49" s="110">
        <v>9.1999999999999998E-3</v>
      </c>
      <c r="T49" s="110">
        <v>8.3999999999999995E-3</v>
      </c>
      <c r="U49" s="110">
        <v>3.8E-3</v>
      </c>
      <c r="V49" s="110" t="e">
        <f t="shared" si="91"/>
        <v>#N/A</v>
      </c>
      <c r="W49" s="110" t="e">
        <f t="shared" si="91"/>
        <v>#N/A</v>
      </c>
      <c r="X49" s="110" t="e">
        <f t="shared" si="91"/>
        <v>#N/A</v>
      </c>
      <c r="Y49" s="110" t="e">
        <f t="shared" si="91"/>
        <v>#N/A</v>
      </c>
      <c r="Z49" s="110" t="e">
        <f t="shared" si="91"/>
        <v>#N/A</v>
      </c>
      <c r="AA49" s="110" t="e">
        <f t="shared" si="91"/>
        <v>#N/A</v>
      </c>
      <c r="AB49" s="110"/>
      <c r="AC49" s="110"/>
      <c r="AD49" s="110"/>
      <c r="AE49" s="110"/>
      <c r="AF49" s="110">
        <f t="shared" si="91"/>
        <v>2.5000000000000001E-3</v>
      </c>
      <c r="AG49" s="110">
        <f t="shared" si="91"/>
        <v>1.2999999999999999E-3</v>
      </c>
      <c r="AH49" s="110" t="e">
        <f t="shared" si="91"/>
        <v>#N/A</v>
      </c>
      <c r="AI49" s="110" t="e">
        <f t="shared" si="91"/>
        <v>#N/A</v>
      </c>
      <c r="AJ49" s="110" t="e">
        <f t="shared" si="91"/>
        <v>#N/A</v>
      </c>
      <c r="AK49" s="110" t="e">
        <f t="shared" si="91"/>
        <v>#N/A</v>
      </c>
      <c r="AL49" s="110" t="e">
        <f t="shared" si="91"/>
        <v>#N/A</v>
      </c>
      <c r="AM49" s="110" t="e">
        <f t="shared" si="91"/>
        <v>#N/A</v>
      </c>
      <c r="AN49" s="110">
        <f t="shared" si="91"/>
        <v>0</v>
      </c>
      <c r="AO49" s="110">
        <f t="shared" si="91"/>
        <v>0</v>
      </c>
      <c r="AP49" s="110">
        <f t="shared" si="91"/>
        <v>5.9999999999999995E-4</v>
      </c>
      <c r="AQ49" s="110">
        <f t="shared" si="91"/>
        <v>0</v>
      </c>
      <c r="AR49" s="110">
        <f t="shared" si="91"/>
        <v>0</v>
      </c>
      <c r="AS49" s="110">
        <f t="shared" si="91"/>
        <v>0</v>
      </c>
      <c r="AT49" s="110" t="e">
        <f t="shared" si="91"/>
        <v>#N/A</v>
      </c>
      <c r="AU49" s="110" t="e">
        <f t="shared" si="91"/>
        <v>#N/A</v>
      </c>
      <c r="AV49" s="110" t="e">
        <f t="shared" si="91"/>
        <v>#N/A</v>
      </c>
      <c r="AW49" s="110" t="e">
        <f t="shared" si="91"/>
        <v>#N/A</v>
      </c>
      <c r="AX49" s="110" t="e">
        <f t="shared" si="91"/>
        <v>#N/A</v>
      </c>
      <c r="AY49" s="110" t="e">
        <f t="shared" si="91"/>
        <v>#N/A</v>
      </c>
      <c r="AZ49" s="110">
        <f t="shared" si="91"/>
        <v>0</v>
      </c>
      <c r="BA49" s="110">
        <f t="shared" si="91"/>
        <v>0</v>
      </c>
      <c r="BB49" s="110">
        <f t="shared" si="91"/>
        <v>0</v>
      </c>
      <c r="BC49" s="110">
        <f t="shared" si="91"/>
        <v>6.9999999999999999E-4</v>
      </c>
      <c r="BD49" s="110">
        <f t="shared" si="91"/>
        <v>0</v>
      </c>
      <c r="BE49" s="110">
        <f t="shared" si="91"/>
        <v>6.9999999999999999E-4</v>
      </c>
      <c r="BF49" s="110" t="e">
        <f t="shared" si="91"/>
        <v>#N/A</v>
      </c>
      <c r="BG49" s="110" t="e">
        <f t="shared" si="91"/>
        <v>#N/A</v>
      </c>
      <c r="BH49" s="110" t="e">
        <f t="shared" si="91"/>
        <v>#N/A</v>
      </c>
      <c r="BI49" s="110" t="e">
        <f t="shared" si="91"/>
        <v>#N/A</v>
      </c>
      <c r="BJ49" s="110" t="e">
        <f t="shared" si="91"/>
        <v>#N/A</v>
      </c>
      <c r="BK49" s="110" t="e">
        <f t="shared" si="91"/>
        <v>#N/A</v>
      </c>
      <c r="BL49" s="110">
        <f t="shared" si="91"/>
        <v>0.03</v>
      </c>
      <c r="BM49" s="110">
        <f t="shared" si="91"/>
        <v>3.2199999999999999E-2</v>
      </c>
      <c r="BN49" s="110">
        <f t="shared" si="91"/>
        <v>2.5000000000000001E-2</v>
      </c>
      <c r="BO49" s="110">
        <f t="shared" si="91"/>
        <v>4.1200000000000001E-2</v>
      </c>
      <c r="BP49" s="110">
        <f t="shared" si="91"/>
        <v>4.4400000000000002E-2</v>
      </c>
      <c r="BQ49" s="110">
        <f t="shared" ref="BQ49:CU49" si="92">IF(OR($C49&lt;BQ$268-4,$C49&gt;BQ$267+4),#N/A,BQ169)</f>
        <v>1.8700000000000001E-2</v>
      </c>
      <c r="BR49" s="110" t="e">
        <f t="shared" si="92"/>
        <v>#N/A</v>
      </c>
      <c r="BS49" s="110" t="e">
        <f t="shared" si="92"/>
        <v>#N/A</v>
      </c>
      <c r="BT49" s="110" t="e">
        <f t="shared" si="92"/>
        <v>#N/A</v>
      </c>
      <c r="BU49" s="110" t="e">
        <f t="shared" si="92"/>
        <v>#N/A</v>
      </c>
      <c r="BV49" s="110" t="e">
        <f t="shared" si="92"/>
        <v>#N/A</v>
      </c>
      <c r="BW49" s="110" t="e">
        <f t="shared" si="92"/>
        <v>#N/A</v>
      </c>
      <c r="BX49" s="110">
        <v>2.1000000000000001E-2</v>
      </c>
      <c r="BY49" s="110">
        <v>2.07E-2</v>
      </c>
      <c r="BZ49" s="110">
        <v>1.35E-2</v>
      </c>
      <c r="CA49" s="110">
        <v>1.43E-2</v>
      </c>
      <c r="CB49" s="110">
        <v>1.5100000000000001E-2</v>
      </c>
      <c r="CC49" s="110">
        <v>9.4999999999999998E-3</v>
      </c>
      <c r="CD49" s="110" t="e">
        <f t="shared" si="92"/>
        <v>#N/A</v>
      </c>
      <c r="CE49" s="110" t="e">
        <f t="shared" si="92"/>
        <v>#N/A</v>
      </c>
      <c r="CF49" s="110" t="e">
        <f t="shared" si="92"/>
        <v>#N/A</v>
      </c>
      <c r="CG49" s="110" t="e">
        <f t="shared" si="92"/>
        <v>#N/A</v>
      </c>
      <c r="CH49" s="110" t="e">
        <f t="shared" si="92"/>
        <v>#N/A</v>
      </c>
      <c r="CI49" s="110" t="e">
        <f t="shared" si="92"/>
        <v>#N/A</v>
      </c>
      <c r="CJ49" s="110">
        <v>4.8999999999999998E-3</v>
      </c>
      <c r="CK49" s="110">
        <v>1.0699999999999999E-2</v>
      </c>
      <c r="CL49" s="110">
        <v>4.7999999999999996E-3</v>
      </c>
      <c r="CM49" s="110">
        <v>9.5999999999999992E-3</v>
      </c>
      <c r="CN49" s="110">
        <v>1.78E-2</v>
      </c>
      <c r="CO49" s="110">
        <v>1.3299999999999999E-2</v>
      </c>
      <c r="CP49" s="110" t="e">
        <f t="shared" si="92"/>
        <v>#N/A</v>
      </c>
      <c r="CQ49" s="110" t="e">
        <f t="shared" si="92"/>
        <v>#N/A</v>
      </c>
      <c r="CR49" s="110" t="e">
        <f t="shared" si="92"/>
        <v>#N/A</v>
      </c>
      <c r="CS49" s="110" t="e">
        <f t="shared" si="92"/>
        <v>#N/A</v>
      </c>
      <c r="CT49" s="110" t="e">
        <f t="shared" si="92"/>
        <v>#N/A</v>
      </c>
      <c r="CU49" s="110" t="e">
        <f t="shared" si="92"/>
        <v>#N/A</v>
      </c>
    </row>
    <row r="50" spans="3:99" x14ac:dyDescent="0.2">
      <c r="C50" s="110">
        <f t="shared" si="76"/>
        <v>40</v>
      </c>
      <c r="D50" s="110">
        <v>2.4400000000000002E-2</v>
      </c>
      <c r="E50" s="110">
        <v>2.2800000000000001E-2</v>
      </c>
      <c r="F50" s="110">
        <v>2.5100000000000001E-2</v>
      </c>
      <c r="G50" s="110">
        <v>1.3299999999999999E-2</v>
      </c>
      <c r="H50" s="110">
        <v>2.3199999999999998E-2</v>
      </c>
      <c r="I50" s="110">
        <v>2.6100000000000002E-2</v>
      </c>
      <c r="J50" s="110" t="e">
        <f t="shared" ref="G50:BP50" si="93">IF(OR($C50&lt;J$268-4,$C50&gt;J$267+4),#N/A,J170)</f>
        <v>#N/A</v>
      </c>
      <c r="K50" s="110" t="e">
        <f t="shared" si="93"/>
        <v>#N/A</v>
      </c>
      <c r="L50" s="110" t="e">
        <f t="shared" si="93"/>
        <v>#N/A</v>
      </c>
      <c r="M50" s="110" t="e">
        <f t="shared" si="93"/>
        <v>#N/A</v>
      </c>
      <c r="N50" s="110" t="e">
        <f t="shared" si="93"/>
        <v>#N/A</v>
      </c>
      <c r="O50" s="110" t="e">
        <f t="shared" si="93"/>
        <v>#N/A</v>
      </c>
      <c r="P50" s="110">
        <v>2.87E-2</v>
      </c>
      <c r="Q50" s="110">
        <v>2.0500000000000001E-2</v>
      </c>
      <c r="R50" s="110">
        <v>1.9199999999999998E-2</v>
      </c>
      <c r="S50" s="110">
        <v>1.9800000000000002E-2</v>
      </c>
      <c r="T50" s="110">
        <v>1.6400000000000001E-2</v>
      </c>
      <c r="U50" s="110">
        <v>8.8999999999999999E-3</v>
      </c>
      <c r="V50" s="110" t="e">
        <f t="shared" si="93"/>
        <v>#N/A</v>
      </c>
      <c r="W50" s="110" t="e">
        <f t="shared" si="93"/>
        <v>#N/A</v>
      </c>
      <c r="X50" s="110" t="e">
        <f t="shared" si="93"/>
        <v>#N/A</v>
      </c>
      <c r="Y50" s="110" t="e">
        <f t="shared" si="93"/>
        <v>#N/A</v>
      </c>
      <c r="Z50" s="110" t="e">
        <f t="shared" si="93"/>
        <v>#N/A</v>
      </c>
      <c r="AA50" s="110" t="e">
        <f t="shared" si="93"/>
        <v>#N/A</v>
      </c>
      <c r="AB50" s="110"/>
      <c r="AC50" s="110"/>
      <c r="AD50" s="110">
        <f t="shared" si="93"/>
        <v>1.01E-2</v>
      </c>
      <c r="AE50" s="110">
        <f t="shared" si="93"/>
        <v>1.52E-2</v>
      </c>
      <c r="AF50" s="110">
        <f t="shared" si="93"/>
        <v>1.04E-2</v>
      </c>
      <c r="AG50" s="110">
        <f t="shared" si="93"/>
        <v>8.6999999999999994E-3</v>
      </c>
      <c r="AH50" s="110" t="e">
        <f t="shared" si="93"/>
        <v>#N/A</v>
      </c>
      <c r="AI50" s="110" t="e">
        <f t="shared" si="93"/>
        <v>#N/A</v>
      </c>
      <c r="AJ50" s="110" t="e">
        <f t="shared" si="93"/>
        <v>#N/A</v>
      </c>
      <c r="AK50" s="110" t="e">
        <f t="shared" si="93"/>
        <v>#N/A</v>
      </c>
      <c r="AL50" s="110" t="e">
        <f t="shared" si="93"/>
        <v>#N/A</v>
      </c>
      <c r="AM50" s="110" t="e">
        <f t="shared" si="93"/>
        <v>#N/A</v>
      </c>
      <c r="AN50" s="110">
        <f t="shared" si="93"/>
        <v>2.7000000000000001E-3</v>
      </c>
      <c r="AO50" s="110">
        <f t="shared" si="93"/>
        <v>3.0999999999999999E-3</v>
      </c>
      <c r="AP50" s="110">
        <f t="shared" si="93"/>
        <v>5.4999999999999997E-3</v>
      </c>
      <c r="AQ50" s="110">
        <f t="shared" si="93"/>
        <v>3.0000000000000001E-3</v>
      </c>
      <c r="AR50" s="110">
        <f t="shared" si="93"/>
        <v>3.2000000000000002E-3</v>
      </c>
      <c r="AS50" s="110">
        <f t="shared" si="93"/>
        <v>3.2000000000000002E-3</v>
      </c>
      <c r="AT50" s="110" t="e">
        <f t="shared" si="93"/>
        <v>#N/A</v>
      </c>
      <c r="AU50" s="110" t="e">
        <f t="shared" si="93"/>
        <v>#N/A</v>
      </c>
      <c r="AV50" s="110" t="e">
        <f t="shared" si="93"/>
        <v>#N/A</v>
      </c>
      <c r="AW50" s="110" t="e">
        <f t="shared" si="93"/>
        <v>#N/A</v>
      </c>
      <c r="AX50" s="110" t="e">
        <f t="shared" si="93"/>
        <v>#N/A</v>
      </c>
      <c r="AY50" s="110" t="e">
        <f t="shared" si="93"/>
        <v>#N/A</v>
      </c>
      <c r="AZ50" s="110">
        <f t="shared" si="93"/>
        <v>1.8E-3</v>
      </c>
      <c r="BA50" s="110">
        <f t="shared" si="93"/>
        <v>2.3E-3</v>
      </c>
      <c r="BB50" s="110">
        <f t="shared" si="93"/>
        <v>1.9E-3</v>
      </c>
      <c r="BC50" s="110">
        <f t="shared" si="93"/>
        <v>6.7000000000000002E-3</v>
      </c>
      <c r="BD50" s="110">
        <f t="shared" si="93"/>
        <v>3.3999999999999998E-3</v>
      </c>
      <c r="BE50" s="110">
        <f t="shared" si="93"/>
        <v>0</v>
      </c>
      <c r="BF50" s="110" t="e">
        <f t="shared" si="93"/>
        <v>#N/A</v>
      </c>
      <c r="BG50" s="110" t="e">
        <f t="shared" si="93"/>
        <v>#N/A</v>
      </c>
      <c r="BH50" s="110" t="e">
        <f t="shared" si="93"/>
        <v>#N/A</v>
      </c>
      <c r="BI50" s="110" t="e">
        <f t="shared" si="93"/>
        <v>#N/A</v>
      </c>
      <c r="BJ50" s="110" t="e">
        <f t="shared" si="93"/>
        <v>#N/A</v>
      </c>
      <c r="BK50" s="110" t="e">
        <f t="shared" si="93"/>
        <v>#N/A</v>
      </c>
      <c r="BL50" s="110">
        <f t="shared" si="93"/>
        <v>5.7000000000000002E-2</v>
      </c>
      <c r="BM50" s="110">
        <f t="shared" si="93"/>
        <v>6.3799999999999996E-2</v>
      </c>
      <c r="BN50" s="110">
        <f t="shared" si="93"/>
        <v>5.3400000000000003E-2</v>
      </c>
      <c r="BO50" s="110">
        <f t="shared" si="93"/>
        <v>7.5499999999999998E-2</v>
      </c>
      <c r="BP50" s="110">
        <f t="shared" si="93"/>
        <v>8.0799999999999997E-2</v>
      </c>
      <c r="BQ50" s="110">
        <f t="shared" ref="BQ50:CU50" si="94">IF(OR($C50&lt;BQ$268-4,$C50&gt;BQ$267+4),#N/A,BQ170)</f>
        <v>4.1500000000000002E-2</v>
      </c>
      <c r="BR50" s="110" t="e">
        <f t="shared" si="94"/>
        <v>#N/A</v>
      </c>
      <c r="BS50" s="110" t="e">
        <f t="shared" si="94"/>
        <v>#N/A</v>
      </c>
      <c r="BT50" s="110" t="e">
        <f t="shared" si="94"/>
        <v>#N/A</v>
      </c>
      <c r="BU50" s="110" t="e">
        <f t="shared" si="94"/>
        <v>#N/A</v>
      </c>
      <c r="BV50" s="110" t="e">
        <f t="shared" si="94"/>
        <v>#N/A</v>
      </c>
      <c r="BW50" s="110" t="e">
        <f t="shared" si="94"/>
        <v>#N/A</v>
      </c>
      <c r="BX50" s="110">
        <v>4.3900000000000002E-2</v>
      </c>
      <c r="BY50" s="110">
        <v>4.3799999999999999E-2</v>
      </c>
      <c r="BZ50" s="110">
        <v>3.3099999999999997E-2</v>
      </c>
      <c r="CA50" s="110">
        <v>3.4200000000000001E-2</v>
      </c>
      <c r="CB50" s="110">
        <v>3.5000000000000003E-2</v>
      </c>
      <c r="CC50" s="110">
        <v>2.47E-2</v>
      </c>
      <c r="CD50" s="110" t="e">
        <f t="shared" si="94"/>
        <v>#N/A</v>
      </c>
      <c r="CE50" s="110" t="e">
        <f t="shared" si="94"/>
        <v>#N/A</v>
      </c>
      <c r="CF50" s="110" t="e">
        <f t="shared" si="94"/>
        <v>#N/A</v>
      </c>
      <c r="CG50" s="110" t="e">
        <f t="shared" si="94"/>
        <v>#N/A</v>
      </c>
      <c r="CH50" s="110" t="e">
        <f t="shared" si="94"/>
        <v>#N/A</v>
      </c>
      <c r="CI50" s="110" t="e">
        <f t="shared" si="94"/>
        <v>#N/A</v>
      </c>
      <c r="CJ50" s="110">
        <v>1.6400000000000001E-2</v>
      </c>
      <c r="CK50" s="110">
        <v>2.4799999999999999E-2</v>
      </c>
      <c r="CL50" s="110">
        <v>1.38E-2</v>
      </c>
      <c r="CM50" s="110">
        <v>1.01E-2</v>
      </c>
      <c r="CN50" s="110">
        <v>1.7899999999999999E-2</v>
      </c>
      <c r="CO50" s="110">
        <v>1.3299999999999999E-2</v>
      </c>
      <c r="CP50" s="110" t="e">
        <f t="shared" si="94"/>
        <v>#N/A</v>
      </c>
      <c r="CQ50" s="110" t="e">
        <f t="shared" si="94"/>
        <v>#N/A</v>
      </c>
      <c r="CR50" s="110" t="e">
        <f t="shared" si="94"/>
        <v>#N/A</v>
      </c>
      <c r="CS50" s="110" t="e">
        <f t="shared" si="94"/>
        <v>#N/A</v>
      </c>
      <c r="CT50" s="110" t="e">
        <f t="shared" si="94"/>
        <v>#N/A</v>
      </c>
      <c r="CU50" s="110" t="e">
        <f t="shared" si="94"/>
        <v>#N/A</v>
      </c>
    </row>
    <row r="51" spans="3:99" x14ac:dyDescent="0.2">
      <c r="C51" s="110">
        <f t="shared" si="76"/>
        <v>41</v>
      </c>
      <c r="D51" s="110">
        <v>4.3799999999999999E-2</v>
      </c>
      <c r="E51" s="110">
        <v>4.0399999999999998E-2</v>
      </c>
      <c r="F51" s="110">
        <v>4.5900000000000003E-2</v>
      </c>
      <c r="G51" s="110">
        <v>2.4899999999999999E-2</v>
      </c>
      <c r="H51" s="110">
        <v>3.9600000000000003E-2</v>
      </c>
      <c r="I51" s="110">
        <v>3.9399999999999998E-2</v>
      </c>
      <c r="J51" s="110" t="e">
        <f t="shared" ref="G51:BP51" si="95">IF(OR($C51&lt;J$268-4,$C51&gt;J$267+4),#N/A,J171)</f>
        <v>#N/A</v>
      </c>
      <c r="K51" s="110" t="e">
        <f t="shared" si="95"/>
        <v>#N/A</v>
      </c>
      <c r="L51" s="110" t="e">
        <f t="shared" si="95"/>
        <v>#N/A</v>
      </c>
      <c r="M51" s="110" t="e">
        <f t="shared" si="95"/>
        <v>#N/A</v>
      </c>
      <c r="N51" s="110" t="e">
        <f t="shared" si="95"/>
        <v>#N/A</v>
      </c>
      <c r="O51" s="110" t="e">
        <f t="shared" si="95"/>
        <v>#N/A</v>
      </c>
      <c r="P51" s="110">
        <v>4.65E-2</v>
      </c>
      <c r="Q51" s="110">
        <v>3.56E-2</v>
      </c>
      <c r="R51" s="110">
        <v>3.4000000000000002E-2</v>
      </c>
      <c r="S51" s="110">
        <v>3.5200000000000002E-2</v>
      </c>
      <c r="T51" s="110">
        <v>2.8899999999999999E-2</v>
      </c>
      <c r="U51" s="110">
        <v>1.83E-2</v>
      </c>
      <c r="V51" s="110" t="e">
        <f t="shared" si="95"/>
        <v>#N/A</v>
      </c>
      <c r="W51" s="110" t="e">
        <f t="shared" si="95"/>
        <v>#N/A</v>
      </c>
      <c r="X51" s="110" t="e">
        <f t="shared" si="95"/>
        <v>#N/A</v>
      </c>
      <c r="Y51" s="110" t="e">
        <f t="shared" si="95"/>
        <v>#N/A</v>
      </c>
      <c r="Z51" s="110" t="e">
        <f t="shared" si="95"/>
        <v>#N/A</v>
      </c>
      <c r="AA51" s="110" t="e">
        <f t="shared" si="95"/>
        <v>#N/A</v>
      </c>
      <c r="AB51" s="110"/>
      <c r="AC51" s="110"/>
      <c r="AD51" s="110">
        <f t="shared" si="95"/>
        <v>2.4199999999999999E-2</v>
      </c>
      <c r="AE51" s="110">
        <f t="shared" si="95"/>
        <v>3.3799999999999997E-2</v>
      </c>
      <c r="AF51" s="110">
        <f t="shared" si="95"/>
        <v>2.52E-2</v>
      </c>
      <c r="AG51" s="110">
        <f t="shared" si="95"/>
        <v>2.4E-2</v>
      </c>
      <c r="AH51" s="110" t="e">
        <f t="shared" si="95"/>
        <v>#N/A</v>
      </c>
      <c r="AI51" s="110" t="e">
        <f t="shared" si="95"/>
        <v>#N/A</v>
      </c>
      <c r="AJ51" s="110" t="e">
        <f t="shared" si="95"/>
        <v>#N/A</v>
      </c>
      <c r="AK51" s="110" t="e">
        <f t="shared" si="95"/>
        <v>#N/A</v>
      </c>
      <c r="AL51" s="110" t="e">
        <f t="shared" si="95"/>
        <v>#N/A</v>
      </c>
      <c r="AM51" s="110" t="e">
        <f t="shared" si="95"/>
        <v>#N/A</v>
      </c>
      <c r="AN51" s="110">
        <f t="shared" si="95"/>
        <v>1.0200000000000001E-2</v>
      </c>
      <c r="AO51" s="110">
        <f t="shared" si="95"/>
        <v>1.12E-2</v>
      </c>
      <c r="AP51" s="110">
        <f t="shared" si="95"/>
        <v>1.52E-2</v>
      </c>
      <c r="AQ51" s="110">
        <f t="shared" si="95"/>
        <v>1.01E-2</v>
      </c>
      <c r="AR51" s="110">
        <f t="shared" si="95"/>
        <v>1.04E-2</v>
      </c>
      <c r="AS51" s="110">
        <f t="shared" si="95"/>
        <v>1.14E-2</v>
      </c>
      <c r="AT51" s="110" t="e">
        <f t="shared" si="95"/>
        <v>#N/A</v>
      </c>
      <c r="AU51" s="110" t="e">
        <f t="shared" si="95"/>
        <v>#N/A</v>
      </c>
      <c r="AV51" s="110" t="e">
        <f t="shared" si="95"/>
        <v>#N/A</v>
      </c>
      <c r="AW51" s="110" t="e">
        <f t="shared" si="95"/>
        <v>#N/A</v>
      </c>
      <c r="AX51" s="110" t="e">
        <f t="shared" si="95"/>
        <v>#N/A</v>
      </c>
      <c r="AY51" s="110" t="e">
        <f t="shared" si="95"/>
        <v>#N/A</v>
      </c>
      <c r="AZ51" s="110">
        <f t="shared" si="95"/>
        <v>7.1999999999999998E-3</v>
      </c>
      <c r="BA51" s="110">
        <f t="shared" si="95"/>
        <v>8.6999999999999994E-3</v>
      </c>
      <c r="BB51" s="110">
        <f t="shared" si="95"/>
        <v>8.0000000000000002E-3</v>
      </c>
      <c r="BC51" s="110">
        <f t="shared" si="95"/>
        <v>1.67E-2</v>
      </c>
      <c r="BD51" s="110">
        <f t="shared" si="95"/>
        <v>1.2699999999999999E-2</v>
      </c>
      <c r="BE51" s="110">
        <f t="shared" si="95"/>
        <v>3.3999999999999998E-3</v>
      </c>
      <c r="BF51" s="110" t="e">
        <f t="shared" si="95"/>
        <v>#N/A</v>
      </c>
      <c r="BG51" s="110" t="e">
        <f t="shared" si="95"/>
        <v>#N/A</v>
      </c>
      <c r="BH51" s="110" t="e">
        <f t="shared" si="95"/>
        <v>#N/A</v>
      </c>
      <c r="BI51" s="110" t="e">
        <f t="shared" si="95"/>
        <v>#N/A</v>
      </c>
      <c r="BJ51" s="110" t="e">
        <f t="shared" si="95"/>
        <v>#N/A</v>
      </c>
      <c r="BK51" s="110" t="e">
        <f t="shared" si="95"/>
        <v>#N/A</v>
      </c>
      <c r="BL51" s="110">
        <f t="shared" si="95"/>
        <v>9.74E-2</v>
      </c>
      <c r="BM51" s="110">
        <f t="shared" si="95"/>
        <v>0.11169999999999999</v>
      </c>
      <c r="BN51" s="110">
        <f t="shared" si="95"/>
        <v>9.64E-2</v>
      </c>
      <c r="BO51" s="110">
        <f t="shared" si="95"/>
        <v>0.12529999999999999</v>
      </c>
      <c r="BP51" s="110">
        <f t="shared" si="95"/>
        <v>0.13469999999999999</v>
      </c>
      <c r="BQ51" s="110">
        <f t="shared" ref="BQ51:CU51" si="96">IF(OR($C51&lt;BQ$268-4,$C51&gt;BQ$267+4),#N/A,BQ171)</f>
        <v>7.5899999999999995E-2</v>
      </c>
      <c r="BR51" s="110" t="e">
        <f t="shared" si="96"/>
        <v>#N/A</v>
      </c>
      <c r="BS51" s="110" t="e">
        <f t="shared" si="96"/>
        <v>#N/A</v>
      </c>
      <c r="BT51" s="110" t="e">
        <f t="shared" si="96"/>
        <v>#N/A</v>
      </c>
      <c r="BU51" s="110" t="e">
        <f t="shared" si="96"/>
        <v>#N/A</v>
      </c>
      <c r="BV51" s="110" t="e">
        <f t="shared" si="96"/>
        <v>#N/A</v>
      </c>
      <c r="BW51" s="110" t="e">
        <f t="shared" si="96"/>
        <v>#N/A</v>
      </c>
      <c r="BX51" s="110">
        <v>7.8899999999999998E-2</v>
      </c>
      <c r="BY51" s="110">
        <v>7.9200000000000007E-2</v>
      </c>
      <c r="BZ51" s="110">
        <v>6.4000000000000001E-2</v>
      </c>
      <c r="CA51" s="110">
        <v>6.6600000000000006E-2</v>
      </c>
      <c r="CB51" s="110">
        <v>6.5199999999999994E-2</v>
      </c>
      <c r="CC51" s="110">
        <v>4.8500000000000001E-2</v>
      </c>
      <c r="CD51" s="110" t="e">
        <f t="shared" si="96"/>
        <v>#N/A</v>
      </c>
      <c r="CE51" s="110" t="e">
        <f t="shared" si="96"/>
        <v>#N/A</v>
      </c>
      <c r="CF51" s="110" t="e">
        <f t="shared" si="96"/>
        <v>#N/A</v>
      </c>
      <c r="CG51" s="110" t="e">
        <f t="shared" si="96"/>
        <v>#N/A</v>
      </c>
      <c r="CH51" s="110" t="e">
        <f t="shared" si="96"/>
        <v>#N/A</v>
      </c>
      <c r="CI51" s="110" t="e">
        <f t="shared" si="96"/>
        <v>#N/A</v>
      </c>
      <c r="CJ51" s="110">
        <v>3.6600000000000001E-2</v>
      </c>
      <c r="CK51" s="110">
        <v>4.7100000000000003E-2</v>
      </c>
      <c r="CL51" s="110">
        <v>2.9899999999999999E-2</v>
      </c>
      <c r="CM51" s="110">
        <v>1.01E-2</v>
      </c>
      <c r="CN51" s="110">
        <v>1.78E-2</v>
      </c>
      <c r="CO51" s="110">
        <v>1.4E-2</v>
      </c>
      <c r="CP51" s="110" t="e">
        <f t="shared" si="96"/>
        <v>#N/A</v>
      </c>
      <c r="CQ51" s="110" t="e">
        <f t="shared" si="96"/>
        <v>#N/A</v>
      </c>
      <c r="CR51" s="110" t="e">
        <f t="shared" si="96"/>
        <v>#N/A</v>
      </c>
      <c r="CS51" s="110" t="e">
        <f t="shared" si="96"/>
        <v>#N/A</v>
      </c>
      <c r="CT51" s="110" t="e">
        <f t="shared" si="96"/>
        <v>#N/A</v>
      </c>
      <c r="CU51" s="110" t="e">
        <f t="shared" si="96"/>
        <v>#N/A</v>
      </c>
    </row>
    <row r="52" spans="3:99" x14ac:dyDescent="0.2">
      <c r="C52" s="110">
        <f t="shared" si="76"/>
        <v>42</v>
      </c>
      <c r="D52" s="110">
        <v>6.9900000000000004E-2</v>
      </c>
      <c r="E52" s="110">
        <v>6.4899999999999999E-2</v>
      </c>
      <c r="F52" s="110">
        <v>7.51E-2</v>
      </c>
      <c r="G52" s="110">
        <v>4.3400000000000001E-2</v>
      </c>
      <c r="H52" s="110">
        <v>6.3299999999999995E-2</v>
      </c>
      <c r="I52" s="110">
        <v>5.79E-2</v>
      </c>
      <c r="J52" s="110" t="e">
        <f t="shared" ref="E52:BP52" si="97">IF(OR($C52&lt;J$268-4,$C52&gt;J$267+4),#N/A,J172)</f>
        <v>#N/A</v>
      </c>
      <c r="K52" s="110" t="e">
        <f t="shared" si="97"/>
        <v>#N/A</v>
      </c>
      <c r="L52" s="110" t="e">
        <f t="shared" si="97"/>
        <v>#N/A</v>
      </c>
      <c r="M52" s="110" t="e">
        <f t="shared" si="97"/>
        <v>#N/A</v>
      </c>
      <c r="N52" s="110" t="e">
        <f t="shared" si="97"/>
        <v>#N/A</v>
      </c>
      <c r="O52" s="110" t="e">
        <f t="shared" si="97"/>
        <v>#N/A</v>
      </c>
      <c r="P52" s="110">
        <v>7.1599999999999997E-2</v>
      </c>
      <c r="Q52" s="110">
        <v>5.96E-2</v>
      </c>
      <c r="R52" s="110">
        <v>5.6300000000000003E-2</v>
      </c>
      <c r="S52" s="110">
        <v>5.8000000000000003E-2</v>
      </c>
      <c r="T52" s="110">
        <v>4.7300000000000002E-2</v>
      </c>
      <c r="U52" s="110">
        <v>3.3500000000000002E-2</v>
      </c>
      <c r="V52" s="110" t="e">
        <f t="shared" si="97"/>
        <v>#N/A</v>
      </c>
      <c r="W52" s="110" t="e">
        <f t="shared" si="97"/>
        <v>#N/A</v>
      </c>
      <c r="X52" s="110" t="e">
        <f t="shared" si="97"/>
        <v>#N/A</v>
      </c>
      <c r="Y52" s="110" t="e">
        <f t="shared" si="97"/>
        <v>#N/A</v>
      </c>
      <c r="Z52" s="110" t="e">
        <f t="shared" si="97"/>
        <v>#N/A</v>
      </c>
      <c r="AA52" s="110" t="e">
        <f t="shared" si="97"/>
        <v>#N/A</v>
      </c>
      <c r="AB52" s="110">
        <f t="shared" si="97"/>
        <v>4.24E-2</v>
      </c>
      <c r="AC52" s="110">
        <f t="shared" si="97"/>
        <v>2.6599999999999999E-2</v>
      </c>
      <c r="AD52" s="110">
        <f t="shared" si="97"/>
        <v>3.9800000000000002E-2</v>
      </c>
      <c r="AE52" s="110">
        <f t="shared" si="97"/>
        <v>6.2600000000000003E-2</v>
      </c>
      <c r="AF52" s="110">
        <f t="shared" si="97"/>
        <v>4.7100000000000003E-2</v>
      </c>
      <c r="AG52" s="110">
        <f t="shared" si="97"/>
        <v>4.6800000000000001E-2</v>
      </c>
      <c r="AH52" s="110" t="e">
        <f t="shared" si="97"/>
        <v>#N/A</v>
      </c>
      <c r="AI52" s="110" t="e">
        <f t="shared" si="97"/>
        <v>#N/A</v>
      </c>
      <c r="AJ52" s="110" t="e">
        <f t="shared" si="97"/>
        <v>#N/A</v>
      </c>
      <c r="AK52" s="110" t="e">
        <f t="shared" si="97"/>
        <v>#N/A</v>
      </c>
      <c r="AL52" s="110" t="e">
        <f t="shared" si="97"/>
        <v>#N/A</v>
      </c>
      <c r="AM52" s="110" t="e">
        <f t="shared" si="97"/>
        <v>#N/A</v>
      </c>
      <c r="AN52" s="110">
        <f t="shared" si="97"/>
        <v>2.41E-2</v>
      </c>
      <c r="AO52" s="110">
        <f t="shared" si="97"/>
        <v>2.5000000000000001E-2</v>
      </c>
      <c r="AP52" s="110">
        <f t="shared" si="97"/>
        <v>3.1699999999999999E-2</v>
      </c>
      <c r="AQ52" s="110">
        <f t="shared" si="97"/>
        <v>2.47E-2</v>
      </c>
      <c r="AR52" s="110">
        <f t="shared" si="97"/>
        <v>2.3099999999999999E-2</v>
      </c>
      <c r="AS52" s="110">
        <f t="shared" si="97"/>
        <v>2.5999999999999999E-2</v>
      </c>
      <c r="AT52" s="110" t="e">
        <f t="shared" si="97"/>
        <v>#N/A</v>
      </c>
      <c r="AU52" s="110" t="e">
        <f t="shared" si="97"/>
        <v>#N/A</v>
      </c>
      <c r="AV52" s="110" t="e">
        <f t="shared" si="97"/>
        <v>#N/A</v>
      </c>
      <c r="AW52" s="110" t="e">
        <f t="shared" si="97"/>
        <v>#N/A</v>
      </c>
      <c r="AX52" s="110" t="e">
        <f t="shared" si="97"/>
        <v>#N/A</v>
      </c>
      <c r="AY52" s="110" t="e">
        <f t="shared" si="97"/>
        <v>#N/A</v>
      </c>
      <c r="AZ52" s="110">
        <f t="shared" si="97"/>
        <v>1.9199999999999998E-2</v>
      </c>
      <c r="BA52" s="110">
        <f t="shared" si="97"/>
        <v>2.0899999999999998E-2</v>
      </c>
      <c r="BB52" s="110">
        <f t="shared" si="97"/>
        <v>1.9900000000000001E-2</v>
      </c>
      <c r="BC52" s="110">
        <f t="shared" si="97"/>
        <v>3.2899999999999999E-2</v>
      </c>
      <c r="BD52" s="110">
        <f t="shared" si="97"/>
        <v>2.7300000000000001E-2</v>
      </c>
      <c r="BE52" s="110">
        <f t="shared" si="97"/>
        <v>1.2200000000000001E-2</v>
      </c>
      <c r="BF52" s="110" t="e">
        <f t="shared" si="97"/>
        <v>#N/A</v>
      </c>
      <c r="BG52" s="110" t="e">
        <f t="shared" si="97"/>
        <v>#N/A</v>
      </c>
      <c r="BH52" s="110" t="e">
        <f t="shared" si="97"/>
        <v>#N/A</v>
      </c>
      <c r="BI52" s="110" t="e">
        <f t="shared" si="97"/>
        <v>#N/A</v>
      </c>
      <c r="BJ52" s="110" t="e">
        <f t="shared" si="97"/>
        <v>#N/A</v>
      </c>
      <c r="BK52" s="110" t="e">
        <f t="shared" si="97"/>
        <v>#N/A</v>
      </c>
      <c r="BL52" s="110">
        <f t="shared" si="97"/>
        <v>0.1545</v>
      </c>
      <c r="BM52" s="110">
        <f t="shared" si="97"/>
        <v>0.17979999999999999</v>
      </c>
      <c r="BN52" s="110">
        <f t="shared" si="97"/>
        <v>0.1588</v>
      </c>
      <c r="BO52" s="110">
        <f t="shared" si="97"/>
        <v>0.1956</v>
      </c>
      <c r="BP52" s="110">
        <f t="shared" si="97"/>
        <v>0.20960000000000001</v>
      </c>
      <c r="BQ52" s="110">
        <f t="shared" ref="BQ52:CU52" si="98">IF(OR($C52&lt;BQ$268-4,$C52&gt;BQ$267+4),#N/A,BQ172)</f>
        <v>0.1258</v>
      </c>
      <c r="BR52" s="110" t="e">
        <f t="shared" si="98"/>
        <v>#N/A</v>
      </c>
      <c r="BS52" s="110" t="e">
        <f t="shared" si="98"/>
        <v>#N/A</v>
      </c>
      <c r="BT52" s="110" t="e">
        <f t="shared" si="98"/>
        <v>#N/A</v>
      </c>
      <c r="BU52" s="110" t="e">
        <f t="shared" si="98"/>
        <v>#N/A</v>
      </c>
      <c r="BV52" s="110" t="e">
        <f t="shared" si="98"/>
        <v>#N/A</v>
      </c>
      <c r="BW52" s="110" t="e">
        <f t="shared" si="98"/>
        <v>#N/A</v>
      </c>
      <c r="BX52" s="110">
        <v>0.12889999999999999</v>
      </c>
      <c r="BY52" s="110">
        <v>0.12989999999999999</v>
      </c>
      <c r="BZ52" s="110">
        <v>0.1091</v>
      </c>
      <c r="CA52" s="110">
        <v>0.1137</v>
      </c>
      <c r="CB52" s="110">
        <v>0.1089</v>
      </c>
      <c r="CC52" s="110">
        <v>8.3500000000000005E-2</v>
      </c>
      <c r="CD52" s="110" t="e">
        <f t="shared" si="98"/>
        <v>#N/A</v>
      </c>
      <c r="CE52" s="110" t="e">
        <f t="shared" si="98"/>
        <v>#N/A</v>
      </c>
      <c r="CF52" s="110" t="e">
        <f t="shared" si="98"/>
        <v>#N/A</v>
      </c>
      <c r="CG52" s="110" t="e">
        <f t="shared" si="98"/>
        <v>#N/A</v>
      </c>
      <c r="CH52" s="110" t="e">
        <f t="shared" si="98"/>
        <v>#N/A</v>
      </c>
      <c r="CI52" s="110" t="e">
        <f t="shared" si="98"/>
        <v>#N/A</v>
      </c>
      <c r="CJ52" s="110">
        <v>6.7400000000000002E-2</v>
      </c>
      <c r="CK52" s="110">
        <v>7.9399999999999998E-2</v>
      </c>
      <c r="CL52" s="110">
        <v>5.3900000000000003E-2</v>
      </c>
      <c r="CM52" s="110">
        <v>1.03E-2</v>
      </c>
      <c r="CN52" s="110">
        <v>1.7899999999999999E-2</v>
      </c>
      <c r="CO52" s="110">
        <v>1.43E-2</v>
      </c>
      <c r="CP52" s="110" t="e">
        <f t="shared" si="98"/>
        <v>#N/A</v>
      </c>
      <c r="CQ52" s="110" t="e">
        <f t="shared" si="98"/>
        <v>#N/A</v>
      </c>
      <c r="CR52" s="110" t="e">
        <f t="shared" si="98"/>
        <v>#N/A</v>
      </c>
      <c r="CS52" s="110" t="e">
        <f t="shared" si="98"/>
        <v>#N/A</v>
      </c>
      <c r="CT52" s="110" t="e">
        <f t="shared" si="98"/>
        <v>#N/A</v>
      </c>
      <c r="CU52" s="110" t="e">
        <f t="shared" si="98"/>
        <v>#N/A</v>
      </c>
    </row>
    <row r="53" spans="3:99" x14ac:dyDescent="0.2">
      <c r="C53" s="110">
        <f t="shared" si="76"/>
        <v>43</v>
      </c>
      <c r="D53" s="110">
        <v>0.10680000000000001</v>
      </c>
      <c r="E53" s="110">
        <v>9.98E-2</v>
      </c>
      <c r="F53" s="110">
        <v>0.11559999999999999</v>
      </c>
      <c r="G53" s="110">
        <v>7.1199999999999999E-2</v>
      </c>
      <c r="H53" s="110">
        <v>9.7600000000000006E-2</v>
      </c>
      <c r="I53" s="110">
        <v>8.3799999999999999E-2</v>
      </c>
      <c r="J53" s="110" t="e">
        <f t="shared" ref="E53:BP53" si="99">IF(OR($C53&lt;J$268-4,$C53&gt;J$267+4),#N/A,J173)</f>
        <v>#N/A</v>
      </c>
      <c r="K53" s="110" t="e">
        <f t="shared" si="99"/>
        <v>#N/A</v>
      </c>
      <c r="L53" s="110" t="e">
        <f t="shared" si="99"/>
        <v>#N/A</v>
      </c>
      <c r="M53" s="110" t="e">
        <f t="shared" si="99"/>
        <v>#N/A</v>
      </c>
      <c r="N53" s="110" t="e">
        <f t="shared" si="99"/>
        <v>#N/A</v>
      </c>
      <c r="O53" s="110" t="e">
        <f t="shared" si="99"/>
        <v>#N/A</v>
      </c>
      <c r="P53" s="110">
        <v>0.1062</v>
      </c>
      <c r="Q53" s="110">
        <v>9.35E-2</v>
      </c>
      <c r="R53" s="110">
        <v>8.7099999999999997E-2</v>
      </c>
      <c r="S53" s="110">
        <v>9.11E-2</v>
      </c>
      <c r="T53" s="110">
        <v>7.3200000000000001E-2</v>
      </c>
      <c r="U53" s="110">
        <v>5.5899999999999998E-2</v>
      </c>
      <c r="V53" s="110" t="e">
        <f t="shared" si="99"/>
        <v>#N/A</v>
      </c>
      <c r="W53" s="110" t="e">
        <f t="shared" si="99"/>
        <v>#N/A</v>
      </c>
      <c r="X53" s="110" t="e">
        <f t="shared" si="99"/>
        <v>#N/A</v>
      </c>
      <c r="Y53" s="110" t="e">
        <f t="shared" si="99"/>
        <v>#N/A</v>
      </c>
      <c r="Z53" s="110" t="e">
        <f t="shared" si="99"/>
        <v>#N/A</v>
      </c>
      <c r="AA53" s="110" t="e">
        <f t="shared" si="99"/>
        <v>#N/A</v>
      </c>
      <c r="AB53" s="110">
        <f t="shared" si="99"/>
        <v>6.7500000000000004E-2</v>
      </c>
      <c r="AC53" s="110">
        <f t="shared" si="99"/>
        <v>4.6399999999999997E-2</v>
      </c>
      <c r="AD53" s="110">
        <f t="shared" si="99"/>
        <v>6.3E-2</v>
      </c>
      <c r="AE53" s="110">
        <f t="shared" si="99"/>
        <v>0.10489999999999999</v>
      </c>
      <c r="AF53" s="110">
        <f t="shared" si="99"/>
        <v>7.9299999999999995E-2</v>
      </c>
      <c r="AG53" s="110">
        <f t="shared" si="99"/>
        <v>8.2900000000000001E-2</v>
      </c>
      <c r="AH53" s="110" t="e">
        <f t="shared" si="99"/>
        <v>#N/A</v>
      </c>
      <c r="AI53" s="110" t="e">
        <f t="shared" si="99"/>
        <v>#N/A</v>
      </c>
      <c r="AJ53" s="110" t="e">
        <f t="shared" si="99"/>
        <v>#N/A</v>
      </c>
      <c r="AK53" s="110" t="e">
        <f t="shared" si="99"/>
        <v>#N/A</v>
      </c>
      <c r="AL53" s="110" t="e">
        <f t="shared" si="99"/>
        <v>#N/A</v>
      </c>
      <c r="AM53" s="110" t="e">
        <f t="shared" si="99"/>
        <v>#N/A</v>
      </c>
      <c r="AN53" s="110">
        <f t="shared" si="99"/>
        <v>4.5999999999999999E-2</v>
      </c>
      <c r="AO53" s="110">
        <f t="shared" si="99"/>
        <v>4.65E-2</v>
      </c>
      <c r="AP53" s="110">
        <f t="shared" si="99"/>
        <v>5.7599999999999998E-2</v>
      </c>
      <c r="AQ53" s="110">
        <f t="shared" si="99"/>
        <v>4.7699999999999999E-2</v>
      </c>
      <c r="AR53" s="110">
        <f t="shared" si="99"/>
        <v>4.3700000000000003E-2</v>
      </c>
      <c r="AS53" s="110">
        <f t="shared" si="99"/>
        <v>4.9299999999999997E-2</v>
      </c>
      <c r="AT53" s="110" t="e">
        <f t="shared" si="99"/>
        <v>#N/A</v>
      </c>
      <c r="AU53" s="110" t="e">
        <f t="shared" si="99"/>
        <v>#N/A</v>
      </c>
      <c r="AV53" s="110" t="e">
        <f t="shared" si="99"/>
        <v>#N/A</v>
      </c>
      <c r="AW53" s="110" t="e">
        <f t="shared" si="99"/>
        <v>#N/A</v>
      </c>
      <c r="AX53" s="110" t="e">
        <f t="shared" si="99"/>
        <v>#N/A</v>
      </c>
      <c r="AY53" s="110" t="e">
        <f t="shared" si="99"/>
        <v>#N/A</v>
      </c>
      <c r="AZ53" s="110">
        <f t="shared" si="99"/>
        <v>3.9300000000000002E-2</v>
      </c>
      <c r="BA53" s="110">
        <f t="shared" si="99"/>
        <v>3.9899999999999998E-2</v>
      </c>
      <c r="BB53" s="110">
        <f t="shared" si="99"/>
        <v>4.02E-2</v>
      </c>
      <c r="BC53" s="110">
        <f t="shared" si="99"/>
        <v>5.6399999999999999E-2</v>
      </c>
      <c r="BD53" s="110">
        <f t="shared" si="99"/>
        <v>4.9399999999999999E-2</v>
      </c>
      <c r="BE53" s="110">
        <f t="shared" si="99"/>
        <v>2.7799999999999998E-2</v>
      </c>
      <c r="BF53" s="110" t="e">
        <f t="shared" si="99"/>
        <v>#N/A</v>
      </c>
      <c r="BG53" s="110" t="e">
        <f t="shared" si="99"/>
        <v>#N/A</v>
      </c>
      <c r="BH53" s="110" t="e">
        <f t="shared" si="99"/>
        <v>#N/A</v>
      </c>
      <c r="BI53" s="110" t="e">
        <f t="shared" si="99"/>
        <v>#N/A</v>
      </c>
      <c r="BJ53" s="110" t="e">
        <f t="shared" si="99"/>
        <v>#N/A</v>
      </c>
      <c r="BK53" s="110" t="e">
        <f t="shared" si="99"/>
        <v>#N/A</v>
      </c>
      <c r="BL53" s="110">
        <f t="shared" si="99"/>
        <v>0.23169999999999999</v>
      </c>
      <c r="BM53" s="110">
        <f t="shared" si="99"/>
        <v>0.27189999999999998</v>
      </c>
      <c r="BN53" s="110">
        <f t="shared" si="99"/>
        <v>0.245</v>
      </c>
      <c r="BO53" s="110">
        <f t="shared" si="99"/>
        <v>0.28939999999999999</v>
      </c>
      <c r="BP53" s="110">
        <f t="shared" si="99"/>
        <v>0.309</v>
      </c>
      <c r="BQ53" s="110">
        <f t="shared" ref="BQ53:CU53" si="100">IF(OR($C53&lt;BQ$268-4,$C53&gt;BQ$267+4),#N/A,BQ173)</f>
        <v>0.19420000000000001</v>
      </c>
      <c r="BR53" s="110" t="e">
        <f t="shared" si="100"/>
        <v>#N/A</v>
      </c>
      <c r="BS53" s="110" t="e">
        <f t="shared" si="100"/>
        <v>#N/A</v>
      </c>
      <c r="BT53" s="110" t="e">
        <f t="shared" si="100"/>
        <v>#N/A</v>
      </c>
      <c r="BU53" s="110" t="e">
        <f t="shared" si="100"/>
        <v>#N/A</v>
      </c>
      <c r="BV53" s="110" t="e">
        <f t="shared" si="100"/>
        <v>#N/A</v>
      </c>
      <c r="BW53" s="110" t="e">
        <f t="shared" si="100"/>
        <v>#N/A</v>
      </c>
      <c r="BX53" s="110">
        <v>0.1986</v>
      </c>
      <c r="BY53" s="110">
        <v>0.1983</v>
      </c>
      <c r="BZ53" s="110">
        <v>0.17130000000000001</v>
      </c>
      <c r="CA53" s="110">
        <v>0.1769</v>
      </c>
      <c r="CB53" s="110">
        <v>0.16930000000000001</v>
      </c>
      <c r="CC53" s="110">
        <v>0.13139999999999999</v>
      </c>
      <c r="CD53" s="110" t="e">
        <f t="shared" si="100"/>
        <v>#N/A</v>
      </c>
      <c r="CE53" s="110" t="e">
        <f t="shared" si="100"/>
        <v>#N/A</v>
      </c>
      <c r="CF53" s="110" t="e">
        <f t="shared" si="100"/>
        <v>#N/A</v>
      </c>
      <c r="CG53" s="110" t="e">
        <f t="shared" si="100"/>
        <v>#N/A</v>
      </c>
      <c r="CH53" s="110" t="e">
        <f t="shared" si="100"/>
        <v>#N/A</v>
      </c>
      <c r="CI53" s="110" t="e">
        <f t="shared" si="100"/>
        <v>#N/A</v>
      </c>
      <c r="CJ53" s="110">
        <v>0.1125</v>
      </c>
      <c r="CK53" s="110">
        <v>0.12330000000000001</v>
      </c>
      <c r="CL53" s="110">
        <v>8.8200000000000001E-2</v>
      </c>
      <c r="CM53" s="110">
        <v>1.11E-2</v>
      </c>
      <c r="CN53" s="110">
        <v>1.89E-2</v>
      </c>
      <c r="CO53" s="110">
        <v>1.5800000000000002E-2</v>
      </c>
      <c r="CP53" s="110" t="e">
        <f t="shared" si="100"/>
        <v>#N/A</v>
      </c>
      <c r="CQ53" s="110" t="e">
        <f t="shared" si="100"/>
        <v>#N/A</v>
      </c>
      <c r="CR53" s="110" t="e">
        <f t="shared" si="100"/>
        <v>#N/A</v>
      </c>
      <c r="CS53" s="110" t="e">
        <f t="shared" si="100"/>
        <v>#N/A</v>
      </c>
      <c r="CT53" s="110" t="e">
        <f t="shared" si="100"/>
        <v>#N/A</v>
      </c>
      <c r="CU53" s="110" t="e">
        <f t="shared" si="100"/>
        <v>#N/A</v>
      </c>
    </row>
    <row r="54" spans="3:99" x14ac:dyDescent="0.2">
      <c r="C54" s="110">
        <f t="shared" si="76"/>
        <v>44</v>
      </c>
      <c r="D54" s="110">
        <v>0.157</v>
      </c>
      <c r="E54" s="110">
        <v>0.1469</v>
      </c>
      <c r="F54" s="110">
        <v>0.1701</v>
      </c>
      <c r="G54" s="110">
        <v>0.1104</v>
      </c>
      <c r="H54" s="110">
        <v>0.14319999999999999</v>
      </c>
      <c r="I54" s="110">
        <v>0.11700000000000001</v>
      </c>
      <c r="J54" s="110" t="e">
        <f t="shared" ref="E54:BP54" si="101">IF(OR($C54&lt;J$268-4,$C54&gt;J$267+4),#N/A,J174)</f>
        <v>#N/A</v>
      </c>
      <c r="K54" s="110" t="e">
        <f t="shared" si="101"/>
        <v>#N/A</v>
      </c>
      <c r="L54" s="110" t="e">
        <f t="shared" si="101"/>
        <v>#N/A</v>
      </c>
      <c r="M54" s="110" t="e">
        <f t="shared" si="101"/>
        <v>#N/A</v>
      </c>
      <c r="N54" s="110" t="e">
        <f t="shared" si="101"/>
        <v>#N/A</v>
      </c>
      <c r="O54" s="110" t="e">
        <f t="shared" si="101"/>
        <v>#N/A</v>
      </c>
      <c r="P54" s="110">
        <v>0.15029999999999999</v>
      </c>
      <c r="Q54" s="110">
        <v>0.13930000000000001</v>
      </c>
      <c r="R54" s="110">
        <v>0.1295</v>
      </c>
      <c r="S54" s="110">
        <v>0.1358</v>
      </c>
      <c r="T54" s="110">
        <v>0.1085</v>
      </c>
      <c r="U54" s="110">
        <v>8.7499999999999994E-2</v>
      </c>
      <c r="V54" s="110" t="e">
        <f t="shared" si="101"/>
        <v>#N/A</v>
      </c>
      <c r="W54" s="110" t="e">
        <f t="shared" si="101"/>
        <v>#N/A</v>
      </c>
      <c r="X54" s="110" t="e">
        <f t="shared" si="101"/>
        <v>#N/A</v>
      </c>
      <c r="Y54" s="110" t="e">
        <f t="shared" si="101"/>
        <v>#N/A</v>
      </c>
      <c r="Z54" s="110" t="e">
        <f t="shared" si="101"/>
        <v>#N/A</v>
      </c>
      <c r="AA54" s="110" t="e">
        <f t="shared" si="101"/>
        <v>#N/A</v>
      </c>
      <c r="AB54" s="110">
        <f t="shared" si="101"/>
        <v>0.1019</v>
      </c>
      <c r="AC54" s="110">
        <f t="shared" si="101"/>
        <v>7.5499999999999998E-2</v>
      </c>
      <c r="AD54" s="110">
        <f t="shared" si="101"/>
        <v>9.4E-2</v>
      </c>
      <c r="AE54" s="110">
        <f t="shared" si="101"/>
        <v>0.15959999999999999</v>
      </c>
      <c r="AF54" s="110">
        <f t="shared" si="101"/>
        <v>0.1225</v>
      </c>
      <c r="AG54" s="110">
        <f t="shared" si="101"/>
        <v>0.1295</v>
      </c>
      <c r="AH54" s="110" t="e">
        <f t="shared" si="101"/>
        <v>#N/A</v>
      </c>
      <c r="AI54" s="110" t="e">
        <f t="shared" si="101"/>
        <v>#N/A</v>
      </c>
      <c r="AJ54" s="110" t="e">
        <f t="shared" si="101"/>
        <v>#N/A</v>
      </c>
      <c r="AK54" s="110" t="e">
        <f t="shared" si="101"/>
        <v>#N/A</v>
      </c>
      <c r="AL54" s="110" t="e">
        <f t="shared" si="101"/>
        <v>#N/A</v>
      </c>
      <c r="AM54" s="110" t="e">
        <f t="shared" si="101"/>
        <v>#N/A</v>
      </c>
      <c r="AN54" s="110">
        <f t="shared" si="101"/>
        <v>7.5800000000000006E-2</v>
      </c>
      <c r="AO54" s="110">
        <f t="shared" si="101"/>
        <v>7.6700000000000004E-2</v>
      </c>
      <c r="AP54" s="110">
        <f t="shared" si="101"/>
        <v>9.2700000000000005E-2</v>
      </c>
      <c r="AQ54" s="110">
        <f t="shared" si="101"/>
        <v>7.8799999999999995E-2</v>
      </c>
      <c r="AR54" s="110">
        <f t="shared" si="101"/>
        <v>7.1199999999999999E-2</v>
      </c>
      <c r="AS54" s="110">
        <f t="shared" si="101"/>
        <v>7.9799999999999996E-2</v>
      </c>
      <c r="AT54" s="110" t="e">
        <f t="shared" si="101"/>
        <v>#N/A</v>
      </c>
      <c r="AU54" s="110" t="e">
        <f t="shared" si="101"/>
        <v>#N/A</v>
      </c>
      <c r="AV54" s="110" t="e">
        <f t="shared" si="101"/>
        <v>#N/A</v>
      </c>
      <c r="AW54" s="110" t="e">
        <f t="shared" si="101"/>
        <v>#N/A</v>
      </c>
      <c r="AX54" s="110" t="e">
        <f t="shared" si="101"/>
        <v>#N/A</v>
      </c>
      <c r="AY54" s="110" t="e">
        <f t="shared" si="101"/>
        <v>#N/A</v>
      </c>
      <c r="AZ54" s="110">
        <f t="shared" si="101"/>
        <v>6.7000000000000004E-2</v>
      </c>
      <c r="BA54" s="110">
        <f t="shared" si="101"/>
        <v>6.5799999999999997E-2</v>
      </c>
      <c r="BB54" s="110">
        <f t="shared" si="101"/>
        <v>6.8500000000000005E-2</v>
      </c>
      <c r="BC54" s="110">
        <f t="shared" si="101"/>
        <v>8.6999999999999994E-2</v>
      </c>
      <c r="BD54" s="110">
        <f t="shared" si="101"/>
        <v>0.08</v>
      </c>
      <c r="BE54" s="110">
        <f t="shared" si="101"/>
        <v>4.9599999999999998E-2</v>
      </c>
      <c r="BF54" s="110" t="e">
        <f t="shared" si="101"/>
        <v>#N/A</v>
      </c>
      <c r="BG54" s="110" t="e">
        <f t="shared" si="101"/>
        <v>#N/A</v>
      </c>
      <c r="BH54" s="110" t="e">
        <f t="shared" si="101"/>
        <v>#N/A</v>
      </c>
      <c r="BI54" s="110" t="e">
        <f t="shared" si="101"/>
        <v>#N/A</v>
      </c>
      <c r="BJ54" s="110" t="e">
        <f t="shared" si="101"/>
        <v>#N/A</v>
      </c>
      <c r="BK54" s="110" t="e">
        <f t="shared" si="101"/>
        <v>#N/A</v>
      </c>
      <c r="BL54" s="110">
        <f t="shared" si="101"/>
        <v>0.32790000000000002</v>
      </c>
      <c r="BM54" s="110">
        <f t="shared" si="101"/>
        <v>0.38690000000000002</v>
      </c>
      <c r="BN54" s="110">
        <f t="shared" si="101"/>
        <v>0.35149999999999998</v>
      </c>
      <c r="BO54" s="110">
        <f t="shared" si="101"/>
        <v>0.40279999999999999</v>
      </c>
      <c r="BP54" s="110">
        <f t="shared" si="101"/>
        <v>0.42849999999999999</v>
      </c>
      <c r="BQ54" s="110">
        <f t="shared" ref="BQ54:CU54" si="102">IF(OR($C54&lt;BQ$268-4,$C54&gt;BQ$267+4),#N/A,BQ174)</f>
        <v>0.27910000000000001</v>
      </c>
      <c r="BR54" s="110" t="e">
        <f t="shared" si="102"/>
        <v>#N/A</v>
      </c>
      <c r="BS54" s="110" t="e">
        <f t="shared" si="102"/>
        <v>#N/A</v>
      </c>
      <c r="BT54" s="110" t="e">
        <f t="shared" si="102"/>
        <v>#N/A</v>
      </c>
      <c r="BU54" s="110" t="e">
        <f t="shared" si="102"/>
        <v>#N/A</v>
      </c>
      <c r="BV54" s="110" t="e">
        <f t="shared" si="102"/>
        <v>#N/A</v>
      </c>
      <c r="BW54" s="110" t="e">
        <f t="shared" si="102"/>
        <v>#N/A</v>
      </c>
      <c r="BX54" s="110">
        <v>0.28410000000000002</v>
      </c>
      <c r="BY54" s="110">
        <v>0.28539999999999999</v>
      </c>
      <c r="BZ54" s="110">
        <v>0.2492</v>
      </c>
      <c r="CA54" s="110">
        <v>0.2571</v>
      </c>
      <c r="CB54" s="110">
        <v>0.24490000000000001</v>
      </c>
      <c r="CC54" s="110">
        <v>0.1908</v>
      </c>
      <c r="CD54" s="110" t="e">
        <f t="shared" si="102"/>
        <v>#N/A</v>
      </c>
      <c r="CE54" s="110" t="e">
        <f t="shared" si="102"/>
        <v>#N/A</v>
      </c>
      <c r="CF54" s="110" t="e">
        <f t="shared" si="102"/>
        <v>#N/A</v>
      </c>
      <c r="CG54" s="110" t="e">
        <f t="shared" si="102"/>
        <v>#N/A</v>
      </c>
      <c r="CH54" s="110" t="e">
        <f t="shared" si="102"/>
        <v>#N/A</v>
      </c>
      <c r="CI54" s="110" t="e">
        <f t="shared" si="102"/>
        <v>#N/A</v>
      </c>
      <c r="CJ54" s="110">
        <v>0.16889999999999999</v>
      </c>
      <c r="CK54" s="110">
        <v>0.18</v>
      </c>
      <c r="CL54" s="110">
        <v>0.1318</v>
      </c>
      <c r="CM54" s="110">
        <v>1.23E-2</v>
      </c>
      <c r="CN54" s="110">
        <v>1.9900000000000001E-2</v>
      </c>
      <c r="CO54" s="110">
        <v>1.7600000000000001E-2</v>
      </c>
      <c r="CP54" s="110" t="e">
        <f t="shared" si="102"/>
        <v>#N/A</v>
      </c>
      <c r="CQ54" s="110" t="e">
        <f t="shared" si="102"/>
        <v>#N/A</v>
      </c>
      <c r="CR54" s="110" t="e">
        <f t="shared" si="102"/>
        <v>#N/A</v>
      </c>
      <c r="CS54" s="110" t="e">
        <f t="shared" si="102"/>
        <v>#N/A</v>
      </c>
      <c r="CT54" s="110" t="e">
        <f t="shared" si="102"/>
        <v>#N/A</v>
      </c>
      <c r="CU54" s="110" t="e">
        <f t="shared" si="102"/>
        <v>#N/A</v>
      </c>
    </row>
    <row r="55" spans="3:99" x14ac:dyDescent="0.2">
      <c r="C55" s="110">
        <f t="shared" si="76"/>
        <v>45</v>
      </c>
      <c r="D55" s="110">
        <v>0.2248</v>
      </c>
      <c r="E55" s="110">
        <v>0.20979999999999999</v>
      </c>
      <c r="F55" s="110">
        <v>0.24299999999999999</v>
      </c>
      <c r="G55" s="110">
        <v>0.1643</v>
      </c>
      <c r="H55" s="110">
        <v>0.2044</v>
      </c>
      <c r="I55" s="110">
        <v>0.1603</v>
      </c>
      <c r="J55" s="110" t="e">
        <f t="shared" ref="E55:BP55" si="103">IF(OR($C55&lt;J$268-4,$C55&gt;J$267+4),#N/A,J175)</f>
        <v>#N/A</v>
      </c>
      <c r="K55" s="110" t="e">
        <f t="shared" si="103"/>
        <v>#N/A</v>
      </c>
      <c r="L55" s="110" t="e">
        <f t="shared" si="103"/>
        <v>#N/A</v>
      </c>
      <c r="M55" s="110" t="e">
        <f t="shared" si="103"/>
        <v>#N/A</v>
      </c>
      <c r="N55" s="110" t="e">
        <f t="shared" si="103"/>
        <v>#N/A</v>
      </c>
      <c r="O55" s="110" t="e">
        <f t="shared" si="103"/>
        <v>#N/A</v>
      </c>
      <c r="P55" s="110">
        <v>0.2092</v>
      </c>
      <c r="Q55" s="110">
        <v>0.20039999999999999</v>
      </c>
      <c r="R55" s="110">
        <v>0.18709999999999999</v>
      </c>
      <c r="S55" s="110">
        <v>0.19500000000000001</v>
      </c>
      <c r="T55" s="110">
        <v>0.15590000000000001</v>
      </c>
      <c r="U55" s="110">
        <v>0.13070000000000001</v>
      </c>
      <c r="V55" s="110" t="e">
        <f t="shared" si="103"/>
        <v>#N/A</v>
      </c>
      <c r="W55" s="110" t="e">
        <f t="shared" si="103"/>
        <v>#N/A</v>
      </c>
      <c r="X55" s="110" t="e">
        <f t="shared" si="103"/>
        <v>#N/A</v>
      </c>
      <c r="Y55" s="110" t="e">
        <f t="shared" si="103"/>
        <v>#N/A</v>
      </c>
      <c r="Z55" s="110" t="e">
        <f t="shared" si="103"/>
        <v>#N/A</v>
      </c>
      <c r="AA55" s="110" t="e">
        <f t="shared" si="103"/>
        <v>#N/A</v>
      </c>
      <c r="AB55" s="110">
        <f t="shared" si="103"/>
        <v>0.1489</v>
      </c>
      <c r="AC55" s="110">
        <f t="shared" si="103"/>
        <v>0.1162</v>
      </c>
      <c r="AD55" s="110">
        <f t="shared" si="103"/>
        <v>0.13650000000000001</v>
      </c>
      <c r="AE55" s="110">
        <f t="shared" si="103"/>
        <v>0.23080000000000001</v>
      </c>
      <c r="AF55" s="110">
        <f t="shared" si="103"/>
        <v>0.1787</v>
      </c>
      <c r="AG55" s="110">
        <f t="shared" si="103"/>
        <v>0.19009999999999999</v>
      </c>
      <c r="AH55" s="110" t="e">
        <f t="shared" si="103"/>
        <v>#N/A</v>
      </c>
      <c r="AI55" s="110" t="e">
        <f t="shared" si="103"/>
        <v>#N/A</v>
      </c>
      <c r="AJ55" s="110" t="e">
        <f t="shared" si="103"/>
        <v>#N/A</v>
      </c>
      <c r="AK55" s="110" t="e">
        <f t="shared" si="103"/>
        <v>#N/A</v>
      </c>
      <c r="AL55" s="110" t="e">
        <f t="shared" si="103"/>
        <v>#N/A</v>
      </c>
      <c r="AM55" s="110" t="e">
        <f t="shared" si="103"/>
        <v>#N/A</v>
      </c>
      <c r="AN55" s="110">
        <f t="shared" si="103"/>
        <v>0.1158</v>
      </c>
      <c r="AO55" s="110">
        <f t="shared" si="103"/>
        <v>0.1166</v>
      </c>
      <c r="AP55" s="110">
        <f t="shared" si="103"/>
        <v>0.13950000000000001</v>
      </c>
      <c r="AQ55" s="110">
        <f t="shared" si="103"/>
        <v>0.121</v>
      </c>
      <c r="AR55" s="110">
        <f t="shared" si="103"/>
        <v>0.1085</v>
      </c>
      <c r="AS55" s="110">
        <f t="shared" si="103"/>
        <v>0.1195</v>
      </c>
      <c r="AT55" s="110" t="e">
        <f t="shared" si="103"/>
        <v>#N/A</v>
      </c>
      <c r="AU55" s="110" t="e">
        <f t="shared" si="103"/>
        <v>#N/A</v>
      </c>
      <c r="AV55" s="110" t="e">
        <f t="shared" si="103"/>
        <v>#N/A</v>
      </c>
      <c r="AW55" s="110" t="e">
        <f t="shared" si="103"/>
        <v>#N/A</v>
      </c>
      <c r="AX55" s="110" t="e">
        <f t="shared" si="103"/>
        <v>#N/A</v>
      </c>
      <c r="AY55" s="110" t="e">
        <f t="shared" si="103"/>
        <v>#N/A</v>
      </c>
      <c r="AZ55" s="110">
        <f t="shared" si="103"/>
        <v>0.10539999999999999</v>
      </c>
      <c r="BA55" s="110">
        <f t="shared" si="103"/>
        <v>0.10050000000000001</v>
      </c>
      <c r="BB55" s="110">
        <f t="shared" si="103"/>
        <v>0.108</v>
      </c>
      <c r="BC55" s="110">
        <f t="shared" si="103"/>
        <v>0.12520000000000001</v>
      </c>
      <c r="BD55" s="110">
        <f t="shared" si="103"/>
        <v>0.1198</v>
      </c>
      <c r="BE55" s="110">
        <f t="shared" si="103"/>
        <v>7.9000000000000001E-2</v>
      </c>
      <c r="BF55" s="110" t="e">
        <f t="shared" si="103"/>
        <v>#N/A</v>
      </c>
      <c r="BG55" s="110" t="e">
        <f t="shared" si="103"/>
        <v>#N/A</v>
      </c>
      <c r="BH55" s="110" t="e">
        <f t="shared" si="103"/>
        <v>#N/A</v>
      </c>
      <c r="BI55" s="110" t="e">
        <f t="shared" si="103"/>
        <v>#N/A</v>
      </c>
      <c r="BJ55" s="110" t="e">
        <f t="shared" si="103"/>
        <v>#N/A</v>
      </c>
      <c r="BK55" s="110" t="e">
        <f t="shared" si="103"/>
        <v>#N/A</v>
      </c>
      <c r="BL55" s="110">
        <f t="shared" si="103"/>
        <v>0.44369999999999998</v>
      </c>
      <c r="BM55" s="110">
        <f t="shared" si="103"/>
        <v>0.52400000000000002</v>
      </c>
      <c r="BN55" s="110">
        <f t="shared" si="103"/>
        <v>0.47910000000000003</v>
      </c>
      <c r="BO55" s="110">
        <f t="shared" si="103"/>
        <v>0.53600000000000003</v>
      </c>
      <c r="BP55" s="110">
        <f t="shared" si="103"/>
        <v>0.56559999999999999</v>
      </c>
      <c r="BQ55" s="110">
        <f t="shared" ref="BQ55:CU55" si="104">IF(OR($C55&lt;BQ$268-4,$C55&gt;BQ$267+4),#N/A,BQ175)</f>
        <v>0.378</v>
      </c>
      <c r="BR55" s="110" t="e">
        <f t="shared" si="104"/>
        <v>#N/A</v>
      </c>
      <c r="BS55" s="110" t="e">
        <f t="shared" si="104"/>
        <v>#N/A</v>
      </c>
      <c r="BT55" s="110" t="e">
        <f t="shared" si="104"/>
        <v>#N/A</v>
      </c>
      <c r="BU55" s="110" t="e">
        <f t="shared" si="104"/>
        <v>#N/A</v>
      </c>
      <c r="BV55" s="110" t="e">
        <f t="shared" si="104"/>
        <v>#N/A</v>
      </c>
      <c r="BW55" s="110" t="e">
        <f t="shared" si="104"/>
        <v>#N/A</v>
      </c>
      <c r="BX55" s="110">
        <v>0.3866</v>
      </c>
      <c r="BY55" s="110">
        <v>0.3896</v>
      </c>
      <c r="BZ55" s="110">
        <v>0.34279999999999999</v>
      </c>
      <c r="CA55" s="110">
        <v>0.35210000000000002</v>
      </c>
      <c r="CB55" s="110">
        <v>0.33589999999999998</v>
      </c>
      <c r="CC55" s="110">
        <v>0.26240000000000002</v>
      </c>
      <c r="CD55" s="110" t="e">
        <f t="shared" si="104"/>
        <v>#N/A</v>
      </c>
      <c r="CE55" s="110" t="e">
        <f t="shared" si="104"/>
        <v>#N/A</v>
      </c>
      <c r="CF55" s="110" t="e">
        <f t="shared" si="104"/>
        <v>#N/A</v>
      </c>
      <c r="CG55" s="110" t="e">
        <f t="shared" si="104"/>
        <v>#N/A</v>
      </c>
      <c r="CH55" s="110" t="e">
        <f t="shared" si="104"/>
        <v>#N/A</v>
      </c>
      <c r="CI55" s="110" t="e">
        <f t="shared" si="104"/>
        <v>#N/A</v>
      </c>
      <c r="CJ55" s="110">
        <v>0.23799999999999999</v>
      </c>
      <c r="CK55" s="110">
        <v>0.2477</v>
      </c>
      <c r="CL55" s="110">
        <v>0.18590000000000001</v>
      </c>
      <c r="CM55" s="110">
        <v>1.3599999999999999E-2</v>
      </c>
      <c r="CN55" s="110">
        <v>2.1299999999999999E-2</v>
      </c>
      <c r="CO55" s="110">
        <v>1.9800000000000002E-2</v>
      </c>
      <c r="CP55" s="110" t="e">
        <f t="shared" si="104"/>
        <v>#N/A</v>
      </c>
      <c r="CQ55" s="110" t="e">
        <f t="shared" si="104"/>
        <v>#N/A</v>
      </c>
      <c r="CR55" s="110" t="e">
        <f t="shared" si="104"/>
        <v>#N/A</v>
      </c>
      <c r="CS55" s="110" t="e">
        <f t="shared" si="104"/>
        <v>#N/A</v>
      </c>
      <c r="CT55" s="110" t="e">
        <f t="shared" si="104"/>
        <v>#N/A</v>
      </c>
      <c r="CU55" s="110" t="e">
        <f t="shared" si="104"/>
        <v>#N/A</v>
      </c>
    </row>
    <row r="56" spans="3:99" x14ac:dyDescent="0.2">
      <c r="C56" s="110">
        <f t="shared" si="76"/>
        <v>46</v>
      </c>
      <c r="D56" s="110">
        <v>0.31419999999999998</v>
      </c>
      <c r="E56" s="110">
        <v>0.29310000000000003</v>
      </c>
      <c r="F56" s="110">
        <v>0.33760000000000001</v>
      </c>
      <c r="G56" s="110">
        <v>0.2382</v>
      </c>
      <c r="H56" s="110">
        <v>0.2848</v>
      </c>
      <c r="I56" s="110">
        <v>0.2165</v>
      </c>
      <c r="J56" s="110" t="e">
        <f t="shared" ref="E56:BP56" si="105">IF(OR($C56&lt;J$268-4,$C56&gt;J$267+4),#N/A,J176)</f>
        <v>#N/A</v>
      </c>
      <c r="K56" s="110" t="e">
        <f t="shared" si="105"/>
        <v>#N/A</v>
      </c>
      <c r="L56" s="110" t="e">
        <f t="shared" si="105"/>
        <v>#N/A</v>
      </c>
      <c r="M56" s="110" t="e">
        <f t="shared" si="105"/>
        <v>#N/A</v>
      </c>
      <c r="N56" s="110" t="e">
        <f t="shared" si="105"/>
        <v>#N/A</v>
      </c>
      <c r="O56" s="110" t="e">
        <f t="shared" si="105"/>
        <v>#N/A</v>
      </c>
      <c r="P56" s="110">
        <v>0.28549999999999998</v>
      </c>
      <c r="Q56" s="110">
        <v>0.28199999999999997</v>
      </c>
      <c r="R56" s="110">
        <v>0.26219999999999999</v>
      </c>
      <c r="S56" s="110">
        <v>0.27339999999999998</v>
      </c>
      <c r="T56" s="110">
        <v>0.218</v>
      </c>
      <c r="U56" s="110">
        <v>0.1883</v>
      </c>
      <c r="V56" s="110" t="e">
        <f t="shared" si="105"/>
        <v>#N/A</v>
      </c>
      <c r="W56" s="110" t="e">
        <f t="shared" si="105"/>
        <v>#N/A</v>
      </c>
      <c r="X56" s="110" t="e">
        <f t="shared" si="105"/>
        <v>#N/A</v>
      </c>
      <c r="Y56" s="110" t="e">
        <f t="shared" si="105"/>
        <v>#N/A</v>
      </c>
      <c r="Z56" s="110" t="e">
        <f t="shared" si="105"/>
        <v>#N/A</v>
      </c>
      <c r="AA56" s="110" t="e">
        <f t="shared" si="105"/>
        <v>#N/A</v>
      </c>
      <c r="AB56" s="110">
        <f t="shared" si="105"/>
        <v>0.21049999999999999</v>
      </c>
      <c r="AC56" s="110">
        <f t="shared" si="105"/>
        <v>0.1716</v>
      </c>
      <c r="AD56" s="110">
        <f t="shared" si="105"/>
        <v>0.1918</v>
      </c>
      <c r="AE56" s="110">
        <f t="shared" si="105"/>
        <v>0.3251</v>
      </c>
      <c r="AF56" s="110">
        <f t="shared" si="105"/>
        <v>0.2525</v>
      </c>
      <c r="AG56" s="110">
        <f t="shared" si="105"/>
        <v>0.27039999999999997</v>
      </c>
      <c r="AH56" s="110" t="e">
        <f t="shared" si="105"/>
        <v>#N/A</v>
      </c>
      <c r="AI56" s="110" t="e">
        <f t="shared" si="105"/>
        <v>#N/A</v>
      </c>
      <c r="AJ56" s="110" t="e">
        <f t="shared" si="105"/>
        <v>#N/A</v>
      </c>
      <c r="AK56" s="110" t="e">
        <f t="shared" si="105"/>
        <v>#N/A</v>
      </c>
      <c r="AL56" s="110" t="e">
        <f t="shared" si="105"/>
        <v>#N/A</v>
      </c>
      <c r="AM56" s="110" t="e">
        <f t="shared" si="105"/>
        <v>#N/A</v>
      </c>
      <c r="AN56" s="110">
        <f t="shared" si="105"/>
        <v>0.1706</v>
      </c>
      <c r="AO56" s="110">
        <f t="shared" si="105"/>
        <v>0.1699</v>
      </c>
      <c r="AP56" s="110">
        <f t="shared" si="105"/>
        <v>0.2014</v>
      </c>
      <c r="AQ56" s="110">
        <f t="shared" si="105"/>
        <v>0.1794</v>
      </c>
      <c r="AR56" s="110">
        <f t="shared" si="105"/>
        <v>0.15820000000000001</v>
      </c>
      <c r="AS56" s="110">
        <f t="shared" si="105"/>
        <v>0.17319999999999999</v>
      </c>
      <c r="AT56" s="110" t="e">
        <f t="shared" si="105"/>
        <v>#N/A</v>
      </c>
      <c r="AU56" s="110" t="e">
        <f t="shared" si="105"/>
        <v>#N/A</v>
      </c>
      <c r="AV56" s="110" t="e">
        <f t="shared" si="105"/>
        <v>#N/A</v>
      </c>
      <c r="AW56" s="110" t="e">
        <f t="shared" si="105"/>
        <v>#N/A</v>
      </c>
      <c r="AX56" s="110" t="e">
        <f t="shared" si="105"/>
        <v>#N/A</v>
      </c>
      <c r="AY56" s="110" t="e">
        <f t="shared" si="105"/>
        <v>#N/A</v>
      </c>
      <c r="AZ56" s="110">
        <f t="shared" si="105"/>
        <v>0.15740000000000001</v>
      </c>
      <c r="BA56" s="110">
        <f t="shared" si="105"/>
        <v>0.14760000000000001</v>
      </c>
      <c r="BB56" s="110">
        <f t="shared" si="105"/>
        <v>0.1608</v>
      </c>
      <c r="BC56" s="110">
        <f t="shared" si="105"/>
        <v>0.17249999999999999</v>
      </c>
      <c r="BD56" s="110">
        <f t="shared" si="105"/>
        <v>0.16980000000000001</v>
      </c>
      <c r="BE56" s="110">
        <f t="shared" si="105"/>
        <v>0.1172</v>
      </c>
      <c r="BF56" s="110" t="e">
        <f t="shared" si="105"/>
        <v>#N/A</v>
      </c>
      <c r="BG56" s="110" t="e">
        <f t="shared" si="105"/>
        <v>#N/A</v>
      </c>
      <c r="BH56" s="110" t="e">
        <f t="shared" si="105"/>
        <v>#N/A</v>
      </c>
      <c r="BI56" s="110" t="e">
        <f t="shared" si="105"/>
        <v>#N/A</v>
      </c>
      <c r="BJ56" s="110" t="e">
        <f t="shared" si="105"/>
        <v>#N/A</v>
      </c>
      <c r="BK56" s="110" t="e">
        <f t="shared" si="105"/>
        <v>#N/A</v>
      </c>
      <c r="BL56" s="110">
        <f t="shared" si="105"/>
        <v>0.57509999999999994</v>
      </c>
      <c r="BM56" s="110">
        <f t="shared" si="105"/>
        <v>0.67830000000000001</v>
      </c>
      <c r="BN56" s="110">
        <f t="shared" si="105"/>
        <v>0.62429999999999997</v>
      </c>
      <c r="BO56" s="110">
        <f t="shared" si="105"/>
        <v>0.68140000000000001</v>
      </c>
      <c r="BP56" s="110">
        <f t="shared" si="105"/>
        <v>0.71309999999999996</v>
      </c>
      <c r="BQ56" s="110">
        <f t="shared" ref="BQ56:CU56" si="106">IF(OR($C56&lt;BQ$268-4,$C56&gt;BQ$267+4),#N/A,BQ176)</f>
        <v>0.49209999999999998</v>
      </c>
      <c r="BR56" s="110" t="e">
        <f t="shared" si="106"/>
        <v>#N/A</v>
      </c>
      <c r="BS56" s="110" t="e">
        <f t="shared" si="106"/>
        <v>#N/A</v>
      </c>
      <c r="BT56" s="110" t="e">
        <f t="shared" si="106"/>
        <v>#N/A</v>
      </c>
      <c r="BU56" s="110" t="e">
        <f t="shared" si="106"/>
        <v>#N/A</v>
      </c>
      <c r="BV56" s="110" t="e">
        <f t="shared" si="106"/>
        <v>#N/A</v>
      </c>
      <c r="BW56" s="110" t="e">
        <f t="shared" si="106"/>
        <v>#N/A</v>
      </c>
      <c r="BX56" s="110">
        <v>0.503</v>
      </c>
      <c r="BY56" s="110">
        <v>0.50919999999999999</v>
      </c>
      <c r="BZ56" s="110">
        <v>0.45229999999999998</v>
      </c>
      <c r="CA56" s="110">
        <v>0.45889999999999997</v>
      </c>
      <c r="CB56" s="110">
        <v>0.44090000000000001</v>
      </c>
      <c r="CC56" s="110">
        <v>0.34489999999999998</v>
      </c>
      <c r="CD56" s="110" t="e">
        <f t="shared" si="106"/>
        <v>#N/A</v>
      </c>
      <c r="CE56" s="110" t="e">
        <f t="shared" si="106"/>
        <v>#N/A</v>
      </c>
      <c r="CF56" s="110" t="e">
        <f t="shared" si="106"/>
        <v>#N/A</v>
      </c>
      <c r="CG56" s="110" t="e">
        <f t="shared" si="106"/>
        <v>#N/A</v>
      </c>
      <c r="CH56" s="110" t="e">
        <f t="shared" si="106"/>
        <v>#N/A</v>
      </c>
      <c r="CI56" s="110" t="e">
        <f t="shared" si="106"/>
        <v>#N/A</v>
      </c>
      <c r="CJ56" s="110">
        <v>0.31840000000000002</v>
      </c>
      <c r="CK56" s="110">
        <v>0.32690000000000002</v>
      </c>
      <c r="CL56" s="110">
        <v>0.25169999999999998</v>
      </c>
      <c r="CM56" s="110">
        <v>1.5100000000000001E-2</v>
      </c>
      <c r="CN56" s="110">
        <v>2.3E-2</v>
      </c>
      <c r="CO56" s="110">
        <v>2.23E-2</v>
      </c>
      <c r="CP56" s="110" t="e">
        <f t="shared" si="106"/>
        <v>#N/A</v>
      </c>
      <c r="CQ56" s="110" t="e">
        <f t="shared" si="106"/>
        <v>#N/A</v>
      </c>
      <c r="CR56" s="110" t="e">
        <f t="shared" si="106"/>
        <v>#N/A</v>
      </c>
      <c r="CS56" s="110" t="e">
        <f t="shared" si="106"/>
        <v>#N/A</v>
      </c>
      <c r="CT56" s="110" t="e">
        <f t="shared" si="106"/>
        <v>#N/A</v>
      </c>
      <c r="CU56" s="110" t="e">
        <f t="shared" si="106"/>
        <v>#N/A</v>
      </c>
    </row>
    <row r="57" spans="3:99" x14ac:dyDescent="0.2">
      <c r="C57" s="110">
        <f t="shared" si="76"/>
        <v>47</v>
      </c>
      <c r="D57" s="110">
        <v>0.4254</v>
      </c>
      <c r="E57" s="110">
        <v>0.39629999999999999</v>
      </c>
      <c r="F57" s="110">
        <v>0.4536</v>
      </c>
      <c r="G57" s="110">
        <v>0.3327</v>
      </c>
      <c r="H57" s="110">
        <v>0.38440000000000002</v>
      </c>
      <c r="I57" s="110">
        <v>0.28460000000000002</v>
      </c>
      <c r="J57" s="110" t="e">
        <f t="shared" ref="E57:BP57" si="107">IF(OR($C57&lt;J$268-4,$C57&gt;J$267+4),#N/A,J177)</f>
        <v>#N/A</v>
      </c>
      <c r="K57" s="110" t="e">
        <f t="shared" si="107"/>
        <v>#N/A</v>
      </c>
      <c r="L57" s="110" t="e">
        <f t="shared" si="107"/>
        <v>#N/A</v>
      </c>
      <c r="M57" s="110" t="e">
        <f t="shared" si="107"/>
        <v>#N/A</v>
      </c>
      <c r="N57" s="110" t="e">
        <f t="shared" si="107"/>
        <v>#N/A</v>
      </c>
      <c r="O57" s="110" t="e">
        <f t="shared" si="107"/>
        <v>#N/A</v>
      </c>
      <c r="P57" s="110">
        <v>0.3765</v>
      </c>
      <c r="Q57" s="110">
        <v>0.38159999999999999</v>
      </c>
      <c r="R57" s="110">
        <v>0.35539999999999999</v>
      </c>
      <c r="S57" s="110">
        <v>0.36909999999999998</v>
      </c>
      <c r="T57" s="110">
        <v>0.29430000000000001</v>
      </c>
      <c r="U57" s="110">
        <v>0.26129999999999998</v>
      </c>
      <c r="V57" s="110" t="e">
        <f t="shared" si="107"/>
        <v>#N/A</v>
      </c>
      <c r="W57" s="110" t="e">
        <f t="shared" si="107"/>
        <v>#N/A</v>
      </c>
      <c r="X57" s="110" t="e">
        <f t="shared" si="107"/>
        <v>#N/A</v>
      </c>
      <c r="Y57" s="110" t="e">
        <f t="shared" si="107"/>
        <v>#N/A</v>
      </c>
      <c r="Z57" s="110" t="e">
        <f t="shared" si="107"/>
        <v>#N/A</v>
      </c>
      <c r="AA57" s="110" t="e">
        <f t="shared" si="107"/>
        <v>#N/A</v>
      </c>
      <c r="AB57" s="110">
        <f t="shared" si="107"/>
        <v>0.28770000000000001</v>
      </c>
      <c r="AC57" s="110">
        <f t="shared" si="107"/>
        <v>0.24299999999999999</v>
      </c>
      <c r="AD57" s="110">
        <f t="shared" si="107"/>
        <v>0.26140000000000002</v>
      </c>
      <c r="AE57" s="110">
        <f t="shared" si="107"/>
        <v>0.44259999999999999</v>
      </c>
      <c r="AF57" s="110">
        <f t="shared" si="107"/>
        <v>0.34499999999999997</v>
      </c>
      <c r="AG57" s="110">
        <f t="shared" si="107"/>
        <v>0.36969999999999997</v>
      </c>
      <c r="AH57" s="110" t="e">
        <f t="shared" si="107"/>
        <v>#N/A</v>
      </c>
      <c r="AI57" s="110" t="e">
        <f t="shared" si="107"/>
        <v>#N/A</v>
      </c>
      <c r="AJ57" s="110" t="e">
        <f t="shared" si="107"/>
        <v>#N/A</v>
      </c>
      <c r="AK57" s="110" t="e">
        <f t="shared" si="107"/>
        <v>#N/A</v>
      </c>
      <c r="AL57" s="110" t="e">
        <f t="shared" si="107"/>
        <v>#N/A</v>
      </c>
      <c r="AM57" s="110" t="e">
        <f t="shared" si="107"/>
        <v>#N/A</v>
      </c>
      <c r="AN57" s="110">
        <f t="shared" si="107"/>
        <v>0.2394</v>
      </c>
      <c r="AO57" s="110">
        <f t="shared" si="107"/>
        <v>0.23780000000000001</v>
      </c>
      <c r="AP57" s="110">
        <f t="shared" si="107"/>
        <v>0.2823</v>
      </c>
      <c r="AQ57" s="110">
        <f t="shared" si="107"/>
        <v>0.25290000000000001</v>
      </c>
      <c r="AR57" s="110">
        <f t="shared" si="107"/>
        <v>0.22059999999999999</v>
      </c>
      <c r="AS57" s="110">
        <f t="shared" si="107"/>
        <v>0.24</v>
      </c>
      <c r="AT57" s="110" t="e">
        <f t="shared" si="107"/>
        <v>#N/A</v>
      </c>
      <c r="AU57" s="110" t="e">
        <f t="shared" si="107"/>
        <v>#N/A</v>
      </c>
      <c r="AV57" s="110" t="e">
        <f t="shared" si="107"/>
        <v>#N/A</v>
      </c>
      <c r="AW57" s="110" t="e">
        <f t="shared" si="107"/>
        <v>#N/A</v>
      </c>
      <c r="AX57" s="110" t="e">
        <f t="shared" si="107"/>
        <v>#N/A</v>
      </c>
      <c r="AY57" s="110" t="e">
        <f t="shared" si="107"/>
        <v>#N/A</v>
      </c>
      <c r="AZ57" s="110">
        <f t="shared" si="107"/>
        <v>0.22270000000000001</v>
      </c>
      <c r="BA57" s="110">
        <f t="shared" si="107"/>
        <v>0.20680000000000001</v>
      </c>
      <c r="BB57" s="110">
        <f t="shared" si="107"/>
        <v>0.22850000000000001</v>
      </c>
      <c r="BC57" s="110">
        <f t="shared" si="107"/>
        <v>0.2303</v>
      </c>
      <c r="BD57" s="110">
        <f t="shared" si="107"/>
        <v>0.2321</v>
      </c>
      <c r="BE57" s="110">
        <f t="shared" si="107"/>
        <v>0.16589999999999999</v>
      </c>
      <c r="BF57" s="110" t="e">
        <f t="shared" si="107"/>
        <v>#N/A</v>
      </c>
      <c r="BG57" s="110" t="e">
        <f t="shared" si="107"/>
        <v>#N/A</v>
      </c>
      <c r="BH57" s="110" t="e">
        <f t="shared" si="107"/>
        <v>#N/A</v>
      </c>
      <c r="BI57" s="110" t="e">
        <f t="shared" si="107"/>
        <v>#N/A</v>
      </c>
      <c r="BJ57" s="110" t="e">
        <f t="shared" si="107"/>
        <v>#N/A</v>
      </c>
      <c r="BK57" s="110" t="e">
        <f t="shared" si="107"/>
        <v>#N/A</v>
      </c>
      <c r="BL57" s="110">
        <f t="shared" si="107"/>
        <v>0.71089999999999998</v>
      </c>
      <c r="BM57" s="110">
        <f t="shared" si="107"/>
        <v>0.83720000000000006</v>
      </c>
      <c r="BN57" s="110">
        <f t="shared" si="107"/>
        <v>0.77449999999999997</v>
      </c>
      <c r="BO57" s="110">
        <f t="shared" si="107"/>
        <v>0.82699999999999996</v>
      </c>
      <c r="BP57" s="110">
        <f t="shared" si="107"/>
        <v>0.85780000000000001</v>
      </c>
      <c r="BQ57" s="110">
        <f t="shared" ref="BQ57:CU57" si="108">IF(OR($C57&lt;BQ$268-4,$C57&gt;BQ$267+4),#N/A,BQ177)</f>
        <v>0.61070000000000002</v>
      </c>
      <c r="BR57" s="110" t="e">
        <f t="shared" si="108"/>
        <v>#N/A</v>
      </c>
      <c r="BS57" s="110" t="e">
        <f t="shared" si="108"/>
        <v>#N/A</v>
      </c>
      <c r="BT57" s="110" t="e">
        <f t="shared" si="108"/>
        <v>#N/A</v>
      </c>
      <c r="BU57" s="110" t="e">
        <f t="shared" si="108"/>
        <v>#N/A</v>
      </c>
      <c r="BV57" s="110" t="e">
        <f t="shared" si="108"/>
        <v>#N/A</v>
      </c>
      <c r="BW57" s="110" t="e">
        <f t="shared" si="108"/>
        <v>#N/A</v>
      </c>
      <c r="BX57" s="110">
        <v>0.62339999999999995</v>
      </c>
      <c r="BY57" s="110">
        <v>0.63560000000000005</v>
      </c>
      <c r="BZ57" s="110">
        <v>0.56810000000000005</v>
      </c>
      <c r="CA57" s="110">
        <v>0.57179999999999997</v>
      </c>
      <c r="CB57" s="110">
        <v>0.55059999999999998</v>
      </c>
      <c r="CC57" s="110">
        <v>0.43319999999999997</v>
      </c>
      <c r="CD57" s="110" t="e">
        <f t="shared" si="108"/>
        <v>#N/A</v>
      </c>
      <c r="CE57" s="110" t="e">
        <f t="shared" si="108"/>
        <v>#N/A</v>
      </c>
      <c r="CF57" s="110" t="e">
        <f t="shared" si="108"/>
        <v>#N/A</v>
      </c>
      <c r="CG57" s="110" t="e">
        <f t="shared" si="108"/>
        <v>#N/A</v>
      </c>
      <c r="CH57" s="110" t="e">
        <f t="shared" si="108"/>
        <v>#N/A</v>
      </c>
      <c r="CI57" s="110" t="e">
        <f t="shared" si="108"/>
        <v>#N/A</v>
      </c>
      <c r="CJ57" s="110">
        <v>0.40500000000000003</v>
      </c>
      <c r="CK57" s="110">
        <v>0.41260000000000002</v>
      </c>
      <c r="CL57" s="110">
        <v>0.3246</v>
      </c>
      <c r="CM57" s="110">
        <v>1.6899999999999998E-2</v>
      </c>
      <c r="CN57" s="110">
        <v>2.47E-2</v>
      </c>
      <c r="CO57" s="110">
        <v>2.47E-2</v>
      </c>
      <c r="CP57" s="110" t="e">
        <f t="shared" si="108"/>
        <v>#N/A</v>
      </c>
      <c r="CQ57" s="110" t="e">
        <f t="shared" si="108"/>
        <v>#N/A</v>
      </c>
      <c r="CR57" s="110" t="e">
        <f t="shared" si="108"/>
        <v>#N/A</v>
      </c>
      <c r="CS57" s="110" t="e">
        <f t="shared" si="108"/>
        <v>#N/A</v>
      </c>
      <c r="CT57" s="110" t="e">
        <f t="shared" si="108"/>
        <v>#N/A</v>
      </c>
      <c r="CU57" s="110" t="e">
        <f t="shared" si="108"/>
        <v>#N/A</v>
      </c>
    </row>
    <row r="58" spans="3:99" x14ac:dyDescent="0.2">
      <c r="C58" s="110">
        <f t="shared" si="76"/>
        <v>48</v>
      </c>
      <c r="D58" s="110">
        <v>0.55769999999999997</v>
      </c>
      <c r="E58" s="110">
        <v>0.51970000000000005</v>
      </c>
      <c r="F58" s="110">
        <v>0.59089999999999998</v>
      </c>
      <c r="G58" s="110">
        <v>0.45029999999999998</v>
      </c>
      <c r="H58" s="110">
        <v>0.50380000000000003</v>
      </c>
      <c r="I58" s="110">
        <v>0.3654</v>
      </c>
      <c r="J58" s="110" t="e">
        <f t="shared" ref="E58:BP58" si="109">IF(OR($C58&lt;J$268-4,$C58&gt;J$267+4),#N/A,J178)</f>
        <v>#N/A</v>
      </c>
      <c r="K58" s="110" t="e">
        <f t="shared" si="109"/>
        <v>#N/A</v>
      </c>
      <c r="L58" s="110" t="e">
        <f t="shared" si="109"/>
        <v>#N/A</v>
      </c>
      <c r="M58" s="110" t="e">
        <f t="shared" si="109"/>
        <v>#N/A</v>
      </c>
      <c r="N58" s="110" t="e">
        <f t="shared" si="109"/>
        <v>#N/A</v>
      </c>
      <c r="O58" s="110" t="e">
        <f t="shared" si="109"/>
        <v>#N/A</v>
      </c>
      <c r="P58" s="110">
        <v>0.48309999999999997</v>
      </c>
      <c r="Q58" s="110">
        <v>0.50060000000000004</v>
      </c>
      <c r="R58" s="110">
        <v>0.46650000000000003</v>
      </c>
      <c r="S58" s="110">
        <v>0.48370000000000002</v>
      </c>
      <c r="T58" s="110">
        <v>0.38350000000000001</v>
      </c>
      <c r="U58" s="110">
        <v>0.34910000000000002</v>
      </c>
      <c r="V58" s="110" t="e">
        <f t="shared" si="109"/>
        <v>#N/A</v>
      </c>
      <c r="W58" s="110" t="e">
        <f t="shared" si="109"/>
        <v>#N/A</v>
      </c>
      <c r="X58" s="110" t="e">
        <f t="shared" si="109"/>
        <v>#N/A</v>
      </c>
      <c r="Y58" s="110" t="e">
        <f t="shared" si="109"/>
        <v>#N/A</v>
      </c>
      <c r="Z58" s="110" t="e">
        <f t="shared" si="109"/>
        <v>#N/A</v>
      </c>
      <c r="AA58" s="110" t="e">
        <f t="shared" si="109"/>
        <v>#N/A</v>
      </c>
      <c r="AB58" s="110">
        <f t="shared" si="109"/>
        <v>0.37969999999999998</v>
      </c>
      <c r="AC58" s="110">
        <f t="shared" si="109"/>
        <v>0.33090000000000003</v>
      </c>
      <c r="AD58" s="110">
        <f t="shared" si="109"/>
        <v>0.34320000000000001</v>
      </c>
      <c r="AE58" s="110">
        <f t="shared" si="109"/>
        <v>0.57930000000000004</v>
      </c>
      <c r="AF58" s="110">
        <f t="shared" si="109"/>
        <v>0.4521</v>
      </c>
      <c r="AG58" s="110">
        <f t="shared" si="109"/>
        <v>0.48359999999999997</v>
      </c>
      <c r="AH58" s="110" t="e">
        <f t="shared" si="109"/>
        <v>#N/A</v>
      </c>
      <c r="AI58" s="110" t="e">
        <f t="shared" si="109"/>
        <v>#N/A</v>
      </c>
      <c r="AJ58" s="110" t="e">
        <f t="shared" si="109"/>
        <v>#N/A</v>
      </c>
      <c r="AK58" s="110" t="e">
        <f t="shared" si="109"/>
        <v>#N/A</v>
      </c>
      <c r="AL58" s="110" t="e">
        <f t="shared" si="109"/>
        <v>#N/A</v>
      </c>
      <c r="AM58" s="110" t="e">
        <f t="shared" si="109"/>
        <v>#N/A</v>
      </c>
      <c r="AN58" s="110">
        <f t="shared" si="109"/>
        <v>0.32319999999999999</v>
      </c>
      <c r="AO58" s="110">
        <f t="shared" si="109"/>
        <v>0.32179999999999997</v>
      </c>
      <c r="AP58" s="110">
        <f t="shared" si="109"/>
        <v>0.38059999999999999</v>
      </c>
      <c r="AQ58" s="110">
        <f t="shared" si="109"/>
        <v>0.33939999999999998</v>
      </c>
      <c r="AR58" s="110">
        <f t="shared" si="109"/>
        <v>0.29570000000000002</v>
      </c>
      <c r="AS58" s="110">
        <f t="shared" si="109"/>
        <v>0.31929999999999997</v>
      </c>
      <c r="AT58" s="110" t="e">
        <f t="shared" si="109"/>
        <v>#N/A</v>
      </c>
      <c r="AU58" s="110" t="e">
        <f t="shared" si="109"/>
        <v>#N/A</v>
      </c>
      <c r="AV58" s="110" t="e">
        <f t="shared" si="109"/>
        <v>#N/A</v>
      </c>
      <c r="AW58" s="110" t="e">
        <f t="shared" si="109"/>
        <v>#N/A</v>
      </c>
      <c r="AX58" s="110" t="e">
        <f t="shared" si="109"/>
        <v>#N/A</v>
      </c>
      <c r="AY58" s="110" t="e">
        <f t="shared" si="109"/>
        <v>#N/A</v>
      </c>
      <c r="AZ58" s="110">
        <f t="shared" si="109"/>
        <v>0.3014</v>
      </c>
      <c r="BA58" s="110">
        <f t="shared" si="109"/>
        <v>0.27750000000000002</v>
      </c>
      <c r="BB58" s="110">
        <f t="shared" si="109"/>
        <v>0.309</v>
      </c>
      <c r="BC58" s="110">
        <f t="shared" si="109"/>
        <v>0.3</v>
      </c>
      <c r="BD58" s="110">
        <f t="shared" si="109"/>
        <v>0.30459999999999998</v>
      </c>
      <c r="BE58" s="110">
        <f t="shared" si="109"/>
        <v>0.22500000000000001</v>
      </c>
      <c r="BF58" s="110" t="e">
        <f t="shared" si="109"/>
        <v>#N/A</v>
      </c>
      <c r="BG58" s="110" t="e">
        <f t="shared" si="109"/>
        <v>#N/A</v>
      </c>
      <c r="BH58" s="110" t="e">
        <f t="shared" si="109"/>
        <v>#N/A</v>
      </c>
      <c r="BI58" s="110" t="e">
        <f t="shared" si="109"/>
        <v>#N/A</v>
      </c>
      <c r="BJ58" s="110" t="e">
        <f t="shared" si="109"/>
        <v>#N/A</v>
      </c>
      <c r="BK58" s="110" t="e">
        <f t="shared" si="109"/>
        <v>#N/A</v>
      </c>
      <c r="BL58" s="110">
        <f t="shared" si="109"/>
        <v>0.84040000000000004</v>
      </c>
      <c r="BM58" s="110">
        <f t="shared" si="109"/>
        <v>0.98809999999999998</v>
      </c>
      <c r="BN58" s="110">
        <f t="shared" si="109"/>
        <v>0.91930000000000001</v>
      </c>
      <c r="BO58" s="110">
        <f t="shared" si="109"/>
        <v>0.96240000000000003</v>
      </c>
      <c r="BP58" s="110">
        <f t="shared" si="109"/>
        <v>0.98950000000000005</v>
      </c>
      <c r="BQ58" s="110">
        <f t="shared" ref="BQ58:CU58" si="110">IF(OR($C58&lt;BQ$268-4,$C58&gt;BQ$267+4),#N/A,BQ178)</f>
        <v>0.72599999999999998</v>
      </c>
      <c r="BR58" s="110" t="e">
        <f t="shared" si="110"/>
        <v>#N/A</v>
      </c>
      <c r="BS58" s="110" t="e">
        <f t="shared" si="110"/>
        <v>#N/A</v>
      </c>
      <c r="BT58" s="110" t="e">
        <f t="shared" si="110"/>
        <v>#N/A</v>
      </c>
      <c r="BU58" s="110" t="e">
        <f t="shared" si="110"/>
        <v>#N/A</v>
      </c>
      <c r="BV58" s="110" t="e">
        <f t="shared" si="110"/>
        <v>#N/A</v>
      </c>
      <c r="BW58" s="110" t="e">
        <f t="shared" si="110"/>
        <v>#N/A</v>
      </c>
      <c r="BX58" s="110">
        <v>0.7399</v>
      </c>
      <c r="BY58" s="110">
        <v>0.7601</v>
      </c>
      <c r="BZ58" s="110">
        <v>0.68300000000000005</v>
      </c>
      <c r="CA58" s="110">
        <v>0.68169999999999997</v>
      </c>
      <c r="CB58" s="110">
        <v>0.65769999999999995</v>
      </c>
      <c r="CC58" s="110">
        <v>0.52210000000000001</v>
      </c>
      <c r="CD58" s="110" t="e">
        <f t="shared" si="110"/>
        <v>#N/A</v>
      </c>
      <c r="CE58" s="110" t="e">
        <f t="shared" si="110"/>
        <v>#N/A</v>
      </c>
      <c r="CF58" s="110" t="e">
        <f t="shared" si="110"/>
        <v>#N/A</v>
      </c>
      <c r="CG58" s="110" t="e">
        <f t="shared" si="110"/>
        <v>#N/A</v>
      </c>
      <c r="CH58" s="110" t="e">
        <f t="shared" si="110"/>
        <v>#N/A</v>
      </c>
      <c r="CI58" s="110" t="e">
        <f t="shared" si="110"/>
        <v>#N/A</v>
      </c>
      <c r="CJ58" s="110">
        <v>0.49149999999999999</v>
      </c>
      <c r="CK58" s="110">
        <v>0.49819999999999998</v>
      </c>
      <c r="CL58" s="110">
        <v>0.3992</v>
      </c>
      <c r="CM58" s="110">
        <v>1.83E-2</v>
      </c>
      <c r="CN58" s="110">
        <v>2.63E-2</v>
      </c>
      <c r="CO58" s="110">
        <v>2.76E-2</v>
      </c>
      <c r="CP58" s="110" t="e">
        <f t="shared" si="110"/>
        <v>#N/A</v>
      </c>
      <c r="CQ58" s="110" t="e">
        <f t="shared" si="110"/>
        <v>#N/A</v>
      </c>
      <c r="CR58" s="110" t="e">
        <f t="shared" si="110"/>
        <v>#N/A</v>
      </c>
      <c r="CS58" s="110" t="e">
        <f t="shared" si="110"/>
        <v>#N/A</v>
      </c>
      <c r="CT58" s="110" t="e">
        <f t="shared" si="110"/>
        <v>#N/A</v>
      </c>
      <c r="CU58" s="110" t="e">
        <f t="shared" si="110"/>
        <v>#N/A</v>
      </c>
    </row>
    <row r="59" spans="3:99" x14ac:dyDescent="0.2">
      <c r="C59" s="110">
        <f t="shared" si="76"/>
        <v>49</v>
      </c>
      <c r="D59" s="110">
        <v>0.70430000000000004</v>
      </c>
      <c r="E59" s="110">
        <v>0.65790000000000004</v>
      </c>
      <c r="F59" s="110">
        <v>0.74060000000000004</v>
      </c>
      <c r="G59" s="110">
        <v>0.59099999999999997</v>
      </c>
      <c r="H59" s="110">
        <v>0.63759999999999994</v>
      </c>
      <c r="I59" s="110">
        <v>0.45839999999999997</v>
      </c>
      <c r="J59" s="110" t="e">
        <f t="shared" ref="E59:BP59" si="111">IF(OR($C59&lt;J$268-4,$C59&gt;J$267+4),#N/A,J179)</f>
        <v>#N/A</v>
      </c>
      <c r="K59" s="110" t="e">
        <f t="shared" si="111"/>
        <v>#N/A</v>
      </c>
      <c r="L59" s="110" t="e">
        <f t="shared" si="111"/>
        <v>#N/A</v>
      </c>
      <c r="M59" s="110" t="e">
        <f t="shared" si="111"/>
        <v>#N/A</v>
      </c>
      <c r="N59" s="110" t="e">
        <f t="shared" si="111"/>
        <v>#N/A</v>
      </c>
      <c r="O59" s="110" t="e">
        <f t="shared" si="111"/>
        <v>#N/A</v>
      </c>
      <c r="P59" s="110">
        <v>0.60270000000000001</v>
      </c>
      <c r="Q59" s="110">
        <v>0.63480000000000003</v>
      </c>
      <c r="R59" s="110">
        <v>0.59130000000000005</v>
      </c>
      <c r="S59" s="110">
        <v>0.61009999999999998</v>
      </c>
      <c r="T59" s="110">
        <v>0.48680000000000001</v>
      </c>
      <c r="U59" s="110">
        <v>0.45040000000000002</v>
      </c>
      <c r="V59" s="110" t="e">
        <f t="shared" si="111"/>
        <v>#N/A</v>
      </c>
      <c r="W59" s="110" t="e">
        <f t="shared" si="111"/>
        <v>#N/A</v>
      </c>
      <c r="X59" s="110" t="e">
        <f t="shared" si="111"/>
        <v>#N/A</v>
      </c>
      <c r="Y59" s="110" t="e">
        <f t="shared" si="111"/>
        <v>#N/A</v>
      </c>
      <c r="Z59" s="110" t="e">
        <f t="shared" si="111"/>
        <v>#N/A</v>
      </c>
      <c r="AA59" s="110" t="e">
        <f t="shared" si="111"/>
        <v>#N/A</v>
      </c>
      <c r="AB59" s="110">
        <f t="shared" si="111"/>
        <v>0.4844</v>
      </c>
      <c r="AC59" s="110">
        <f t="shared" si="111"/>
        <v>0.43580000000000002</v>
      </c>
      <c r="AD59" s="110">
        <f t="shared" si="111"/>
        <v>0.4365</v>
      </c>
      <c r="AE59" s="110">
        <f t="shared" si="111"/>
        <v>0.72960000000000003</v>
      </c>
      <c r="AF59" s="110">
        <f t="shared" si="111"/>
        <v>0.57079999999999997</v>
      </c>
      <c r="AG59" s="110">
        <f t="shared" si="111"/>
        <v>0.60229999999999995</v>
      </c>
      <c r="AH59" s="110" t="e">
        <f t="shared" si="111"/>
        <v>#N/A</v>
      </c>
      <c r="AI59" s="110" t="e">
        <f t="shared" si="111"/>
        <v>#N/A</v>
      </c>
      <c r="AJ59" s="110" t="e">
        <f t="shared" si="111"/>
        <v>#N/A</v>
      </c>
      <c r="AK59" s="110" t="e">
        <f t="shared" si="111"/>
        <v>#N/A</v>
      </c>
      <c r="AL59" s="110" t="e">
        <f t="shared" si="111"/>
        <v>#N/A</v>
      </c>
      <c r="AM59" s="110" t="e">
        <f t="shared" si="111"/>
        <v>#N/A</v>
      </c>
      <c r="AN59" s="110">
        <f t="shared" si="111"/>
        <v>0.41959999999999997</v>
      </c>
      <c r="AO59" s="110">
        <f t="shared" si="111"/>
        <v>0.41920000000000002</v>
      </c>
      <c r="AP59" s="110">
        <f t="shared" si="111"/>
        <v>0.49399999999999999</v>
      </c>
      <c r="AQ59" s="110">
        <f t="shared" si="111"/>
        <v>0.45779999999999998</v>
      </c>
      <c r="AR59" s="110">
        <f t="shared" si="111"/>
        <v>0.37909999999999999</v>
      </c>
      <c r="AS59" s="110">
        <f t="shared" si="111"/>
        <v>0.4108</v>
      </c>
      <c r="AT59" s="110" t="e">
        <f t="shared" si="111"/>
        <v>#N/A</v>
      </c>
      <c r="AU59" s="110" t="e">
        <f t="shared" si="111"/>
        <v>#N/A</v>
      </c>
      <c r="AV59" s="110" t="e">
        <f t="shared" si="111"/>
        <v>#N/A</v>
      </c>
      <c r="AW59" s="110" t="e">
        <f t="shared" si="111"/>
        <v>#N/A</v>
      </c>
      <c r="AX59" s="110" t="e">
        <f t="shared" si="111"/>
        <v>#N/A</v>
      </c>
      <c r="AY59" s="110" t="e">
        <f t="shared" si="111"/>
        <v>#N/A</v>
      </c>
      <c r="AZ59" s="110">
        <f t="shared" si="111"/>
        <v>0.39190000000000003</v>
      </c>
      <c r="BA59" s="110">
        <f t="shared" si="111"/>
        <v>0.3584</v>
      </c>
      <c r="BB59" s="110">
        <f t="shared" si="111"/>
        <v>0.40110000000000001</v>
      </c>
      <c r="BC59" s="110">
        <f t="shared" si="111"/>
        <v>0.37830000000000003</v>
      </c>
      <c r="BD59" s="110">
        <f t="shared" si="111"/>
        <v>0.38490000000000002</v>
      </c>
      <c r="BE59" s="110">
        <f t="shared" si="111"/>
        <v>0.29360000000000003</v>
      </c>
      <c r="BF59" s="110" t="e">
        <f t="shared" si="111"/>
        <v>#N/A</v>
      </c>
      <c r="BG59" s="110" t="e">
        <f t="shared" si="111"/>
        <v>#N/A</v>
      </c>
      <c r="BH59" s="110" t="e">
        <f t="shared" si="111"/>
        <v>#N/A</v>
      </c>
      <c r="BI59" s="110" t="e">
        <f t="shared" si="111"/>
        <v>#N/A</v>
      </c>
      <c r="BJ59" s="110" t="e">
        <f t="shared" si="111"/>
        <v>#N/A</v>
      </c>
      <c r="BK59" s="110" t="e">
        <f t="shared" si="111"/>
        <v>#N/A</v>
      </c>
      <c r="BL59" s="110">
        <f t="shared" si="111"/>
        <v>0.95489999999999997</v>
      </c>
      <c r="BM59" s="110">
        <f t="shared" si="111"/>
        <v>1.1215999999999999</v>
      </c>
      <c r="BN59" s="110">
        <f t="shared" si="111"/>
        <v>1.0467</v>
      </c>
      <c r="BO59" s="110">
        <f t="shared" si="111"/>
        <v>1.0772999999999999</v>
      </c>
      <c r="BP59" s="110">
        <f t="shared" si="111"/>
        <v>1.1000000000000001</v>
      </c>
      <c r="BQ59" s="110">
        <f t="shared" ref="BQ59:CU59" si="112">IF(OR($C59&lt;BQ$268-4,$C59&gt;BQ$267+4),#N/A,BQ179)</f>
        <v>0.82989999999999997</v>
      </c>
      <c r="BR59" s="110" t="e">
        <f t="shared" si="112"/>
        <v>#N/A</v>
      </c>
      <c r="BS59" s="110" t="e">
        <f t="shared" si="112"/>
        <v>#N/A</v>
      </c>
      <c r="BT59" s="110" t="e">
        <f t="shared" si="112"/>
        <v>#N/A</v>
      </c>
      <c r="BU59" s="110" t="e">
        <f t="shared" si="112"/>
        <v>#N/A</v>
      </c>
      <c r="BV59" s="110" t="e">
        <f t="shared" si="112"/>
        <v>#N/A</v>
      </c>
      <c r="BW59" s="110" t="e">
        <f t="shared" si="112"/>
        <v>#N/A</v>
      </c>
      <c r="BX59" s="110">
        <v>0.84309999999999996</v>
      </c>
      <c r="BY59" s="110">
        <v>0.87290000000000001</v>
      </c>
      <c r="BZ59" s="110">
        <v>0.78700000000000003</v>
      </c>
      <c r="CA59" s="110">
        <v>0.7792</v>
      </c>
      <c r="CB59" s="110">
        <v>0.75249999999999995</v>
      </c>
      <c r="CC59" s="110">
        <v>0.60250000000000004</v>
      </c>
      <c r="CD59" s="110" t="e">
        <f t="shared" si="112"/>
        <v>#N/A</v>
      </c>
      <c r="CE59" s="110" t="e">
        <f t="shared" si="112"/>
        <v>#N/A</v>
      </c>
      <c r="CF59" s="110" t="e">
        <f t="shared" si="112"/>
        <v>#N/A</v>
      </c>
      <c r="CG59" s="110" t="e">
        <f t="shared" si="112"/>
        <v>#N/A</v>
      </c>
      <c r="CH59" s="110" t="e">
        <f t="shared" si="112"/>
        <v>#N/A</v>
      </c>
      <c r="CI59" s="110" t="e">
        <f t="shared" si="112"/>
        <v>#N/A</v>
      </c>
      <c r="CJ59" s="110">
        <v>0.56789999999999996</v>
      </c>
      <c r="CK59" s="110">
        <v>0.57509999999999994</v>
      </c>
      <c r="CL59" s="110">
        <v>0.46960000000000002</v>
      </c>
      <c r="CM59" s="110">
        <v>2.0199999999999999E-2</v>
      </c>
      <c r="CN59" s="110">
        <v>2.7900000000000001E-2</v>
      </c>
      <c r="CO59" s="110">
        <v>2.9700000000000001E-2</v>
      </c>
      <c r="CP59" s="110" t="e">
        <f t="shared" si="112"/>
        <v>#N/A</v>
      </c>
      <c r="CQ59" s="110" t="e">
        <f t="shared" si="112"/>
        <v>#N/A</v>
      </c>
      <c r="CR59" s="110" t="e">
        <f t="shared" si="112"/>
        <v>#N/A</v>
      </c>
      <c r="CS59" s="110" t="e">
        <f t="shared" si="112"/>
        <v>#N/A</v>
      </c>
      <c r="CT59" s="110" t="e">
        <f t="shared" si="112"/>
        <v>#N/A</v>
      </c>
      <c r="CU59" s="110" t="e">
        <f t="shared" si="112"/>
        <v>#N/A</v>
      </c>
    </row>
    <row r="60" spans="3:99" x14ac:dyDescent="0.2">
      <c r="C60" s="110">
        <f t="shared" si="76"/>
        <v>50</v>
      </c>
      <c r="D60" s="110">
        <v>0.85319999999999996</v>
      </c>
      <c r="E60" s="110">
        <v>0.79900000000000004</v>
      </c>
      <c r="F60" s="110">
        <v>0.89239999999999997</v>
      </c>
      <c r="G60" s="110">
        <v>0.74950000000000006</v>
      </c>
      <c r="H60" s="110">
        <v>0.78439999999999999</v>
      </c>
      <c r="I60" s="110">
        <v>0.5595</v>
      </c>
      <c r="J60" s="110" t="e">
        <f t="shared" ref="E60:BP60" si="113">IF(OR($C60&lt;J$268-4,$C60&gt;J$267+4),#N/A,J180)</f>
        <v>#N/A</v>
      </c>
      <c r="K60" s="110" t="e">
        <f t="shared" si="113"/>
        <v>#N/A</v>
      </c>
      <c r="L60" s="110" t="e">
        <f t="shared" si="113"/>
        <v>#N/A</v>
      </c>
      <c r="M60" s="110" t="e">
        <f t="shared" si="113"/>
        <v>#N/A</v>
      </c>
      <c r="N60" s="110" t="e">
        <f t="shared" si="113"/>
        <v>#N/A</v>
      </c>
      <c r="O60" s="110" t="e">
        <f t="shared" si="113"/>
        <v>#N/A</v>
      </c>
      <c r="P60" s="110">
        <v>0.72889999999999999</v>
      </c>
      <c r="Q60" s="110">
        <v>0.77480000000000004</v>
      </c>
      <c r="R60" s="110">
        <v>0.72109999999999996</v>
      </c>
      <c r="S60" s="110">
        <v>0.73760000000000003</v>
      </c>
      <c r="T60" s="110">
        <v>0.5897</v>
      </c>
      <c r="U60" s="110">
        <v>0.56240000000000001</v>
      </c>
      <c r="V60" s="110" t="e">
        <f t="shared" si="113"/>
        <v>#N/A</v>
      </c>
      <c r="W60" s="110" t="e">
        <f t="shared" si="113"/>
        <v>#N/A</v>
      </c>
      <c r="X60" s="110" t="e">
        <f t="shared" si="113"/>
        <v>#N/A</v>
      </c>
      <c r="Y60" s="110" t="e">
        <f t="shared" si="113"/>
        <v>#N/A</v>
      </c>
      <c r="Z60" s="110" t="e">
        <f t="shared" si="113"/>
        <v>#N/A</v>
      </c>
      <c r="AA60" s="110" t="e">
        <f t="shared" si="113"/>
        <v>#N/A</v>
      </c>
      <c r="AB60" s="110">
        <f t="shared" si="113"/>
        <v>0.59589999999999999</v>
      </c>
      <c r="AC60" s="110">
        <f t="shared" si="113"/>
        <v>0.55469999999999997</v>
      </c>
      <c r="AD60" s="110">
        <f t="shared" si="113"/>
        <v>0.5353</v>
      </c>
      <c r="AE60" s="110">
        <f t="shared" si="113"/>
        <v>0.87709999999999999</v>
      </c>
      <c r="AF60" s="110">
        <f t="shared" si="113"/>
        <v>0.68710000000000004</v>
      </c>
      <c r="AG60" s="110">
        <f t="shared" si="113"/>
        <v>0.71140000000000003</v>
      </c>
      <c r="AH60" s="110" t="e">
        <f t="shared" si="113"/>
        <v>#N/A</v>
      </c>
      <c r="AI60" s="110" t="e">
        <f t="shared" si="113"/>
        <v>#N/A</v>
      </c>
      <c r="AJ60" s="110" t="e">
        <f t="shared" si="113"/>
        <v>#N/A</v>
      </c>
      <c r="AK60" s="110" t="e">
        <f t="shared" si="113"/>
        <v>#N/A</v>
      </c>
      <c r="AL60" s="110" t="e">
        <f t="shared" si="113"/>
        <v>#N/A</v>
      </c>
      <c r="AM60" s="110" t="e">
        <f t="shared" si="113"/>
        <v>#N/A</v>
      </c>
      <c r="AN60" s="110">
        <f t="shared" si="113"/>
        <v>0.52439999999999998</v>
      </c>
      <c r="AO60" s="110">
        <f t="shared" si="113"/>
        <v>0.52400000000000002</v>
      </c>
      <c r="AP60" s="110">
        <f t="shared" si="113"/>
        <v>0.61329999999999996</v>
      </c>
      <c r="AQ60" s="110">
        <f t="shared" si="113"/>
        <v>0.55969999999999998</v>
      </c>
      <c r="AR60" s="110">
        <f t="shared" si="113"/>
        <v>0.46550000000000002</v>
      </c>
      <c r="AS60" s="110">
        <f t="shared" si="113"/>
        <v>0.50629999999999997</v>
      </c>
      <c r="AT60" s="110" t="e">
        <f t="shared" si="113"/>
        <v>#N/A</v>
      </c>
      <c r="AU60" s="110" t="e">
        <f t="shared" si="113"/>
        <v>#N/A</v>
      </c>
      <c r="AV60" s="110" t="e">
        <f t="shared" si="113"/>
        <v>#N/A</v>
      </c>
      <c r="AW60" s="110" t="e">
        <f t="shared" si="113"/>
        <v>#N/A</v>
      </c>
      <c r="AX60" s="110" t="e">
        <f t="shared" si="113"/>
        <v>#N/A</v>
      </c>
      <c r="AY60" s="110" t="e">
        <f t="shared" si="113"/>
        <v>#N/A</v>
      </c>
      <c r="AZ60" s="110">
        <f t="shared" si="113"/>
        <v>0.48730000000000001</v>
      </c>
      <c r="BA60" s="110">
        <f t="shared" si="113"/>
        <v>0.44409999999999999</v>
      </c>
      <c r="BB60" s="110">
        <f t="shared" si="113"/>
        <v>0.499</v>
      </c>
      <c r="BC60" s="110">
        <f t="shared" si="113"/>
        <v>0.46129999999999999</v>
      </c>
      <c r="BD60" s="110">
        <f t="shared" si="113"/>
        <v>0.46500000000000002</v>
      </c>
      <c r="BE60" s="110">
        <f t="shared" si="113"/>
        <v>0.3669</v>
      </c>
      <c r="BF60" s="110" t="e">
        <f t="shared" si="113"/>
        <v>#N/A</v>
      </c>
      <c r="BG60" s="110" t="e">
        <f t="shared" si="113"/>
        <v>#N/A</v>
      </c>
      <c r="BH60" s="110" t="e">
        <f t="shared" si="113"/>
        <v>#N/A</v>
      </c>
      <c r="BI60" s="110" t="e">
        <f t="shared" si="113"/>
        <v>#N/A</v>
      </c>
      <c r="BJ60" s="110" t="e">
        <f t="shared" si="113"/>
        <v>#N/A</v>
      </c>
      <c r="BK60" s="110" t="e">
        <f t="shared" si="113"/>
        <v>#N/A</v>
      </c>
      <c r="BL60" s="110">
        <f t="shared" si="113"/>
        <v>1.0432999999999999</v>
      </c>
      <c r="BM60" s="110">
        <f t="shared" si="113"/>
        <v>1.2242999999999999</v>
      </c>
      <c r="BN60" s="110">
        <f t="shared" si="113"/>
        <v>1.1456</v>
      </c>
      <c r="BO60" s="110">
        <f t="shared" si="113"/>
        <v>1.1623000000000001</v>
      </c>
      <c r="BP60" s="110">
        <f t="shared" si="113"/>
        <v>1.1783999999999999</v>
      </c>
      <c r="BQ60" s="110">
        <f t="shared" ref="BQ60:CU60" si="114">IF(OR($C60&lt;BQ$268-4,$C60&gt;BQ$267+4),#N/A,BQ180)</f>
        <v>0.91059999999999997</v>
      </c>
      <c r="BR60" s="110" t="e">
        <f t="shared" si="114"/>
        <v>#N/A</v>
      </c>
      <c r="BS60" s="110" t="e">
        <f t="shared" si="114"/>
        <v>#N/A</v>
      </c>
      <c r="BT60" s="110" t="e">
        <f t="shared" si="114"/>
        <v>#N/A</v>
      </c>
      <c r="BU60" s="110" t="e">
        <f t="shared" si="114"/>
        <v>#N/A</v>
      </c>
      <c r="BV60" s="110" t="e">
        <f t="shared" si="114"/>
        <v>#N/A</v>
      </c>
      <c r="BW60" s="110" t="e">
        <f t="shared" si="114"/>
        <v>#N/A</v>
      </c>
      <c r="BX60" s="110">
        <v>0.92169999999999996</v>
      </c>
      <c r="BY60" s="110">
        <v>0.96260000000000001</v>
      </c>
      <c r="BZ60" s="110">
        <v>0.87019999999999997</v>
      </c>
      <c r="CA60" s="110">
        <v>0.85489999999999999</v>
      </c>
      <c r="CB60" s="110">
        <v>0.82550000000000001</v>
      </c>
      <c r="CC60" s="110">
        <v>0.66590000000000005</v>
      </c>
      <c r="CD60" s="110" t="e">
        <f t="shared" si="114"/>
        <v>#N/A</v>
      </c>
      <c r="CE60" s="110" t="e">
        <f t="shared" si="114"/>
        <v>#N/A</v>
      </c>
      <c r="CF60" s="110" t="e">
        <f t="shared" si="114"/>
        <v>#N/A</v>
      </c>
      <c r="CG60" s="110" t="e">
        <f t="shared" si="114"/>
        <v>#N/A</v>
      </c>
      <c r="CH60" s="110" t="e">
        <f t="shared" si="114"/>
        <v>#N/A</v>
      </c>
      <c r="CI60" s="110" t="e">
        <f t="shared" si="114"/>
        <v>#N/A</v>
      </c>
      <c r="CJ60" s="110">
        <v>0.62729999999999997</v>
      </c>
      <c r="CK60" s="110">
        <v>0.63549999999999995</v>
      </c>
      <c r="CL60" s="110">
        <v>0.52769999999999995</v>
      </c>
      <c r="CM60" s="110">
        <v>2.1100000000000001E-2</v>
      </c>
      <c r="CN60" s="110">
        <v>2.8799999999999999E-2</v>
      </c>
      <c r="CO60" s="110">
        <v>3.15E-2</v>
      </c>
      <c r="CP60" s="110" t="e">
        <f t="shared" si="114"/>
        <v>#N/A</v>
      </c>
      <c r="CQ60" s="110" t="e">
        <f t="shared" si="114"/>
        <v>#N/A</v>
      </c>
      <c r="CR60" s="110" t="e">
        <f t="shared" si="114"/>
        <v>#N/A</v>
      </c>
      <c r="CS60" s="110" t="e">
        <f t="shared" si="114"/>
        <v>#N/A</v>
      </c>
      <c r="CT60" s="110" t="e">
        <f t="shared" si="114"/>
        <v>#N/A</v>
      </c>
      <c r="CU60" s="110" t="e">
        <f t="shared" si="114"/>
        <v>#N/A</v>
      </c>
    </row>
    <row r="61" spans="3:99" x14ac:dyDescent="0.2">
      <c r="C61" s="110">
        <f t="shared" si="76"/>
        <v>51</v>
      </c>
      <c r="D61" s="110">
        <v>0.9839</v>
      </c>
      <c r="E61" s="110">
        <v>0.92559999999999998</v>
      </c>
      <c r="F61" s="110">
        <v>1.0247999999999999</v>
      </c>
      <c r="G61" s="110">
        <v>0.91010000000000002</v>
      </c>
      <c r="H61" s="110">
        <v>0.92349999999999999</v>
      </c>
      <c r="I61" s="110">
        <v>0.66159999999999997</v>
      </c>
      <c r="J61" s="110" t="e">
        <f t="shared" ref="E61:BP61" si="115">IF(OR($C61&lt;J$268-4,$C61&gt;J$267+4),#N/A,J181)</f>
        <v>#N/A</v>
      </c>
      <c r="K61" s="110" t="e">
        <f t="shared" si="115"/>
        <v>#N/A</v>
      </c>
      <c r="L61" s="110" t="e">
        <f t="shared" si="115"/>
        <v>#N/A</v>
      </c>
      <c r="M61" s="110" t="e">
        <f t="shared" si="115"/>
        <v>#N/A</v>
      </c>
      <c r="N61" s="110" t="e">
        <f t="shared" si="115"/>
        <v>#N/A</v>
      </c>
      <c r="O61" s="110" t="e">
        <f t="shared" si="115"/>
        <v>#N/A</v>
      </c>
      <c r="P61" s="110">
        <v>0.84699999999999998</v>
      </c>
      <c r="Q61" s="110">
        <v>0.90559999999999996</v>
      </c>
      <c r="R61" s="110">
        <v>0.84250000000000003</v>
      </c>
      <c r="S61" s="110">
        <v>0.85070000000000001</v>
      </c>
      <c r="T61" s="110">
        <v>0.6885</v>
      </c>
      <c r="U61" s="110">
        <v>0.67310000000000003</v>
      </c>
      <c r="V61" s="110" t="e">
        <f t="shared" si="115"/>
        <v>#N/A</v>
      </c>
      <c r="W61" s="110" t="e">
        <f t="shared" si="115"/>
        <v>#N/A</v>
      </c>
      <c r="X61" s="110" t="e">
        <f t="shared" si="115"/>
        <v>#N/A</v>
      </c>
      <c r="Y61" s="110" t="e">
        <f t="shared" si="115"/>
        <v>#N/A</v>
      </c>
      <c r="Z61" s="110" t="e">
        <f t="shared" si="115"/>
        <v>#N/A</v>
      </c>
      <c r="AA61" s="110" t="e">
        <f t="shared" si="115"/>
        <v>#N/A</v>
      </c>
      <c r="AB61" s="110">
        <f t="shared" si="115"/>
        <v>0.7046</v>
      </c>
      <c r="AC61" s="110">
        <f t="shared" si="115"/>
        <v>0.67759999999999998</v>
      </c>
      <c r="AD61" s="110">
        <f t="shared" si="115"/>
        <v>0.62890000000000001</v>
      </c>
      <c r="AE61" s="110">
        <f t="shared" si="115"/>
        <v>1.0036</v>
      </c>
      <c r="AF61" s="110">
        <f t="shared" si="115"/>
        <v>0.78810000000000002</v>
      </c>
      <c r="AG61" s="110">
        <f t="shared" si="115"/>
        <v>0.8004</v>
      </c>
      <c r="AH61" s="110" t="e">
        <f t="shared" si="115"/>
        <v>#N/A</v>
      </c>
      <c r="AI61" s="110" t="e">
        <f t="shared" si="115"/>
        <v>#N/A</v>
      </c>
      <c r="AJ61" s="110" t="e">
        <f t="shared" si="115"/>
        <v>#N/A</v>
      </c>
      <c r="AK61" s="110" t="e">
        <f t="shared" si="115"/>
        <v>#N/A</v>
      </c>
      <c r="AL61" s="110" t="e">
        <f t="shared" si="115"/>
        <v>#N/A</v>
      </c>
      <c r="AM61" s="110" t="e">
        <f t="shared" si="115"/>
        <v>#N/A</v>
      </c>
      <c r="AN61" s="110">
        <f t="shared" si="115"/>
        <v>0.61399999999999999</v>
      </c>
      <c r="AO61" s="110">
        <f t="shared" si="115"/>
        <v>0.62450000000000006</v>
      </c>
      <c r="AP61" s="110">
        <f t="shared" si="115"/>
        <v>0.7218</v>
      </c>
      <c r="AQ61" s="110">
        <f t="shared" si="115"/>
        <v>0.64780000000000004</v>
      </c>
      <c r="AR61" s="110">
        <f t="shared" si="115"/>
        <v>0.54610000000000003</v>
      </c>
      <c r="AS61" s="110">
        <f t="shared" si="115"/>
        <v>0.59619999999999995</v>
      </c>
      <c r="AT61" s="110" t="e">
        <f t="shared" si="115"/>
        <v>#N/A</v>
      </c>
      <c r="AU61" s="110" t="e">
        <f t="shared" si="115"/>
        <v>#N/A</v>
      </c>
      <c r="AV61" s="110" t="e">
        <f t="shared" si="115"/>
        <v>#N/A</v>
      </c>
      <c r="AW61" s="110" t="e">
        <f t="shared" si="115"/>
        <v>#N/A</v>
      </c>
      <c r="AX61" s="110" t="e">
        <f t="shared" si="115"/>
        <v>#N/A</v>
      </c>
      <c r="AY61" s="110" t="e">
        <f t="shared" si="115"/>
        <v>#N/A</v>
      </c>
      <c r="AZ61" s="110">
        <f t="shared" si="115"/>
        <v>0.57720000000000005</v>
      </c>
      <c r="BA61" s="110">
        <f t="shared" si="115"/>
        <v>0.52459999999999996</v>
      </c>
      <c r="BB61" s="110">
        <f t="shared" si="115"/>
        <v>0.59019999999999995</v>
      </c>
      <c r="BC61" s="110">
        <f t="shared" si="115"/>
        <v>0.55059999999999998</v>
      </c>
      <c r="BD61" s="110">
        <f t="shared" si="115"/>
        <v>0.53859999999999997</v>
      </c>
      <c r="BE61" s="110">
        <f t="shared" si="115"/>
        <v>0.43709999999999999</v>
      </c>
      <c r="BF61" s="110" t="e">
        <f t="shared" si="115"/>
        <v>#N/A</v>
      </c>
      <c r="BG61" s="110" t="e">
        <f t="shared" si="115"/>
        <v>#N/A</v>
      </c>
      <c r="BH61" s="110" t="e">
        <f t="shared" si="115"/>
        <v>#N/A</v>
      </c>
      <c r="BI61" s="110" t="e">
        <f t="shared" si="115"/>
        <v>#N/A</v>
      </c>
      <c r="BJ61" s="110" t="e">
        <f t="shared" si="115"/>
        <v>#N/A</v>
      </c>
      <c r="BK61" s="110" t="e">
        <f t="shared" si="115"/>
        <v>#N/A</v>
      </c>
      <c r="BL61" s="110">
        <f t="shared" si="115"/>
        <v>1.1006</v>
      </c>
      <c r="BM61" s="110">
        <f t="shared" si="115"/>
        <v>1.2908999999999999</v>
      </c>
      <c r="BN61" s="110">
        <f t="shared" si="115"/>
        <v>1.2101999999999999</v>
      </c>
      <c r="BO61" s="110">
        <f t="shared" si="115"/>
        <v>1.2125999999999999</v>
      </c>
      <c r="BP61" s="110">
        <f t="shared" si="115"/>
        <v>1.2228000000000001</v>
      </c>
      <c r="BQ61" s="110">
        <f t="shared" ref="BQ61:CU61" si="116">IF(OR($C61&lt;BQ$268-4,$C61&gt;BQ$267+4),#N/A,BQ181)</f>
        <v>0.96389999999999998</v>
      </c>
      <c r="BR61" s="110" t="e">
        <f t="shared" si="116"/>
        <v>#N/A</v>
      </c>
      <c r="BS61" s="110" t="e">
        <f t="shared" si="116"/>
        <v>#N/A</v>
      </c>
      <c r="BT61" s="110" t="e">
        <f t="shared" si="116"/>
        <v>#N/A</v>
      </c>
      <c r="BU61" s="110" t="e">
        <f t="shared" si="116"/>
        <v>#N/A</v>
      </c>
      <c r="BV61" s="110" t="e">
        <f t="shared" si="116"/>
        <v>#N/A</v>
      </c>
      <c r="BW61" s="110" t="e">
        <f t="shared" si="116"/>
        <v>#N/A</v>
      </c>
      <c r="BX61" s="110">
        <v>0.96840000000000004</v>
      </c>
      <c r="BY61" s="110">
        <v>1.0229999999999999</v>
      </c>
      <c r="BZ61" s="110">
        <v>0.92520000000000002</v>
      </c>
      <c r="CA61" s="110">
        <v>0.9042</v>
      </c>
      <c r="CB61" s="110">
        <v>0.87309999999999999</v>
      </c>
      <c r="CC61" s="110">
        <v>0.70930000000000004</v>
      </c>
      <c r="CD61" s="110" t="e">
        <f t="shared" si="116"/>
        <v>#N/A</v>
      </c>
      <c r="CE61" s="110" t="e">
        <f t="shared" si="116"/>
        <v>#N/A</v>
      </c>
      <c r="CF61" s="110" t="e">
        <f t="shared" si="116"/>
        <v>#N/A</v>
      </c>
      <c r="CG61" s="110" t="e">
        <f t="shared" si="116"/>
        <v>#N/A</v>
      </c>
      <c r="CH61" s="110" t="e">
        <f t="shared" si="116"/>
        <v>#N/A</v>
      </c>
      <c r="CI61" s="110" t="e">
        <f t="shared" si="116"/>
        <v>#N/A</v>
      </c>
      <c r="CJ61" s="110">
        <v>0.66579999999999995</v>
      </c>
      <c r="CK61" s="110">
        <v>0.67510000000000003</v>
      </c>
      <c r="CL61" s="110">
        <v>0.56879999999999997</v>
      </c>
      <c r="CM61" s="110">
        <v>2.2100000000000002E-2</v>
      </c>
      <c r="CN61" s="110">
        <v>2.9499999999999998E-2</v>
      </c>
      <c r="CO61" s="110">
        <v>3.2300000000000002E-2</v>
      </c>
      <c r="CP61" s="110" t="e">
        <f t="shared" si="116"/>
        <v>#N/A</v>
      </c>
      <c r="CQ61" s="110" t="e">
        <f t="shared" si="116"/>
        <v>#N/A</v>
      </c>
      <c r="CR61" s="110" t="e">
        <f t="shared" si="116"/>
        <v>#N/A</v>
      </c>
      <c r="CS61" s="110" t="e">
        <f t="shared" si="116"/>
        <v>#N/A</v>
      </c>
      <c r="CT61" s="110" t="e">
        <f t="shared" si="116"/>
        <v>#N/A</v>
      </c>
      <c r="CU61" s="110" t="e">
        <f t="shared" si="116"/>
        <v>#N/A</v>
      </c>
    </row>
    <row r="62" spans="3:99" x14ac:dyDescent="0.2">
      <c r="C62" s="110">
        <f t="shared" si="76"/>
        <v>52</v>
      </c>
      <c r="D62" s="110">
        <v>1.0768</v>
      </c>
      <c r="E62" s="110">
        <v>1.0188999999999999</v>
      </c>
      <c r="F62" s="110">
        <v>1.1195999999999999</v>
      </c>
      <c r="G62" s="110">
        <v>1.0508</v>
      </c>
      <c r="H62" s="110">
        <v>1.0373000000000001</v>
      </c>
      <c r="I62" s="110">
        <v>0.75009999999999999</v>
      </c>
      <c r="J62" s="110" t="e">
        <f t="shared" ref="E62:BP62" si="117">IF(OR($C62&lt;J$268-4,$C62&gt;J$267+4),#N/A,J182)</f>
        <v>#N/A</v>
      </c>
      <c r="K62" s="110" t="e">
        <f t="shared" si="117"/>
        <v>#N/A</v>
      </c>
      <c r="L62" s="110" t="e">
        <f t="shared" si="117"/>
        <v>#N/A</v>
      </c>
      <c r="M62" s="110" t="e">
        <f t="shared" si="117"/>
        <v>#N/A</v>
      </c>
      <c r="N62" s="110" t="e">
        <f t="shared" si="117"/>
        <v>#N/A</v>
      </c>
      <c r="O62" s="110" t="e">
        <f t="shared" si="117"/>
        <v>#N/A</v>
      </c>
      <c r="P62" s="110">
        <v>0.94030000000000002</v>
      </c>
      <c r="Q62" s="110">
        <v>1.0091000000000001</v>
      </c>
      <c r="R62" s="110">
        <v>0.93740000000000001</v>
      </c>
      <c r="S62" s="110">
        <v>0.93469999999999998</v>
      </c>
      <c r="T62" s="110">
        <v>0.76770000000000005</v>
      </c>
      <c r="U62" s="110">
        <v>0.76839999999999997</v>
      </c>
      <c r="V62" s="110" t="e">
        <f t="shared" si="117"/>
        <v>#N/A</v>
      </c>
      <c r="W62" s="110" t="e">
        <f t="shared" si="117"/>
        <v>#N/A</v>
      </c>
      <c r="X62" s="110" t="e">
        <f t="shared" si="117"/>
        <v>#N/A</v>
      </c>
      <c r="Y62" s="110" t="e">
        <f t="shared" si="117"/>
        <v>#N/A</v>
      </c>
      <c r="Z62" s="110" t="e">
        <f t="shared" si="117"/>
        <v>#N/A</v>
      </c>
      <c r="AA62" s="110" t="e">
        <f t="shared" si="117"/>
        <v>#N/A</v>
      </c>
      <c r="AB62" s="110">
        <f t="shared" si="117"/>
        <v>0.79600000000000004</v>
      </c>
      <c r="AC62" s="110">
        <f t="shared" si="117"/>
        <v>0.78920000000000001</v>
      </c>
      <c r="AD62" s="110">
        <f t="shared" si="117"/>
        <v>0.70640000000000003</v>
      </c>
      <c r="AE62" s="110">
        <f t="shared" si="117"/>
        <v>1.0913999999999999</v>
      </c>
      <c r="AF62" s="110">
        <f t="shared" si="117"/>
        <v>0.85670000000000002</v>
      </c>
      <c r="AG62" s="110">
        <f t="shared" si="117"/>
        <v>0.85829999999999995</v>
      </c>
      <c r="AH62" s="110" t="e">
        <f t="shared" si="117"/>
        <v>#N/A</v>
      </c>
      <c r="AI62" s="110" t="e">
        <f t="shared" si="117"/>
        <v>#N/A</v>
      </c>
      <c r="AJ62" s="110" t="e">
        <f t="shared" si="117"/>
        <v>#N/A</v>
      </c>
      <c r="AK62" s="110" t="e">
        <f t="shared" si="117"/>
        <v>#N/A</v>
      </c>
      <c r="AL62" s="110" t="e">
        <f t="shared" si="117"/>
        <v>#N/A</v>
      </c>
      <c r="AM62" s="110" t="e">
        <f t="shared" si="117"/>
        <v>#N/A</v>
      </c>
      <c r="AN62" s="110">
        <f t="shared" si="117"/>
        <v>0.67910000000000004</v>
      </c>
      <c r="AO62" s="110">
        <f t="shared" si="117"/>
        <v>0.70430000000000004</v>
      </c>
      <c r="AP62" s="110">
        <f t="shared" si="117"/>
        <v>0.80469999999999997</v>
      </c>
      <c r="AQ62" s="110">
        <f t="shared" si="117"/>
        <v>0.71230000000000004</v>
      </c>
      <c r="AR62" s="110">
        <f t="shared" si="117"/>
        <v>0.60950000000000004</v>
      </c>
      <c r="AS62" s="110">
        <f t="shared" si="117"/>
        <v>0.66610000000000003</v>
      </c>
      <c r="AT62" s="110" t="e">
        <f t="shared" si="117"/>
        <v>#N/A</v>
      </c>
      <c r="AU62" s="110" t="e">
        <f t="shared" si="117"/>
        <v>#N/A</v>
      </c>
      <c r="AV62" s="110" t="e">
        <f t="shared" si="117"/>
        <v>#N/A</v>
      </c>
      <c r="AW62" s="110" t="e">
        <f t="shared" si="117"/>
        <v>#N/A</v>
      </c>
      <c r="AX62" s="110" t="e">
        <f t="shared" si="117"/>
        <v>#N/A</v>
      </c>
      <c r="AY62" s="110" t="e">
        <f t="shared" si="117"/>
        <v>#N/A</v>
      </c>
      <c r="AZ62" s="110">
        <f t="shared" si="117"/>
        <v>0.64910000000000001</v>
      </c>
      <c r="BA62" s="110">
        <f t="shared" si="117"/>
        <v>0.58989999999999998</v>
      </c>
      <c r="BB62" s="110">
        <f t="shared" si="117"/>
        <v>0.6633</v>
      </c>
      <c r="BC62" s="110">
        <f t="shared" si="117"/>
        <v>0.61819999999999997</v>
      </c>
      <c r="BD62" s="110">
        <f t="shared" si="117"/>
        <v>0.59719999999999995</v>
      </c>
      <c r="BE62" s="110">
        <f t="shared" si="117"/>
        <v>0.49509999999999998</v>
      </c>
      <c r="BF62" s="110" t="e">
        <f t="shared" si="117"/>
        <v>#N/A</v>
      </c>
      <c r="BG62" s="110" t="e">
        <f t="shared" si="117"/>
        <v>#N/A</v>
      </c>
      <c r="BH62" s="110" t="e">
        <f t="shared" si="117"/>
        <v>#N/A</v>
      </c>
      <c r="BI62" s="110" t="e">
        <f t="shared" si="117"/>
        <v>#N/A</v>
      </c>
      <c r="BJ62" s="110" t="e">
        <f t="shared" si="117"/>
        <v>#N/A</v>
      </c>
      <c r="BK62" s="110" t="e">
        <f t="shared" si="117"/>
        <v>#N/A</v>
      </c>
      <c r="BL62" s="110">
        <f t="shared" si="117"/>
        <v>1.1316999999999999</v>
      </c>
      <c r="BM62" s="110">
        <f t="shared" si="117"/>
        <v>1.3268</v>
      </c>
      <c r="BN62" s="110">
        <f t="shared" si="117"/>
        <v>1.2437</v>
      </c>
      <c r="BO62" s="110">
        <f t="shared" si="117"/>
        <v>1.2332000000000001</v>
      </c>
      <c r="BP62" s="110">
        <f t="shared" si="117"/>
        <v>1.2374000000000001</v>
      </c>
      <c r="BQ62" s="110">
        <f t="shared" ref="BQ62:CU62" si="118">IF(OR($C62&lt;BQ$268-4,$C62&gt;BQ$267+4),#N/A,BQ182)</f>
        <v>0.99180000000000001</v>
      </c>
      <c r="BR62" s="110" t="e">
        <f t="shared" si="118"/>
        <v>#N/A</v>
      </c>
      <c r="BS62" s="110" t="e">
        <f t="shared" si="118"/>
        <v>#N/A</v>
      </c>
      <c r="BT62" s="110" t="e">
        <f t="shared" si="118"/>
        <v>#N/A</v>
      </c>
      <c r="BU62" s="110" t="e">
        <f t="shared" si="118"/>
        <v>#N/A</v>
      </c>
      <c r="BV62" s="110" t="e">
        <f t="shared" si="118"/>
        <v>#N/A</v>
      </c>
      <c r="BW62" s="110" t="e">
        <f t="shared" si="118"/>
        <v>#N/A</v>
      </c>
      <c r="BX62" s="110">
        <v>0.9889</v>
      </c>
      <c r="BY62" s="110">
        <v>1.0569</v>
      </c>
      <c r="BZ62" s="110">
        <v>0.95409999999999995</v>
      </c>
      <c r="CA62" s="110">
        <v>0.92969999999999997</v>
      </c>
      <c r="CB62" s="110">
        <v>0.89829999999999999</v>
      </c>
      <c r="CC62" s="110">
        <v>0.73340000000000005</v>
      </c>
      <c r="CD62" s="110" t="e">
        <f t="shared" si="118"/>
        <v>#N/A</v>
      </c>
      <c r="CE62" s="110" t="e">
        <f t="shared" si="118"/>
        <v>#N/A</v>
      </c>
      <c r="CF62" s="110" t="e">
        <f t="shared" si="118"/>
        <v>#N/A</v>
      </c>
      <c r="CG62" s="110" t="e">
        <f t="shared" si="118"/>
        <v>#N/A</v>
      </c>
      <c r="CH62" s="110" t="e">
        <f t="shared" si="118"/>
        <v>#N/A</v>
      </c>
      <c r="CI62" s="110" t="e">
        <f t="shared" si="118"/>
        <v>#N/A</v>
      </c>
      <c r="CJ62" s="110">
        <v>0.68589999999999995</v>
      </c>
      <c r="CK62" s="110">
        <v>0.69640000000000002</v>
      </c>
      <c r="CL62" s="110">
        <v>0.5927</v>
      </c>
      <c r="CM62" s="110">
        <v>2.1899999999999999E-2</v>
      </c>
      <c r="CN62" s="110">
        <v>2.9399999999999999E-2</v>
      </c>
      <c r="CO62" s="110">
        <v>3.2300000000000002E-2</v>
      </c>
      <c r="CP62" s="110" t="e">
        <f t="shared" si="118"/>
        <v>#N/A</v>
      </c>
      <c r="CQ62" s="110" t="e">
        <f t="shared" si="118"/>
        <v>#N/A</v>
      </c>
      <c r="CR62" s="110" t="e">
        <f t="shared" si="118"/>
        <v>#N/A</v>
      </c>
      <c r="CS62" s="110" t="e">
        <f t="shared" si="118"/>
        <v>#N/A</v>
      </c>
      <c r="CT62" s="110" t="e">
        <f t="shared" si="118"/>
        <v>#N/A</v>
      </c>
      <c r="CU62" s="110" t="e">
        <f t="shared" si="118"/>
        <v>#N/A</v>
      </c>
    </row>
    <row r="63" spans="3:99" x14ac:dyDescent="0.2">
      <c r="C63" s="110">
        <f t="shared" si="76"/>
        <v>53</v>
      </c>
      <c r="D63" s="110">
        <v>1.1273</v>
      </c>
      <c r="E63" s="110">
        <v>1.0748</v>
      </c>
      <c r="F63" s="110">
        <v>1.1718</v>
      </c>
      <c r="G63" s="110">
        <v>1.1515</v>
      </c>
      <c r="H63" s="110">
        <v>1.1155999999999999</v>
      </c>
      <c r="I63" s="110">
        <v>0.81299999999999994</v>
      </c>
      <c r="J63" s="110" t="e">
        <f t="shared" ref="E63:BP63" si="119">IF(OR($C63&lt;J$268-4,$C63&gt;J$267+4),#N/A,J183)</f>
        <v>#N/A</v>
      </c>
      <c r="K63" s="110" t="e">
        <f t="shared" si="119"/>
        <v>#N/A</v>
      </c>
      <c r="L63" s="110" t="e">
        <f t="shared" si="119"/>
        <v>#N/A</v>
      </c>
      <c r="M63" s="110" t="e">
        <f t="shared" si="119"/>
        <v>#N/A</v>
      </c>
      <c r="N63" s="110" t="e">
        <f t="shared" si="119"/>
        <v>#N/A</v>
      </c>
      <c r="O63" s="110" t="e">
        <f t="shared" si="119"/>
        <v>#N/A</v>
      </c>
      <c r="P63" s="110">
        <v>0.99629999999999996</v>
      </c>
      <c r="Q63" s="110">
        <v>1.0740000000000001</v>
      </c>
      <c r="R63" s="110">
        <v>0.99670000000000003</v>
      </c>
      <c r="S63" s="110">
        <v>0.98440000000000005</v>
      </c>
      <c r="T63" s="110">
        <v>0.81969999999999998</v>
      </c>
      <c r="U63" s="110">
        <v>0.83709999999999996</v>
      </c>
      <c r="V63" s="110" t="e">
        <f t="shared" si="119"/>
        <v>#N/A</v>
      </c>
      <c r="W63" s="110" t="e">
        <f t="shared" si="119"/>
        <v>#N/A</v>
      </c>
      <c r="X63" s="110" t="e">
        <f t="shared" si="119"/>
        <v>#N/A</v>
      </c>
      <c r="Y63" s="110" t="e">
        <f t="shared" si="119"/>
        <v>#N/A</v>
      </c>
      <c r="Z63" s="110" t="e">
        <f t="shared" si="119"/>
        <v>#N/A</v>
      </c>
      <c r="AA63" s="110" t="e">
        <f t="shared" si="119"/>
        <v>#N/A</v>
      </c>
      <c r="AB63" s="110">
        <f t="shared" si="119"/>
        <v>0.85960000000000003</v>
      </c>
      <c r="AC63" s="110">
        <f t="shared" si="119"/>
        <v>0.87450000000000006</v>
      </c>
      <c r="AD63" s="110">
        <f t="shared" si="119"/>
        <v>0.75960000000000005</v>
      </c>
      <c r="AE63" s="110">
        <f t="shared" si="119"/>
        <v>1.1405000000000001</v>
      </c>
      <c r="AF63" s="110">
        <f t="shared" si="119"/>
        <v>0.89380000000000004</v>
      </c>
      <c r="AG63" s="110">
        <f t="shared" si="119"/>
        <v>0.88749999999999996</v>
      </c>
      <c r="AH63" s="110" t="e">
        <f t="shared" si="119"/>
        <v>#N/A</v>
      </c>
      <c r="AI63" s="110" t="e">
        <f t="shared" si="119"/>
        <v>#N/A</v>
      </c>
      <c r="AJ63" s="110" t="e">
        <f t="shared" si="119"/>
        <v>#N/A</v>
      </c>
      <c r="AK63" s="110" t="e">
        <f t="shared" si="119"/>
        <v>#N/A</v>
      </c>
      <c r="AL63" s="110" t="e">
        <f t="shared" si="119"/>
        <v>#N/A</v>
      </c>
      <c r="AM63" s="110" t="e">
        <f t="shared" si="119"/>
        <v>#N/A</v>
      </c>
      <c r="AN63" s="110">
        <f t="shared" si="119"/>
        <v>0.71519999999999995</v>
      </c>
      <c r="AO63" s="110">
        <f t="shared" si="119"/>
        <v>0.7571</v>
      </c>
      <c r="AP63" s="110">
        <f t="shared" si="119"/>
        <v>0.85829999999999995</v>
      </c>
      <c r="AQ63" s="110">
        <f t="shared" si="119"/>
        <v>0.74939999999999996</v>
      </c>
      <c r="AR63" s="110">
        <f t="shared" si="119"/>
        <v>0.64880000000000004</v>
      </c>
      <c r="AS63" s="110">
        <f t="shared" si="119"/>
        <v>0.70940000000000003</v>
      </c>
      <c r="AT63" s="110" t="e">
        <f t="shared" si="119"/>
        <v>#N/A</v>
      </c>
      <c r="AU63" s="110" t="e">
        <f t="shared" si="119"/>
        <v>#N/A</v>
      </c>
      <c r="AV63" s="110" t="e">
        <f t="shared" si="119"/>
        <v>#N/A</v>
      </c>
      <c r="AW63" s="110" t="e">
        <f t="shared" si="119"/>
        <v>#N/A</v>
      </c>
      <c r="AX63" s="110" t="e">
        <f t="shared" si="119"/>
        <v>#N/A</v>
      </c>
      <c r="AY63" s="110" t="e">
        <f t="shared" si="119"/>
        <v>#N/A</v>
      </c>
      <c r="AZ63" s="110">
        <f t="shared" si="119"/>
        <v>0.69489999999999996</v>
      </c>
      <c r="BA63" s="110">
        <f t="shared" si="119"/>
        <v>0.63139999999999996</v>
      </c>
      <c r="BB63" s="110">
        <f t="shared" si="119"/>
        <v>0.71009999999999995</v>
      </c>
      <c r="BC63" s="110">
        <f t="shared" si="119"/>
        <v>0.66</v>
      </c>
      <c r="BD63" s="110">
        <f t="shared" si="119"/>
        <v>0.63549999999999995</v>
      </c>
      <c r="BE63" s="110">
        <f t="shared" si="119"/>
        <v>0.53400000000000003</v>
      </c>
      <c r="BF63" s="110" t="e">
        <f t="shared" si="119"/>
        <v>#N/A</v>
      </c>
      <c r="BG63" s="110" t="e">
        <f t="shared" si="119"/>
        <v>#N/A</v>
      </c>
      <c r="BH63" s="110" t="e">
        <f t="shared" si="119"/>
        <v>#N/A</v>
      </c>
      <c r="BI63" s="110" t="e">
        <f t="shared" si="119"/>
        <v>#N/A</v>
      </c>
      <c r="BJ63" s="110" t="e">
        <f t="shared" si="119"/>
        <v>#N/A</v>
      </c>
      <c r="BK63" s="110" t="e">
        <f t="shared" si="119"/>
        <v>#N/A</v>
      </c>
      <c r="BL63" s="110">
        <f t="shared" si="119"/>
        <v>1.1456</v>
      </c>
      <c r="BM63" s="110">
        <f t="shared" si="119"/>
        <v>1.3445</v>
      </c>
      <c r="BN63" s="110">
        <f t="shared" si="119"/>
        <v>1.2596000000000001</v>
      </c>
      <c r="BO63" s="110">
        <f t="shared" si="119"/>
        <v>1.2357</v>
      </c>
      <c r="BP63" s="110">
        <f t="shared" si="119"/>
        <v>1.2376</v>
      </c>
      <c r="BQ63" s="110">
        <f t="shared" ref="BQ63:CU63" si="120">IF(OR($C63&lt;BQ$268-4,$C63&gt;BQ$267+4),#N/A,BQ183)</f>
        <v>1.0061</v>
      </c>
      <c r="BR63" s="110" t="e">
        <f t="shared" si="120"/>
        <v>#N/A</v>
      </c>
      <c r="BS63" s="110" t="e">
        <f t="shared" si="120"/>
        <v>#N/A</v>
      </c>
      <c r="BT63" s="110" t="e">
        <f t="shared" si="120"/>
        <v>#N/A</v>
      </c>
      <c r="BU63" s="110" t="e">
        <f t="shared" si="120"/>
        <v>#N/A</v>
      </c>
      <c r="BV63" s="110" t="e">
        <f t="shared" si="120"/>
        <v>#N/A</v>
      </c>
      <c r="BW63" s="110" t="e">
        <f t="shared" si="120"/>
        <v>#N/A</v>
      </c>
      <c r="BX63" s="110">
        <v>0.995</v>
      </c>
      <c r="BY63" s="110">
        <v>1.0757000000000001</v>
      </c>
      <c r="BZ63" s="110">
        <v>0.96909999999999996</v>
      </c>
      <c r="CA63" s="110">
        <v>0.94310000000000005</v>
      </c>
      <c r="CB63" s="110">
        <v>0.91</v>
      </c>
      <c r="CC63" s="110">
        <v>0.74609999999999999</v>
      </c>
      <c r="CD63" s="110" t="e">
        <f t="shared" si="120"/>
        <v>#N/A</v>
      </c>
      <c r="CE63" s="110" t="e">
        <f t="shared" si="120"/>
        <v>#N/A</v>
      </c>
      <c r="CF63" s="110" t="e">
        <f t="shared" si="120"/>
        <v>#N/A</v>
      </c>
      <c r="CG63" s="110" t="e">
        <f t="shared" si="120"/>
        <v>#N/A</v>
      </c>
      <c r="CH63" s="110" t="e">
        <f t="shared" si="120"/>
        <v>#N/A</v>
      </c>
      <c r="CI63" s="110" t="e">
        <f t="shared" si="120"/>
        <v>#N/A</v>
      </c>
      <c r="CJ63" s="110">
        <v>0.69479999999999997</v>
      </c>
      <c r="CK63" s="110">
        <v>0.70789999999999997</v>
      </c>
      <c r="CL63" s="110">
        <v>0.60540000000000005</v>
      </c>
      <c r="CM63" s="110">
        <v>2.2100000000000002E-2</v>
      </c>
      <c r="CN63" s="110">
        <v>2.9100000000000001E-2</v>
      </c>
      <c r="CO63" s="110">
        <v>3.2199999999999999E-2</v>
      </c>
      <c r="CP63" s="110" t="e">
        <f t="shared" si="120"/>
        <v>#N/A</v>
      </c>
      <c r="CQ63" s="110" t="e">
        <f t="shared" si="120"/>
        <v>#N/A</v>
      </c>
      <c r="CR63" s="110" t="e">
        <f t="shared" si="120"/>
        <v>#N/A</v>
      </c>
      <c r="CS63" s="110" t="e">
        <f t="shared" si="120"/>
        <v>#N/A</v>
      </c>
      <c r="CT63" s="110" t="e">
        <f t="shared" si="120"/>
        <v>#N/A</v>
      </c>
      <c r="CU63" s="110" t="e">
        <f t="shared" si="120"/>
        <v>#N/A</v>
      </c>
    </row>
    <row r="64" spans="3:99" x14ac:dyDescent="0.2">
      <c r="C64" s="110">
        <f t="shared" si="76"/>
        <v>54</v>
      </c>
      <c r="D64" s="110">
        <v>1.1472</v>
      </c>
      <c r="E64" s="110">
        <v>1.1035999999999999</v>
      </c>
      <c r="F64" s="110">
        <v>1.1936</v>
      </c>
      <c r="G64" s="110">
        <v>1.2041999999999999</v>
      </c>
      <c r="H64" s="110">
        <v>1.1538999999999999</v>
      </c>
      <c r="I64" s="110">
        <v>0.84489999999999998</v>
      </c>
      <c r="J64" s="110" t="e">
        <f t="shared" ref="E64:BP64" si="121">IF(OR($C64&lt;J$268-4,$C64&gt;J$267+4),#N/A,J184)</f>
        <v>#N/A</v>
      </c>
      <c r="K64" s="110" t="e">
        <f t="shared" si="121"/>
        <v>#N/A</v>
      </c>
      <c r="L64" s="110" t="e">
        <f t="shared" si="121"/>
        <v>#N/A</v>
      </c>
      <c r="M64" s="110" t="e">
        <f t="shared" si="121"/>
        <v>#N/A</v>
      </c>
      <c r="N64" s="110" t="e">
        <f t="shared" si="121"/>
        <v>#N/A</v>
      </c>
      <c r="O64" s="110" t="e">
        <f t="shared" si="121"/>
        <v>#N/A</v>
      </c>
      <c r="P64" s="110">
        <v>1.0174000000000001</v>
      </c>
      <c r="Q64" s="110">
        <v>1.1037999999999999</v>
      </c>
      <c r="R64" s="110">
        <v>1.0227999999999999</v>
      </c>
      <c r="S64" s="110">
        <v>1.0091000000000001</v>
      </c>
      <c r="T64" s="110">
        <v>0.84509999999999996</v>
      </c>
      <c r="U64" s="110">
        <v>0.87450000000000006</v>
      </c>
      <c r="V64" s="110" t="e">
        <f t="shared" si="121"/>
        <v>#N/A</v>
      </c>
      <c r="W64" s="110" t="e">
        <f t="shared" si="121"/>
        <v>#N/A</v>
      </c>
      <c r="X64" s="110" t="e">
        <f t="shared" si="121"/>
        <v>#N/A</v>
      </c>
      <c r="Y64" s="110" t="e">
        <f t="shared" si="121"/>
        <v>#N/A</v>
      </c>
      <c r="Z64" s="110" t="e">
        <f t="shared" si="121"/>
        <v>#N/A</v>
      </c>
      <c r="AA64" s="110" t="e">
        <f t="shared" si="121"/>
        <v>#N/A</v>
      </c>
      <c r="AB64" s="110">
        <f t="shared" si="121"/>
        <v>0.89239999999999997</v>
      </c>
      <c r="AC64" s="110">
        <f t="shared" si="121"/>
        <v>0.92320000000000002</v>
      </c>
      <c r="AD64" s="110">
        <f t="shared" si="121"/>
        <v>0.78690000000000004</v>
      </c>
      <c r="AE64" s="110">
        <f t="shared" si="121"/>
        <v>1.1593</v>
      </c>
      <c r="AF64" s="110">
        <f t="shared" si="121"/>
        <v>0.90769999999999995</v>
      </c>
      <c r="AG64" s="110">
        <f t="shared" si="121"/>
        <v>0.89539999999999997</v>
      </c>
      <c r="AH64" s="110" t="e">
        <f t="shared" si="121"/>
        <v>#N/A</v>
      </c>
      <c r="AI64" s="110" t="e">
        <f t="shared" si="121"/>
        <v>#N/A</v>
      </c>
      <c r="AJ64" s="110" t="e">
        <f t="shared" si="121"/>
        <v>#N/A</v>
      </c>
      <c r="AK64" s="110" t="e">
        <f t="shared" si="121"/>
        <v>#N/A</v>
      </c>
      <c r="AL64" s="110" t="e">
        <f t="shared" si="121"/>
        <v>#N/A</v>
      </c>
      <c r="AM64" s="110" t="e">
        <f t="shared" si="121"/>
        <v>#N/A</v>
      </c>
      <c r="AN64" s="110">
        <f t="shared" si="121"/>
        <v>0.72689999999999999</v>
      </c>
      <c r="AO64" s="110">
        <f t="shared" si="121"/>
        <v>0.78300000000000003</v>
      </c>
      <c r="AP64" s="110">
        <f t="shared" si="121"/>
        <v>0.88390000000000002</v>
      </c>
      <c r="AQ64" s="110">
        <f t="shared" si="121"/>
        <v>0.76590000000000003</v>
      </c>
      <c r="AR64" s="110">
        <f t="shared" si="121"/>
        <v>0.66779999999999995</v>
      </c>
      <c r="AS64" s="110">
        <f t="shared" si="121"/>
        <v>0.73009999999999997</v>
      </c>
      <c r="AT64" s="110" t="e">
        <f t="shared" si="121"/>
        <v>#N/A</v>
      </c>
      <c r="AU64" s="110" t="e">
        <f t="shared" si="121"/>
        <v>#N/A</v>
      </c>
      <c r="AV64" s="110" t="e">
        <f t="shared" si="121"/>
        <v>#N/A</v>
      </c>
      <c r="AW64" s="110" t="e">
        <f t="shared" si="121"/>
        <v>#N/A</v>
      </c>
      <c r="AX64" s="110" t="e">
        <f t="shared" si="121"/>
        <v>#N/A</v>
      </c>
      <c r="AY64" s="110" t="e">
        <f t="shared" si="121"/>
        <v>#N/A</v>
      </c>
      <c r="AZ64" s="110">
        <f t="shared" si="121"/>
        <v>0.71699999999999997</v>
      </c>
      <c r="BA64" s="110">
        <f t="shared" si="121"/>
        <v>0.65280000000000005</v>
      </c>
      <c r="BB64" s="110">
        <f t="shared" si="121"/>
        <v>0.7339</v>
      </c>
      <c r="BC64" s="110">
        <f t="shared" si="121"/>
        <v>0.6804</v>
      </c>
      <c r="BD64" s="110">
        <f t="shared" si="121"/>
        <v>0.65290000000000004</v>
      </c>
      <c r="BE64" s="110">
        <f t="shared" si="121"/>
        <v>0.5554</v>
      </c>
      <c r="BF64" s="110" t="e">
        <f t="shared" si="121"/>
        <v>#N/A</v>
      </c>
      <c r="BG64" s="110" t="e">
        <f t="shared" si="121"/>
        <v>#N/A</v>
      </c>
      <c r="BH64" s="110" t="e">
        <f t="shared" si="121"/>
        <v>#N/A</v>
      </c>
      <c r="BI64" s="110" t="e">
        <f t="shared" si="121"/>
        <v>#N/A</v>
      </c>
      <c r="BJ64" s="110" t="e">
        <f t="shared" si="121"/>
        <v>#N/A</v>
      </c>
      <c r="BK64" s="110" t="e">
        <f t="shared" si="121"/>
        <v>#N/A</v>
      </c>
      <c r="BL64" s="110">
        <f t="shared" si="121"/>
        <v>1.1523000000000001</v>
      </c>
      <c r="BM64" s="110">
        <f t="shared" si="121"/>
        <v>1.3535999999999999</v>
      </c>
      <c r="BN64" s="110">
        <f t="shared" si="121"/>
        <v>1.2684</v>
      </c>
      <c r="BO64" s="110">
        <f t="shared" si="121"/>
        <v>1.2293000000000001</v>
      </c>
      <c r="BP64" s="110">
        <f t="shared" si="121"/>
        <v>1.2317</v>
      </c>
      <c r="BQ64" s="110">
        <f t="shared" ref="BQ64:CU64" si="122">IF(OR($C64&lt;BQ$268-4,$C64&gt;BQ$267+4),#N/A,BQ184)</f>
        <v>1.0128999999999999</v>
      </c>
      <c r="BR64" s="110" t="e">
        <f t="shared" si="122"/>
        <v>#N/A</v>
      </c>
      <c r="BS64" s="110" t="e">
        <f t="shared" si="122"/>
        <v>#N/A</v>
      </c>
      <c r="BT64" s="110" t="e">
        <f t="shared" si="122"/>
        <v>#N/A</v>
      </c>
      <c r="BU64" s="110" t="e">
        <f t="shared" si="122"/>
        <v>#N/A</v>
      </c>
      <c r="BV64" s="110" t="e">
        <f t="shared" si="122"/>
        <v>#N/A</v>
      </c>
      <c r="BW64" s="110" t="e">
        <f t="shared" si="122"/>
        <v>#N/A</v>
      </c>
      <c r="BX64" s="110">
        <v>0.99490000000000001</v>
      </c>
      <c r="BY64" s="110">
        <v>1.0845</v>
      </c>
      <c r="BZ64" s="110">
        <v>0.97450000000000003</v>
      </c>
      <c r="CA64" s="110">
        <v>0.94969999999999999</v>
      </c>
      <c r="CB64" s="110">
        <v>0.91520000000000001</v>
      </c>
      <c r="CC64" s="110">
        <v>0.75390000000000001</v>
      </c>
      <c r="CD64" s="110" t="e">
        <f t="shared" si="122"/>
        <v>#N/A</v>
      </c>
      <c r="CE64" s="110" t="e">
        <f t="shared" si="122"/>
        <v>#N/A</v>
      </c>
      <c r="CF64" s="110" t="e">
        <f t="shared" si="122"/>
        <v>#N/A</v>
      </c>
      <c r="CG64" s="110" t="e">
        <f t="shared" si="122"/>
        <v>#N/A</v>
      </c>
      <c r="CH64" s="110" t="e">
        <f t="shared" si="122"/>
        <v>#N/A</v>
      </c>
      <c r="CI64" s="110" t="e">
        <f t="shared" si="122"/>
        <v>#N/A</v>
      </c>
      <c r="CJ64" s="110">
        <v>0.69950000000000001</v>
      </c>
      <c r="CK64" s="110">
        <v>0.71289999999999998</v>
      </c>
      <c r="CL64" s="110">
        <v>0.61309999999999998</v>
      </c>
      <c r="CM64" s="110">
        <v>2.1700000000000001E-2</v>
      </c>
      <c r="CN64" s="110">
        <v>2.8799999999999999E-2</v>
      </c>
      <c r="CO64" s="110">
        <v>3.1600000000000003E-2</v>
      </c>
      <c r="CP64" s="110" t="e">
        <f t="shared" si="122"/>
        <v>#N/A</v>
      </c>
      <c r="CQ64" s="110" t="e">
        <f t="shared" si="122"/>
        <v>#N/A</v>
      </c>
      <c r="CR64" s="110" t="e">
        <f t="shared" si="122"/>
        <v>#N/A</v>
      </c>
      <c r="CS64" s="110" t="e">
        <f t="shared" si="122"/>
        <v>#N/A</v>
      </c>
      <c r="CT64" s="110" t="e">
        <f t="shared" si="122"/>
        <v>#N/A</v>
      </c>
      <c r="CU64" s="110" t="e">
        <f t="shared" si="122"/>
        <v>#N/A</v>
      </c>
    </row>
    <row r="65" spans="3:99" x14ac:dyDescent="0.2">
      <c r="C65" s="110">
        <f t="shared" si="76"/>
        <v>55</v>
      </c>
      <c r="D65" s="110">
        <v>1.1548</v>
      </c>
      <c r="E65" s="110">
        <v>1.1206</v>
      </c>
      <c r="F65" s="110">
        <v>1.2025999999999999</v>
      </c>
      <c r="G65" s="110">
        <v>1.2254</v>
      </c>
      <c r="H65" s="110">
        <v>1.1669</v>
      </c>
      <c r="I65" s="110">
        <v>0.85570000000000002</v>
      </c>
      <c r="J65" s="110" t="e">
        <f t="shared" ref="E65:BP65" si="123">IF(OR($C65&lt;J$268-4,$C65&gt;J$267+4),#N/A,J185)</f>
        <v>#N/A</v>
      </c>
      <c r="K65" s="110" t="e">
        <f t="shared" si="123"/>
        <v>#N/A</v>
      </c>
      <c r="L65" s="110" t="e">
        <f t="shared" si="123"/>
        <v>#N/A</v>
      </c>
      <c r="M65" s="110" t="e">
        <f t="shared" si="123"/>
        <v>#N/A</v>
      </c>
      <c r="N65" s="110" t="e">
        <f t="shared" si="123"/>
        <v>#N/A</v>
      </c>
      <c r="O65" s="110" t="e">
        <f t="shared" si="123"/>
        <v>#N/A</v>
      </c>
      <c r="P65" s="110">
        <v>1.0206999999999999</v>
      </c>
      <c r="Q65" s="110">
        <v>1.1131</v>
      </c>
      <c r="R65" s="110">
        <v>1.0308999999999999</v>
      </c>
      <c r="S65" s="110">
        <v>1.0226</v>
      </c>
      <c r="T65" s="110">
        <v>0.85499999999999998</v>
      </c>
      <c r="U65" s="110">
        <v>0.89200000000000002</v>
      </c>
      <c r="V65" s="110" t="e">
        <f t="shared" si="123"/>
        <v>#N/A</v>
      </c>
      <c r="W65" s="110" t="e">
        <f t="shared" si="123"/>
        <v>#N/A</v>
      </c>
      <c r="X65" s="110" t="e">
        <f t="shared" si="123"/>
        <v>#N/A</v>
      </c>
      <c r="Y65" s="110" t="e">
        <f t="shared" si="123"/>
        <v>#N/A</v>
      </c>
      <c r="Z65" s="110" t="e">
        <f t="shared" si="123"/>
        <v>#N/A</v>
      </c>
      <c r="AA65" s="110" t="e">
        <f t="shared" si="123"/>
        <v>#N/A</v>
      </c>
      <c r="AB65" s="110">
        <f t="shared" si="123"/>
        <v>0.90369999999999995</v>
      </c>
      <c r="AC65" s="110">
        <f t="shared" si="123"/>
        <v>0.94510000000000005</v>
      </c>
      <c r="AD65" s="110">
        <f t="shared" si="123"/>
        <v>0.7974</v>
      </c>
      <c r="AE65" s="110">
        <f t="shared" si="123"/>
        <v>1.1651</v>
      </c>
      <c r="AF65" s="110">
        <f t="shared" si="123"/>
        <v>0.91049999999999998</v>
      </c>
      <c r="AG65" s="110">
        <f t="shared" si="123"/>
        <v>0.89580000000000004</v>
      </c>
      <c r="AH65" s="110" t="e">
        <f t="shared" si="123"/>
        <v>#N/A</v>
      </c>
      <c r="AI65" s="110" t="e">
        <f t="shared" si="123"/>
        <v>#N/A</v>
      </c>
      <c r="AJ65" s="110" t="e">
        <f t="shared" si="123"/>
        <v>#N/A</v>
      </c>
      <c r="AK65" s="110" t="e">
        <f t="shared" si="123"/>
        <v>#N/A</v>
      </c>
      <c r="AL65" s="110" t="e">
        <f t="shared" si="123"/>
        <v>#N/A</v>
      </c>
      <c r="AM65" s="110" t="e">
        <f t="shared" si="123"/>
        <v>#N/A</v>
      </c>
      <c r="AN65" s="110">
        <f t="shared" si="123"/>
        <v>0.72570000000000001</v>
      </c>
      <c r="AO65" s="110">
        <f t="shared" si="123"/>
        <v>0.79520000000000002</v>
      </c>
      <c r="AP65" s="110">
        <f t="shared" si="123"/>
        <v>0.89370000000000005</v>
      </c>
      <c r="AQ65" s="110">
        <f t="shared" si="123"/>
        <v>0.77610000000000001</v>
      </c>
      <c r="AR65" s="110">
        <f t="shared" si="123"/>
        <v>0.67530000000000001</v>
      </c>
      <c r="AS65" s="110">
        <f t="shared" si="123"/>
        <v>0.73809999999999998</v>
      </c>
      <c r="AT65" s="110" t="e">
        <f t="shared" si="123"/>
        <v>#N/A</v>
      </c>
      <c r="AU65" s="110" t="e">
        <f t="shared" si="123"/>
        <v>#N/A</v>
      </c>
      <c r="AV65" s="110" t="e">
        <f t="shared" si="123"/>
        <v>#N/A</v>
      </c>
      <c r="AW65" s="110" t="e">
        <f t="shared" si="123"/>
        <v>#N/A</v>
      </c>
      <c r="AX65" s="110" t="e">
        <f t="shared" si="123"/>
        <v>#N/A</v>
      </c>
      <c r="AY65" s="110" t="e">
        <f t="shared" si="123"/>
        <v>#N/A</v>
      </c>
      <c r="AZ65" s="110">
        <f t="shared" si="123"/>
        <v>0.72650000000000003</v>
      </c>
      <c r="BA65" s="110">
        <f t="shared" si="123"/>
        <v>0.66220000000000001</v>
      </c>
      <c r="BB65" s="110">
        <f t="shared" si="123"/>
        <v>0.74380000000000002</v>
      </c>
      <c r="BC65" s="110">
        <f t="shared" si="123"/>
        <v>0.68779999999999997</v>
      </c>
      <c r="BD65" s="110">
        <f t="shared" si="123"/>
        <v>0.65910000000000002</v>
      </c>
      <c r="BE65" s="110">
        <f t="shared" si="123"/>
        <v>0.56510000000000005</v>
      </c>
      <c r="BF65" s="110" t="e">
        <f t="shared" si="123"/>
        <v>#N/A</v>
      </c>
      <c r="BG65" s="110" t="e">
        <f t="shared" si="123"/>
        <v>#N/A</v>
      </c>
      <c r="BH65" s="110" t="e">
        <f t="shared" si="123"/>
        <v>#N/A</v>
      </c>
      <c r="BI65" s="110" t="e">
        <f t="shared" si="123"/>
        <v>#N/A</v>
      </c>
      <c r="BJ65" s="110" t="e">
        <f t="shared" si="123"/>
        <v>#N/A</v>
      </c>
      <c r="BK65" s="110" t="e">
        <f t="shared" si="123"/>
        <v>#N/A</v>
      </c>
      <c r="BL65" s="110">
        <f t="shared" si="123"/>
        <v>1.1559999999999999</v>
      </c>
      <c r="BM65" s="110">
        <f t="shared" si="123"/>
        <v>1.359</v>
      </c>
      <c r="BN65" s="110">
        <f t="shared" si="123"/>
        <v>1.2743</v>
      </c>
      <c r="BO65" s="110">
        <f t="shared" si="123"/>
        <v>1.2176</v>
      </c>
      <c r="BP65" s="110">
        <f t="shared" si="123"/>
        <v>1.2253000000000001</v>
      </c>
      <c r="BQ65" s="110">
        <f t="shared" ref="BQ65:CU65" si="124">IF(OR($C65&lt;BQ$268-4,$C65&gt;BQ$267+4),#N/A,BQ185)</f>
        <v>1.0177</v>
      </c>
      <c r="BR65" s="110" t="e">
        <f t="shared" si="124"/>
        <v>#N/A</v>
      </c>
      <c r="BS65" s="110" t="e">
        <f t="shared" si="124"/>
        <v>#N/A</v>
      </c>
      <c r="BT65" s="110" t="e">
        <f t="shared" si="124"/>
        <v>#N/A</v>
      </c>
      <c r="BU65" s="110" t="e">
        <f t="shared" si="124"/>
        <v>#N/A</v>
      </c>
      <c r="BV65" s="110" t="e">
        <f t="shared" si="124"/>
        <v>#N/A</v>
      </c>
      <c r="BW65" s="110" t="e">
        <f t="shared" si="124"/>
        <v>#N/A</v>
      </c>
      <c r="BX65" s="110">
        <v>0.99339999999999995</v>
      </c>
      <c r="BY65" s="110">
        <v>1.0911999999999999</v>
      </c>
      <c r="BZ65" s="110">
        <v>0.97719999999999996</v>
      </c>
      <c r="CA65" s="110">
        <v>0.95520000000000005</v>
      </c>
      <c r="CB65" s="110">
        <v>0.91820000000000002</v>
      </c>
      <c r="CC65" s="110">
        <v>0.75919999999999999</v>
      </c>
      <c r="CD65" s="110" t="e">
        <f t="shared" si="124"/>
        <v>#N/A</v>
      </c>
      <c r="CE65" s="110" t="e">
        <f t="shared" si="124"/>
        <v>#N/A</v>
      </c>
      <c r="CF65" s="110" t="e">
        <f t="shared" si="124"/>
        <v>#N/A</v>
      </c>
      <c r="CG65" s="110" t="e">
        <f t="shared" si="124"/>
        <v>#N/A</v>
      </c>
      <c r="CH65" s="110" t="e">
        <f t="shared" si="124"/>
        <v>#N/A</v>
      </c>
      <c r="CI65" s="110" t="e">
        <f t="shared" si="124"/>
        <v>#N/A</v>
      </c>
      <c r="CJ65" s="110">
        <v>0.70230000000000004</v>
      </c>
      <c r="CK65" s="110">
        <v>0.71619999999999995</v>
      </c>
      <c r="CL65" s="110">
        <v>0.61839999999999995</v>
      </c>
      <c r="CM65" s="110">
        <v>2.0899999999999998E-2</v>
      </c>
      <c r="CN65" s="110">
        <v>2.7799999999999998E-2</v>
      </c>
      <c r="CO65" s="110">
        <v>3.09E-2</v>
      </c>
      <c r="CP65" s="110" t="e">
        <f t="shared" si="124"/>
        <v>#N/A</v>
      </c>
      <c r="CQ65" s="110" t="e">
        <f t="shared" si="124"/>
        <v>#N/A</v>
      </c>
      <c r="CR65" s="110" t="e">
        <f t="shared" si="124"/>
        <v>#N/A</v>
      </c>
      <c r="CS65" s="110" t="e">
        <f t="shared" si="124"/>
        <v>#N/A</v>
      </c>
      <c r="CT65" s="110" t="e">
        <f t="shared" si="124"/>
        <v>#N/A</v>
      </c>
      <c r="CU65" s="110" t="e">
        <f t="shared" si="124"/>
        <v>#N/A</v>
      </c>
    </row>
    <row r="66" spans="3:99" x14ac:dyDescent="0.2">
      <c r="C66" s="110">
        <f t="shared" si="76"/>
        <v>56</v>
      </c>
      <c r="D66" s="110">
        <v>1.1579999999999999</v>
      </c>
      <c r="E66" s="110">
        <v>1.1335</v>
      </c>
      <c r="F66" s="110">
        <v>1.2051000000000001</v>
      </c>
      <c r="G66" s="110">
        <v>1.2343999999999999</v>
      </c>
      <c r="H66" s="110">
        <v>1.1720999999999999</v>
      </c>
      <c r="I66" s="110">
        <v>0.85770000000000002</v>
      </c>
      <c r="J66" s="110" t="e">
        <f t="shared" ref="E66:BP66" si="125">IF(OR($C66&lt;J$268-4,$C66&gt;J$267+4),#N/A,J186)</f>
        <v>#N/A</v>
      </c>
      <c r="K66" s="110" t="e">
        <f t="shared" si="125"/>
        <v>#N/A</v>
      </c>
      <c r="L66" s="110" t="e">
        <f t="shared" si="125"/>
        <v>#N/A</v>
      </c>
      <c r="M66" s="110" t="e">
        <f t="shared" si="125"/>
        <v>#N/A</v>
      </c>
      <c r="N66" s="110" t="e">
        <f t="shared" si="125"/>
        <v>#N/A</v>
      </c>
      <c r="O66" s="110" t="e">
        <f t="shared" si="125"/>
        <v>#N/A</v>
      </c>
      <c r="P66" s="110">
        <v>1.0183</v>
      </c>
      <c r="Q66" s="110">
        <v>1.1154999999999999</v>
      </c>
      <c r="R66" s="110">
        <v>1.0327999999999999</v>
      </c>
      <c r="S66" s="110">
        <v>1.03</v>
      </c>
      <c r="T66" s="110">
        <v>0.85640000000000005</v>
      </c>
      <c r="U66" s="110">
        <v>0.9022</v>
      </c>
      <c r="V66" s="110" t="e">
        <f t="shared" si="125"/>
        <v>#N/A</v>
      </c>
      <c r="W66" s="110" t="e">
        <f t="shared" si="125"/>
        <v>#N/A</v>
      </c>
      <c r="X66" s="110" t="e">
        <f t="shared" si="125"/>
        <v>#N/A</v>
      </c>
      <c r="Y66" s="110" t="e">
        <f t="shared" si="125"/>
        <v>#N/A</v>
      </c>
      <c r="Z66" s="110" t="e">
        <f t="shared" si="125"/>
        <v>#N/A</v>
      </c>
      <c r="AA66" s="110" t="e">
        <f t="shared" si="125"/>
        <v>#N/A</v>
      </c>
      <c r="AB66" s="110">
        <f t="shared" si="125"/>
        <v>0.90569999999999995</v>
      </c>
      <c r="AC66" s="110">
        <f t="shared" si="125"/>
        <v>0.95509999999999995</v>
      </c>
      <c r="AD66" s="110">
        <f t="shared" si="125"/>
        <v>0.79910000000000003</v>
      </c>
      <c r="AE66" s="110">
        <f t="shared" si="125"/>
        <v>1.1648000000000001</v>
      </c>
      <c r="AF66" s="110">
        <f t="shared" si="125"/>
        <v>0.90849999999999997</v>
      </c>
      <c r="AG66" s="110">
        <f t="shared" si="125"/>
        <v>0.89119999999999999</v>
      </c>
      <c r="AH66" s="110" t="e">
        <f t="shared" si="125"/>
        <v>#N/A</v>
      </c>
      <c r="AI66" s="110" t="e">
        <f t="shared" si="125"/>
        <v>#N/A</v>
      </c>
      <c r="AJ66" s="110" t="e">
        <f t="shared" si="125"/>
        <v>#N/A</v>
      </c>
      <c r="AK66" s="110" t="e">
        <f t="shared" si="125"/>
        <v>#N/A</v>
      </c>
      <c r="AL66" s="110" t="e">
        <f t="shared" si="125"/>
        <v>#N/A</v>
      </c>
      <c r="AM66" s="110" t="e">
        <f t="shared" si="125"/>
        <v>#N/A</v>
      </c>
      <c r="AN66" s="110">
        <f t="shared" si="125"/>
        <v>0.71960000000000002</v>
      </c>
      <c r="AO66" s="110">
        <f t="shared" si="125"/>
        <v>0.79959999999999998</v>
      </c>
      <c r="AP66" s="110">
        <f t="shared" si="125"/>
        <v>0.89570000000000005</v>
      </c>
      <c r="AQ66" s="110">
        <f t="shared" si="125"/>
        <v>0.77639999999999998</v>
      </c>
      <c r="AR66" s="110">
        <f t="shared" si="125"/>
        <v>0.67830000000000001</v>
      </c>
      <c r="AS66" s="110">
        <f t="shared" si="125"/>
        <v>0.74080000000000001</v>
      </c>
      <c r="AT66" s="110" t="e">
        <f t="shared" si="125"/>
        <v>#N/A</v>
      </c>
      <c r="AU66" s="110" t="e">
        <f t="shared" si="125"/>
        <v>#N/A</v>
      </c>
      <c r="AV66" s="110" t="e">
        <f t="shared" si="125"/>
        <v>#N/A</v>
      </c>
      <c r="AW66" s="110" t="e">
        <f t="shared" si="125"/>
        <v>#N/A</v>
      </c>
      <c r="AX66" s="110" t="e">
        <f t="shared" si="125"/>
        <v>#N/A</v>
      </c>
      <c r="AY66" s="110" t="e">
        <f t="shared" si="125"/>
        <v>#N/A</v>
      </c>
      <c r="AZ66" s="110">
        <f t="shared" si="125"/>
        <v>0.72799999999999998</v>
      </c>
      <c r="BA66" s="110">
        <f t="shared" si="125"/>
        <v>0.66579999999999995</v>
      </c>
      <c r="BB66" s="110">
        <f t="shared" si="125"/>
        <v>0.74790000000000001</v>
      </c>
      <c r="BC66" s="110">
        <f t="shared" si="125"/>
        <v>0.68669999999999998</v>
      </c>
      <c r="BD66" s="110">
        <f t="shared" si="125"/>
        <v>0.65869999999999995</v>
      </c>
      <c r="BE66" s="110">
        <f t="shared" si="125"/>
        <v>0.56830000000000003</v>
      </c>
      <c r="BF66" s="110" t="e">
        <f t="shared" si="125"/>
        <v>#N/A</v>
      </c>
      <c r="BG66" s="110" t="e">
        <f t="shared" si="125"/>
        <v>#N/A</v>
      </c>
      <c r="BH66" s="110" t="e">
        <f t="shared" si="125"/>
        <v>#N/A</v>
      </c>
      <c r="BI66" s="110" t="e">
        <f t="shared" si="125"/>
        <v>#N/A</v>
      </c>
      <c r="BJ66" s="110" t="e">
        <f t="shared" si="125"/>
        <v>#N/A</v>
      </c>
      <c r="BK66" s="110" t="e">
        <f t="shared" si="125"/>
        <v>#N/A</v>
      </c>
      <c r="BL66" s="110">
        <f t="shared" si="125"/>
        <v>1.1561999999999999</v>
      </c>
      <c r="BM66" s="110">
        <f t="shared" si="125"/>
        <v>1.3608</v>
      </c>
      <c r="BN66" s="110">
        <f t="shared" si="125"/>
        <v>1.2784</v>
      </c>
      <c r="BO66" s="110">
        <f t="shared" si="125"/>
        <v>1.2035</v>
      </c>
      <c r="BP66" s="110">
        <f t="shared" si="125"/>
        <v>1.2183999999999999</v>
      </c>
      <c r="BQ66" s="110">
        <f t="shared" ref="BQ66:CU66" si="126">IF(OR($C66&lt;BQ$268-4,$C66&gt;BQ$267+4),#N/A,BQ186)</f>
        <v>1.0253000000000001</v>
      </c>
      <c r="BR66" s="110" t="e">
        <f t="shared" si="126"/>
        <v>#N/A</v>
      </c>
      <c r="BS66" s="110" t="e">
        <f t="shared" si="126"/>
        <v>#N/A</v>
      </c>
      <c r="BT66" s="110" t="e">
        <f t="shared" si="126"/>
        <v>#N/A</v>
      </c>
      <c r="BU66" s="110" t="e">
        <f t="shared" si="126"/>
        <v>#N/A</v>
      </c>
      <c r="BV66" s="110" t="e">
        <f t="shared" si="126"/>
        <v>#N/A</v>
      </c>
      <c r="BW66" s="110" t="e">
        <f t="shared" si="126"/>
        <v>#N/A</v>
      </c>
      <c r="BX66" s="110">
        <v>0.99060000000000004</v>
      </c>
      <c r="BY66" s="110">
        <v>1.0955999999999999</v>
      </c>
      <c r="BZ66" s="110">
        <v>0.97870000000000001</v>
      </c>
      <c r="CA66" s="110">
        <v>0.95989999999999998</v>
      </c>
      <c r="CB66" s="110">
        <v>0.9204</v>
      </c>
      <c r="CC66" s="110">
        <v>0.76270000000000004</v>
      </c>
      <c r="CD66" s="110" t="e">
        <f t="shared" si="126"/>
        <v>#N/A</v>
      </c>
      <c r="CE66" s="110" t="e">
        <f t="shared" si="126"/>
        <v>#N/A</v>
      </c>
      <c r="CF66" s="110" t="e">
        <f t="shared" si="126"/>
        <v>#N/A</v>
      </c>
      <c r="CG66" s="110" t="e">
        <f t="shared" si="126"/>
        <v>#N/A</v>
      </c>
      <c r="CH66" s="110" t="e">
        <f t="shared" si="126"/>
        <v>#N/A</v>
      </c>
      <c r="CI66" s="110" t="e">
        <f t="shared" si="126"/>
        <v>#N/A</v>
      </c>
      <c r="CJ66" s="110">
        <v>0.70269999999999999</v>
      </c>
      <c r="CK66" s="110">
        <v>0.71860000000000002</v>
      </c>
      <c r="CL66" s="110">
        <v>0.62180000000000002</v>
      </c>
      <c r="CM66" s="110">
        <v>2.06E-2</v>
      </c>
      <c r="CN66" s="110">
        <v>2.76E-2</v>
      </c>
      <c r="CO66" s="110">
        <v>3.0099999999999998E-2</v>
      </c>
      <c r="CP66" s="110" t="e">
        <f t="shared" si="126"/>
        <v>#N/A</v>
      </c>
      <c r="CQ66" s="110" t="e">
        <f t="shared" si="126"/>
        <v>#N/A</v>
      </c>
      <c r="CR66" s="110" t="e">
        <f t="shared" si="126"/>
        <v>#N/A</v>
      </c>
      <c r="CS66" s="110" t="e">
        <f t="shared" si="126"/>
        <v>#N/A</v>
      </c>
      <c r="CT66" s="110" t="e">
        <f t="shared" si="126"/>
        <v>#N/A</v>
      </c>
      <c r="CU66" s="110" t="e">
        <f t="shared" si="126"/>
        <v>#N/A</v>
      </c>
    </row>
    <row r="67" spans="3:99" x14ac:dyDescent="0.2">
      <c r="C67" s="110">
        <f t="shared" si="76"/>
        <v>57</v>
      </c>
      <c r="D67" s="110">
        <v>1.1556999999999999</v>
      </c>
      <c r="E67" s="110">
        <v>1.1402000000000001</v>
      </c>
      <c r="F67" s="110">
        <v>1.2013</v>
      </c>
      <c r="G67" s="110">
        <v>1.2365999999999999</v>
      </c>
      <c r="H67" s="110">
        <v>1.1704000000000001</v>
      </c>
      <c r="I67" s="110">
        <v>0.85499999999999998</v>
      </c>
      <c r="J67" s="110" t="e">
        <f t="shared" ref="E67:BP67" si="127">IF(OR($C67&lt;J$268-4,$C67&gt;J$267+4),#N/A,J187)</f>
        <v>#N/A</v>
      </c>
      <c r="K67" s="110" t="e">
        <f t="shared" si="127"/>
        <v>#N/A</v>
      </c>
      <c r="L67" s="110" t="e">
        <f t="shared" si="127"/>
        <v>#N/A</v>
      </c>
      <c r="M67" s="110" t="e">
        <f t="shared" si="127"/>
        <v>#N/A</v>
      </c>
      <c r="N67" s="110" t="e">
        <f t="shared" si="127"/>
        <v>#N/A</v>
      </c>
      <c r="O67" s="110" t="e">
        <f t="shared" si="127"/>
        <v>#N/A</v>
      </c>
      <c r="P67" s="110">
        <v>1.0108999999999999</v>
      </c>
      <c r="Q67" s="110">
        <v>1.1123000000000001</v>
      </c>
      <c r="R67" s="110">
        <v>1.0277000000000001</v>
      </c>
      <c r="S67" s="110">
        <v>1.0331999999999999</v>
      </c>
      <c r="T67" s="110">
        <v>0.85250000000000004</v>
      </c>
      <c r="U67" s="110">
        <v>0.90780000000000005</v>
      </c>
      <c r="V67" s="110" t="e">
        <f t="shared" si="127"/>
        <v>#N/A</v>
      </c>
      <c r="W67" s="110" t="e">
        <f t="shared" si="127"/>
        <v>#N/A</v>
      </c>
      <c r="X67" s="110" t="e">
        <f t="shared" si="127"/>
        <v>#N/A</v>
      </c>
      <c r="Y67" s="110" t="e">
        <f t="shared" si="127"/>
        <v>#N/A</v>
      </c>
      <c r="Z67" s="110" t="e">
        <f t="shared" si="127"/>
        <v>#N/A</v>
      </c>
      <c r="AA67" s="110" t="e">
        <f t="shared" si="127"/>
        <v>#N/A</v>
      </c>
      <c r="AB67" s="110">
        <f t="shared" si="127"/>
        <v>0.90129999999999999</v>
      </c>
      <c r="AC67" s="110">
        <f t="shared" si="127"/>
        <v>0.95740000000000003</v>
      </c>
      <c r="AD67" s="110">
        <f t="shared" si="127"/>
        <v>0.79530000000000001</v>
      </c>
      <c r="AE67" s="110">
        <f t="shared" si="127"/>
        <v>1.1591</v>
      </c>
      <c r="AF67" s="110">
        <f t="shared" si="127"/>
        <v>0.90190000000000003</v>
      </c>
      <c r="AG67" s="110">
        <f t="shared" si="127"/>
        <v>0.88339999999999996</v>
      </c>
      <c r="AH67" s="110" t="e">
        <f t="shared" si="127"/>
        <v>#N/A</v>
      </c>
      <c r="AI67" s="110" t="e">
        <f t="shared" si="127"/>
        <v>#N/A</v>
      </c>
      <c r="AJ67" s="110" t="e">
        <f t="shared" si="127"/>
        <v>#N/A</v>
      </c>
      <c r="AK67" s="110" t="e">
        <f t="shared" si="127"/>
        <v>#N/A</v>
      </c>
      <c r="AL67" s="110" t="e">
        <f t="shared" si="127"/>
        <v>#N/A</v>
      </c>
      <c r="AM67" s="110" t="e">
        <f t="shared" si="127"/>
        <v>#N/A</v>
      </c>
      <c r="AN67" s="110">
        <f t="shared" si="127"/>
        <v>0.71109999999999995</v>
      </c>
      <c r="AO67" s="110">
        <f t="shared" si="127"/>
        <v>0.79959999999999998</v>
      </c>
      <c r="AP67" s="110">
        <f t="shared" si="127"/>
        <v>0.88990000000000002</v>
      </c>
      <c r="AQ67" s="110">
        <f t="shared" si="127"/>
        <v>0.77410000000000001</v>
      </c>
      <c r="AR67" s="110">
        <f t="shared" si="127"/>
        <v>0.67879999999999996</v>
      </c>
      <c r="AS67" s="110">
        <f t="shared" si="127"/>
        <v>0.74019999999999997</v>
      </c>
      <c r="AT67" s="110" t="e">
        <f t="shared" si="127"/>
        <v>#N/A</v>
      </c>
      <c r="AU67" s="110" t="e">
        <f t="shared" si="127"/>
        <v>#N/A</v>
      </c>
      <c r="AV67" s="110" t="e">
        <f t="shared" si="127"/>
        <v>#N/A</v>
      </c>
      <c r="AW67" s="110" t="e">
        <f t="shared" si="127"/>
        <v>#N/A</v>
      </c>
      <c r="AX67" s="110" t="e">
        <f t="shared" si="127"/>
        <v>#N/A</v>
      </c>
      <c r="AY67" s="110" t="e">
        <f t="shared" si="127"/>
        <v>#N/A</v>
      </c>
      <c r="AZ67" s="110">
        <f t="shared" si="127"/>
        <v>0.72560000000000002</v>
      </c>
      <c r="BA67" s="110">
        <f t="shared" si="127"/>
        <v>0.66569999999999996</v>
      </c>
      <c r="BB67" s="110">
        <f t="shared" si="127"/>
        <v>0.752</v>
      </c>
      <c r="BC67" s="110">
        <f t="shared" si="127"/>
        <v>0.68189999999999995</v>
      </c>
      <c r="BD67" s="110">
        <f t="shared" si="127"/>
        <v>0.65559999999999996</v>
      </c>
      <c r="BE67" s="110">
        <f t="shared" si="127"/>
        <v>0.56859999999999999</v>
      </c>
      <c r="BF67" s="110" t="e">
        <f t="shared" si="127"/>
        <v>#N/A</v>
      </c>
      <c r="BG67" s="110" t="e">
        <f t="shared" si="127"/>
        <v>#N/A</v>
      </c>
      <c r="BH67" s="110" t="e">
        <f t="shared" si="127"/>
        <v>#N/A</v>
      </c>
      <c r="BI67" s="110" t="e">
        <f t="shared" si="127"/>
        <v>#N/A</v>
      </c>
      <c r="BJ67" s="110" t="e">
        <f t="shared" si="127"/>
        <v>#N/A</v>
      </c>
      <c r="BK67" s="110" t="e">
        <f t="shared" si="127"/>
        <v>#N/A</v>
      </c>
      <c r="BL67" s="110">
        <f t="shared" si="127"/>
        <v>1.1536999999999999</v>
      </c>
      <c r="BM67" s="110">
        <f t="shared" si="127"/>
        <v>1.3604000000000001</v>
      </c>
      <c r="BN67" s="110">
        <f t="shared" si="127"/>
        <v>1.2802</v>
      </c>
      <c r="BO67" s="110">
        <f t="shared" si="127"/>
        <v>1.1879</v>
      </c>
      <c r="BP67" s="110">
        <f t="shared" si="127"/>
        <v>1.2121999999999999</v>
      </c>
      <c r="BQ67" s="110">
        <f t="shared" ref="BQ67:CU67" si="128">IF(OR($C67&lt;BQ$268-4,$C67&gt;BQ$267+4),#N/A,BQ187)</f>
        <v>1.0287999999999999</v>
      </c>
      <c r="BR67" s="110" t="e">
        <f t="shared" si="128"/>
        <v>#N/A</v>
      </c>
      <c r="BS67" s="110" t="e">
        <f t="shared" si="128"/>
        <v>#N/A</v>
      </c>
      <c r="BT67" s="110" t="e">
        <f t="shared" si="128"/>
        <v>#N/A</v>
      </c>
      <c r="BU67" s="110" t="e">
        <f t="shared" si="128"/>
        <v>#N/A</v>
      </c>
      <c r="BV67" s="110" t="e">
        <f t="shared" si="128"/>
        <v>#N/A</v>
      </c>
      <c r="BW67" s="110" t="e">
        <f t="shared" si="128"/>
        <v>#N/A</v>
      </c>
      <c r="BX67" s="110">
        <v>0.98740000000000006</v>
      </c>
      <c r="BY67" s="110">
        <v>1.0976999999999999</v>
      </c>
      <c r="BZ67" s="110">
        <v>0.97929999999999995</v>
      </c>
      <c r="CA67" s="110">
        <v>0.96419999999999995</v>
      </c>
      <c r="CB67" s="110">
        <v>0.92190000000000005</v>
      </c>
      <c r="CC67" s="110">
        <v>0.76519999999999999</v>
      </c>
      <c r="CD67" s="110" t="e">
        <f t="shared" si="128"/>
        <v>#N/A</v>
      </c>
      <c r="CE67" s="110" t="e">
        <f t="shared" si="128"/>
        <v>#N/A</v>
      </c>
      <c r="CF67" s="110" t="e">
        <f t="shared" si="128"/>
        <v>#N/A</v>
      </c>
      <c r="CG67" s="110" t="e">
        <f t="shared" si="128"/>
        <v>#N/A</v>
      </c>
      <c r="CH67" s="110" t="e">
        <f t="shared" si="128"/>
        <v>#N/A</v>
      </c>
      <c r="CI67" s="110" t="e">
        <f t="shared" si="128"/>
        <v>#N/A</v>
      </c>
      <c r="CJ67" s="110">
        <v>0.70220000000000005</v>
      </c>
      <c r="CK67" s="110">
        <v>0.71950000000000003</v>
      </c>
      <c r="CL67" s="110">
        <v>0.62409999999999999</v>
      </c>
      <c r="CM67" s="110">
        <v>2.0299999999999999E-2</v>
      </c>
      <c r="CN67" s="110">
        <v>2.7199999999999998E-2</v>
      </c>
      <c r="CO67" s="110">
        <v>2.93E-2</v>
      </c>
      <c r="CP67" s="110" t="e">
        <f t="shared" si="128"/>
        <v>#N/A</v>
      </c>
      <c r="CQ67" s="110" t="e">
        <f t="shared" si="128"/>
        <v>#N/A</v>
      </c>
      <c r="CR67" s="110" t="e">
        <f t="shared" si="128"/>
        <v>#N/A</v>
      </c>
      <c r="CS67" s="110" t="e">
        <f t="shared" si="128"/>
        <v>#N/A</v>
      </c>
      <c r="CT67" s="110" t="e">
        <f t="shared" si="128"/>
        <v>#N/A</v>
      </c>
      <c r="CU67" s="110" t="e">
        <f t="shared" si="128"/>
        <v>#N/A</v>
      </c>
    </row>
    <row r="68" spans="3:99" x14ac:dyDescent="0.2">
      <c r="C68" s="110">
        <f t="shared" si="76"/>
        <v>58</v>
      </c>
      <c r="D68" s="110">
        <v>1.1496</v>
      </c>
      <c r="E68" s="110">
        <v>1.1408</v>
      </c>
      <c r="F68" s="110">
        <v>1.1937</v>
      </c>
      <c r="G68" s="110">
        <v>1.2346999999999999</v>
      </c>
      <c r="H68" s="110">
        <v>1.1665000000000001</v>
      </c>
      <c r="I68" s="110">
        <v>0.85029999999999994</v>
      </c>
      <c r="J68" s="110" t="e">
        <f t="shared" ref="E68:BP68" si="129">IF(OR($C68&lt;J$268-4,$C68&gt;J$267+4),#N/A,J188)</f>
        <v>#N/A</v>
      </c>
      <c r="K68" s="110" t="e">
        <f t="shared" si="129"/>
        <v>#N/A</v>
      </c>
      <c r="L68" s="110" t="e">
        <f t="shared" si="129"/>
        <v>#N/A</v>
      </c>
      <c r="M68" s="110" t="e">
        <f t="shared" si="129"/>
        <v>#N/A</v>
      </c>
      <c r="N68" s="110" t="e">
        <f t="shared" si="129"/>
        <v>#N/A</v>
      </c>
      <c r="O68" s="110" t="e">
        <f t="shared" si="129"/>
        <v>#N/A</v>
      </c>
      <c r="P68" s="110">
        <v>1.0017</v>
      </c>
      <c r="Q68" s="110">
        <v>1.1037999999999999</v>
      </c>
      <c r="R68" s="110">
        <v>1.0197000000000001</v>
      </c>
      <c r="S68" s="110">
        <v>1.0321</v>
      </c>
      <c r="T68" s="110">
        <v>0.84609999999999996</v>
      </c>
      <c r="U68" s="110">
        <v>0.90949999999999998</v>
      </c>
      <c r="V68" s="110" t="e">
        <f t="shared" si="129"/>
        <v>#N/A</v>
      </c>
      <c r="W68" s="110" t="e">
        <f t="shared" si="129"/>
        <v>#N/A</v>
      </c>
      <c r="X68" s="110" t="e">
        <f t="shared" si="129"/>
        <v>#N/A</v>
      </c>
      <c r="Y68" s="110" t="e">
        <f t="shared" si="129"/>
        <v>#N/A</v>
      </c>
      <c r="Z68" s="110" t="e">
        <f t="shared" si="129"/>
        <v>#N/A</v>
      </c>
      <c r="AA68" s="110" t="e">
        <f t="shared" si="129"/>
        <v>#N/A</v>
      </c>
      <c r="AB68" s="110">
        <f t="shared" si="129"/>
        <v>0.89339999999999997</v>
      </c>
      <c r="AC68" s="110">
        <f t="shared" si="129"/>
        <v>0.95620000000000005</v>
      </c>
      <c r="AD68" s="110">
        <f t="shared" si="129"/>
        <v>0.78879999999999995</v>
      </c>
      <c r="AE68" s="110">
        <f t="shared" si="129"/>
        <v>1.1511</v>
      </c>
      <c r="AF68" s="110">
        <f t="shared" si="129"/>
        <v>0.89400000000000002</v>
      </c>
      <c r="AG68" s="110">
        <f t="shared" si="129"/>
        <v>0.87380000000000002</v>
      </c>
      <c r="AH68" s="110" t="e">
        <f t="shared" si="129"/>
        <v>#N/A</v>
      </c>
      <c r="AI68" s="110" t="e">
        <f t="shared" si="129"/>
        <v>#N/A</v>
      </c>
      <c r="AJ68" s="110" t="e">
        <f t="shared" si="129"/>
        <v>#N/A</v>
      </c>
      <c r="AK68" s="110" t="e">
        <f t="shared" si="129"/>
        <v>#N/A</v>
      </c>
      <c r="AL68" s="110" t="e">
        <f t="shared" si="129"/>
        <v>#N/A</v>
      </c>
      <c r="AM68" s="110" t="e">
        <f t="shared" si="129"/>
        <v>#N/A</v>
      </c>
      <c r="AN68" s="110">
        <f t="shared" si="129"/>
        <v>0.70109999999999995</v>
      </c>
      <c r="AO68" s="110">
        <f t="shared" si="129"/>
        <v>0.79690000000000005</v>
      </c>
      <c r="AP68" s="110">
        <f t="shared" si="129"/>
        <v>0.88139999999999996</v>
      </c>
      <c r="AQ68" s="110">
        <f t="shared" si="129"/>
        <v>0.76629999999999998</v>
      </c>
      <c r="AR68" s="110">
        <f t="shared" si="129"/>
        <v>0.6764</v>
      </c>
      <c r="AS68" s="110">
        <f t="shared" si="129"/>
        <v>0.73780000000000001</v>
      </c>
      <c r="AT68" s="110" t="e">
        <f t="shared" si="129"/>
        <v>#N/A</v>
      </c>
      <c r="AU68" s="110" t="e">
        <f t="shared" si="129"/>
        <v>#N/A</v>
      </c>
      <c r="AV68" s="110" t="e">
        <f t="shared" si="129"/>
        <v>#N/A</v>
      </c>
      <c r="AW68" s="110" t="e">
        <f t="shared" si="129"/>
        <v>#N/A</v>
      </c>
      <c r="AX68" s="110" t="e">
        <f t="shared" si="129"/>
        <v>#N/A</v>
      </c>
      <c r="AY68" s="110" t="e">
        <f t="shared" si="129"/>
        <v>#N/A</v>
      </c>
      <c r="AZ68" s="110">
        <f t="shared" si="129"/>
        <v>0.72099999999999997</v>
      </c>
      <c r="BA68" s="110">
        <f t="shared" si="129"/>
        <v>0.6633</v>
      </c>
      <c r="BB68" s="110">
        <f t="shared" si="129"/>
        <v>0.74590000000000001</v>
      </c>
      <c r="BC68" s="110">
        <f t="shared" si="129"/>
        <v>0.67649999999999999</v>
      </c>
      <c r="BD68" s="110">
        <f t="shared" si="129"/>
        <v>0.65080000000000005</v>
      </c>
      <c r="BE68" s="110">
        <f t="shared" si="129"/>
        <v>0.56559999999999999</v>
      </c>
      <c r="BF68" s="110" t="e">
        <f t="shared" si="129"/>
        <v>#N/A</v>
      </c>
      <c r="BG68" s="110" t="e">
        <f t="shared" si="129"/>
        <v>#N/A</v>
      </c>
      <c r="BH68" s="110" t="e">
        <f t="shared" si="129"/>
        <v>#N/A</v>
      </c>
      <c r="BI68" s="110" t="e">
        <f t="shared" si="129"/>
        <v>#N/A</v>
      </c>
      <c r="BJ68" s="110" t="e">
        <f t="shared" si="129"/>
        <v>#N/A</v>
      </c>
      <c r="BK68" s="110" t="e">
        <f t="shared" si="129"/>
        <v>#N/A</v>
      </c>
      <c r="BL68" s="110">
        <f t="shared" si="129"/>
        <v>1.1496</v>
      </c>
      <c r="BM68" s="110">
        <f t="shared" si="129"/>
        <v>1.357</v>
      </c>
      <c r="BN68" s="110">
        <f t="shared" si="129"/>
        <v>1.2795000000000001</v>
      </c>
      <c r="BO68" s="110" t="e">
        <f t="shared" si="129"/>
        <v>#N/A</v>
      </c>
      <c r="BP68" s="110" t="e">
        <f t="shared" si="129"/>
        <v>#N/A</v>
      </c>
      <c r="BQ68" s="110">
        <f t="shared" ref="BQ68:CU68" si="130">IF(OR($C68&lt;BQ$268-4,$C68&gt;BQ$267+4),#N/A,BQ188)</f>
        <v>1.0305</v>
      </c>
      <c r="BR68" s="110" t="e">
        <f t="shared" si="130"/>
        <v>#N/A</v>
      </c>
      <c r="BS68" s="110" t="e">
        <f t="shared" si="130"/>
        <v>#N/A</v>
      </c>
      <c r="BT68" s="110" t="e">
        <f t="shared" si="130"/>
        <v>#N/A</v>
      </c>
      <c r="BU68" s="110" t="e">
        <f t="shared" si="130"/>
        <v>#N/A</v>
      </c>
      <c r="BV68" s="110" t="e">
        <f t="shared" si="130"/>
        <v>#N/A</v>
      </c>
      <c r="BW68" s="110" t="e">
        <f t="shared" si="130"/>
        <v>#N/A</v>
      </c>
      <c r="BX68" s="110">
        <v>0.98370000000000002</v>
      </c>
      <c r="BY68" s="110">
        <v>1.0985</v>
      </c>
      <c r="BZ68" s="110">
        <v>0.97740000000000005</v>
      </c>
      <c r="CA68" s="110">
        <v>0.96699999999999997</v>
      </c>
      <c r="CB68" s="110">
        <v>0.92290000000000005</v>
      </c>
      <c r="CC68" s="110">
        <v>0.76619999999999999</v>
      </c>
      <c r="CD68" s="110" t="e">
        <f t="shared" si="130"/>
        <v>#N/A</v>
      </c>
      <c r="CE68" s="110" t="e">
        <f t="shared" si="130"/>
        <v>#N/A</v>
      </c>
      <c r="CF68" s="110" t="e">
        <f t="shared" si="130"/>
        <v>#N/A</v>
      </c>
      <c r="CG68" s="110" t="e">
        <f t="shared" si="130"/>
        <v>#N/A</v>
      </c>
      <c r="CH68" s="110" t="e">
        <f t="shared" si="130"/>
        <v>#N/A</v>
      </c>
      <c r="CI68" s="110" t="e">
        <f t="shared" si="130"/>
        <v>#N/A</v>
      </c>
      <c r="CJ68" s="110">
        <v>0.69979999999999998</v>
      </c>
      <c r="CK68" s="110">
        <v>0.71899999999999997</v>
      </c>
      <c r="CL68" s="110">
        <v>0.62460000000000004</v>
      </c>
      <c r="CM68" s="110">
        <v>1.95E-2</v>
      </c>
      <c r="CN68" s="110">
        <v>2.63E-2</v>
      </c>
      <c r="CO68" s="110">
        <v>2.8500000000000001E-2</v>
      </c>
      <c r="CP68" s="110" t="e">
        <f t="shared" si="130"/>
        <v>#N/A</v>
      </c>
      <c r="CQ68" s="110" t="e">
        <f t="shared" si="130"/>
        <v>#N/A</v>
      </c>
      <c r="CR68" s="110" t="e">
        <f t="shared" si="130"/>
        <v>#N/A</v>
      </c>
      <c r="CS68" s="110" t="e">
        <f t="shared" si="130"/>
        <v>#N/A</v>
      </c>
      <c r="CT68" s="110" t="e">
        <f t="shared" si="130"/>
        <v>#N/A</v>
      </c>
      <c r="CU68" s="110" t="e">
        <f t="shared" si="130"/>
        <v>#N/A</v>
      </c>
    </row>
    <row r="69" spans="3:99" x14ac:dyDescent="0.2">
      <c r="C69" s="110">
        <f t="shared" si="76"/>
        <v>59</v>
      </c>
      <c r="D69" s="110">
        <v>1.1415</v>
      </c>
      <c r="E69" s="110">
        <v>1.1351</v>
      </c>
      <c r="F69" s="110">
        <v>1.1819</v>
      </c>
      <c r="G69" s="110">
        <v>1.2281</v>
      </c>
      <c r="H69" s="110">
        <v>1.1597999999999999</v>
      </c>
      <c r="I69" s="110">
        <v>0.8417</v>
      </c>
      <c r="J69" s="110" t="e">
        <f t="shared" ref="E69:BP69" si="131">IF(OR($C69&lt;J$268-4,$C69&gt;J$267+4),#N/A,J189)</f>
        <v>#N/A</v>
      </c>
      <c r="K69" s="110" t="e">
        <f t="shared" si="131"/>
        <v>#N/A</v>
      </c>
      <c r="L69" s="110" t="e">
        <f t="shared" si="131"/>
        <v>#N/A</v>
      </c>
      <c r="M69" s="110" t="e">
        <f t="shared" si="131"/>
        <v>#N/A</v>
      </c>
      <c r="N69" s="110" t="e">
        <f t="shared" si="131"/>
        <v>#N/A</v>
      </c>
      <c r="O69" s="110" t="e">
        <f t="shared" si="131"/>
        <v>#N/A</v>
      </c>
      <c r="P69" s="110">
        <v>0.99080000000000001</v>
      </c>
      <c r="Q69" s="110">
        <v>1.0911999999999999</v>
      </c>
      <c r="R69" s="110">
        <v>1.0091000000000001</v>
      </c>
      <c r="S69" s="110">
        <v>1.0273000000000001</v>
      </c>
      <c r="T69" s="110">
        <v>0.83789999999999998</v>
      </c>
      <c r="U69" s="110">
        <v>0.90800000000000003</v>
      </c>
      <c r="V69" s="110" t="e">
        <f t="shared" si="131"/>
        <v>#N/A</v>
      </c>
      <c r="W69" s="110" t="e">
        <f t="shared" si="131"/>
        <v>#N/A</v>
      </c>
      <c r="X69" s="110" t="e">
        <f t="shared" si="131"/>
        <v>#N/A</v>
      </c>
      <c r="Y69" s="110" t="e">
        <f t="shared" si="131"/>
        <v>#N/A</v>
      </c>
      <c r="Z69" s="110" t="e">
        <f t="shared" si="131"/>
        <v>#N/A</v>
      </c>
      <c r="AA69" s="110" t="e">
        <f t="shared" si="131"/>
        <v>#N/A</v>
      </c>
      <c r="AB69" s="110">
        <f t="shared" si="131"/>
        <v>0.88139999999999996</v>
      </c>
      <c r="AC69" s="110">
        <f t="shared" si="131"/>
        <v>0.95079999999999998</v>
      </c>
      <c r="AD69" s="110">
        <f t="shared" si="131"/>
        <v>0.77910000000000001</v>
      </c>
      <c r="AE69" s="110">
        <f t="shared" si="131"/>
        <v>1.1389</v>
      </c>
      <c r="AF69" s="110">
        <f t="shared" si="131"/>
        <v>0.88249999999999995</v>
      </c>
      <c r="AG69" s="110">
        <f t="shared" si="131"/>
        <v>0.8609</v>
      </c>
      <c r="AH69" s="110" t="e">
        <f t="shared" si="131"/>
        <v>#N/A</v>
      </c>
      <c r="AI69" s="110" t="e">
        <f t="shared" si="131"/>
        <v>#N/A</v>
      </c>
      <c r="AJ69" s="110" t="e">
        <f t="shared" si="131"/>
        <v>#N/A</v>
      </c>
      <c r="AK69" s="110" t="e">
        <f t="shared" si="131"/>
        <v>#N/A</v>
      </c>
      <c r="AL69" s="110" t="e">
        <f t="shared" si="131"/>
        <v>#N/A</v>
      </c>
      <c r="AM69" s="110" t="e">
        <f t="shared" si="131"/>
        <v>#N/A</v>
      </c>
      <c r="AN69" s="110" t="e">
        <f t="shared" si="131"/>
        <v>#N/A</v>
      </c>
      <c r="AO69" s="110">
        <f t="shared" si="131"/>
        <v>0.79069999999999996</v>
      </c>
      <c r="AP69" s="110">
        <f t="shared" si="131"/>
        <v>0.87039999999999995</v>
      </c>
      <c r="AQ69" s="110">
        <f t="shared" si="131"/>
        <v>0.75790000000000002</v>
      </c>
      <c r="AR69" s="110">
        <f t="shared" si="131"/>
        <v>0.6724</v>
      </c>
      <c r="AS69" s="110">
        <f t="shared" si="131"/>
        <v>0.73140000000000005</v>
      </c>
      <c r="AT69" s="110" t="e">
        <f t="shared" si="131"/>
        <v>#N/A</v>
      </c>
      <c r="AU69" s="110" t="e">
        <f t="shared" si="131"/>
        <v>#N/A</v>
      </c>
      <c r="AV69" s="110" t="e">
        <f t="shared" si="131"/>
        <v>#N/A</v>
      </c>
      <c r="AW69" s="110" t="e">
        <f t="shared" si="131"/>
        <v>#N/A</v>
      </c>
      <c r="AX69" s="110" t="e">
        <f t="shared" si="131"/>
        <v>#N/A</v>
      </c>
      <c r="AY69" s="110" t="e">
        <f t="shared" si="131"/>
        <v>#N/A</v>
      </c>
      <c r="AZ69" s="110">
        <f t="shared" si="131"/>
        <v>0.71240000000000003</v>
      </c>
      <c r="BA69" s="110">
        <f t="shared" si="131"/>
        <v>0.65700000000000003</v>
      </c>
      <c r="BB69" s="110">
        <f t="shared" si="131"/>
        <v>0.73770000000000002</v>
      </c>
      <c r="BC69" s="110">
        <f t="shared" si="131"/>
        <v>0.67359999999999998</v>
      </c>
      <c r="BD69" s="110">
        <f t="shared" si="131"/>
        <v>0.64349999999999996</v>
      </c>
      <c r="BE69" s="110">
        <f t="shared" si="131"/>
        <v>0.56100000000000005</v>
      </c>
      <c r="BF69" s="110" t="e">
        <f t="shared" si="131"/>
        <v>#N/A</v>
      </c>
      <c r="BG69" s="110" t="e">
        <f t="shared" si="131"/>
        <v>#N/A</v>
      </c>
      <c r="BH69" s="110" t="e">
        <f t="shared" si="131"/>
        <v>#N/A</v>
      </c>
      <c r="BI69" s="110" t="e">
        <f t="shared" si="131"/>
        <v>#N/A</v>
      </c>
      <c r="BJ69" s="110" t="e">
        <f t="shared" si="131"/>
        <v>#N/A</v>
      </c>
      <c r="BK69" s="110" t="e">
        <f t="shared" si="131"/>
        <v>#N/A</v>
      </c>
      <c r="BL69" s="110">
        <f t="shared" si="131"/>
        <v>1.1415999999999999</v>
      </c>
      <c r="BM69" s="110">
        <f t="shared" si="131"/>
        <v>1.3502000000000001</v>
      </c>
      <c r="BN69" s="110">
        <f t="shared" si="131"/>
        <v>1.2766</v>
      </c>
      <c r="BO69" s="110" t="e">
        <f t="shared" si="131"/>
        <v>#N/A</v>
      </c>
      <c r="BP69" s="110" t="e">
        <f t="shared" si="131"/>
        <v>#N/A</v>
      </c>
      <c r="BQ69" s="110">
        <f t="shared" ref="BQ69:CU69" si="132">IF(OR($C69&lt;BQ$268-4,$C69&gt;BQ$267+4),#N/A,BQ189)</f>
        <v>1.0308999999999999</v>
      </c>
      <c r="BR69" s="110" t="e">
        <f t="shared" si="132"/>
        <v>#N/A</v>
      </c>
      <c r="BS69" s="110" t="e">
        <f t="shared" si="132"/>
        <v>#N/A</v>
      </c>
      <c r="BT69" s="110" t="e">
        <f t="shared" si="132"/>
        <v>#N/A</v>
      </c>
      <c r="BU69" s="110" t="e">
        <f t="shared" si="132"/>
        <v>#N/A</v>
      </c>
      <c r="BV69" s="110" t="e">
        <f t="shared" si="132"/>
        <v>#N/A</v>
      </c>
      <c r="BW69" s="110" t="e">
        <f t="shared" si="132"/>
        <v>#N/A</v>
      </c>
      <c r="BX69" s="110">
        <v>0.97699999999999998</v>
      </c>
      <c r="BY69" s="110">
        <v>1.0954999999999999</v>
      </c>
      <c r="BZ69" s="110">
        <v>0.97460000000000002</v>
      </c>
      <c r="CA69" s="110">
        <v>0.96789999999999998</v>
      </c>
      <c r="CB69" s="110">
        <v>0.92269999999999996</v>
      </c>
      <c r="CC69" s="110">
        <v>0.76459999999999995</v>
      </c>
      <c r="CD69" s="110" t="e">
        <f t="shared" si="132"/>
        <v>#N/A</v>
      </c>
      <c r="CE69" s="110" t="e">
        <f t="shared" si="132"/>
        <v>#N/A</v>
      </c>
      <c r="CF69" s="110" t="e">
        <f t="shared" si="132"/>
        <v>#N/A</v>
      </c>
      <c r="CG69" s="110" t="e">
        <f t="shared" si="132"/>
        <v>#N/A</v>
      </c>
      <c r="CH69" s="110" t="e">
        <f t="shared" si="132"/>
        <v>#N/A</v>
      </c>
      <c r="CI69" s="110" t="e">
        <f t="shared" si="132"/>
        <v>#N/A</v>
      </c>
      <c r="CJ69" s="110">
        <v>0.69520000000000004</v>
      </c>
      <c r="CK69" s="110">
        <v>0.71550000000000002</v>
      </c>
      <c r="CL69" s="110">
        <v>0.62339999999999995</v>
      </c>
      <c r="CM69" s="110">
        <v>1.9E-2</v>
      </c>
      <c r="CN69" s="110">
        <v>2.5399999999999999E-2</v>
      </c>
      <c r="CO69" s="110">
        <v>2.76E-2</v>
      </c>
      <c r="CP69" s="110" t="e">
        <f t="shared" si="132"/>
        <v>#N/A</v>
      </c>
      <c r="CQ69" s="110" t="e">
        <f t="shared" si="132"/>
        <v>#N/A</v>
      </c>
      <c r="CR69" s="110" t="e">
        <f t="shared" si="132"/>
        <v>#N/A</v>
      </c>
      <c r="CS69" s="110" t="e">
        <f t="shared" si="132"/>
        <v>#N/A</v>
      </c>
      <c r="CT69" s="110" t="e">
        <f t="shared" si="132"/>
        <v>#N/A</v>
      </c>
      <c r="CU69" s="110" t="e">
        <f t="shared" si="132"/>
        <v>#N/A</v>
      </c>
    </row>
    <row r="70" spans="3:99" x14ac:dyDescent="0.2">
      <c r="C70" s="110">
        <f t="shared" si="76"/>
        <v>60</v>
      </c>
      <c r="D70" s="110">
        <v>1.1303000000000001</v>
      </c>
      <c r="E70" s="110">
        <v>1.1249</v>
      </c>
      <c r="F70" s="110">
        <v>1.1668000000000001</v>
      </c>
      <c r="G70" s="110">
        <v>1.2221</v>
      </c>
      <c r="H70" s="110">
        <v>1.1495</v>
      </c>
      <c r="I70" s="110">
        <v>0.83160000000000001</v>
      </c>
      <c r="J70" s="110" t="e">
        <f t="shared" ref="E70:BP70" si="133">IF(OR($C70&lt;J$268-4,$C70&gt;J$267+4),#N/A,J190)</f>
        <v>#N/A</v>
      </c>
      <c r="K70" s="110" t="e">
        <f t="shared" si="133"/>
        <v>#N/A</v>
      </c>
      <c r="L70" s="110" t="e">
        <f t="shared" si="133"/>
        <v>#N/A</v>
      </c>
      <c r="M70" s="110" t="e">
        <f t="shared" si="133"/>
        <v>#N/A</v>
      </c>
      <c r="N70" s="110" t="e">
        <f t="shared" si="133"/>
        <v>#N/A</v>
      </c>
      <c r="O70" s="110" t="e">
        <f t="shared" si="133"/>
        <v>#N/A</v>
      </c>
      <c r="P70" s="110">
        <v>0.97750000000000004</v>
      </c>
      <c r="Q70" s="110">
        <v>1.0765</v>
      </c>
      <c r="R70" s="110">
        <v>0.99570000000000003</v>
      </c>
      <c r="S70" s="110">
        <v>1.0195000000000001</v>
      </c>
      <c r="T70" s="110">
        <v>0.82789999999999997</v>
      </c>
      <c r="U70" s="110">
        <v>0.90429999999999999</v>
      </c>
      <c r="V70" s="110" t="e">
        <f t="shared" si="133"/>
        <v>#N/A</v>
      </c>
      <c r="W70" s="110" t="e">
        <f t="shared" si="133"/>
        <v>#N/A</v>
      </c>
      <c r="X70" s="110" t="e">
        <f t="shared" si="133"/>
        <v>#N/A</v>
      </c>
      <c r="Y70" s="110" t="e">
        <f t="shared" si="133"/>
        <v>#N/A</v>
      </c>
      <c r="Z70" s="110" t="e">
        <f t="shared" si="133"/>
        <v>#N/A</v>
      </c>
      <c r="AA70" s="110" t="e">
        <f t="shared" si="133"/>
        <v>#N/A</v>
      </c>
      <c r="AB70" s="110">
        <f t="shared" si="133"/>
        <v>0.86719999999999997</v>
      </c>
      <c r="AC70" s="110">
        <f t="shared" si="133"/>
        <v>0.94379999999999997</v>
      </c>
      <c r="AD70" s="110">
        <f t="shared" si="133"/>
        <v>0.76819999999999999</v>
      </c>
      <c r="AE70" s="110" t="e">
        <f t="shared" si="133"/>
        <v>#N/A</v>
      </c>
      <c r="AF70" s="110" t="e">
        <f t="shared" si="133"/>
        <v>#N/A</v>
      </c>
      <c r="AG70" s="110" t="e">
        <f t="shared" si="133"/>
        <v>#N/A</v>
      </c>
      <c r="AH70" s="110" t="e">
        <f t="shared" si="133"/>
        <v>#N/A</v>
      </c>
      <c r="AI70" s="110" t="e">
        <f t="shared" si="133"/>
        <v>#N/A</v>
      </c>
      <c r="AJ70" s="110" t="e">
        <f t="shared" si="133"/>
        <v>#N/A</v>
      </c>
      <c r="AK70" s="110" t="e">
        <f t="shared" si="133"/>
        <v>#N/A</v>
      </c>
      <c r="AL70" s="110" t="e">
        <f t="shared" si="133"/>
        <v>#N/A</v>
      </c>
      <c r="AM70" s="110" t="e">
        <f t="shared" si="133"/>
        <v>#N/A</v>
      </c>
      <c r="AN70" s="110" t="e">
        <f t="shared" si="133"/>
        <v>#N/A</v>
      </c>
      <c r="AO70" s="110">
        <f t="shared" si="133"/>
        <v>0.78110000000000002</v>
      </c>
      <c r="AP70" s="110">
        <f t="shared" si="133"/>
        <v>0.85699999999999998</v>
      </c>
      <c r="AQ70" s="110">
        <f t="shared" si="133"/>
        <v>0.74270000000000003</v>
      </c>
      <c r="AR70" s="110">
        <f t="shared" si="133"/>
        <v>0.66700000000000004</v>
      </c>
      <c r="AS70" s="110">
        <f t="shared" si="133"/>
        <v>0.72350000000000003</v>
      </c>
      <c r="AT70" s="110" t="e">
        <f t="shared" si="133"/>
        <v>#N/A</v>
      </c>
      <c r="AU70" s="110" t="e">
        <f t="shared" si="133"/>
        <v>#N/A</v>
      </c>
      <c r="AV70" s="110" t="e">
        <f t="shared" si="133"/>
        <v>#N/A</v>
      </c>
      <c r="AW70" s="110" t="e">
        <f t="shared" si="133"/>
        <v>#N/A</v>
      </c>
      <c r="AX70" s="110" t="e">
        <f t="shared" si="133"/>
        <v>#N/A</v>
      </c>
      <c r="AY70" s="110" t="e">
        <f t="shared" si="133"/>
        <v>#N/A</v>
      </c>
      <c r="AZ70" s="110">
        <f t="shared" si="133"/>
        <v>0.70169999999999999</v>
      </c>
      <c r="BA70" s="110">
        <f t="shared" si="133"/>
        <v>0.64870000000000005</v>
      </c>
      <c r="BB70" s="110">
        <f t="shared" si="133"/>
        <v>0.73770000000000002</v>
      </c>
      <c r="BC70" s="110" t="e">
        <f t="shared" si="133"/>
        <v>#N/A</v>
      </c>
      <c r="BD70" s="110" t="e">
        <f t="shared" si="133"/>
        <v>#N/A</v>
      </c>
      <c r="BE70" s="110">
        <f t="shared" si="133"/>
        <v>0.55459999999999998</v>
      </c>
      <c r="BF70" s="110" t="e">
        <f t="shared" si="133"/>
        <v>#N/A</v>
      </c>
      <c r="BG70" s="110" t="e">
        <f t="shared" si="133"/>
        <v>#N/A</v>
      </c>
      <c r="BH70" s="110" t="e">
        <f t="shared" si="133"/>
        <v>#N/A</v>
      </c>
      <c r="BI70" s="110" t="e">
        <f t="shared" si="133"/>
        <v>#N/A</v>
      </c>
      <c r="BJ70" s="110" t="e">
        <f t="shared" si="133"/>
        <v>#N/A</v>
      </c>
      <c r="BK70" s="110" t="e">
        <f t="shared" si="133"/>
        <v>#N/A</v>
      </c>
      <c r="BL70" s="110">
        <f t="shared" si="133"/>
        <v>1.1317999999999999</v>
      </c>
      <c r="BM70" s="110">
        <f t="shared" si="133"/>
        <v>1.3399000000000001</v>
      </c>
      <c r="BN70" s="110">
        <f t="shared" si="133"/>
        <v>1.2716000000000001</v>
      </c>
      <c r="BO70" s="110" t="e">
        <f t="shared" si="133"/>
        <v>#N/A</v>
      </c>
      <c r="BP70" s="110" t="e">
        <f t="shared" si="133"/>
        <v>#N/A</v>
      </c>
      <c r="BQ70" s="110">
        <f t="shared" ref="BQ70:CU70" si="134">IF(OR($C70&lt;BQ$268-4,$C70&gt;BQ$267+4),#N/A,BQ190)</f>
        <v>1.0303</v>
      </c>
      <c r="BR70" s="110" t="e">
        <f t="shared" si="134"/>
        <v>#N/A</v>
      </c>
      <c r="BS70" s="110" t="e">
        <f t="shared" si="134"/>
        <v>#N/A</v>
      </c>
      <c r="BT70" s="110" t="e">
        <f t="shared" si="134"/>
        <v>#N/A</v>
      </c>
      <c r="BU70" s="110" t="e">
        <f t="shared" si="134"/>
        <v>#N/A</v>
      </c>
      <c r="BV70" s="110" t="e">
        <f t="shared" si="134"/>
        <v>#N/A</v>
      </c>
      <c r="BW70" s="110" t="e">
        <f t="shared" si="134"/>
        <v>#N/A</v>
      </c>
      <c r="BX70" s="110">
        <v>0.96960000000000002</v>
      </c>
      <c r="BY70" s="110">
        <v>1.0921000000000001</v>
      </c>
      <c r="BZ70" s="110">
        <v>0.97189999999999999</v>
      </c>
      <c r="CA70" s="110">
        <v>0.96870000000000001</v>
      </c>
      <c r="CB70" s="110">
        <v>0.92330000000000001</v>
      </c>
      <c r="CC70" s="110">
        <v>0.76819999999999999</v>
      </c>
      <c r="CD70" s="110" t="e">
        <f t="shared" si="134"/>
        <v>#N/A</v>
      </c>
      <c r="CE70" s="110" t="e">
        <f t="shared" si="134"/>
        <v>#N/A</v>
      </c>
      <c r="CF70" s="110" t="e">
        <f t="shared" si="134"/>
        <v>#N/A</v>
      </c>
      <c r="CG70" s="110" t="e">
        <f t="shared" si="134"/>
        <v>#N/A</v>
      </c>
      <c r="CH70" s="110" t="e">
        <f t="shared" si="134"/>
        <v>#N/A</v>
      </c>
      <c r="CI70" s="110" t="e">
        <f t="shared" si="134"/>
        <v>#N/A</v>
      </c>
      <c r="CJ70" s="110">
        <v>0.68869999999999998</v>
      </c>
      <c r="CK70" s="110">
        <v>0.71240000000000003</v>
      </c>
      <c r="CL70" s="110">
        <v>0.62260000000000004</v>
      </c>
      <c r="CM70" s="110">
        <v>1.84E-2</v>
      </c>
      <c r="CN70" s="110">
        <v>2.5000000000000001E-2</v>
      </c>
      <c r="CO70" s="110">
        <v>2.6700000000000002E-2</v>
      </c>
      <c r="CP70" s="110" t="e">
        <f t="shared" si="134"/>
        <v>#N/A</v>
      </c>
      <c r="CQ70" s="110" t="e">
        <f t="shared" si="134"/>
        <v>#N/A</v>
      </c>
      <c r="CR70" s="110" t="e">
        <f t="shared" si="134"/>
        <v>#N/A</v>
      </c>
      <c r="CS70" s="110" t="e">
        <f t="shared" si="134"/>
        <v>#N/A</v>
      </c>
      <c r="CT70" s="110" t="e">
        <f t="shared" si="134"/>
        <v>#N/A</v>
      </c>
      <c r="CU70" s="110" t="e">
        <f t="shared" si="134"/>
        <v>#N/A</v>
      </c>
    </row>
    <row r="71" spans="3:99" x14ac:dyDescent="0.2">
      <c r="C71" s="110">
        <f t="shared" si="76"/>
        <v>61</v>
      </c>
      <c r="D71" s="110">
        <v>1.1180000000000001</v>
      </c>
      <c r="E71" s="110">
        <v>1.1087</v>
      </c>
      <c r="F71" s="110">
        <v>1.1466000000000001</v>
      </c>
      <c r="G71" s="110">
        <v>1.2091000000000001</v>
      </c>
      <c r="H71" s="110">
        <v>1.1362000000000001</v>
      </c>
      <c r="I71" s="110">
        <v>0.81689999999999996</v>
      </c>
      <c r="J71" s="110" t="e">
        <f t="shared" ref="E71:BP71" si="135">IF(OR($C71&lt;J$268-4,$C71&gt;J$267+4),#N/A,J191)</f>
        <v>#N/A</v>
      </c>
      <c r="K71" s="110" t="e">
        <f t="shared" si="135"/>
        <v>#N/A</v>
      </c>
      <c r="L71" s="110" t="e">
        <f t="shared" si="135"/>
        <v>#N/A</v>
      </c>
      <c r="M71" s="110" t="e">
        <f t="shared" si="135"/>
        <v>#N/A</v>
      </c>
      <c r="N71" s="110" t="e">
        <f t="shared" si="135"/>
        <v>#N/A</v>
      </c>
      <c r="O71" s="110" t="e">
        <f t="shared" si="135"/>
        <v>#N/A</v>
      </c>
      <c r="P71" s="110">
        <v>0.96079999999999999</v>
      </c>
      <c r="Q71" s="110">
        <v>1.0587</v>
      </c>
      <c r="R71" s="110">
        <v>0.97899999999999998</v>
      </c>
      <c r="S71" s="110">
        <v>1.0065999999999999</v>
      </c>
      <c r="T71" s="110">
        <v>0.8145</v>
      </c>
      <c r="U71" s="110">
        <v>0.89370000000000005</v>
      </c>
      <c r="V71" s="110" t="e">
        <f t="shared" si="135"/>
        <v>#N/A</v>
      </c>
      <c r="W71" s="110" t="e">
        <f t="shared" si="135"/>
        <v>#N/A</v>
      </c>
      <c r="X71" s="110" t="e">
        <f t="shared" si="135"/>
        <v>#N/A</v>
      </c>
      <c r="Y71" s="110" t="e">
        <f t="shared" si="135"/>
        <v>#N/A</v>
      </c>
      <c r="Z71" s="110" t="e">
        <f t="shared" si="135"/>
        <v>#N/A</v>
      </c>
      <c r="AA71" s="110" t="e">
        <f t="shared" si="135"/>
        <v>#N/A</v>
      </c>
      <c r="AB71" s="110" t="e">
        <f t="shared" si="135"/>
        <v>#N/A</v>
      </c>
      <c r="AC71" s="110">
        <f t="shared" si="135"/>
        <v>0.93510000000000004</v>
      </c>
      <c r="AD71" s="110" t="e">
        <f t="shared" si="135"/>
        <v>#N/A</v>
      </c>
      <c r="AE71" s="110" t="e">
        <f t="shared" si="135"/>
        <v>#N/A</v>
      </c>
      <c r="AF71" s="110" t="e">
        <f t="shared" si="135"/>
        <v>#N/A</v>
      </c>
      <c r="AG71" s="110" t="e">
        <f t="shared" si="135"/>
        <v>#N/A</v>
      </c>
      <c r="AH71" s="110" t="e">
        <f t="shared" si="135"/>
        <v>#N/A</v>
      </c>
      <c r="AI71" s="110" t="e">
        <f t="shared" si="135"/>
        <v>#N/A</v>
      </c>
      <c r="AJ71" s="110" t="e">
        <f t="shared" si="135"/>
        <v>#N/A</v>
      </c>
      <c r="AK71" s="110" t="e">
        <f t="shared" si="135"/>
        <v>#N/A</v>
      </c>
      <c r="AL71" s="110" t="e">
        <f t="shared" si="135"/>
        <v>#N/A</v>
      </c>
      <c r="AM71" s="110" t="e">
        <f t="shared" si="135"/>
        <v>#N/A</v>
      </c>
      <c r="AN71" s="110" t="e">
        <f t="shared" si="135"/>
        <v>#N/A</v>
      </c>
      <c r="AO71" s="110" t="e">
        <f t="shared" si="135"/>
        <v>#N/A</v>
      </c>
      <c r="AP71" s="110" t="e">
        <f t="shared" si="135"/>
        <v>#N/A</v>
      </c>
      <c r="AQ71" s="110" t="e">
        <f t="shared" si="135"/>
        <v>#N/A</v>
      </c>
      <c r="AR71" s="110">
        <f t="shared" si="135"/>
        <v>0.65990000000000004</v>
      </c>
      <c r="AS71" s="110" t="e">
        <f t="shared" si="135"/>
        <v>#N/A</v>
      </c>
      <c r="AT71" s="110" t="e">
        <f t="shared" si="135"/>
        <v>#N/A</v>
      </c>
      <c r="AU71" s="110" t="e">
        <f t="shared" si="135"/>
        <v>#N/A</v>
      </c>
      <c r="AV71" s="110" t="e">
        <f t="shared" si="135"/>
        <v>#N/A</v>
      </c>
      <c r="AW71" s="110" t="e">
        <f t="shared" si="135"/>
        <v>#N/A</v>
      </c>
      <c r="AX71" s="110" t="e">
        <f t="shared" si="135"/>
        <v>#N/A</v>
      </c>
      <c r="AY71" s="110" t="e">
        <f t="shared" si="135"/>
        <v>#N/A</v>
      </c>
      <c r="AZ71" s="110" t="e">
        <f t="shared" si="135"/>
        <v>#N/A</v>
      </c>
      <c r="BA71" s="110" t="e">
        <f t="shared" si="135"/>
        <v>#N/A</v>
      </c>
      <c r="BB71" s="110">
        <f t="shared" si="135"/>
        <v>0.73009999999999997</v>
      </c>
      <c r="BC71" s="110" t="e">
        <f t="shared" si="135"/>
        <v>#N/A</v>
      </c>
      <c r="BD71" s="110" t="e">
        <f t="shared" si="135"/>
        <v>#N/A</v>
      </c>
      <c r="BE71" s="110">
        <f t="shared" si="135"/>
        <v>0.54579999999999995</v>
      </c>
      <c r="BF71" s="110" t="e">
        <f t="shared" si="135"/>
        <v>#N/A</v>
      </c>
      <c r="BG71" s="110" t="e">
        <f t="shared" si="135"/>
        <v>#N/A</v>
      </c>
      <c r="BH71" s="110" t="e">
        <f t="shared" si="135"/>
        <v>#N/A</v>
      </c>
      <c r="BI71" s="110" t="e">
        <f t="shared" si="135"/>
        <v>#N/A</v>
      </c>
      <c r="BJ71" s="110" t="e">
        <f t="shared" si="135"/>
        <v>#N/A</v>
      </c>
      <c r="BK71" s="110" t="e">
        <f t="shared" si="135"/>
        <v>#N/A</v>
      </c>
      <c r="BL71" s="110" t="e">
        <f t="shared" si="135"/>
        <v>#N/A</v>
      </c>
      <c r="BM71" s="110" t="e">
        <f t="shared" si="135"/>
        <v>#N/A</v>
      </c>
      <c r="BN71" s="110">
        <f t="shared" si="135"/>
        <v>1.2626999999999999</v>
      </c>
      <c r="BO71" s="110" t="e">
        <f t="shared" si="135"/>
        <v>#N/A</v>
      </c>
      <c r="BP71" s="110" t="e">
        <f t="shared" si="135"/>
        <v>#N/A</v>
      </c>
      <c r="BQ71" s="110">
        <f t="shared" ref="BQ71:CU71" si="136">IF(OR($C71&lt;BQ$268-4,$C71&gt;BQ$267+4),#N/A,BQ191)</f>
        <v>1.0324</v>
      </c>
      <c r="BR71" s="110" t="e">
        <f t="shared" si="136"/>
        <v>#N/A</v>
      </c>
      <c r="BS71" s="110" t="e">
        <f t="shared" si="136"/>
        <v>#N/A</v>
      </c>
      <c r="BT71" s="110" t="e">
        <f t="shared" si="136"/>
        <v>#N/A</v>
      </c>
      <c r="BU71" s="110" t="e">
        <f t="shared" si="136"/>
        <v>#N/A</v>
      </c>
      <c r="BV71" s="110" t="e">
        <f t="shared" si="136"/>
        <v>#N/A</v>
      </c>
      <c r="BW71" s="110" t="e">
        <f t="shared" si="136"/>
        <v>#N/A</v>
      </c>
      <c r="BX71" s="110">
        <v>0.95920000000000005</v>
      </c>
      <c r="BY71" s="110">
        <v>1.0898000000000001</v>
      </c>
      <c r="BZ71" s="110">
        <v>0.97250000000000003</v>
      </c>
      <c r="CA71" s="110">
        <v>0.96609999999999996</v>
      </c>
      <c r="CB71" s="110">
        <v>0.92030000000000001</v>
      </c>
      <c r="CC71" s="110">
        <v>0.7631</v>
      </c>
      <c r="CD71" s="110" t="e">
        <f t="shared" si="136"/>
        <v>#N/A</v>
      </c>
      <c r="CE71" s="110" t="e">
        <f t="shared" si="136"/>
        <v>#N/A</v>
      </c>
      <c r="CF71" s="110" t="e">
        <f t="shared" si="136"/>
        <v>#N/A</v>
      </c>
      <c r="CG71" s="110" t="e">
        <f t="shared" si="136"/>
        <v>#N/A</v>
      </c>
      <c r="CH71" s="110" t="e">
        <f t="shared" si="136"/>
        <v>#N/A</v>
      </c>
      <c r="CI71" s="110" t="e">
        <f t="shared" si="136"/>
        <v>#N/A</v>
      </c>
      <c r="CJ71" s="110">
        <v>0.68430000000000002</v>
      </c>
      <c r="CK71" s="110">
        <v>0.70699999999999996</v>
      </c>
      <c r="CL71" s="110">
        <v>0.62390000000000001</v>
      </c>
      <c r="CM71" s="110">
        <v>1.7999999999999999E-2</v>
      </c>
      <c r="CN71" s="110">
        <v>2.4299999999999999E-2</v>
      </c>
      <c r="CO71" s="110">
        <v>2.5700000000000001E-2</v>
      </c>
      <c r="CP71" s="110" t="e">
        <f t="shared" si="136"/>
        <v>#N/A</v>
      </c>
      <c r="CQ71" s="110" t="e">
        <f t="shared" si="136"/>
        <v>#N/A</v>
      </c>
      <c r="CR71" s="110" t="e">
        <f t="shared" si="136"/>
        <v>#N/A</v>
      </c>
      <c r="CS71" s="110" t="e">
        <f t="shared" si="136"/>
        <v>#N/A</v>
      </c>
      <c r="CT71" s="110" t="e">
        <f t="shared" si="136"/>
        <v>#N/A</v>
      </c>
      <c r="CU71" s="110" t="e">
        <f t="shared" si="136"/>
        <v>#N/A</v>
      </c>
    </row>
    <row r="72" spans="3:99" x14ac:dyDescent="0.2">
      <c r="C72" s="110">
        <f t="shared" si="76"/>
        <v>62</v>
      </c>
      <c r="D72" s="110">
        <v>1.0989</v>
      </c>
      <c r="E72" s="110">
        <v>1.0902000000000001</v>
      </c>
      <c r="F72" s="110">
        <v>1.1332</v>
      </c>
      <c r="G72" s="110">
        <v>1.1918</v>
      </c>
      <c r="H72" s="110">
        <v>1.1187</v>
      </c>
      <c r="I72" s="110">
        <v>0.8004</v>
      </c>
      <c r="J72" s="110" t="e">
        <f t="shared" ref="E72:BP72" si="137">IF(OR($C72&lt;J$268-4,$C72&gt;J$267+4),#N/A,J192)</f>
        <v>#N/A</v>
      </c>
      <c r="K72" s="110" t="e">
        <f t="shared" si="137"/>
        <v>#N/A</v>
      </c>
      <c r="L72" s="110" t="e">
        <f t="shared" si="137"/>
        <v>#N/A</v>
      </c>
      <c r="M72" s="110" t="e">
        <f t="shared" si="137"/>
        <v>#N/A</v>
      </c>
      <c r="N72" s="110" t="e">
        <f t="shared" si="137"/>
        <v>#N/A</v>
      </c>
      <c r="O72" s="110" t="e">
        <f t="shared" si="137"/>
        <v>#N/A</v>
      </c>
      <c r="P72" s="110">
        <v>0.9425</v>
      </c>
      <c r="Q72" s="110">
        <v>1.0392999999999999</v>
      </c>
      <c r="R72" s="110">
        <v>0.96150000000000002</v>
      </c>
      <c r="S72" s="110">
        <v>0.99129999999999996</v>
      </c>
      <c r="T72" s="110">
        <v>0.79969999999999997</v>
      </c>
      <c r="U72" s="110">
        <v>0.88060000000000005</v>
      </c>
      <c r="V72" s="110" t="e">
        <f t="shared" si="137"/>
        <v>#N/A</v>
      </c>
      <c r="W72" s="110" t="e">
        <f t="shared" si="137"/>
        <v>#N/A</v>
      </c>
      <c r="X72" s="110" t="e">
        <f t="shared" si="137"/>
        <v>#N/A</v>
      </c>
      <c r="Y72" s="110" t="e">
        <f t="shared" si="137"/>
        <v>#N/A</v>
      </c>
      <c r="Z72" s="110" t="e">
        <f t="shared" si="137"/>
        <v>#N/A</v>
      </c>
      <c r="AA72" s="110" t="e">
        <f t="shared" si="137"/>
        <v>#N/A</v>
      </c>
      <c r="AB72" s="110" t="e">
        <f t="shared" si="137"/>
        <v>#N/A</v>
      </c>
      <c r="AC72" s="110" t="e">
        <f t="shared" si="137"/>
        <v>#N/A</v>
      </c>
      <c r="AD72" s="110" t="e">
        <f t="shared" si="137"/>
        <v>#N/A</v>
      </c>
      <c r="AE72" s="110" t="e">
        <f t="shared" si="137"/>
        <v>#N/A</v>
      </c>
      <c r="AF72" s="110" t="e">
        <f t="shared" si="137"/>
        <v>#N/A</v>
      </c>
      <c r="AG72" s="110" t="e">
        <f t="shared" si="137"/>
        <v>#N/A</v>
      </c>
      <c r="AH72" s="110" t="e">
        <f t="shared" si="137"/>
        <v>#N/A</v>
      </c>
      <c r="AI72" s="110" t="e">
        <f t="shared" si="137"/>
        <v>#N/A</v>
      </c>
      <c r="AJ72" s="110" t="e">
        <f t="shared" si="137"/>
        <v>#N/A</v>
      </c>
      <c r="AK72" s="110" t="e">
        <f t="shared" si="137"/>
        <v>#N/A</v>
      </c>
      <c r="AL72" s="110" t="e">
        <f t="shared" si="137"/>
        <v>#N/A</v>
      </c>
      <c r="AM72" s="110" t="e">
        <f t="shared" si="137"/>
        <v>#N/A</v>
      </c>
      <c r="AN72" s="110" t="e">
        <f t="shared" si="137"/>
        <v>#N/A</v>
      </c>
      <c r="AO72" s="110" t="e">
        <f t="shared" si="137"/>
        <v>#N/A</v>
      </c>
      <c r="AP72" s="110" t="e">
        <f t="shared" si="137"/>
        <v>#N/A</v>
      </c>
      <c r="AQ72" s="110" t="e">
        <f t="shared" si="137"/>
        <v>#N/A</v>
      </c>
      <c r="AR72" s="110" t="e">
        <f t="shared" si="137"/>
        <v>#N/A</v>
      </c>
      <c r="AS72" s="110" t="e">
        <f t="shared" si="137"/>
        <v>#N/A</v>
      </c>
      <c r="AT72" s="110" t="e">
        <f t="shared" si="137"/>
        <v>#N/A</v>
      </c>
      <c r="AU72" s="110" t="e">
        <f t="shared" si="137"/>
        <v>#N/A</v>
      </c>
      <c r="AV72" s="110" t="e">
        <f t="shared" si="137"/>
        <v>#N/A</v>
      </c>
      <c r="AW72" s="110" t="e">
        <f t="shared" si="137"/>
        <v>#N/A</v>
      </c>
      <c r="AX72" s="110" t="e">
        <f t="shared" si="137"/>
        <v>#N/A</v>
      </c>
      <c r="AY72" s="110" t="e">
        <f t="shared" si="137"/>
        <v>#N/A</v>
      </c>
      <c r="AZ72" s="110" t="e">
        <f t="shared" si="137"/>
        <v>#N/A</v>
      </c>
      <c r="BA72" s="110" t="e">
        <f t="shared" si="137"/>
        <v>#N/A</v>
      </c>
      <c r="BB72" s="110" t="e">
        <f t="shared" si="137"/>
        <v>#N/A</v>
      </c>
      <c r="BC72" s="110" t="e">
        <f t="shared" si="137"/>
        <v>#N/A</v>
      </c>
      <c r="BD72" s="110" t="e">
        <f t="shared" si="137"/>
        <v>#N/A</v>
      </c>
      <c r="BE72" s="110" t="e">
        <f t="shared" si="137"/>
        <v>#N/A</v>
      </c>
      <c r="BF72" s="110" t="e">
        <f t="shared" si="137"/>
        <v>#N/A</v>
      </c>
      <c r="BG72" s="110" t="e">
        <f t="shared" si="137"/>
        <v>#N/A</v>
      </c>
      <c r="BH72" s="110" t="e">
        <f t="shared" si="137"/>
        <v>#N/A</v>
      </c>
      <c r="BI72" s="110" t="e">
        <f t="shared" si="137"/>
        <v>#N/A</v>
      </c>
      <c r="BJ72" s="110" t="e">
        <f t="shared" si="137"/>
        <v>#N/A</v>
      </c>
      <c r="BK72" s="110" t="e">
        <f t="shared" si="137"/>
        <v>#N/A</v>
      </c>
      <c r="BL72" s="110" t="e">
        <f t="shared" si="137"/>
        <v>#N/A</v>
      </c>
      <c r="BM72" s="110" t="e">
        <f t="shared" si="137"/>
        <v>#N/A</v>
      </c>
      <c r="BN72" s="110" t="e">
        <f t="shared" si="137"/>
        <v>#N/A</v>
      </c>
      <c r="BO72" s="110" t="e">
        <f t="shared" si="137"/>
        <v>#N/A</v>
      </c>
      <c r="BP72" s="110" t="e">
        <f t="shared" si="137"/>
        <v>#N/A</v>
      </c>
      <c r="BQ72" s="110">
        <f t="shared" ref="BQ72:CU72" si="138">IF(OR($C72&lt;BQ$268-4,$C72&gt;BQ$267+4),#N/A,BQ192)</f>
        <v>1.0313000000000001</v>
      </c>
      <c r="BR72" s="110" t="e">
        <f t="shared" si="138"/>
        <v>#N/A</v>
      </c>
      <c r="BS72" s="110" t="e">
        <f t="shared" si="138"/>
        <v>#N/A</v>
      </c>
      <c r="BT72" s="110" t="e">
        <f t="shared" si="138"/>
        <v>#N/A</v>
      </c>
      <c r="BU72" s="110" t="e">
        <f t="shared" si="138"/>
        <v>#N/A</v>
      </c>
      <c r="BV72" s="110" t="e">
        <f t="shared" si="138"/>
        <v>#N/A</v>
      </c>
      <c r="BW72" s="110" t="e">
        <f t="shared" si="138"/>
        <v>#N/A</v>
      </c>
      <c r="BX72" s="110">
        <v>0.94720000000000004</v>
      </c>
      <c r="BY72" s="110">
        <v>1.0861000000000001</v>
      </c>
      <c r="BZ72" s="110">
        <v>0.97340000000000004</v>
      </c>
      <c r="CA72" s="110">
        <v>0.96189999999999998</v>
      </c>
      <c r="CB72" s="110">
        <v>0.91749999999999998</v>
      </c>
      <c r="CC72" s="110">
        <v>0.75590000000000002</v>
      </c>
      <c r="CD72" s="110" t="e">
        <f t="shared" si="138"/>
        <v>#N/A</v>
      </c>
      <c r="CE72" s="110" t="e">
        <f t="shared" si="138"/>
        <v>#N/A</v>
      </c>
      <c r="CF72" s="110" t="e">
        <f t="shared" si="138"/>
        <v>#N/A</v>
      </c>
      <c r="CG72" s="110" t="e">
        <f t="shared" si="138"/>
        <v>#N/A</v>
      </c>
      <c r="CH72" s="110" t="e">
        <f t="shared" si="138"/>
        <v>#N/A</v>
      </c>
      <c r="CI72" s="110" t="e">
        <f t="shared" si="138"/>
        <v>#N/A</v>
      </c>
      <c r="CJ72" s="110">
        <v>0.67869999999999997</v>
      </c>
      <c r="CK72" s="110">
        <v>0.7</v>
      </c>
      <c r="CL72" s="110">
        <v>0.62419999999999998</v>
      </c>
      <c r="CM72" s="110">
        <v>1.6899999999999998E-2</v>
      </c>
      <c r="CN72" s="110">
        <v>2.3099999999999999E-2</v>
      </c>
      <c r="CO72" s="110">
        <v>2.4899999999999999E-2</v>
      </c>
      <c r="CP72" s="110" t="e">
        <f t="shared" si="138"/>
        <v>#N/A</v>
      </c>
      <c r="CQ72" s="110" t="e">
        <f t="shared" si="138"/>
        <v>#N/A</v>
      </c>
      <c r="CR72" s="110" t="e">
        <f t="shared" si="138"/>
        <v>#N/A</v>
      </c>
      <c r="CS72" s="110" t="e">
        <f t="shared" si="138"/>
        <v>#N/A</v>
      </c>
      <c r="CT72" s="110" t="e">
        <f t="shared" si="138"/>
        <v>#N/A</v>
      </c>
      <c r="CU72" s="110" t="e">
        <f t="shared" si="138"/>
        <v>#N/A</v>
      </c>
    </row>
    <row r="73" spans="3:99" x14ac:dyDescent="0.2">
      <c r="C73" s="110">
        <f t="shared" si="76"/>
        <v>63</v>
      </c>
      <c r="D73" s="110">
        <v>1.0809</v>
      </c>
      <c r="E73" s="110">
        <v>1.0725</v>
      </c>
      <c r="F73" s="110">
        <v>1.1081000000000001</v>
      </c>
      <c r="G73" s="110">
        <v>1.1716</v>
      </c>
      <c r="H73" s="110">
        <v>1.1028</v>
      </c>
      <c r="I73" s="110">
        <v>0.81289999999999996</v>
      </c>
      <c r="J73" s="110" t="e">
        <f t="shared" ref="E73:BP73" si="139">IF(OR($C73&lt;J$268-4,$C73&gt;J$267+4),#N/A,J193)</f>
        <v>#N/A</v>
      </c>
      <c r="K73" s="110" t="e">
        <f t="shared" si="139"/>
        <v>#N/A</v>
      </c>
      <c r="L73" s="110" t="e">
        <f t="shared" si="139"/>
        <v>#N/A</v>
      </c>
      <c r="M73" s="110" t="e">
        <f t="shared" si="139"/>
        <v>#N/A</v>
      </c>
      <c r="N73" s="110" t="e">
        <f t="shared" si="139"/>
        <v>#N/A</v>
      </c>
      <c r="O73" s="110" t="e">
        <f t="shared" si="139"/>
        <v>#N/A</v>
      </c>
      <c r="P73" s="110">
        <v>0.92190000000000005</v>
      </c>
      <c r="Q73" s="110">
        <v>1.0187999999999999</v>
      </c>
      <c r="R73" s="110">
        <v>0.94269999999999998</v>
      </c>
      <c r="S73" s="110">
        <v>0.97350000000000003</v>
      </c>
      <c r="T73" s="110">
        <v>0.78420000000000001</v>
      </c>
      <c r="U73" s="110">
        <v>0.86770000000000003</v>
      </c>
      <c r="V73" s="110" t="e">
        <f t="shared" si="139"/>
        <v>#N/A</v>
      </c>
      <c r="W73" s="110" t="e">
        <f t="shared" si="139"/>
        <v>#N/A</v>
      </c>
      <c r="X73" s="110" t="e">
        <f t="shared" si="139"/>
        <v>#N/A</v>
      </c>
      <c r="Y73" s="110" t="e">
        <f t="shared" si="139"/>
        <v>#N/A</v>
      </c>
      <c r="Z73" s="110" t="e">
        <f t="shared" si="139"/>
        <v>#N/A</v>
      </c>
      <c r="AA73" s="110" t="e">
        <f t="shared" si="139"/>
        <v>#N/A</v>
      </c>
      <c r="AB73" s="110" t="e">
        <f t="shared" si="139"/>
        <v>#N/A</v>
      </c>
      <c r="AC73" s="110" t="e">
        <f t="shared" si="139"/>
        <v>#N/A</v>
      </c>
      <c r="AD73" s="110" t="e">
        <f t="shared" si="139"/>
        <v>#N/A</v>
      </c>
      <c r="AE73" s="110" t="e">
        <f t="shared" si="139"/>
        <v>#N/A</v>
      </c>
      <c r="AF73" s="110" t="e">
        <f t="shared" si="139"/>
        <v>#N/A</v>
      </c>
      <c r="AG73" s="110" t="e">
        <f t="shared" si="139"/>
        <v>#N/A</v>
      </c>
      <c r="AH73" s="110" t="e">
        <f t="shared" si="139"/>
        <v>#N/A</v>
      </c>
      <c r="AI73" s="110" t="e">
        <f t="shared" si="139"/>
        <v>#N/A</v>
      </c>
      <c r="AJ73" s="110" t="e">
        <f t="shared" si="139"/>
        <v>#N/A</v>
      </c>
      <c r="AK73" s="110" t="e">
        <f t="shared" si="139"/>
        <v>#N/A</v>
      </c>
      <c r="AL73" s="110" t="e">
        <f t="shared" si="139"/>
        <v>#N/A</v>
      </c>
      <c r="AM73" s="110" t="e">
        <f t="shared" si="139"/>
        <v>#N/A</v>
      </c>
      <c r="AN73" s="110" t="e">
        <f t="shared" si="139"/>
        <v>#N/A</v>
      </c>
      <c r="AO73" s="110" t="e">
        <f t="shared" si="139"/>
        <v>#N/A</v>
      </c>
      <c r="AP73" s="110" t="e">
        <f t="shared" si="139"/>
        <v>#N/A</v>
      </c>
      <c r="AQ73" s="110" t="e">
        <f t="shared" si="139"/>
        <v>#N/A</v>
      </c>
      <c r="AR73" s="110" t="e">
        <f t="shared" si="139"/>
        <v>#N/A</v>
      </c>
      <c r="AS73" s="110" t="e">
        <f t="shared" si="139"/>
        <v>#N/A</v>
      </c>
      <c r="AT73" s="110" t="e">
        <f t="shared" si="139"/>
        <v>#N/A</v>
      </c>
      <c r="AU73" s="110" t="e">
        <f t="shared" si="139"/>
        <v>#N/A</v>
      </c>
      <c r="AV73" s="110" t="e">
        <f t="shared" si="139"/>
        <v>#N/A</v>
      </c>
      <c r="AW73" s="110" t="e">
        <f t="shared" si="139"/>
        <v>#N/A</v>
      </c>
      <c r="AX73" s="110" t="e">
        <f t="shared" si="139"/>
        <v>#N/A</v>
      </c>
      <c r="AY73" s="110" t="e">
        <f t="shared" si="139"/>
        <v>#N/A</v>
      </c>
      <c r="AZ73" s="110" t="e">
        <f t="shared" si="139"/>
        <v>#N/A</v>
      </c>
      <c r="BA73" s="110" t="e">
        <f t="shared" si="139"/>
        <v>#N/A</v>
      </c>
      <c r="BB73" s="110" t="e">
        <f t="shared" si="139"/>
        <v>#N/A</v>
      </c>
      <c r="BC73" s="110" t="e">
        <f t="shared" si="139"/>
        <v>#N/A</v>
      </c>
      <c r="BD73" s="110" t="e">
        <f t="shared" si="139"/>
        <v>#N/A</v>
      </c>
      <c r="BE73" s="110" t="e">
        <f t="shared" si="139"/>
        <v>#N/A</v>
      </c>
      <c r="BF73" s="110" t="e">
        <f t="shared" si="139"/>
        <v>#N/A</v>
      </c>
      <c r="BG73" s="110" t="e">
        <f t="shared" si="139"/>
        <v>#N/A</v>
      </c>
      <c r="BH73" s="110" t="e">
        <f t="shared" si="139"/>
        <v>#N/A</v>
      </c>
      <c r="BI73" s="110" t="e">
        <f t="shared" si="139"/>
        <v>#N/A</v>
      </c>
      <c r="BJ73" s="110" t="e">
        <f t="shared" si="139"/>
        <v>#N/A</v>
      </c>
      <c r="BK73" s="110" t="e">
        <f t="shared" si="139"/>
        <v>#N/A</v>
      </c>
      <c r="BL73" s="110" t="e">
        <f t="shared" si="139"/>
        <v>#N/A</v>
      </c>
      <c r="BM73" s="110" t="e">
        <f t="shared" si="139"/>
        <v>#N/A</v>
      </c>
      <c r="BN73" s="110" t="e">
        <f t="shared" si="139"/>
        <v>#N/A</v>
      </c>
      <c r="BO73" s="110" t="e">
        <f t="shared" si="139"/>
        <v>#N/A</v>
      </c>
      <c r="BP73" s="110" t="e">
        <f t="shared" si="139"/>
        <v>#N/A</v>
      </c>
      <c r="BQ73" s="110">
        <f t="shared" ref="BQ73:CU73" si="140">IF(OR($C73&lt;BQ$268-4,$C73&gt;BQ$267+4),#N/A,BQ193)</f>
        <v>1.0285</v>
      </c>
      <c r="BR73" s="110" t="e">
        <f t="shared" si="140"/>
        <v>#N/A</v>
      </c>
      <c r="BS73" s="110" t="e">
        <f t="shared" si="140"/>
        <v>#N/A</v>
      </c>
      <c r="BT73" s="110" t="e">
        <f t="shared" si="140"/>
        <v>#N/A</v>
      </c>
      <c r="BU73" s="110" t="e">
        <f t="shared" si="140"/>
        <v>#N/A</v>
      </c>
      <c r="BV73" s="110" t="e">
        <f t="shared" si="140"/>
        <v>#N/A</v>
      </c>
      <c r="BW73" s="110" t="e">
        <f t="shared" si="140"/>
        <v>#N/A</v>
      </c>
      <c r="BX73" s="110">
        <v>0.93230000000000002</v>
      </c>
      <c r="BY73" s="110">
        <v>1.0802</v>
      </c>
      <c r="BZ73" s="110">
        <v>0.97330000000000005</v>
      </c>
      <c r="CA73" s="110">
        <v>0.95479999999999998</v>
      </c>
      <c r="CB73" s="110">
        <v>0.91269999999999996</v>
      </c>
      <c r="CC73" s="110">
        <v>0.74719999999999998</v>
      </c>
      <c r="CD73" s="110" t="e">
        <f t="shared" si="140"/>
        <v>#N/A</v>
      </c>
      <c r="CE73" s="110" t="e">
        <f t="shared" si="140"/>
        <v>#N/A</v>
      </c>
      <c r="CF73" s="110" t="e">
        <f t="shared" si="140"/>
        <v>#N/A</v>
      </c>
      <c r="CG73" s="110" t="e">
        <f t="shared" si="140"/>
        <v>#N/A</v>
      </c>
      <c r="CH73" s="110" t="e">
        <f t="shared" si="140"/>
        <v>#N/A</v>
      </c>
      <c r="CI73" s="110" t="e">
        <f t="shared" si="140"/>
        <v>#N/A</v>
      </c>
      <c r="CJ73" s="110">
        <v>0.6704</v>
      </c>
      <c r="CK73" s="110">
        <v>0.69130000000000003</v>
      </c>
      <c r="CL73" s="110">
        <v>0.62539999999999996</v>
      </c>
      <c r="CM73" s="110">
        <v>1.6799999999999999E-2</v>
      </c>
      <c r="CN73" s="110">
        <v>2.2800000000000001E-2</v>
      </c>
      <c r="CO73" s="110">
        <v>2.4400000000000002E-2</v>
      </c>
      <c r="CP73" s="110" t="e">
        <f t="shared" si="140"/>
        <v>#N/A</v>
      </c>
      <c r="CQ73" s="110" t="e">
        <f t="shared" si="140"/>
        <v>#N/A</v>
      </c>
      <c r="CR73" s="110" t="e">
        <f t="shared" si="140"/>
        <v>#N/A</v>
      </c>
      <c r="CS73" s="110" t="e">
        <f t="shared" si="140"/>
        <v>#N/A</v>
      </c>
      <c r="CT73" s="110" t="e">
        <f t="shared" si="140"/>
        <v>#N/A</v>
      </c>
      <c r="CU73" s="110" t="e">
        <f t="shared" si="140"/>
        <v>#N/A</v>
      </c>
    </row>
    <row r="74" spans="3:99" x14ac:dyDescent="0.2">
      <c r="C74" s="110">
        <f t="shared" ref="C74:C120" si="141">C194</f>
        <v>64</v>
      </c>
      <c r="D74" s="110">
        <v>1.0581</v>
      </c>
      <c r="E74" s="110">
        <v>1.0469999999999999</v>
      </c>
      <c r="F74" s="110">
        <v>1.0741000000000001</v>
      </c>
      <c r="G74" s="110">
        <v>1.1422000000000001</v>
      </c>
      <c r="H74" s="110">
        <v>1.0763</v>
      </c>
      <c r="I74" s="110">
        <v>0.79059999999999997</v>
      </c>
      <c r="J74" s="110" t="e">
        <f t="shared" ref="E74:BP74" si="142">IF(OR($C74&lt;J$268-4,$C74&gt;J$267+4),#N/A,J194)</f>
        <v>#N/A</v>
      </c>
      <c r="K74" s="110" t="e">
        <f t="shared" si="142"/>
        <v>#N/A</v>
      </c>
      <c r="L74" s="110" t="e">
        <f t="shared" si="142"/>
        <v>#N/A</v>
      </c>
      <c r="M74" s="110" t="e">
        <f t="shared" si="142"/>
        <v>#N/A</v>
      </c>
      <c r="N74" s="110" t="e">
        <f t="shared" si="142"/>
        <v>#N/A</v>
      </c>
      <c r="O74" s="110" t="e">
        <f t="shared" si="142"/>
        <v>#N/A</v>
      </c>
      <c r="P74" s="110">
        <v>0.90010000000000001</v>
      </c>
      <c r="Q74" s="110">
        <v>0.99909999999999999</v>
      </c>
      <c r="R74" s="110">
        <v>0.91649999999999998</v>
      </c>
      <c r="S74" s="110">
        <v>0.95009999999999994</v>
      </c>
      <c r="T74" s="110">
        <v>0.76529999999999998</v>
      </c>
      <c r="U74" s="110">
        <v>0.85289999999999999</v>
      </c>
      <c r="V74" s="110" t="e">
        <f t="shared" si="142"/>
        <v>#N/A</v>
      </c>
      <c r="W74" s="110" t="e">
        <f t="shared" si="142"/>
        <v>#N/A</v>
      </c>
      <c r="X74" s="110" t="e">
        <f t="shared" si="142"/>
        <v>#N/A</v>
      </c>
      <c r="Y74" s="110" t="e">
        <f t="shared" si="142"/>
        <v>#N/A</v>
      </c>
      <c r="Z74" s="110" t="e">
        <f t="shared" si="142"/>
        <v>#N/A</v>
      </c>
      <c r="AA74" s="110" t="e">
        <f t="shared" si="142"/>
        <v>#N/A</v>
      </c>
      <c r="AB74" s="110" t="e">
        <f t="shared" si="142"/>
        <v>#N/A</v>
      </c>
      <c r="AC74" s="110" t="e">
        <f t="shared" si="142"/>
        <v>#N/A</v>
      </c>
      <c r="AD74" s="110" t="e">
        <f t="shared" si="142"/>
        <v>#N/A</v>
      </c>
      <c r="AE74" s="110" t="e">
        <f t="shared" si="142"/>
        <v>#N/A</v>
      </c>
      <c r="AF74" s="110" t="e">
        <f t="shared" si="142"/>
        <v>#N/A</v>
      </c>
      <c r="AG74" s="110" t="e">
        <f t="shared" si="142"/>
        <v>#N/A</v>
      </c>
      <c r="AH74" s="110" t="e">
        <f t="shared" si="142"/>
        <v>#N/A</v>
      </c>
      <c r="AI74" s="110" t="e">
        <f t="shared" si="142"/>
        <v>#N/A</v>
      </c>
      <c r="AJ74" s="110" t="e">
        <f t="shared" si="142"/>
        <v>#N/A</v>
      </c>
      <c r="AK74" s="110" t="e">
        <f t="shared" si="142"/>
        <v>#N/A</v>
      </c>
      <c r="AL74" s="110" t="e">
        <f t="shared" si="142"/>
        <v>#N/A</v>
      </c>
      <c r="AM74" s="110" t="e">
        <f t="shared" si="142"/>
        <v>#N/A</v>
      </c>
      <c r="AN74" s="110" t="e">
        <f t="shared" si="142"/>
        <v>#N/A</v>
      </c>
      <c r="AO74" s="110" t="e">
        <f t="shared" si="142"/>
        <v>#N/A</v>
      </c>
      <c r="AP74" s="110" t="e">
        <f t="shared" si="142"/>
        <v>#N/A</v>
      </c>
      <c r="AQ74" s="110" t="e">
        <f t="shared" si="142"/>
        <v>#N/A</v>
      </c>
      <c r="AR74" s="110" t="e">
        <f t="shared" si="142"/>
        <v>#N/A</v>
      </c>
      <c r="AS74" s="110" t="e">
        <f t="shared" si="142"/>
        <v>#N/A</v>
      </c>
      <c r="AT74" s="110" t="e">
        <f t="shared" si="142"/>
        <v>#N/A</v>
      </c>
      <c r="AU74" s="110" t="e">
        <f t="shared" si="142"/>
        <v>#N/A</v>
      </c>
      <c r="AV74" s="110" t="e">
        <f t="shared" si="142"/>
        <v>#N/A</v>
      </c>
      <c r="AW74" s="110" t="e">
        <f t="shared" si="142"/>
        <v>#N/A</v>
      </c>
      <c r="AX74" s="110" t="e">
        <f t="shared" si="142"/>
        <v>#N/A</v>
      </c>
      <c r="AY74" s="110" t="e">
        <f t="shared" si="142"/>
        <v>#N/A</v>
      </c>
      <c r="AZ74" s="110" t="e">
        <f t="shared" si="142"/>
        <v>#N/A</v>
      </c>
      <c r="BA74" s="110" t="e">
        <f t="shared" si="142"/>
        <v>#N/A</v>
      </c>
      <c r="BB74" s="110" t="e">
        <f t="shared" si="142"/>
        <v>#N/A</v>
      </c>
      <c r="BC74" s="110" t="e">
        <f t="shared" si="142"/>
        <v>#N/A</v>
      </c>
      <c r="BD74" s="110" t="e">
        <f t="shared" si="142"/>
        <v>#N/A</v>
      </c>
      <c r="BE74" s="110" t="e">
        <f t="shared" si="142"/>
        <v>#N/A</v>
      </c>
      <c r="BF74" s="110" t="e">
        <f t="shared" si="142"/>
        <v>#N/A</v>
      </c>
      <c r="BG74" s="110" t="e">
        <f t="shared" si="142"/>
        <v>#N/A</v>
      </c>
      <c r="BH74" s="110" t="e">
        <f t="shared" si="142"/>
        <v>#N/A</v>
      </c>
      <c r="BI74" s="110" t="e">
        <f t="shared" si="142"/>
        <v>#N/A</v>
      </c>
      <c r="BJ74" s="110" t="e">
        <f t="shared" si="142"/>
        <v>#N/A</v>
      </c>
      <c r="BK74" s="110" t="e">
        <f t="shared" si="142"/>
        <v>#N/A</v>
      </c>
      <c r="BL74" s="110" t="e">
        <f t="shared" si="142"/>
        <v>#N/A</v>
      </c>
      <c r="BM74" s="110" t="e">
        <f t="shared" si="142"/>
        <v>#N/A</v>
      </c>
      <c r="BN74" s="110" t="e">
        <f t="shared" si="142"/>
        <v>#N/A</v>
      </c>
      <c r="BO74" s="110" t="e">
        <f t="shared" si="142"/>
        <v>#N/A</v>
      </c>
      <c r="BP74" s="110" t="e">
        <f t="shared" si="142"/>
        <v>#N/A</v>
      </c>
      <c r="BQ74" s="110">
        <f t="shared" ref="BQ74:CU74" si="143">IF(OR($C74&lt;BQ$268-4,$C74&gt;BQ$267+4),#N/A,BQ194)</f>
        <v>1.0233000000000001</v>
      </c>
      <c r="BR74" s="110" t="e">
        <f t="shared" si="143"/>
        <v>#N/A</v>
      </c>
      <c r="BS74" s="110" t="e">
        <f t="shared" si="143"/>
        <v>#N/A</v>
      </c>
      <c r="BT74" s="110" t="e">
        <f t="shared" si="143"/>
        <v>#N/A</v>
      </c>
      <c r="BU74" s="110" t="e">
        <f t="shared" si="143"/>
        <v>#N/A</v>
      </c>
      <c r="BV74" s="110" t="e">
        <f t="shared" si="143"/>
        <v>#N/A</v>
      </c>
      <c r="BW74" s="110" t="e">
        <f t="shared" si="143"/>
        <v>#N/A</v>
      </c>
      <c r="BX74" s="110">
        <v>0.92</v>
      </c>
      <c r="BY74" s="110">
        <v>1.0688</v>
      </c>
      <c r="BZ74" s="110">
        <v>0.97309999999999997</v>
      </c>
      <c r="CA74" s="110">
        <v>0.95030000000000003</v>
      </c>
      <c r="CB74" s="110">
        <v>0.90620000000000001</v>
      </c>
      <c r="CC74" s="110">
        <v>0.73709999999999998</v>
      </c>
      <c r="CD74" s="110" t="e">
        <f t="shared" si="143"/>
        <v>#N/A</v>
      </c>
      <c r="CE74" s="110" t="e">
        <f t="shared" si="143"/>
        <v>#N/A</v>
      </c>
      <c r="CF74" s="110" t="e">
        <f t="shared" si="143"/>
        <v>#N/A</v>
      </c>
      <c r="CG74" s="110" t="e">
        <f t="shared" si="143"/>
        <v>#N/A</v>
      </c>
      <c r="CH74" s="110" t="e">
        <f t="shared" si="143"/>
        <v>#N/A</v>
      </c>
      <c r="CI74" s="110" t="e">
        <f t="shared" si="143"/>
        <v>#N/A</v>
      </c>
      <c r="CJ74" s="110">
        <v>0.66449999999999998</v>
      </c>
      <c r="CK74" s="110">
        <v>0.68030000000000002</v>
      </c>
      <c r="CL74" s="110">
        <v>0.63170000000000004</v>
      </c>
      <c r="CM74" s="110">
        <v>1.5900000000000001E-2</v>
      </c>
      <c r="CN74" s="110">
        <v>2.1600000000000001E-2</v>
      </c>
      <c r="CO74" s="110">
        <v>2.3199999999999998E-2</v>
      </c>
      <c r="CP74" s="110" t="e">
        <f t="shared" si="143"/>
        <v>#N/A</v>
      </c>
      <c r="CQ74" s="110" t="e">
        <f t="shared" si="143"/>
        <v>#N/A</v>
      </c>
      <c r="CR74" s="110" t="e">
        <f t="shared" si="143"/>
        <v>#N/A</v>
      </c>
      <c r="CS74" s="110" t="e">
        <f t="shared" si="143"/>
        <v>#N/A</v>
      </c>
      <c r="CT74" s="110" t="e">
        <f t="shared" si="143"/>
        <v>#N/A</v>
      </c>
      <c r="CU74" s="110" t="e">
        <f t="shared" si="143"/>
        <v>#N/A</v>
      </c>
    </row>
    <row r="75" spans="3:99" x14ac:dyDescent="0.2">
      <c r="C75" s="110">
        <f t="shared" si="141"/>
        <v>65</v>
      </c>
      <c r="D75" s="110">
        <v>1.0341</v>
      </c>
      <c r="E75" s="110">
        <v>1.0246999999999999</v>
      </c>
      <c r="F75" s="110">
        <v>1.0448999999999999</v>
      </c>
      <c r="G75" s="110">
        <v>1.1163000000000001</v>
      </c>
      <c r="H75" s="110">
        <v>1.0556000000000001</v>
      </c>
      <c r="I75" s="110">
        <v>0.7722</v>
      </c>
      <c r="J75" s="110" t="e">
        <f t="shared" ref="J75:BP75" si="144">IF(OR($C75&lt;J$268-4,$C75&gt;J$267+4),#N/A,J195)</f>
        <v>#N/A</v>
      </c>
      <c r="K75" s="110" t="e">
        <f t="shared" si="144"/>
        <v>#N/A</v>
      </c>
      <c r="L75" s="110" t="e">
        <f t="shared" si="144"/>
        <v>#N/A</v>
      </c>
      <c r="M75" s="110" t="e">
        <f t="shared" si="144"/>
        <v>#N/A</v>
      </c>
      <c r="N75" s="110" t="e">
        <f t="shared" si="144"/>
        <v>#N/A</v>
      </c>
      <c r="O75" s="110" t="e">
        <f t="shared" si="144"/>
        <v>#N/A</v>
      </c>
      <c r="P75" s="110">
        <v>0.87670000000000003</v>
      </c>
      <c r="Q75" s="110">
        <v>0.97499999999999998</v>
      </c>
      <c r="R75" s="110">
        <v>0.90910000000000002</v>
      </c>
      <c r="S75" s="110">
        <v>0.92779999999999996</v>
      </c>
      <c r="T75" s="110">
        <v>0.747</v>
      </c>
      <c r="U75" s="110">
        <v>0.83409999999999995</v>
      </c>
      <c r="V75" s="110" t="e">
        <f t="shared" si="144"/>
        <v>#N/A</v>
      </c>
      <c r="W75" s="110" t="e">
        <f t="shared" si="144"/>
        <v>#N/A</v>
      </c>
      <c r="X75" s="110" t="e">
        <f t="shared" si="144"/>
        <v>#N/A</v>
      </c>
      <c r="Y75" s="110" t="e">
        <f t="shared" si="144"/>
        <v>#N/A</v>
      </c>
      <c r="Z75" s="110" t="e">
        <f t="shared" si="144"/>
        <v>#N/A</v>
      </c>
      <c r="AA75" s="110" t="e">
        <f t="shared" si="144"/>
        <v>#N/A</v>
      </c>
      <c r="AB75" s="110" t="e">
        <f t="shared" si="144"/>
        <v>#N/A</v>
      </c>
      <c r="AC75" s="110" t="e">
        <f t="shared" si="144"/>
        <v>#N/A</v>
      </c>
      <c r="AD75" s="110" t="e">
        <f t="shared" si="144"/>
        <v>#N/A</v>
      </c>
      <c r="AE75" s="110" t="e">
        <f t="shared" si="144"/>
        <v>#N/A</v>
      </c>
      <c r="AF75" s="110" t="e">
        <f t="shared" si="144"/>
        <v>#N/A</v>
      </c>
      <c r="AG75" s="110" t="e">
        <f t="shared" si="144"/>
        <v>#N/A</v>
      </c>
      <c r="AH75" s="110" t="e">
        <f t="shared" si="144"/>
        <v>#N/A</v>
      </c>
      <c r="AI75" s="110" t="e">
        <f t="shared" si="144"/>
        <v>#N/A</v>
      </c>
      <c r="AJ75" s="110" t="e">
        <f t="shared" si="144"/>
        <v>#N/A</v>
      </c>
      <c r="AK75" s="110" t="e">
        <f t="shared" si="144"/>
        <v>#N/A</v>
      </c>
      <c r="AL75" s="110" t="e">
        <f t="shared" si="144"/>
        <v>#N/A</v>
      </c>
      <c r="AM75" s="110" t="e">
        <f t="shared" si="144"/>
        <v>#N/A</v>
      </c>
      <c r="AN75" s="110" t="e">
        <f t="shared" si="144"/>
        <v>#N/A</v>
      </c>
      <c r="AO75" s="110" t="e">
        <f t="shared" si="144"/>
        <v>#N/A</v>
      </c>
      <c r="AP75" s="110" t="e">
        <f t="shared" si="144"/>
        <v>#N/A</v>
      </c>
      <c r="AQ75" s="110" t="e">
        <f t="shared" si="144"/>
        <v>#N/A</v>
      </c>
      <c r="AR75" s="110" t="e">
        <f t="shared" si="144"/>
        <v>#N/A</v>
      </c>
      <c r="AS75" s="110" t="e">
        <f t="shared" si="144"/>
        <v>#N/A</v>
      </c>
      <c r="AT75" s="110" t="e">
        <f t="shared" si="144"/>
        <v>#N/A</v>
      </c>
      <c r="AU75" s="110" t="e">
        <f t="shared" si="144"/>
        <v>#N/A</v>
      </c>
      <c r="AV75" s="110" t="e">
        <f t="shared" si="144"/>
        <v>#N/A</v>
      </c>
      <c r="AW75" s="110" t="e">
        <f t="shared" si="144"/>
        <v>#N/A</v>
      </c>
      <c r="AX75" s="110" t="e">
        <f t="shared" si="144"/>
        <v>#N/A</v>
      </c>
      <c r="AY75" s="110" t="e">
        <f t="shared" si="144"/>
        <v>#N/A</v>
      </c>
      <c r="AZ75" s="110" t="e">
        <f t="shared" si="144"/>
        <v>#N/A</v>
      </c>
      <c r="BA75" s="110" t="e">
        <f t="shared" si="144"/>
        <v>#N/A</v>
      </c>
      <c r="BB75" s="110" t="e">
        <f t="shared" si="144"/>
        <v>#N/A</v>
      </c>
      <c r="BC75" s="110" t="e">
        <f t="shared" si="144"/>
        <v>#N/A</v>
      </c>
      <c r="BD75" s="110" t="e">
        <f t="shared" si="144"/>
        <v>#N/A</v>
      </c>
      <c r="BE75" s="110" t="e">
        <f t="shared" si="144"/>
        <v>#N/A</v>
      </c>
      <c r="BF75" s="110" t="e">
        <f t="shared" si="144"/>
        <v>#N/A</v>
      </c>
      <c r="BG75" s="110" t="e">
        <f t="shared" si="144"/>
        <v>#N/A</v>
      </c>
      <c r="BH75" s="110" t="e">
        <f t="shared" si="144"/>
        <v>#N/A</v>
      </c>
      <c r="BI75" s="110" t="e">
        <f t="shared" si="144"/>
        <v>#N/A</v>
      </c>
      <c r="BJ75" s="110" t="e">
        <f t="shared" si="144"/>
        <v>#N/A</v>
      </c>
      <c r="BK75" s="110" t="e">
        <f t="shared" si="144"/>
        <v>#N/A</v>
      </c>
      <c r="BL75" s="110" t="e">
        <f t="shared" si="144"/>
        <v>#N/A</v>
      </c>
      <c r="BM75" s="110" t="e">
        <f t="shared" si="144"/>
        <v>#N/A</v>
      </c>
      <c r="BN75" s="110" t="e">
        <f t="shared" si="144"/>
        <v>#N/A</v>
      </c>
      <c r="BO75" s="110" t="e">
        <f t="shared" si="144"/>
        <v>#N/A</v>
      </c>
      <c r="BP75" s="110" t="e">
        <f t="shared" si="144"/>
        <v>#N/A</v>
      </c>
      <c r="BQ75" s="110">
        <f t="shared" ref="BQ75:CU75" si="145">IF(OR($C75&lt;BQ$268-4,$C75&gt;BQ$267+4),#N/A,BQ195)</f>
        <v>1.0149999999999999</v>
      </c>
      <c r="BR75" s="110" t="e">
        <f t="shared" si="145"/>
        <v>#N/A</v>
      </c>
      <c r="BS75" s="110" t="e">
        <f t="shared" si="145"/>
        <v>#N/A</v>
      </c>
      <c r="BT75" s="110" t="e">
        <f t="shared" si="145"/>
        <v>#N/A</v>
      </c>
      <c r="BU75" s="110" t="e">
        <f t="shared" si="145"/>
        <v>#N/A</v>
      </c>
      <c r="BV75" s="110" t="e">
        <f t="shared" si="145"/>
        <v>#N/A</v>
      </c>
      <c r="BW75" s="110" t="e">
        <f t="shared" si="145"/>
        <v>#N/A</v>
      </c>
      <c r="BX75" s="110">
        <v>0.90790000000000004</v>
      </c>
      <c r="BY75" s="110">
        <v>1.0601</v>
      </c>
      <c r="BZ75" s="110">
        <v>0.9698</v>
      </c>
      <c r="CA75" s="110">
        <v>0.93899999999999995</v>
      </c>
      <c r="CB75" s="110">
        <v>0.89839999999999998</v>
      </c>
      <c r="CC75" s="110">
        <v>0.72470000000000001</v>
      </c>
      <c r="CD75" s="110" t="e">
        <f t="shared" si="145"/>
        <v>#N/A</v>
      </c>
      <c r="CE75" s="110" t="e">
        <f t="shared" si="145"/>
        <v>#N/A</v>
      </c>
      <c r="CF75" s="110" t="e">
        <f t="shared" si="145"/>
        <v>#N/A</v>
      </c>
      <c r="CG75" s="110" t="e">
        <f t="shared" si="145"/>
        <v>#N/A</v>
      </c>
      <c r="CH75" s="110" t="e">
        <f t="shared" si="145"/>
        <v>#N/A</v>
      </c>
      <c r="CI75" s="110" t="e">
        <f t="shared" si="145"/>
        <v>#N/A</v>
      </c>
      <c r="CJ75" s="110">
        <v>0.65459999999999996</v>
      </c>
      <c r="CK75" s="110">
        <v>0.66890000000000005</v>
      </c>
      <c r="CL75" s="110">
        <v>0.63039999999999996</v>
      </c>
      <c r="CM75" s="110">
        <v>1.5900000000000001E-2</v>
      </c>
      <c r="CN75" s="110">
        <v>2.07E-2</v>
      </c>
      <c r="CO75" s="110">
        <v>2.23E-2</v>
      </c>
      <c r="CP75" s="110" t="e">
        <f t="shared" si="145"/>
        <v>#N/A</v>
      </c>
      <c r="CQ75" s="110" t="e">
        <f t="shared" si="145"/>
        <v>#N/A</v>
      </c>
      <c r="CR75" s="110" t="e">
        <f t="shared" si="145"/>
        <v>#N/A</v>
      </c>
      <c r="CS75" s="110" t="e">
        <f t="shared" si="145"/>
        <v>#N/A</v>
      </c>
      <c r="CT75" s="110" t="e">
        <f t="shared" si="145"/>
        <v>#N/A</v>
      </c>
      <c r="CU75" s="110" t="e">
        <f t="shared" si="145"/>
        <v>#N/A</v>
      </c>
    </row>
    <row r="76" spans="3:99" x14ac:dyDescent="0.2">
      <c r="C76" s="110">
        <f t="shared" si="141"/>
        <v>66</v>
      </c>
      <c r="D76" s="110">
        <v>1.0054000000000001</v>
      </c>
      <c r="E76" s="110">
        <v>0.99929999999999997</v>
      </c>
      <c r="F76" s="110">
        <v>1.0155000000000001</v>
      </c>
      <c r="G76" s="110">
        <v>1.089</v>
      </c>
      <c r="H76" s="110">
        <v>1.0386</v>
      </c>
      <c r="I76" s="110">
        <v>0.75149999999999995</v>
      </c>
      <c r="J76" s="110" t="e">
        <f t="shared" ref="I76:BP76" si="146">IF(OR($C76&lt;J$268-4,$C76&gt;J$267+4),#N/A,J196)</f>
        <v>#N/A</v>
      </c>
      <c r="K76" s="110" t="e">
        <f t="shared" si="146"/>
        <v>#N/A</v>
      </c>
      <c r="L76" s="110" t="e">
        <f t="shared" si="146"/>
        <v>#N/A</v>
      </c>
      <c r="M76" s="110" t="e">
        <f t="shared" si="146"/>
        <v>#N/A</v>
      </c>
      <c r="N76" s="110" t="e">
        <f t="shared" si="146"/>
        <v>#N/A</v>
      </c>
      <c r="O76" s="110" t="e">
        <f t="shared" si="146"/>
        <v>#N/A</v>
      </c>
      <c r="P76" s="110">
        <v>0.85160000000000002</v>
      </c>
      <c r="Q76" s="110">
        <v>0.95130000000000003</v>
      </c>
      <c r="R76" s="110">
        <v>0.88839999999999997</v>
      </c>
      <c r="S76" s="110">
        <v>0.90500000000000003</v>
      </c>
      <c r="T76" s="110">
        <v>0.72919999999999996</v>
      </c>
      <c r="U76" s="110">
        <v>0.81120000000000003</v>
      </c>
      <c r="V76" s="110" t="e">
        <f t="shared" si="146"/>
        <v>#N/A</v>
      </c>
      <c r="W76" s="110" t="e">
        <f t="shared" si="146"/>
        <v>#N/A</v>
      </c>
      <c r="X76" s="110" t="e">
        <f t="shared" si="146"/>
        <v>#N/A</v>
      </c>
      <c r="Y76" s="110" t="e">
        <f t="shared" si="146"/>
        <v>#N/A</v>
      </c>
      <c r="Z76" s="110" t="e">
        <f t="shared" si="146"/>
        <v>#N/A</v>
      </c>
      <c r="AA76" s="110" t="e">
        <f t="shared" si="146"/>
        <v>#N/A</v>
      </c>
      <c r="AB76" s="110" t="e">
        <f t="shared" si="146"/>
        <v>#N/A</v>
      </c>
      <c r="AC76" s="110" t="e">
        <f t="shared" si="146"/>
        <v>#N/A</v>
      </c>
      <c r="AD76" s="110" t="e">
        <f t="shared" si="146"/>
        <v>#N/A</v>
      </c>
      <c r="AE76" s="110" t="e">
        <f t="shared" si="146"/>
        <v>#N/A</v>
      </c>
      <c r="AF76" s="110" t="e">
        <f t="shared" si="146"/>
        <v>#N/A</v>
      </c>
      <c r="AG76" s="110" t="e">
        <f t="shared" si="146"/>
        <v>#N/A</v>
      </c>
      <c r="AH76" s="110" t="e">
        <f t="shared" si="146"/>
        <v>#N/A</v>
      </c>
      <c r="AI76" s="110" t="e">
        <f t="shared" si="146"/>
        <v>#N/A</v>
      </c>
      <c r="AJ76" s="110" t="e">
        <f t="shared" si="146"/>
        <v>#N/A</v>
      </c>
      <c r="AK76" s="110" t="e">
        <f t="shared" si="146"/>
        <v>#N/A</v>
      </c>
      <c r="AL76" s="110" t="e">
        <f t="shared" si="146"/>
        <v>#N/A</v>
      </c>
      <c r="AM76" s="110" t="e">
        <f t="shared" si="146"/>
        <v>#N/A</v>
      </c>
      <c r="AN76" s="110" t="e">
        <f t="shared" si="146"/>
        <v>#N/A</v>
      </c>
      <c r="AO76" s="110" t="e">
        <f t="shared" si="146"/>
        <v>#N/A</v>
      </c>
      <c r="AP76" s="110" t="e">
        <f t="shared" si="146"/>
        <v>#N/A</v>
      </c>
      <c r="AQ76" s="110" t="e">
        <f t="shared" si="146"/>
        <v>#N/A</v>
      </c>
      <c r="AR76" s="110" t="e">
        <f t="shared" si="146"/>
        <v>#N/A</v>
      </c>
      <c r="AS76" s="110" t="e">
        <f t="shared" si="146"/>
        <v>#N/A</v>
      </c>
      <c r="AT76" s="110" t="e">
        <f t="shared" si="146"/>
        <v>#N/A</v>
      </c>
      <c r="AU76" s="110" t="e">
        <f t="shared" si="146"/>
        <v>#N/A</v>
      </c>
      <c r="AV76" s="110" t="e">
        <f t="shared" si="146"/>
        <v>#N/A</v>
      </c>
      <c r="AW76" s="110" t="e">
        <f t="shared" si="146"/>
        <v>#N/A</v>
      </c>
      <c r="AX76" s="110" t="e">
        <f t="shared" si="146"/>
        <v>#N/A</v>
      </c>
      <c r="AY76" s="110" t="e">
        <f t="shared" si="146"/>
        <v>#N/A</v>
      </c>
      <c r="AZ76" s="110" t="e">
        <f t="shared" si="146"/>
        <v>#N/A</v>
      </c>
      <c r="BA76" s="110" t="e">
        <f t="shared" si="146"/>
        <v>#N/A</v>
      </c>
      <c r="BB76" s="110" t="e">
        <f t="shared" si="146"/>
        <v>#N/A</v>
      </c>
      <c r="BC76" s="110" t="e">
        <f t="shared" si="146"/>
        <v>#N/A</v>
      </c>
      <c r="BD76" s="110" t="e">
        <f t="shared" si="146"/>
        <v>#N/A</v>
      </c>
      <c r="BE76" s="110" t="e">
        <f t="shared" si="146"/>
        <v>#N/A</v>
      </c>
      <c r="BF76" s="110" t="e">
        <f t="shared" si="146"/>
        <v>#N/A</v>
      </c>
      <c r="BG76" s="110" t="e">
        <f t="shared" si="146"/>
        <v>#N/A</v>
      </c>
      <c r="BH76" s="110" t="e">
        <f t="shared" si="146"/>
        <v>#N/A</v>
      </c>
      <c r="BI76" s="110" t="e">
        <f t="shared" si="146"/>
        <v>#N/A</v>
      </c>
      <c r="BJ76" s="110" t="e">
        <f t="shared" si="146"/>
        <v>#N/A</v>
      </c>
      <c r="BK76" s="110" t="e">
        <f t="shared" si="146"/>
        <v>#N/A</v>
      </c>
      <c r="BL76" s="110" t="e">
        <f t="shared" si="146"/>
        <v>#N/A</v>
      </c>
      <c r="BM76" s="110" t="e">
        <f t="shared" si="146"/>
        <v>#N/A</v>
      </c>
      <c r="BN76" s="110" t="e">
        <f t="shared" si="146"/>
        <v>#N/A</v>
      </c>
      <c r="BO76" s="110" t="e">
        <f t="shared" si="146"/>
        <v>#N/A</v>
      </c>
      <c r="BP76" s="110" t="e">
        <f t="shared" si="146"/>
        <v>#N/A</v>
      </c>
      <c r="BQ76" s="110" t="e">
        <f t="shared" ref="BQ76:CU76" si="147">IF(OR($C76&lt;BQ$268-4,$C76&gt;BQ$267+4),#N/A,BQ196)</f>
        <v>#N/A</v>
      </c>
      <c r="BR76" s="110" t="e">
        <f t="shared" si="147"/>
        <v>#N/A</v>
      </c>
      <c r="BS76" s="110" t="e">
        <f t="shared" si="147"/>
        <v>#N/A</v>
      </c>
      <c r="BT76" s="110" t="e">
        <f t="shared" si="147"/>
        <v>#N/A</v>
      </c>
      <c r="BU76" s="110" t="e">
        <f t="shared" si="147"/>
        <v>#N/A</v>
      </c>
      <c r="BV76" s="110" t="e">
        <f t="shared" si="147"/>
        <v>#N/A</v>
      </c>
      <c r="BW76" s="110" t="e">
        <f t="shared" si="147"/>
        <v>#N/A</v>
      </c>
      <c r="BX76" s="110">
        <v>0.89059999999999995</v>
      </c>
      <c r="BY76" s="110">
        <v>1.0518000000000001</v>
      </c>
      <c r="BZ76" s="110">
        <v>0.96630000000000005</v>
      </c>
      <c r="CA76" s="110">
        <v>0.92700000000000005</v>
      </c>
      <c r="CB76" s="110">
        <v>0.88939999999999997</v>
      </c>
      <c r="CC76" s="110">
        <v>0.71230000000000004</v>
      </c>
      <c r="CD76" s="110" t="e">
        <f t="shared" si="147"/>
        <v>#N/A</v>
      </c>
      <c r="CE76" s="110" t="e">
        <f t="shared" si="147"/>
        <v>#N/A</v>
      </c>
      <c r="CF76" s="110" t="e">
        <f t="shared" si="147"/>
        <v>#N/A</v>
      </c>
      <c r="CG76" s="110" t="e">
        <f t="shared" si="147"/>
        <v>#N/A</v>
      </c>
      <c r="CH76" s="110" t="e">
        <f t="shared" si="147"/>
        <v>#N/A</v>
      </c>
      <c r="CI76" s="110" t="e">
        <f t="shared" si="147"/>
        <v>#N/A</v>
      </c>
      <c r="CJ76" s="110">
        <v>0.65200000000000002</v>
      </c>
      <c r="CK76" s="110">
        <v>0.65790000000000004</v>
      </c>
      <c r="CL76" s="110">
        <v>0.63009999999999999</v>
      </c>
      <c r="CM76" s="110">
        <v>1.5100000000000001E-2</v>
      </c>
      <c r="CN76" s="110">
        <v>2.01E-2</v>
      </c>
      <c r="CO76" s="110">
        <v>2.1600000000000001E-2</v>
      </c>
      <c r="CP76" s="110" t="e">
        <f t="shared" si="147"/>
        <v>#N/A</v>
      </c>
      <c r="CQ76" s="110" t="e">
        <f t="shared" si="147"/>
        <v>#N/A</v>
      </c>
      <c r="CR76" s="110" t="e">
        <f t="shared" si="147"/>
        <v>#N/A</v>
      </c>
      <c r="CS76" s="110" t="e">
        <f t="shared" si="147"/>
        <v>#N/A</v>
      </c>
      <c r="CT76" s="110" t="e">
        <f t="shared" si="147"/>
        <v>#N/A</v>
      </c>
      <c r="CU76" s="110" t="e">
        <f t="shared" si="147"/>
        <v>#N/A</v>
      </c>
    </row>
    <row r="77" spans="3:99" x14ac:dyDescent="0.2">
      <c r="C77" s="110">
        <f t="shared" si="141"/>
        <v>67</v>
      </c>
      <c r="D77" s="110">
        <v>0.97750000000000004</v>
      </c>
      <c r="E77" s="110">
        <v>0.97260000000000002</v>
      </c>
      <c r="F77" s="110">
        <v>0.98499999999999999</v>
      </c>
      <c r="G77" s="110">
        <v>1.0573999999999999</v>
      </c>
      <c r="H77" s="110">
        <v>1.0111000000000001</v>
      </c>
      <c r="I77" s="110">
        <v>0.73070000000000002</v>
      </c>
      <c r="J77" s="110" t="e">
        <f t="shared" ref="E77:BP77" si="148">IF(OR($C77&lt;J$268-4,$C77&gt;J$267+4),#N/A,J197)</f>
        <v>#N/A</v>
      </c>
      <c r="K77" s="110" t="e">
        <f t="shared" si="148"/>
        <v>#N/A</v>
      </c>
      <c r="L77" s="110" t="e">
        <f t="shared" si="148"/>
        <v>#N/A</v>
      </c>
      <c r="M77" s="110" t="e">
        <f t="shared" si="148"/>
        <v>#N/A</v>
      </c>
      <c r="N77" s="110" t="e">
        <f t="shared" si="148"/>
        <v>#N/A</v>
      </c>
      <c r="O77" s="110" t="e">
        <f t="shared" si="148"/>
        <v>#N/A</v>
      </c>
      <c r="P77" s="110">
        <v>0.82479999999999998</v>
      </c>
      <c r="Q77" s="110">
        <v>0.92510000000000003</v>
      </c>
      <c r="R77" s="110">
        <v>0.8649</v>
      </c>
      <c r="S77" s="110">
        <v>0.88049999999999995</v>
      </c>
      <c r="T77" s="110">
        <v>0.70960000000000001</v>
      </c>
      <c r="U77" s="110">
        <v>0.78949999999999998</v>
      </c>
      <c r="V77" s="110" t="e">
        <f t="shared" si="148"/>
        <v>#N/A</v>
      </c>
      <c r="W77" s="110" t="e">
        <f t="shared" si="148"/>
        <v>#N/A</v>
      </c>
      <c r="X77" s="110" t="e">
        <f t="shared" si="148"/>
        <v>#N/A</v>
      </c>
      <c r="Y77" s="110" t="e">
        <f t="shared" si="148"/>
        <v>#N/A</v>
      </c>
      <c r="Z77" s="110" t="e">
        <f t="shared" si="148"/>
        <v>#N/A</v>
      </c>
      <c r="AA77" s="110" t="e">
        <f t="shared" si="148"/>
        <v>#N/A</v>
      </c>
      <c r="AB77" s="110" t="e">
        <f t="shared" si="148"/>
        <v>#N/A</v>
      </c>
      <c r="AC77" s="110" t="e">
        <f t="shared" si="148"/>
        <v>#N/A</v>
      </c>
      <c r="AD77" s="110" t="e">
        <f t="shared" si="148"/>
        <v>#N/A</v>
      </c>
      <c r="AE77" s="110" t="e">
        <f t="shared" si="148"/>
        <v>#N/A</v>
      </c>
      <c r="AF77" s="110" t="e">
        <f t="shared" si="148"/>
        <v>#N/A</v>
      </c>
      <c r="AG77" s="110" t="e">
        <f t="shared" si="148"/>
        <v>#N/A</v>
      </c>
      <c r="AH77" s="110" t="e">
        <f t="shared" si="148"/>
        <v>#N/A</v>
      </c>
      <c r="AI77" s="110" t="e">
        <f t="shared" si="148"/>
        <v>#N/A</v>
      </c>
      <c r="AJ77" s="110" t="e">
        <f t="shared" si="148"/>
        <v>#N/A</v>
      </c>
      <c r="AK77" s="110" t="e">
        <f t="shared" si="148"/>
        <v>#N/A</v>
      </c>
      <c r="AL77" s="110" t="e">
        <f t="shared" si="148"/>
        <v>#N/A</v>
      </c>
      <c r="AM77" s="110" t="e">
        <f t="shared" si="148"/>
        <v>#N/A</v>
      </c>
      <c r="AN77" s="110" t="e">
        <f t="shared" si="148"/>
        <v>#N/A</v>
      </c>
      <c r="AO77" s="110" t="e">
        <f t="shared" si="148"/>
        <v>#N/A</v>
      </c>
      <c r="AP77" s="110" t="e">
        <f t="shared" si="148"/>
        <v>#N/A</v>
      </c>
      <c r="AQ77" s="110" t="e">
        <f t="shared" si="148"/>
        <v>#N/A</v>
      </c>
      <c r="AR77" s="110" t="e">
        <f t="shared" si="148"/>
        <v>#N/A</v>
      </c>
      <c r="AS77" s="110" t="e">
        <f t="shared" si="148"/>
        <v>#N/A</v>
      </c>
      <c r="AT77" s="110" t="e">
        <f t="shared" si="148"/>
        <v>#N/A</v>
      </c>
      <c r="AU77" s="110" t="e">
        <f t="shared" si="148"/>
        <v>#N/A</v>
      </c>
      <c r="AV77" s="110" t="e">
        <f t="shared" si="148"/>
        <v>#N/A</v>
      </c>
      <c r="AW77" s="110" t="e">
        <f t="shared" si="148"/>
        <v>#N/A</v>
      </c>
      <c r="AX77" s="110" t="e">
        <f t="shared" si="148"/>
        <v>#N/A</v>
      </c>
      <c r="AY77" s="110" t="e">
        <f t="shared" si="148"/>
        <v>#N/A</v>
      </c>
      <c r="AZ77" s="110" t="e">
        <f t="shared" si="148"/>
        <v>#N/A</v>
      </c>
      <c r="BA77" s="110" t="e">
        <f t="shared" si="148"/>
        <v>#N/A</v>
      </c>
      <c r="BB77" s="110" t="e">
        <f t="shared" si="148"/>
        <v>#N/A</v>
      </c>
      <c r="BC77" s="110" t="e">
        <f t="shared" si="148"/>
        <v>#N/A</v>
      </c>
      <c r="BD77" s="110" t="e">
        <f t="shared" si="148"/>
        <v>#N/A</v>
      </c>
      <c r="BE77" s="110" t="e">
        <f t="shared" si="148"/>
        <v>#N/A</v>
      </c>
      <c r="BF77" s="110" t="e">
        <f t="shared" si="148"/>
        <v>#N/A</v>
      </c>
      <c r="BG77" s="110" t="e">
        <f t="shared" si="148"/>
        <v>#N/A</v>
      </c>
      <c r="BH77" s="110" t="e">
        <f t="shared" si="148"/>
        <v>#N/A</v>
      </c>
      <c r="BI77" s="110" t="e">
        <f t="shared" si="148"/>
        <v>#N/A</v>
      </c>
      <c r="BJ77" s="110" t="e">
        <f t="shared" si="148"/>
        <v>#N/A</v>
      </c>
      <c r="BK77" s="110" t="e">
        <f t="shared" si="148"/>
        <v>#N/A</v>
      </c>
      <c r="BL77" s="110" t="e">
        <f t="shared" si="148"/>
        <v>#N/A</v>
      </c>
      <c r="BM77" s="110" t="e">
        <f t="shared" si="148"/>
        <v>#N/A</v>
      </c>
      <c r="BN77" s="110" t="e">
        <f t="shared" si="148"/>
        <v>#N/A</v>
      </c>
      <c r="BO77" s="110" t="e">
        <f t="shared" si="148"/>
        <v>#N/A</v>
      </c>
      <c r="BP77" s="110" t="e">
        <f t="shared" si="148"/>
        <v>#N/A</v>
      </c>
      <c r="BQ77" s="110" t="e">
        <f t="shared" ref="BQ77:CU77" si="149">IF(OR($C77&lt;BQ$268-4,$C77&gt;BQ$267+4),#N/A,BQ197)</f>
        <v>#N/A</v>
      </c>
      <c r="BR77" s="110" t="e">
        <f t="shared" si="149"/>
        <v>#N/A</v>
      </c>
      <c r="BS77" s="110" t="e">
        <f t="shared" si="149"/>
        <v>#N/A</v>
      </c>
      <c r="BT77" s="110" t="e">
        <f t="shared" si="149"/>
        <v>#N/A</v>
      </c>
      <c r="BU77" s="110" t="e">
        <f t="shared" si="149"/>
        <v>#N/A</v>
      </c>
      <c r="BV77" s="110" t="e">
        <f t="shared" si="149"/>
        <v>#N/A</v>
      </c>
      <c r="BW77" s="110" t="e">
        <f t="shared" si="149"/>
        <v>#N/A</v>
      </c>
      <c r="BX77" s="110">
        <v>0.87009999999999998</v>
      </c>
      <c r="BY77" s="110">
        <v>1.0412999999999999</v>
      </c>
      <c r="BZ77" s="110">
        <v>0.95840000000000003</v>
      </c>
      <c r="CA77" s="110">
        <v>0.91169999999999995</v>
      </c>
      <c r="CB77" s="110">
        <v>0.87619999999999998</v>
      </c>
      <c r="CC77" s="110">
        <v>0.69630000000000003</v>
      </c>
      <c r="CD77" s="110" t="e">
        <f t="shared" si="149"/>
        <v>#N/A</v>
      </c>
      <c r="CE77" s="110" t="e">
        <f t="shared" si="149"/>
        <v>#N/A</v>
      </c>
      <c r="CF77" s="110" t="e">
        <f t="shared" si="149"/>
        <v>#N/A</v>
      </c>
      <c r="CG77" s="110" t="e">
        <f t="shared" si="149"/>
        <v>#N/A</v>
      </c>
      <c r="CH77" s="110" t="e">
        <f t="shared" si="149"/>
        <v>#N/A</v>
      </c>
      <c r="CI77" s="110" t="e">
        <f t="shared" si="149"/>
        <v>#N/A</v>
      </c>
      <c r="CJ77" s="110">
        <v>0.63990000000000002</v>
      </c>
      <c r="CK77" s="110">
        <v>0.64349999999999996</v>
      </c>
      <c r="CL77" s="110">
        <v>0.62780000000000002</v>
      </c>
      <c r="CM77" s="110">
        <v>1.4200000000000001E-2</v>
      </c>
      <c r="CN77" s="110">
        <v>1.8800000000000001E-2</v>
      </c>
      <c r="CO77" s="110">
        <v>2.0199999999999999E-2</v>
      </c>
      <c r="CP77" s="110" t="e">
        <f t="shared" si="149"/>
        <v>#N/A</v>
      </c>
      <c r="CQ77" s="110" t="e">
        <f t="shared" si="149"/>
        <v>#N/A</v>
      </c>
      <c r="CR77" s="110" t="e">
        <f t="shared" si="149"/>
        <v>#N/A</v>
      </c>
      <c r="CS77" s="110" t="e">
        <f t="shared" si="149"/>
        <v>#N/A</v>
      </c>
      <c r="CT77" s="110" t="e">
        <f t="shared" si="149"/>
        <v>#N/A</v>
      </c>
      <c r="CU77" s="110" t="e">
        <f t="shared" si="149"/>
        <v>#N/A</v>
      </c>
    </row>
    <row r="78" spans="3:99" x14ac:dyDescent="0.2">
      <c r="C78" s="110">
        <f t="shared" si="141"/>
        <v>68</v>
      </c>
      <c r="D78" s="110">
        <v>0.94569999999999999</v>
      </c>
      <c r="E78" s="110">
        <v>0.95020000000000004</v>
      </c>
      <c r="F78" s="110">
        <v>0.95509999999999995</v>
      </c>
      <c r="G78" s="110">
        <v>1.0265</v>
      </c>
      <c r="H78" s="110">
        <v>0.98060000000000003</v>
      </c>
      <c r="I78" s="110">
        <v>0.70779999999999998</v>
      </c>
      <c r="J78" s="110" t="e">
        <f t="shared" ref="E78:BP78" si="150">IF(OR($C78&lt;J$268-4,$C78&gt;J$267+4),#N/A,J198)</f>
        <v>#N/A</v>
      </c>
      <c r="K78" s="110" t="e">
        <f t="shared" si="150"/>
        <v>#N/A</v>
      </c>
      <c r="L78" s="110" t="e">
        <f t="shared" si="150"/>
        <v>#N/A</v>
      </c>
      <c r="M78" s="110" t="e">
        <f t="shared" si="150"/>
        <v>#N/A</v>
      </c>
      <c r="N78" s="110" t="e">
        <f t="shared" si="150"/>
        <v>#N/A</v>
      </c>
      <c r="O78" s="110" t="e">
        <f t="shared" si="150"/>
        <v>#N/A</v>
      </c>
      <c r="P78" s="110">
        <v>0.8206</v>
      </c>
      <c r="Q78" s="110">
        <v>0.89910000000000001</v>
      </c>
      <c r="R78" s="110">
        <v>0.84199999999999997</v>
      </c>
      <c r="S78" s="110">
        <v>0.85580000000000001</v>
      </c>
      <c r="T78" s="110">
        <v>0.69010000000000005</v>
      </c>
      <c r="U78" s="110">
        <v>0.76280000000000003</v>
      </c>
      <c r="V78" s="110" t="e">
        <f t="shared" si="150"/>
        <v>#N/A</v>
      </c>
      <c r="W78" s="110" t="e">
        <f t="shared" si="150"/>
        <v>#N/A</v>
      </c>
      <c r="X78" s="110" t="e">
        <f t="shared" si="150"/>
        <v>#N/A</v>
      </c>
      <c r="Y78" s="110" t="e">
        <f t="shared" si="150"/>
        <v>#N/A</v>
      </c>
      <c r="Z78" s="110" t="e">
        <f t="shared" si="150"/>
        <v>#N/A</v>
      </c>
      <c r="AA78" s="110" t="e">
        <f t="shared" si="150"/>
        <v>#N/A</v>
      </c>
      <c r="AB78" s="110" t="e">
        <f t="shared" si="150"/>
        <v>#N/A</v>
      </c>
      <c r="AC78" s="110" t="e">
        <f t="shared" si="150"/>
        <v>#N/A</v>
      </c>
      <c r="AD78" s="110" t="e">
        <f t="shared" si="150"/>
        <v>#N/A</v>
      </c>
      <c r="AE78" s="110" t="e">
        <f t="shared" si="150"/>
        <v>#N/A</v>
      </c>
      <c r="AF78" s="110" t="e">
        <f t="shared" si="150"/>
        <v>#N/A</v>
      </c>
      <c r="AG78" s="110" t="e">
        <f t="shared" si="150"/>
        <v>#N/A</v>
      </c>
      <c r="AH78" s="110" t="e">
        <f t="shared" si="150"/>
        <v>#N/A</v>
      </c>
      <c r="AI78" s="110" t="e">
        <f t="shared" si="150"/>
        <v>#N/A</v>
      </c>
      <c r="AJ78" s="110" t="e">
        <f t="shared" si="150"/>
        <v>#N/A</v>
      </c>
      <c r="AK78" s="110" t="e">
        <f t="shared" si="150"/>
        <v>#N/A</v>
      </c>
      <c r="AL78" s="110" t="e">
        <f t="shared" si="150"/>
        <v>#N/A</v>
      </c>
      <c r="AM78" s="110" t="e">
        <f t="shared" si="150"/>
        <v>#N/A</v>
      </c>
      <c r="AN78" s="110" t="e">
        <f t="shared" si="150"/>
        <v>#N/A</v>
      </c>
      <c r="AO78" s="110" t="e">
        <f t="shared" si="150"/>
        <v>#N/A</v>
      </c>
      <c r="AP78" s="110" t="e">
        <f t="shared" si="150"/>
        <v>#N/A</v>
      </c>
      <c r="AQ78" s="110" t="e">
        <f t="shared" si="150"/>
        <v>#N/A</v>
      </c>
      <c r="AR78" s="110" t="e">
        <f t="shared" si="150"/>
        <v>#N/A</v>
      </c>
      <c r="AS78" s="110" t="e">
        <f t="shared" si="150"/>
        <v>#N/A</v>
      </c>
      <c r="AT78" s="110" t="e">
        <f t="shared" si="150"/>
        <v>#N/A</v>
      </c>
      <c r="AU78" s="110" t="e">
        <f t="shared" si="150"/>
        <v>#N/A</v>
      </c>
      <c r="AV78" s="110" t="e">
        <f t="shared" si="150"/>
        <v>#N/A</v>
      </c>
      <c r="AW78" s="110" t="e">
        <f t="shared" si="150"/>
        <v>#N/A</v>
      </c>
      <c r="AX78" s="110" t="e">
        <f t="shared" si="150"/>
        <v>#N/A</v>
      </c>
      <c r="AY78" s="110" t="e">
        <f t="shared" si="150"/>
        <v>#N/A</v>
      </c>
      <c r="AZ78" s="110" t="e">
        <f t="shared" si="150"/>
        <v>#N/A</v>
      </c>
      <c r="BA78" s="110" t="e">
        <f t="shared" si="150"/>
        <v>#N/A</v>
      </c>
      <c r="BB78" s="110" t="e">
        <f t="shared" si="150"/>
        <v>#N/A</v>
      </c>
      <c r="BC78" s="110" t="e">
        <f t="shared" si="150"/>
        <v>#N/A</v>
      </c>
      <c r="BD78" s="110" t="e">
        <f t="shared" si="150"/>
        <v>#N/A</v>
      </c>
      <c r="BE78" s="110" t="e">
        <f t="shared" si="150"/>
        <v>#N/A</v>
      </c>
      <c r="BF78" s="110" t="e">
        <f t="shared" si="150"/>
        <v>#N/A</v>
      </c>
      <c r="BG78" s="110" t="e">
        <f t="shared" si="150"/>
        <v>#N/A</v>
      </c>
      <c r="BH78" s="110" t="e">
        <f t="shared" si="150"/>
        <v>#N/A</v>
      </c>
      <c r="BI78" s="110" t="e">
        <f t="shared" si="150"/>
        <v>#N/A</v>
      </c>
      <c r="BJ78" s="110" t="e">
        <f t="shared" si="150"/>
        <v>#N/A</v>
      </c>
      <c r="BK78" s="110" t="e">
        <f t="shared" si="150"/>
        <v>#N/A</v>
      </c>
      <c r="BL78" s="110" t="e">
        <f t="shared" si="150"/>
        <v>#N/A</v>
      </c>
      <c r="BM78" s="110" t="e">
        <f t="shared" si="150"/>
        <v>#N/A</v>
      </c>
      <c r="BN78" s="110" t="e">
        <f t="shared" si="150"/>
        <v>#N/A</v>
      </c>
      <c r="BO78" s="110" t="e">
        <f t="shared" si="150"/>
        <v>#N/A</v>
      </c>
      <c r="BP78" s="110" t="e">
        <f t="shared" si="150"/>
        <v>#N/A</v>
      </c>
      <c r="BQ78" s="110" t="e">
        <f t="shared" ref="BQ78:CU78" si="151">IF(OR($C78&lt;BQ$268-4,$C78&gt;BQ$267+4),#N/A,BQ198)</f>
        <v>#N/A</v>
      </c>
      <c r="BR78" s="110" t="e">
        <f t="shared" si="151"/>
        <v>#N/A</v>
      </c>
      <c r="BS78" s="110" t="e">
        <f t="shared" si="151"/>
        <v>#N/A</v>
      </c>
      <c r="BT78" s="110" t="e">
        <f t="shared" si="151"/>
        <v>#N/A</v>
      </c>
      <c r="BU78" s="110" t="e">
        <f t="shared" si="151"/>
        <v>#N/A</v>
      </c>
      <c r="BV78" s="110" t="e">
        <f t="shared" si="151"/>
        <v>#N/A</v>
      </c>
      <c r="BW78" s="110" t="e">
        <f t="shared" si="151"/>
        <v>#N/A</v>
      </c>
      <c r="BX78" s="110">
        <v>0.84950000000000003</v>
      </c>
      <c r="BY78" s="110">
        <v>1.0308999999999999</v>
      </c>
      <c r="BZ78" s="110">
        <v>0.95</v>
      </c>
      <c r="CA78" s="110">
        <v>0.89700000000000002</v>
      </c>
      <c r="CB78" s="110">
        <v>0.86260000000000003</v>
      </c>
      <c r="CC78" s="110">
        <v>0.68089999999999995</v>
      </c>
      <c r="CD78" s="110" t="e">
        <f t="shared" si="151"/>
        <v>#N/A</v>
      </c>
      <c r="CE78" s="110" t="e">
        <f t="shared" si="151"/>
        <v>#N/A</v>
      </c>
      <c r="CF78" s="110" t="e">
        <f t="shared" si="151"/>
        <v>#N/A</v>
      </c>
      <c r="CG78" s="110" t="e">
        <f t="shared" si="151"/>
        <v>#N/A</v>
      </c>
      <c r="CH78" s="110" t="e">
        <f t="shared" si="151"/>
        <v>#N/A</v>
      </c>
      <c r="CI78" s="110" t="e">
        <f t="shared" si="151"/>
        <v>#N/A</v>
      </c>
      <c r="CJ78" s="110">
        <v>0.62829999999999997</v>
      </c>
      <c r="CK78" s="110">
        <v>0.62949999999999995</v>
      </c>
      <c r="CL78" s="110">
        <v>0.62529999999999997</v>
      </c>
      <c r="CM78" s="110">
        <v>1.37E-2</v>
      </c>
      <c r="CN78" s="110">
        <v>1.7899999999999999E-2</v>
      </c>
      <c r="CO78" s="110">
        <v>1.9400000000000001E-2</v>
      </c>
      <c r="CP78" s="110" t="e">
        <f t="shared" si="151"/>
        <v>#N/A</v>
      </c>
      <c r="CQ78" s="110" t="e">
        <f t="shared" si="151"/>
        <v>#N/A</v>
      </c>
      <c r="CR78" s="110" t="e">
        <f t="shared" si="151"/>
        <v>#N/A</v>
      </c>
      <c r="CS78" s="110" t="e">
        <f t="shared" si="151"/>
        <v>#N/A</v>
      </c>
      <c r="CT78" s="110" t="e">
        <f t="shared" si="151"/>
        <v>#N/A</v>
      </c>
      <c r="CU78" s="110" t="e">
        <f t="shared" si="151"/>
        <v>#N/A</v>
      </c>
    </row>
    <row r="79" spans="3:99" x14ac:dyDescent="0.2">
      <c r="C79" s="110">
        <f t="shared" si="141"/>
        <v>69</v>
      </c>
      <c r="D79" s="110">
        <v>0.91320000000000001</v>
      </c>
      <c r="E79" s="110">
        <v>0.91139999999999999</v>
      </c>
      <c r="F79" s="110">
        <v>0.92069999999999996</v>
      </c>
      <c r="G79" s="110">
        <v>0.99360000000000004</v>
      </c>
      <c r="H79" s="110">
        <v>0.95130000000000003</v>
      </c>
      <c r="I79" s="110">
        <v>0.68489999999999995</v>
      </c>
      <c r="J79" s="110" t="e">
        <f t="shared" ref="E79:BP79" si="152">IF(OR($C79&lt;J$268-4,$C79&gt;J$267+4),#N/A,J199)</f>
        <v>#N/A</v>
      </c>
      <c r="K79" s="110" t="e">
        <f t="shared" si="152"/>
        <v>#N/A</v>
      </c>
      <c r="L79" s="110" t="e">
        <f t="shared" si="152"/>
        <v>#N/A</v>
      </c>
      <c r="M79" s="110" t="e">
        <f t="shared" si="152"/>
        <v>#N/A</v>
      </c>
      <c r="N79" s="110" t="e">
        <f t="shared" si="152"/>
        <v>#N/A</v>
      </c>
      <c r="O79" s="110" t="e">
        <f t="shared" si="152"/>
        <v>#N/A</v>
      </c>
      <c r="P79" s="110">
        <v>0.79179999999999995</v>
      </c>
      <c r="Q79" s="110">
        <v>0.91090000000000004</v>
      </c>
      <c r="R79" s="110">
        <v>0.81630000000000003</v>
      </c>
      <c r="S79" s="110">
        <v>0.82830000000000004</v>
      </c>
      <c r="T79" s="110">
        <v>0.66900000000000004</v>
      </c>
      <c r="U79" s="110">
        <v>0.73670000000000002</v>
      </c>
      <c r="V79" s="110" t="e">
        <f t="shared" si="152"/>
        <v>#N/A</v>
      </c>
      <c r="W79" s="110" t="e">
        <f t="shared" si="152"/>
        <v>#N/A</v>
      </c>
      <c r="X79" s="110" t="e">
        <f t="shared" si="152"/>
        <v>#N/A</v>
      </c>
      <c r="Y79" s="110" t="e">
        <f t="shared" si="152"/>
        <v>#N/A</v>
      </c>
      <c r="Z79" s="110" t="e">
        <f t="shared" si="152"/>
        <v>#N/A</v>
      </c>
      <c r="AA79" s="110" t="e">
        <f t="shared" si="152"/>
        <v>#N/A</v>
      </c>
      <c r="AB79" s="110" t="e">
        <f t="shared" si="152"/>
        <v>#N/A</v>
      </c>
      <c r="AC79" s="110" t="e">
        <f t="shared" si="152"/>
        <v>#N/A</v>
      </c>
      <c r="AD79" s="110" t="e">
        <f t="shared" si="152"/>
        <v>#N/A</v>
      </c>
      <c r="AE79" s="110" t="e">
        <f t="shared" si="152"/>
        <v>#N/A</v>
      </c>
      <c r="AF79" s="110" t="e">
        <f t="shared" si="152"/>
        <v>#N/A</v>
      </c>
      <c r="AG79" s="110" t="e">
        <f t="shared" si="152"/>
        <v>#N/A</v>
      </c>
      <c r="AH79" s="110" t="e">
        <f t="shared" si="152"/>
        <v>#N/A</v>
      </c>
      <c r="AI79" s="110" t="e">
        <f t="shared" si="152"/>
        <v>#N/A</v>
      </c>
      <c r="AJ79" s="110" t="e">
        <f t="shared" si="152"/>
        <v>#N/A</v>
      </c>
      <c r="AK79" s="110" t="e">
        <f t="shared" si="152"/>
        <v>#N/A</v>
      </c>
      <c r="AL79" s="110" t="e">
        <f t="shared" si="152"/>
        <v>#N/A</v>
      </c>
      <c r="AM79" s="110" t="e">
        <f t="shared" si="152"/>
        <v>#N/A</v>
      </c>
      <c r="AN79" s="110" t="e">
        <f t="shared" si="152"/>
        <v>#N/A</v>
      </c>
      <c r="AO79" s="110" t="e">
        <f t="shared" si="152"/>
        <v>#N/A</v>
      </c>
      <c r="AP79" s="110" t="e">
        <f t="shared" si="152"/>
        <v>#N/A</v>
      </c>
      <c r="AQ79" s="110" t="e">
        <f t="shared" si="152"/>
        <v>#N/A</v>
      </c>
      <c r="AR79" s="110" t="e">
        <f t="shared" si="152"/>
        <v>#N/A</v>
      </c>
      <c r="AS79" s="110" t="e">
        <f t="shared" si="152"/>
        <v>#N/A</v>
      </c>
      <c r="AT79" s="110" t="e">
        <f t="shared" si="152"/>
        <v>#N/A</v>
      </c>
      <c r="AU79" s="110" t="e">
        <f t="shared" si="152"/>
        <v>#N/A</v>
      </c>
      <c r="AV79" s="110" t="e">
        <f t="shared" si="152"/>
        <v>#N/A</v>
      </c>
      <c r="AW79" s="110" t="e">
        <f t="shared" si="152"/>
        <v>#N/A</v>
      </c>
      <c r="AX79" s="110" t="e">
        <f t="shared" si="152"/>
        <v>#N/A</v>
      </c>
      <c r="AY79" s="110" t="e">
        <f t="shared" si="152"/>
        <v>#N/A</v>
      </c>
      <c r="AZ79" s="110" t="e">
        <f t="shared" si="152"/>
        <v>#N/A</v>
      </c>
      <c r="BA79" s="110" t="e">
        <f t="shared" si="152"/>
        <v>#N/A</v>
      </c>
      <c r="BB79" s="110" t="e">
        <f t="shared" si="152"/>
        <v>#N/A</v>
      </c>
      <c r="BC79" s="110" t="e">
        <f t="shared" si="152"/>
        <v>#N/A</v>
      </c>
      <c r="BD79" s="110" t="e">
        <f t="shared" si="152"/>
        <v>#N/A</v>
      </c>
      <c r="BE79" s="110" t="e">
        <f t="shared" si="152"/>
        <v>#N/A</v>
      </c>
      <c r="BF79" s="110" t="e">
        <f t="shared" si="152"/>
        <v>#N/A</v>
      </c>
      <c r="BG79" s="110" t="e">
        <f t="shared" si="152"/>
        <v>#N/A</v>
      </c>
      <c r="BH79" s="110" t="e">
        <f t="shared" si="152"/>
        <v>#N/A</v>
      </c>
      <c r="BI79" s="110" t="e">
        <f t="shared" si="152"/>
        <v>#N/A</v>
      </c>
      <c r="BJ79" s="110" t="e">
        <f t="shared" si="152"/>
        <v>#N/A</v>
      </c>
      <c r="BK79" s="110" t="e">
        <f t="shared" si="152"/>
        <v>#N/A</v>
      </c>
      <c r="BL79" s="110" t="e">
        <f t="shared" si="152"/>
        <v>#N/A</v>
      </c>
      <c r="BM79" s="110" t="e">
        <f t="shared" si="152"/>
        <v>#N/A</v>
      </c>
      <c r="BN79" s="110" t="e">
        <f t="shared" si="152"/>
        <v>#N/A</v>
      </c>
      <c r="BO79" s="110" t="e">
        <f t="shared" si="152"/>
        <v>#N/A</v>
      </c>
      <c r="BP79" s="110" t="e">
        <f t="shared" si="152"/>
        <v>#N/A</v>
      </c>
      <c r="BQ79" s="110" t="e">
        <f t="shared" ref="BQ79:CU79" si="153">IF(OR($C79&lt;BQ$268-4,$C79&gt;BQ$267+4),#N/A,BQ199)</f>
        <v>#N/A</v>
      </c>
      <c r="BR79" s="110" t="e">
        <f t="shared" si="153"/>
        <v>#N/A</v>
      </c>
      <c r="BS79" s="110" t="e">
        <f t="shared" si="153"/>
        <v>#N/A</v>
      </c>
      <c r="BT79" s="110" t="e">
        <f t="shared" si="153"/>
        <v>#N/A</v>
      </c>
      <c r="BU79" s="110" t="e">
        <f t="shared" si="153"/>
        <v>#N/A</v>
      </c>
      <c r="BV79" s="110" t="e">
        <f t="shared" si="153"/>
        <v>#N/A</v>
      </c>
      <c r="BW79" s="110" t="e">
        <f t="shared" si="153"/>
        <v>#N/A</v>
      </c>
      <c r="BX79" s="110">
        <v>0.82779999999999998</v>
      </c>
      <c r="BY79" s="110">
        <v>1.0183</v>
      </c>
      <c r="BZ79" s="110">
        <v>0.94010000000000005</v>
      </c>
      <c r="CA79" s="110">
        <v>0.87980000000000003</v>
      </c>
      <c r="CB79" s="110">
        <v>0.84640000000000004</v>
      </c>
      <c r="CC79" s="110">
        <v>0.66349999999999998</v>
      </c>
      <c r="CD79" s="110" t="e">
        <f t="shared" si="153"/>
        <v>#N/A</v>
      </c>
      <c r="CE79" s="110" t="e">
        <f t="shared" si="153"/>
        <v>#N/A</v>
      </c>
      <c r="CF79" s="110" t="e">
        <f t="shared" si="153"/>
        <v>#N/A</v>
      </c>
      <c r="CG79" s="110" t="e">
        <f t="shared" si="153"/>
        <v>#N/A</v>
      </c>
      <c r="CH79" s="110" t="e">
        <f t="shared" si="153"/>
        <v>#N/A</v>
      </c>
      <c r="CI79" s="110" t="e">
        <f t="shared" si="153"/>
        <v>#N/A</v>
      </c>
      <c r="CJ79" s="110">
        <v>0.61580000000000001</v>
      </c>
      <c r="CK79" s="110">
        <v>0.62060000000000004</v>
      </c>
      <c r="CL79" s="110">
        <v>0.62139999999999995</v>
      </c>
      <c r="CM79" s="110">
        <v>1.26E-2</v>
      </c>
      <c r="CN79" s="110">
        <v>1.7100000000000001E-2</v>
      </c>
      <c r="CO79" s="110">
        <v>1.7999999999999999E-2</v>
      </c>
      <c r="CP79" s="110" t="e">
        <f t="shared" si="153"/>
        <v>#N/A</v>
      </c>
      <c r="CQ79" s="110" t="e">
        <f t="shared" si="153"/>
        <v>#N/A</v>
      </c>
      <c r="CR79" s="110" t="e">
        <f t="shared" si="153"/>
        <v>#N/A</v>
      </c>
      <c r="CS79" s="110" t="e">
        <f t="shared" si="153"/>
        <v>#N/A</v>
      </c>
      <c r="CT79" s="110" t="e">
        <f t="shared" si="153"/>
        <v>#N/A</v>
      </c>
      <c r="CU79" s="110" t="e">
        <f t="shared" si="153"/>
        <v>#N/A</v>
      </c>
    </row>
    <row r="80" spans="3:99" x14ac:dyDescent="0.2">
      <c r="C80" s="110">
        <f t="shared" si="141"/>
        <v>70</v>
      </c>
      <c r="D80" s="110">
        <v>0.88260000000000005</v>
      </c>
      <c r="E80" s="110">
        <v>0.88170000000000004</v>
      </c>
      <c r="F80" s="110">
        <v>0.88770000000000004</v>
      </c>
      <c r="G80" s="110">
        <v>0.96050000000000002</v>
      </c>
      <c r="H80" s="110">
        <v>0.92310000000000003</v>
      </c>
      <c r="I80" s="110">
        <v>0.66180000000000005</v>
      </c>
      <c r="J80" s="110" t="e">
        <f t="shared" ref="E80:BP81" si="154">IF(OR($C80&lt;J$268-4,$C80&gt;J$267+4),#N/A,J200)</f>
        <v>#N/A</v>
      </c>
      <c r="K80" s="110" t="e">
        <f t="shared" si="154"/>
        <v>#N/A</v>
      </c>
      <c r="L80" s="110" t="e">
        <f t="shared" si="154"/>
        <v>#N/A</v>
      </c>
      <c r="M80" s="110" t="e">
        <f t="shared" si="154"/>
        <v>#N/A</v>
      </c>
      <c r="N80" s="110" t="e">
        <f t="shared" si="154"/>
        <v>#N/A</v>
      </c>
      <c r="O80" s="110" t="e">
        <f t="shared" si="154"/>
        <v>#N/A</v>
      </c>
      <c r="P80" s="110">
        <v>0.76549999999999996</v>
      </c>
      <c r="Q80" s="110">
        <v>0.88660000000000005</v>
      </c>
      <c r="R80" s="110">
        <v>0.79090000000000005</v>
      </c>
      <c r="S80" s="110">
        <v>0.80179999999999996</v>
      </c>
      <c r="T80" s="110">
        <v>0.64859999999999995</v>
      </c>
      <c r="U80" s="110">
        <v>0.71189999999999998</v>
      </c>
      <c r="V80" s="110" t="e">
        <f t="shared" si="154"/>
        <v>#N/A</v>
      </c>
      <c r="W80" s="110" t="e">
        <f t="shared" si="154"/>
        <v>#N/A</v>
      </c>
      <c r="X80" s="110" t="e">
        <f t="shared" si="154"/>
        <v>#N/A</v>
      </c>
      <c r="Y80" s="110" t="e">
        <f t="shared" si="154"/>
        <v>#N/A</v>
      </c>
      <c r="Z80" s="110" t="e">
        <f t="shared" si="154"/>
        <v>#N/A</v>
      </c>
      <c r="AA80" s="110" t="e">
        <f t="shared" si="154"/>
        <v>#N/A</v>
      </c>
      <c r="AB80" s="110" t="e">
        <f t="shared" si="154"/>
        <v>#N/A</v>
      </c>
      <c r="AC80" s="110" t="e">
        <f t="shared" si="154"/>
        <v>#N/A</v>
      </c>
      <c r="AD80" s="110" t="e">
        <f t="shared" si="154"/>
        <v>#N/A</v>
      </c>
      <c r="AE80" s="110" t="e">
        <f t="shared" si="154"/>
        <v>#N/A</v>
      </c>
      <c r="AF80" s="110" t="e">
        <f t="shared" si="154"/>
        <v>#N/A</v>
      </c>
      <c r="AG80" s="110" t="e">
        <f t="shared" si="154"/>
        <v>#N/A</v>
      </c>
      <c r="AH80" s="110" t="e">
        <f t="shared" si="154"/>
        <v>#N/A</v>
      </c>
      <c r="AI80" s="110" t="e">
        <f t="shared" si="154"/>
        <v>#N/A</v>
      </c>
      <c r="AJ80" s="110" t="e">
        <f t="shared" si="154"/>
        <v>#N/A</v>
      </c>
      <c r="AK80" s="110" t="e">
        <f t="shared" si="154"/>
        <v>#N/A</v>
      </c>
      <c r="AL80" s="110" t="e">
        <f t="shared" si="154"/>
        <v>#N/A</v>
      </c>
      <c r="AM80" s="110" t="e">
        <f t="shared" si="154"/>
        <v>#N/A</v>
      </c>
      <c r="AN80" s="110" t="e">
        <f t="shared" si="154"/>
        <v>#N/A</v>
      </c>
      <c r="AO80" s="110" t="e">
        <f t="shared" si="154"/>
        <v>#N/A</v>
      </c>
      <c r="AP80" s="110" t="e">
        <f t="shared" si="154"/>
        <v>#N/A</v>
      </c>
      <c r="AQ80" s="110" t="e">
        <f t="shared" si="154"/>
        <v>#N/A</v>
      </c>
      <c r="AR80" s="110" t="e">
        <f t="shared" si="154"/>
        <v>#N/A</v>
      </c>
      <c r="AS80" s="110" t="e">
        <f t="shared" si="154"/>
        <v>#N/A</v>
      </c>
      <c r="AT80" s="110" t="e">
        <f t="shared" si="154"/>
        <v>#N/A</v>
      </c>
      <c r="AU80" s="110" t="e">
        <f t="shared" si="154"/>
        <v>#N/A</v>
      </c>
      <c r="AV80" s="110" t="e">
        <f t="shared" si="154"/>
        <v>#N/A</v>
      </c>
      <c r="AW80" s="110" t="e">
        <f t="shared" si="154"/>
        <v>#N/A</v>
      </c>
      <c r="AX80" s="110" t="e">
        <f t="shared" si="154"/>
        <v>#N/A</v>
      </c>
      <c r="AY80" s="110" t="e">
        <f t="shared" si="154"/>
        <v>#N/A</v>
      </c>
      <c r="AZ80" s="110" t="e">
        <f t="shared" si="154"/>
        <v>#N/A</v>
      </c>
      <c r="BA80" s="110" t="e">
        <f t="shared" si="154"/>
        <v>#N/A</v>
      </c>
      <c r="BB80" s="110" t="e">
        <f t="shared" si="154"/>
        <v>#N/A</v>
      </c>
      <c r="BC80" s="110" t="e">
        <f t="shared" si="154"/>
        <v>#N/A</v>
      </c>
      <c r="BD80" s="110" t="e">
        <f t="shared" si="154"/>
        <v>#N/A</v>
      </c>
      <c r="BE80" s="110" t="e">
        <f t="shared" si="154"/>
        <v>#N/A</v>
      </c>
      <c r="BF80" s="110" t="e">
        <f t="shared" si="154"/>
        <v>#N/A</v>
      </c>
      <c r="BG80" s="110" t="e">
        <f t="shared" si="154"/>
        <v>#N/A</v>
      </c>
      <c r="BH80" s="110" t="e">
        <f t="shared" si="154"/>
        <v>#N/A</v>
      </c>
      <c r="BI80" s="110" t="e">
        <f t="shared" si="154"/>
        <v>#N/A</v>
      </c>
      <c r="BJ80" s="110" t="e">
        <f t="shared" si="154"/>
        <v>#N/A</v>
      </c>
      <c r="BK80" s="110" t="e">
        <f t="shared" si="154"/>
        <v>#N/A</v>
      </c>
      <c r="BL80" s="110" t="e">
        <f t="shared" si="154"/>
        <v>#N/A</v>
      </c>
      <c r="BM80" s="110" t="e">
        <f t="shared" si="154"/>
        <v>#N/A</v>
      </c>
      <c r="BN80" s="110" t="e">
        <f t="shared" si="154"/>
        <v>#N/A</v>
      </c>
      <c r="BO80" s="110" t="e">
        <f t="shared" si="154"/>
        <v>#N/A</v>
      </c>
      <c r="BP80" s="110" t="e">
        <f t="shared" si="154"/>
        <v>#N/A</v>
      </c>
      <c r="BQ80" s="110" t="e">
        <f t="shared" ref="BQ80:CU84" si="155">IF(OR($C80&lt;BQ$268-4,$C80&gt;BQ$267+4),#N/A,BQ200)</f>
        <v>#N/A</v>
      </c>
      <c r="BR80" s="110" t="e">
        <f t="shared" si="155"/>
        <v>#N/A</v>
      </c>
      <c r="BS80" s="110" t="e">
        <f t="shared" si="155"/>
        <v>#N/A</v>
      </c>
      <c r="BT80" s="110" t="e">
        <f t="shared" si="155"/>
        <v>#N/A</v>
      </c>
      <c r="BU80" s="110" t="e">
        <f t="shared" si="155"/>
        <v>#N/A</v>
      </c>
      <c r="BV80" s="110" t="e">
        <f t="shared" si="155"/>
        <v>#N/A</v>
      </c>
      <c r="BW80" s="110" t="e">
        <f t="shared" si="155"/>
        <v>#N/A</v>
      </c>
      <c r="BX80" s="110">
        <v>0.80510000000000004</v>
      </c>
      <c r="BY80" s="110">
        <v>1.0051000000000001</v>
      </c>
      <c r="BZ80" s="110">
        <v>0.92859999999999998</v>
      </c>
      <c r="CA80" s="110">
        <v>0.86199999999999999</v>
      </c>
      <c r="CB80" s="110">
        <v>0.82809999999999995</v>
      </c>
      <c r="CC80" s="110">
        <v>0.64580000000000004</v>
      </c>
      <c r="CD80" s="110" t="e">
        <f t="shared" si="155"/>
        <v>#N/A</v>
      </c>
      <c r="CE80" s="110" t="e">
        <f t="shared" si="155"/>
        <v>#N/A</v>
      </c>
      <c r="CF80" s="110" t="e">
        <f t="shared" si="155"/>
        <v>#N/A</v>
      </c>
      <c r="CG80" s="110" t="e">
        <f t="shared" si="155"/>
        <v>#N/A</v>
      </c>
      <c r="CH80" s="110" t="e">
        <f t="shared" si="155"/>
        <v>#N/A</v>
      </c>
      <c r="CI80" s="110" t="e">
        <f t="shared" si="155"/>
        <v>#N/A</v>
      </c>
      <c r="CJ80" s="110">
        <v>0.60289999999999999</v>
      </c>
      <c r="CK80" s="110">
        <v>0.60609999999999997</v>
      </c>
      <c r="CL80" s="110">
        <v>0.61750000000000005</v>
      </c>
      <c r="CM80" s="110">
        <v>1.21E-2</v>
      </c>
      <c r="CN80" s="110">
        <v>1.6E-2</v>
      </c>
      <c r="CO80" s="110">
        <v>1.7000000000000001E-2</v>
      </c>
      <c r="CP80" s="110" t="e">
        <f t="shared" si="155"/>
        <v>#N/A</v>
      </c>
      <c r="CQ80" s="110" t="e">
        <f t="shared" si="155"/>
        <v>#N/A</v>
      </c>
      <c r="CR80" s="110" t="e">
        <f t="shared" si="155"/>
        <v>#N/A</v>
      </c>
      <c r="CS80" s="110" t="e">
        <f t="shared" si="155"/>
        <v>#N/A</v>
      </c>
      <c r="CT80" s="110" t="e">
        <f t="shared" si="155"/>
        <v>#N/A</v>
      </c>
      <c r="CU80" s="110" t="e">
        <f t="shared" si="155"/>
        <v>#N/A</v>
      </c>
    </row>
    <row r="81" spans="3:99" x14ac:dyDescent="0.2">
      <c r="C81" s="110">
        <f t="shared" si="141"/>
        <v>71</v>
      </c>
      <c r="D81" s="110" t="e">
        <f t="shared" ref="D77:D120" si="156">IF(OR($C81&lt;D$268-4,$C81&gt;D$267+4),#N/A,D201)</f>
        <v>#N/A</v>
      </c>
      <c r="E81" s="110" t="e">
        <f t="shared" ref="E81:S81" si="157">IF(OR($C81&lt;E$268-4,$C81&gt;E$267+4),#N/A,E201)</f>
        <v>#N/A</v>
      </c>
      <c r="F81" s="110" t="e">
        <f t="shared" si="157"/>
        <v>#N/A</v>
      </c>
      <c r="G81" s="110" t="e">
        <f t="shared" si="157"/>
        <v>#N/A</v>
      </c>
      <c r="H81" s="110" t="e">
        <f t="shared" si="157"/>
        <v>#N/A</v>
      </c>
      <c r="I81" s="110" t="e">
        <f t="shared" si="157"/>
        <v>#N/A</v>
      </c>
      <c r="J81" s="110" t="e">
        <f t="shared" si="157"/>
        <v>#N/A</v>
      </c>
      <c r="K81" s="110" t="e">
        <f t="shared" si="157"/>
        <v>#N/A</v>
      </c>
      <c r="L81" s="110" t="e">
        <f t="shared" si="157"/>
        <v>#N/A</v>
      </c>
      <c r="M81" s="110" t="e">
        <f t="shared" si="157"/>
        <v>#N/A</v>
      </c>
      <c r="N81" s="110" t="e">
        <f t="shared" si="157"/>
        <v>#N/A</v>
      </c>
      <c r="O81" s="110" t="e">
        <f t="shared" si="157"/>
        <v>#N/A</v>
      </c>
      <c r="P81" s="110" t="e">
        <f t="shared" si="157"/>
        <v>#N/A</v>
      </c>
      <c r="Q81" s="110" t="e">
        <f t="shared" si="157"/>
        <v>#N/A</v>
      </c>
      <c r="R81" s="110" t="e">
        <f t="shared" si="157"/>
        <v>#N/A</v>
      </c>
      <c r="S81" s="110" t="e">
        <f t="shared" si="157"/>
        <v>#N/A</v>
      </c>
      <c r="T81" s="110" t="e">
        <f t="shared" si="154"/>
        <v>#N/A</v>
      </c>
      <c r="U81" s="110" t="e">
        <f t="shared" si="154"/>
        <v>#N/A</v>
      </c>
      <c r="V81" s="110" t="e">
        <f t="shared" si="154"/>
        <v>#N/A</v>
      </c>
      <c r="W81" s="110" t="e">
        <f t="shared" si="154"/>
        <v>#N/A</v>
      </c>
      <c r="X81" s="110" t="e">
        <f t="shared" si="154"/>
        <v>#N/A</v>
      </c>
      <c r="Y81" s="110" t="e">
        <f t="shared" si="154"/>
        <v>#N/A</v>
      </c>
      <c r="Z81" s="110" t="e">
        <f t="shared" si="154"/>
        <v>#N/A</v>
      </c>
      <c r="AA81" s="110" t="e">
        <f t="shared" si="154"/>
        <v>#N/A</v>
      </c>
      <c r="AB81" s="110" t="e">
        <f t="shared" si="154"/>
        <v>#N/A</v>
      </c>
      <c r="AC81" s="110" t="e">
        <f t="shared" si="154"/>
        <v>#N/A</v>
      </c>
      <c r="AD81" s="110" t="e">
        <f t="shared" si="154"/>
        <v>#N/A</v>
      </c>
      <c r="AE81" s="110" t="e">
        <f t="shared" si="154"/>
        <v>#N/A</v>
      </c>
      <c r="AF81" s="110" t="e">
        <f t="shared" si="154"/>
        <v>#N/A</v>
      </c>
      <c r="AG81" s="110" t="e">
        <f t="shared" si="154"/>
        <v>#N/A</v>
      </c>
      <c r="AH81" s="110" t="e">
        <f t="shared" si="154"/>
        <v>#N/A</v>
      </c>
      <c r="AI81" s="110" t="e">
        <f t="shared" si="154"/>
        <v>#N/A</v>
      </c>
      <c r="AJ81" s="110" t="e">
        <f t="shared" si="154"/>
        <v>#N/A</v>
      </c>
      <c r="AK81" s="110" t="e">
        <f t="shared" si="154"/>
        <v>#N/A</v>
      </c>
      <c r="AL81" s="110" t="e">
        <f t="shared" si="154"/>
        <v>#N/A</v>
      </c>
      <c r="AM81" s="110" t="e">
        <f t="shared" si="154"/>
        <v>#N/A</v>
      </c>
      <c r="AN81" s="110" t="e">
        <f t="shared" si="154"/>
        <v>#N/A</v>
      </c>
      <c r="AO81" s="110" t="e">
        <f t="shared" si="154"/>
        <v>#N/A</v>
      </c>
      <c r="AP81" s="110" t="e">
        <f t="shared" si="154"/>
        <v>#N/A</v>
      </c>
      <c r="AQ81" s="110" t="e">
        <f t="shared" si="154"/>
        <v>#N/A</v>
      </c>
      <c r="AR81" s="110" t="e">
        <f t="shared" si="154"/>
        <v>#N/A</v>
      </c>
      <c r="AS81" s="110" t="e">
        <f t="shared" si="154"/>
        <v>#N/A</v>
      </c>
      <c r="AT81" s="110" t="e">
        <f t="shared" si="154"/>
        <v>#N/A</v>
      </c>
      <c r="AU81" s="110" t="e">
        <f t="shared" si="154"/>
        <v>#N/A</v>
      </c>
      <c r="AV81" s="110" t="e">
        <f t="shared" si="154"/>
        <v>#N/A</v>
      </c>
      <c r="AW81" s="110" t="e">
        <f t="shared" si="154"/>
        <v>#N/A</v>
      </c>
      <c r="AX81" s="110" t="e">
        <f t="shared" si="154"/>
        <v>#N/A</v>
      </c>
      <c r="AY81" s="110" t="e">
        <f t="shared" si="154"/>
        <v>#N/A</v>
      </c>
      <c r="AZ81" s="110" t="e">
        <f t="shared" si="154"/>
        <v>#N/A</v>
      </c>
      <c r="BA81" s="110" t="e">
        <f t="shared" si="154"/>
        <v>#N/A</v>
      </c>
      <c r="BB81" s="110" t="e">
        <f t="shared" si="154"/>
        <v>#N/A</v>
      </c>
      <c r="BC81" s="110" t="e">
        <f t="shared" si="154"/>
        <v>#N/A</v>
      </c>
      <c r="BD81" s="110" t="e">
        <f t="shared" si="154"/>
        <v>#N/A</v>
      </c>
      <c r="BE81" s="110" t="e">
        <f t="shared" si="154"/>
        <v>#N/A</v>
      </c>
      <c r="BF81" s="110" t="e">
        <f t="shared" si="154"/>
        <v>#N/A</v>
      </c>
      <c r="BG81" s="110" t="e">
        <f t="shared" si="154"/>
        <v>#N/A</v>
      </c>
      <c r="BH81" s="110" t="e">
        <f t="shared" si="154"/>
        <v>#N/A</v>
      </c>
      <c r="BI81" s="110" t="e">
        <f t="shared" si="154"/>
        <v>#N/A</v>
      </c>
      <c r="BJ81" s="110" t="e">
        <f t="shared" si="154"/>
        <v>#N/A</v>
      </c>
      <c r="BK81" s="110" t="e">
        <f t="shared" si="154"/>
        <v>#N/A</v>
      </c>
      <c r="BL81" s="110" t="e">
        <f t="shared" si="154"/>
        <v>#N/A</v>
      </c>
      <c r="BM81" s="110" t="e">
        <f t="shared" si="154"/>
        <v>#N/A</v>
      </c>
      <c r="BN81" s="110" t="e">
        <f t="shared" si="154"/>
        <v>#N/A</v>
      </c>
      <c r="BO81" s="110" t="e">
        <f t="shared" si="154"/>
        <v>#N/A</v>
      </c>
      <c r="BP81" s="110" t="e">
        <f t="shared" si="154"/>
        <v>#N/A</v>
      </c>
      <c r="BQ81" s="110" t="e">
        <f t="shared" si="155"/>
        <v>#N/A</v>
      </c>
      <c r="BR81" s="110" t="e">
        <f t="shared" si="155"/>
        <v>#N/A</v>
      </c>
      <c r="BS81" s="110" t="e">
        <f t="shared" si="155"/>
        <v>#N/A</v>
      </c>
      <c r="BT81" s="110" t="e">
        <f t="shared" si="155"/>
        <v>#N/A</v>
      </c>
      <c r="BU81" s="110" t="e">
        <f t="shared" si="155"/>
        <v>#N/A</v>
      </c>
      <c r="BV81" s="110" t="e">
        <f t="shared" si="155"/>
        <v>#N/A</v>
      </c>
      <c r="BW81" s="110" t="e">
        <f t="shared" si="155"/>
        <v>#N/A</v>
      </c>
      <c r="BX81" s="110">
        <v>0.78300000000000003</v>
      </c>
      <c r="BY81" s="110">
        <v>0.99170000000000003</v>
      </c>
      <c r="BZ81" s="110">
        <v>0.91649999999999998</v>
      </c>
      <c r="CA81" s="110">
        <v>0.84260000000000002</v>
      </c>
      <c r="CB81" s="110">
        <v>0.81030000000000002</v>
      </c>
      <c r="CC81" s="110">
        <v>0.62680000000000002</v>
      </c>
      <c r="CD81" s="110" t="e">
        <f t="shared" si="155"/>
        <v>#N/A</v>
      </c>
      <c r="CE81" s="110" t="e">
        <f t="shared" si="155"/>
        <v>#N/A</v>
      </c>
      <c r="CF81" s="110" t="e">
        <f t="shared" si="155"/>
        <v>#N/A</v>
      </c>
      <c r="CG81" s="110" t="e">
        <f t="shared" si="155"/>
        <v>#N/A</v>
      </c>
      <c r="CH81" s="110" t="e">
        <f t="shared" si="155"/>
        <v>#N/A</v>
      </c>
      <c r="CI81" s="110" t="e">
        <f t="shared" si="155"/>
        <v>#N/A</v>
      </c>
      <c r="CJ81" s="110">
        <v>0.58940000000000003</v>
      </c>
      <c r="CK81" s="110">
        <v>0.58960000000000001</v>
      </c>
      <c r="CL81" s="110">
        <v>0.61170000000000002</v>
      </c>
      <c r="CM81" s="110">
        <v>1.15E-2</v>
      </c>
      <c r="CN81" s="110">
        <v>1.52E-2</v>
      </c>
      <c r="CO81" s="110">
        <v>1.6199999999999999E-2</v>
      </c>
      <c r="CP81" s="110" t="e">
        <f t="shared" si="155"/>
        <v>#N/A</v>
      </c>
      <c r="CQ81" s="110" t="e">
        <f t="shared" si="155"/>
        <v>#N/A</v>
      </c>
      <c r="CR81" s="110" t="e">
        <f t="shared" si="155"/>
        <v>#N/A</v>
      </c>
      <c r="CS81" s="110" t="e">
        <f t="shared" si="155"/>
        <v>#N/A</v>
      </c>
      <c r="CT81" s="110" t="e">
        <f t="shared" si="155"/>
        <v>#N/A</v>
      </c>
      <c r="CU81" s="110" t="e">
        <f t="shared" si="155"/>
        <v>#N/A</v>
      </c>
    </row>
    <row r="82" spans="3:99" x14ac:dyDescent="0.2">
      <c r="C82" s="110">
        <f t="shared" si="141"/>
        <v>72</v>
      </c>
      <c r="D82" s="110" t="e">
        <f t="shared" si="156"/>
        <v>#N/A</v>
      </c>
      <c r="E82" s="110" t="e">
        <f t="shared" ref="E82:BP85" si="158">IF(OR($C82&lt;E$268-4,$C82&gt;E$267+4),#N/A,E202)</f>
        <v>#N/A</v>
      </c>
      <c r="F82" s="110" t="e">
        <f t="shared" si="158"/>
        <v>#N/A</v>
      </c>
      <c r="G82" s="110" t="e">
        <f t="shared" si="158"/>
        <v>#N/A</v>
      </c>
      <c r="H82" s="110" t="e">
        <f t="shared" si="158"/>
        <v>#N/A</v>
      </c>
      <c r="I82" s="110" t="e">
        <f t="shared" si="158"/>
        <v>#N/A</v>
      </c>
      <c r="J82" s="110" t="e">
        <f t="shared" si="158"/>
        <v>#N/A</v>
      </c>
      <c r="K82" s="110" t="e">
        <f t="shared" si="158"/>
        <v>#N/A</v>
      </c>
      <c r="L82" s="110" t="e">
        <f t="shared" si="158"/>
        <v>#N/A</v>
      </c>
      <c r="M82" s="110" t="e">
        <f t="shared" si="158"/>
        <v>#N/A</v>
      </c>
      <c r="N82" s="110" t="e">
        <f t="shared" si="158"/>
        <v>#N/A</v>
      </c>
      <c r="O82" s="110" t="e">
        <f t="shared" si="158"/>
        <v>#N/A</v>
      </c>
      <c r="P82" s="110" t="e">
        <f t="shared" si="158"/>
        <v>#N/A</v>
      </c>
      <c r="Q82" s="110" t="e">
        <f t="shared" si="158"/>
        <v>#N/A</v>
      </c>
      <c r="R82" s="110" t="e">
        <f t="shared" si="158"/>
        <v>#N/A</v>
      </c>
      <c r="S82" s="110" t="e">
        <f t="shared" si="158"/>
        <v>#N/A</v>
      </c>
      <c r="T82" s="110" t="e">
        <f t="shared" si="158"/>
        <v>#N/A</v>
      </c>
      <c r="U82" s="110" t="e">
        <f t="shared" si="158"/>
        <v>#N/A</v>
      </c>
      <c r="V82" s="110" t="e">
        <f t="shared" si="158"/>
        <v>#N/A</v>
      </c>
      <c r="W82" s="110" t="e">
        <f t="shared" si="158"/>
        <v>#N/A</v>
      </c>
      <c r="X82" s="110" t="e">
        <f t="shared" si="158"/>
        <v>#N/A</v>
      </c>
      <c r="Y82" s="110" t="e">
        <f t="shared" si="158"/>
        <v>#N/A</v>
      </c>
      <c r="Z82" s="110" t="e">
        <f t="shared" si="158"/>
        <v>#N/A</v>
      </c>
      <c r="AA82" s="110" t="e">
        <f t="shared" si="158"/>
        <v>#N/A</v>
      </c>
      <c r="AB82" s="110" t="e">
        <f t="shared" si="158"/>
        <v>#N/A</v>
      </c>
      <c r="AC82" s="110" t="e">
        <f t="shared" si="158"/>
        <v>#N/A</v>
      </c>
      <c r="AD82" s="110" t="e">
        <f t="shared" si="158"/>
        <v>#N/A</v>
      </c>
      <c r="AE82" s="110" t="e">
        <f t="shared" si="158"/>
        <v>#N/A</v>
      </c>
      <c r="AF82" s="110" t="e">
        <f t="shared" si="158"/>
        <v>#N/A</v>
      </c>
      <c r="AG82" s="110" t="e">
        <f t="shared" si="158"/>
        <v>#N/A</v>
      </c>
      <c r="AH82" s="110" t="e">
        <f t="shared" si="158"/>
        <v>#N/A</v>
      </c>
      <c r="AI82" s="110" t="e">
        <f t="shared" si="158"/>
        <v>#N/A</v>
      </c>
      <c r="AJ82" s="110" t="e">
        <f t="shared" si="158"/>
        <v>#N/A</v>
      </c>
      <c r="AK82" s="110" t="e">
        <f t="shared" si="158"/>
        <v>#N/A</v>
      </c>
      <c r="AL82" s="110" t="e">
        <f t="shared" si="158"/>
        <v>#N/A</v>
      </c>
      <c r="AM82" s="110" t="e">
        <f t="shared" si="158"/>
        <v>#N/A</v>
      </c>
      <c r="AN82" s="110" t="e">
        <f t="shared" si="158"/>
        <v>#N/A</v>
      </c>
      <c r="AO82" s="110" t="e">
        <f t="shared" si="158"/>
        <v>#N/A</v>
      </c>
      <c r="AP82" s="110" t="e">
        <f t="shared" si="158"/>
        <v>#N/A</v>
      </c>
      <c r="AQ82" s="110" t="e">
        <f t="shared" si="158"/>
        <v>#N/A</v>
      </c>
      <c r="AR82" s="110" t="e">
        <f t="shared" si="158"/>
        <v>#N/A</v>
      </c>
      <c r="AS82" s="110" t="e">
        <f t="shared" si="158"/>
        <v>#N/A</v>
      </c>
      <c r="AT82" s="110" t="e">
        <f t="shared" si="158"/>
        <v>#N/A</v>
      </c>
      <c r="AU82" s="110" t="e">
        <f t="shared" si="158"/>
        <v>#N/A</v>
      </c>
      <c r="AV82" s="110" t="e">
        <f t="shared" si="158"/>
        <v>#N/A</v>
      </c>
      <c r="AW82" s="110" t="e">
        <f t="shared" si="158"/>
        <v>#N/A</v>
      </c>
      <c r="AX82" s="110" t="e">
        <f t="shared" si="158"/>
        <v>#N/A</v>
      </c>
      <c r="AY82" s="110" t="e">
        <f t="shared" si="158"/>
        <v>#N/A</v>
      </c>
      <c r="AZ82" s="110" t="e">
        <f t="shared" si="158"/>
        <v>#N/A</v>
      </c>
      <c r="BA82" s="110" t="e">
        <f t="shared" si="158"/>
        <v>#N/A</v>
      </c>
      <c r="BB82" s="110" t="e">
        <f t="shared" si="158"/>
        <v>#N/A</v>
      </c>
      <c r="BC82" s="110" t="e">
        <f t="shared" si="158"/>
        <v>#N/A</v>
      </c>
      <c r="BD82" s="110" t="e">
        <f t="shared" si="158"/>
        <v>#N/A</v>
      </c>
      <c r="BE82" s="110" t="e">
        <f t="shared" si="158"/>
        <v>#N/A</v>
      </c>
      <c r="BF82" s="110" t="e">
        <f t="shared" si="158"/>
        <v>#N/A</v>
      </c>
      <c r="BG82" s="110" t="e">
        <f t="shared" si="158"/>
        <v>#N/A</v>
      </c>
      <c r="BH82" s="110" t="e">
        <f t="shared" si="158"/>
        <v>#N/A</v>
      </c>
      <c r="BI82" s="110" t="e">
        <f t="shared" si="158"/>
        <v>#N/A</v>
      </c>
      <c r="BJ82" s="110" t="e">
        <f t="shared" si="158"/>
        <v>#N/A</v>
      </c>
      <c r="BK82" s="110" t="e">
        <f t="shared" si="158"/>
        <v>#N/A</v>
      </c>
      <c r="BL82" s="110" t="e">
        <f t="shared" si="158"/>
        <v>#N/A</v>
      </c>
      <c r="BM82" s="110" t="e">
        <f t="shared" si="158"/>
        <v>#N/A</v>
      </c>
      <c r="BN82" s="110" t="e">
        <f t="shared" si="158"/>
        <v>#N/A</v>
      </c>
      <c r="BO82" s="110" t="e">
        <f t="shared" si="158"/>
        <v>#N/A</v>
      </c>
      <c r="BP82" s="110" t="e">
        <f t="shared" si="158"/>
        <v>#N/A</v>
      </c>
      <c r="BQ82" s="110" t="e">
        <f t="shared" si="155"/>
        <v>#N/A</v>
      </c>
      <c r="BR82" s="110" t="e">
        <f t="shared" si="155"/>
        <v>#N/A</v>
      </c>
      <c r="BS82" s="110" t="e">
        <f t="shared" si="155"/>
        <v>#N/A</v>
      </c>
      <c r="BT82" s="110" t="e">
        <f t="shared" si="155"/>
        <v>#N/A</v>
      </c>
      <c r="BU82" s="110" t="e">
        <f t="shared" si="155"/>
        <v>#N/A</v>
      </c>
      <c r="BV82" s="110" t="e">
        <f t="shared" si="155"/>
        <v>#N/A</v>
      </c>
      <c r="BW82" s="110" t="e">
        <f t="shared" si="155"/>
        <v>#N/A</v>
      </c>
      <c r="BX82" s="110" t="e">
        <f t="shared" si="155"/>
        <v>#N/A</v>
      </c>
      <c r="BY82" s="110" t="e">
        <f t="shared" si="155"/>
        <v>#N/A</v>
      </c>
      <c r="BZ82" s="110" t="e">
        <f t="shared" si="155"/>
        <v>#N/A</v>
      </c>
      <c r="CA82" s="110" t="e">
        <f t="shared" si="155"/>
        <v>#N/A</v>
      </c>
      <c r="CB82" s="110" t="e">
        <f t="shared" si="155"/>
        <v>#N/A</v>
      </c>
      <c r="CC82" s="110" t="e">
        <f t="shared" si="155"/>
        <v>#N/A</v>
      </c>
      <c r="CD82" s="110" t="e">
        <f t="shared" si="155"/>
        <v>#N/A</v>
      </c>
      <c r="CE82" s="110" t="e">
        <f t="shared" si="155"/>
        <v>#N/A</v>
      </c>
      <c r="CF82" s="110" t="e">
        <f t="shared" si="155"/>
        <v>#N/A</v>
      </c>
      <c r="CG82" s="110" t="e">
        <f t="shared" si="155"/>
        <v>#N/A</v>
      </c>
      <c r="CH82" s="110" t="e">
        <f t="shared" si="155"/>
        <v>#N/A</v>
      </c>
      <c r="CI82" s="110" t="e">
        <f t="shared" si="155"/>
        <v>#N/A</v>
      </c>
      <c r="CJ82" s="110">
        <v>0.57469999999999999</v>
      </c>
      <c r="CK82" s="110">
        <v>0.57120000000000004</v>
      </c>
      <c r="CL82" s="110">
        <v>0.60640000000000005</v>
      </c>
      <c r="CM82" s="110">
        <v>1.06E-2</v>
      </c>
      <c r="CN82" s="110">
        <v>1.41E-2</v>
      </c>
      <c r="CO82" s="110">
        <v>1.4999999999999999E-2</v>
      </c>
      <c r="CP82" s="110" t="e">
        <f t="shared" si="155"/>
        <v>#N/A</v>
      </c>
      <c r="CQ82" s="110" t="e">
        <f t="shared" si="155"/>
        <v>#N/A</v>
      </c>
      <c r="CR82" s="110" t="e">
        <f t="shared" si="155"/>
        <v>#N/A</v>
      </c>
      <c r="CS82" s="110" t="e">
        <f t="shared" si="155"/>
        <v>#N/A</v>
      </c>
      <c r="CT82" s="110" t="e">
        <f t="shared" si="155"/>
        <v>#N/A</v>
      </c>
      <c r="CU82" s="110" t="e">
        <f t="shared" si="155"/>
        <v>#N/A</v>
      </c>
    </row>
    <row r="83" spans="3:99" x14ac:dyDescent="0.2">
      <c r="C83" s="110">
        <f t="shared" si="141"/>
        <v>73</v>
      </c>
      <c r="D83" s="110" t="e">
        <f t="shared" si="156"/>
        <v>#N/A</v>
      </c>
      <c r="E83" s="110" t="e">
        <f t="shared" si="158"/>
        <v>#N/A</v>
      </c>
      <c r="F83" s="110" t="e">
        <f t="shared" si="158"/>
        <v>#N/A</v>
      </c>
      <c r="G83" s="110" t="e">
        <f t="shared" si="158"/>
        <v>#N/A</v>
      </c>
      <c r="H83" s="110" t="e">
        <f t="shared" si="158"/>
        <v>#N/A</v>
      </c>
      <c r="I83" s="110" t="e">
        <f t="shared" si="158"/>
        <v>#N/A</v>
      </c>
      <c r="J83" s="110" t="e">
        <f t="shared" si="158"/>
        <v>#N/A</v>
      </c>
      <c r="K83" s="110" t="e">
        <f t="shared" si="158"/>
        <v>#N/A</v>
      </c>
      <c r="L83" s="110" t="e">
        <f t="shared" si="158"/>
        <v>#N/A</v>
      </c>
      <c r="M83" s="110" t="e">
        <f t="shared" si="158"/>
        <v>#N/A</v>
      </c>
      <c r="N83" s="110" t="e">
        <f t="shared" si="158"/>
        <v>#N/A</v>
      </c>
      <c r="O83" s="110" t="e">
        <f t="shared" si="158"/>
        <v>#N/A</v>
      </c>
      <c r="P83" s="110" t="e">
        <f t="shared" si="158"/>
        <v>#N/A</v>
      </c>
      <c r="Q83" s="110" t="e">
        <f t="shared" si="158"/>
        <v>#N/A</v>
      </c>
      <c r="R83" s="110" t="e">
        <f t="shared" si="158"/>
        <v>#N/A</v>
      </c>
      <c r="S83" s="110" t="e">
        <f t="shared" si="158"/>
        <v>#N/A</v>
      </c>
      <c r="T83" s="110" t="e">
        <f t="shared" si="158"/>
        <v>#N/A</v>
      </c>
      <c r="U83" s="110" t="e">
        <f t="shared" si="158"/>
        <v>#N/A</v>
      </c>
      <c r="V83" s="110" t="e">
        <f t="shared" si="158"/>
        <v>#N/A</v>
      </c>
      <c r="W83" s="110" t="e">
        <f t="shared" si="158"/>
        <v>#N/A</v>
      </c>
      <c r="X83" s="110" t="e">
        <f t="shared" si="158"/>
        <v>#N/A</v>
      </c>
      <c r="Y83" s="110" t="e">
        <f t="shared" si="158"/>
        <v>#N/A</v>
      </c>
      <c r="Z83" s="110" t="e">
        <f t="shared" si="158"/>
        <v>#N/A</v>
      </c>
      <c r="AA83" s="110" t="e">
        <f t="shared" si="158"/>
        <v>#N/A</v>
      </c>
      <c r="AB83" s="110" t="e">
        <f t="shared" si="158"/>
        <v>#N/A</v>
      </c>
      <c r="AC83" s="110" t="e">
        <f t="shared" si="158"/>
        <v>#N/A</v>
      </c>
      <c r="AD83" s="110" t="e">
        <f t="shared" si="158"/>
        <v>#N/A</v>
      </c>
      <c r="AE83" s="110" t="e">
        <f t="shared" si="158"/>
        <v>#N/A</v>
      </c>
      <c r="AF83" s="110" t="e">
        <f t="shared" si="158"/>
        <v>#N/A</v>
      </c>
      <c r="AG83" s="110" t="e">
        <f t="shared" si="158"/>
        <v>#N/A</v>
      </c>
      <c r="AH83" s="110" t="e">
        <f t="shared" si="158"/>
        <v>#N/A</v>
      </c>
      <c r="AI83" s="110" t="e">
        <f t="shared" si="158"/>
        <v>#N/A</v>
      </c>
      <c r="AJ83" s="110" t="e">
        <f t="shared" si="158"/>
        <v>#N/A</v>
      </c>
      <c r="AK83" s="110" t="e">
        <f t="shared" si="158"/>
        <v>#N/A</v>
      </c>
      <c r="AL83" s="110" t="e">
        <f t="shared" si="158"/>
        <v>#N/A</v>
      </c>
      <c r="AM83" s="110" t="e">
        <f t="shared" si="158"/>
        <v>#N/A</v>
      </c>
      <c r="AN83" s="110" t="e">
        <f t="shared" si="158"/>
        <v>#N/A</v>
      </c>
      <c r="AO83" s="110" t="e">
        <f t="shared" si="158"/>
        <v>#N/A</v>
      </c>
      <c r="AP83" s="110" t="e">
        <f t="shared" si="158"/>
        <v>#N/A</v>
      </c>
      <c r="AQ83" s="110" t="e">
        <f t="shared" si="158"/>
        <v>#N/A</v>
      </c>
      <c r="AR83" s="110" t="e">
        <f t="shared" si="158"/>
        <v>#N/A</v>
      </c>
      <c r="AS83" s="110" t="e">
        <f t="shared" si="158"/>
        <v>#N/A</v>
      </c>
      <c r="AT83" s="110" t="e">
        <f t="shared" si="158"/>
        <v>#N/A</v>
      </c>
      <c r="AU83" s="110" t="e">
        <f t="shared" si="158"/>
        <v>#N/A</v>
      </c>
      <c r="AV83" s="110" t="e">
        <f t="shared" si="158"/>
        <v>#N/A</v>
      </c>
      <c r="AW83" s="110" t="e">
        <f t="shared" si="158"/>
        <v>#N/A</v>
      </c>
      <c r="AX83" s="110" t="e">
        <f t="shared" si="158"/>
        <v>#N/A</v>
      </c>
      <c r="AY83" s="110" t="e">
        <f t="shared" si="158"/>
        <v>#N/A</v>
      </c>
      <c r="AZ83" s="110" t="e">
        <f t="shared" si="158"/>
        <v>#N/A</v>
      </c>
      <c r="BA83" s="110" t="e">
        <f t="shared" si="158"/>
        <v>#N/A</v>
      </c>
      <c r="BB83" s="110" t="e">
        <f t="shared" si="158"/>
        <v>#N/A</v>
      </c>
      <c r="BC83" s="110" t="e">
        <f t="shared" si="158"/>
        <v>#N/A</v>
      </c>
      <c r="BD83" s="110" t="e">
        <f t="shared" si="158"/>
        <v>#N/A</v>
      </c>
      <c r="BE83" s="110" t="e">
        <f t="shared" si="158"/>
        <v>#N/A</v>
      </c>
      <c r="BF83" s="110" t="e">
        <f t="shared" si="158"/>
        <v>#N/A</v>
      </c>
      <c r="BG83" s="110" t="e">
        <f t="shared" si="158"/>
        <v>#N/A</v>
      </c>
      <c r="BH83" s="110" t="e">
        <f t="shared" si="158"/>
        <v>#N/A</v>
      </c>
      <c r="BI83" s="110" t="e">
        <f t="shared" si="158"/>
        <v>#N/A</v>
      </c>
      <c r="BJ83" s="110" t="e">
        <f t="shared" si="158"/>
        <v>#N/A</v>
      </c>
      <c r="BK83" s="110" t="e">
        <f t="shared" si="158"/>
        <v>#N/A</v>
      </c>
      <c r="BL83" s="110" t="e">
        <f t="shared" si="158"/>
        <v>#N/A</v>
      </c>
      <c r="BM83" s="110" t="e">
        <f t="shared" si="158"/>
        <v>#N/A</v>
      </c>
      <c r="BN83" s="110" t="e">
        <f t="shared" si="158"/>
        <v>#N/A</v>
      </c>
      <c r="BO83" s="110" t="e">
        <f t="shared" si="158"/>
        <v>#N/A</v>
      </c>
      <c r="BP83" s="110" t="e">
        <f t="shared" si="158"/>
        <v>#N/A</v>
      </c>
      <c r="BQ83" s="110" t="e">
        <f t="shared" si="155"/>
        <v>#N/A</v>
      </c>
      <c r="BR83" s="110" t="e">
        <f t="shared" si="155"/>
        <v>#N/A</v>
      </c>
      <c r="BS83" s="110" t="e">
        <f t="shared" si="155"/>
        <v>#N/A</v>
      </c>
      <c r="BT83" s="110" t="e">
        <f t="shared" si="155"/>
        <v>#N/A</v>
      </c>
      <c r="BU83" s="110" t="e">
        <f t="shared" si="155"/>
        <v>#N/A</v>
      </c>
      <c r="BV83" s="110" t="e">
        <f t="shared" si="155"/>
        <v>#N/A</v>
      </c>
      <c r="BW83" s="110" t="e">
        <f t="shared" si="155"/>
        <v>#N/A</v>
      </c>
      <c r="BX83" s="110" t="e">
        <f t="shared" si="155"/>
        <v>#N/A</v>
      </c>
      <c r="BY83" s="110" t="e">
        <f t="shared" si="155"/>
        <v>#N/A</v>
      </c>
      <c r="BZ83" s="110" t="e">
        <f t="shared" si="155"/>
        <v>#N/A</v>
      </c>
      <c r="CA83" s="110" t="e">
        <f t="shared" si="155"/>
        <v>#N/A</v>
      </c>
      <c r="CB83" s="110" t="e">
        <f t="shared" si="155"/>
        <v>#N/A</v>
      </c>
      <c r="CC83" s="110" t="e">
        <f t="shared" si="155"/>
        <v>#N/A</v>
      </c>
      <c r="CD83" s="110" t="e">
        <f t="shared" si="155"/>
        <v>#N/A</v>
      </c>
      <c r="CE83" s="110" t="e">
        <f t="shared" si="155"/>
        <v>#N/A</v>
      </c>
      <c r="CF83" s="110" t="e">
        <f t="shared" si="155"/>
        <v>#N/A</v>
      </c>
      <c r="CG83" s="110" t="e">
        <f t="shared" si="155"/>
        <v>#N/A</v>
      </c>
      <c r="CH83" s="110" t="e">
        <f t="shared" si="155"/>
        <v>#N/A</v>
      </c>
      <c r="CI83" s="110" t="e">
        <f t="shared" si="155"/>
        <v>#N/A</v>
      </c>
      <c r="CJ83" s="110" t="e">
        <f t="shared" si="155"/>
        <v>#N/A</v>
      </c>
      <c r="CK83" s="110" t="e">
        <f t="shared" si="155"/>
        <v>#N/A</v>
      </c>
      <c r="CL83" s="110" t="e">
        <f t="shared" si="155"/>
        <v>#N/A</v>
      </c>
      <c r="CM83" s="110" t="e">
        <f t="shared" si="155"/>
        <v>#N/A</v>
      </c>
      <c r="CN83" s="110" t="e">
        <f t="shared" si="155"/>
        <v>#N/A</v>
      </c>
      <c r="CO83" s="110" t="e">
        <f t="shared" si="155"/>
        <v>#N/A</v>
      </c>
      <c r="CP83" s="110" t="e">
        <f t="shared" si="155"/>
        <v>#N/A</v>
      </c>
      <c r="CQ83" s="110" t="e">
        <f t="shared" si="155"/>
        <v>#N/A</v>
      </c>
      <c r="CR83" s="110" t="e">
        <f t="shared" si="155"/>
        <v>#N/A</v>
      </c>
      <c r="CS83" s="110" t="e">
        <f t="shared" si="155"/>
        <v>#N/A</v>
      </c>
      <c r="CT83" s="110" t="e">
        <f t="shared" si="155"/>
        <v>#N/A</v>
      </c>
      <c r="CU83" s="110" t="e">
        <f t="shared" si="155"/>
        <v>#N/A</v>
      </c>
    </row>
    <row r="84" spans="3:99" x14ac:dyDescent="0.2">
      <c r="C84" s="110">
        <f t="shared" si="141"/>
        <v>74</v>
      </c>
      <c r="D84" s="110" t="e">
        <f t="shared" si="156"/>
        <v>#N/A</v>
      </c>
      <c r="E84" s="110" t="e">
        <f t="shared" si="158"/>
        <v>#N/A</v>
      </c>
      <c r="F84" s="110" t="e">
        <f t="shared" si="158"/>
        <v>#N/A</v>
      </c>
      <c r="G84" s="110" t="e">
        <f t="shared" si="158"/>
        <v>#N/A</v>
      </c>
      <c r="H84" s="110" t="e">
        <f t="shared" si="158"/>
        <v>#N/A</v>
      </c>
      <c r="I84" s="110" t="e">
        <f t="shared" si="158"/>
        <v>#N/A</v>
      </c>
      <c r="J84" s="110" t="e">
        <f t="shared" si="158"/>
        <v>#N/A</v>
      </c>
      <c r="K84" s="110" t="e">
        <f t="shared" si="158"/>
        <v>#N/A</v>
      </c>
      <c r="L84" s="110" t="e">
        <f t="shared" si="158"/>
        <v>#N/A</v>
      </c>
      <c r="M84" s="110" t="e">
        <f t="shared" si="158"/>
        <v>#N/A</v>
      </c>
      <c r="N84" s="110" t="e">
        <f t="shared" si="158"/>
        <v>#N/A</v>
      </c>
      <c r="O84" s="110" t="e">
        <f t="shared" si="158"/>
        <v>#N/A</v>
      </c>
      <c r="P84" s="110" t="e">
        <f t="shared" si="158"/>
        <v>#N/A</v>
      </c>
      <c r="Q84" s="110" t="e">
        <f t="shared" si="158"/>
        <v>#N/A</v>
      </c>
      <c r="R84" s="110" t="e">
        <f t="shared" si="158"/>
        <v>#N/A</v>
      </c>
      <c r="S84" s="110" t="e">
        <f t="shared" si="158"/>
        <v>#N/A</v>
      </c>
      <c r="T84" s="110" t="e">
        <f t="shared" si="158"/>
        <v>#N/A</v>
      </c>
      <c r="U84" s="110" t="e">
        <f t="shared" si="158"/>
        <v>#N/A</v>
      </c>
      <c r="V84" s="110" t="e">
        <f t="shared" si="158"/>
        <v>#N/A</v>
      </c>
      <c r="W84" s="110" t="e">
        <f t="shared" si="158"/>
        <v>#N/A</v>
      </c>
      <c r="X84" s="110" t="e">
        <f t="shared" si="158"/>
        <v>#N/A</v>
      </c>
      <c r="Y84" s="110" t="e">
        <f t="shared" si="158"/>
        <v>#N/A</v>
      </c>
      <c r="Z84" s="110" t="e">
        <f t="shared" si="158"/>
        <v>#N/A</v>
      </c>
      <c r="AA84" s="110" t="e">
        <f t="shared" si="158"/>
        <v>#N/A</v>
      </c>
      <c r="AB84" s="110" t="e">
        <f t="shared" si="158"/>
        <v>#N/A</v>
      </c>
      <c r="AC84" s="110" t="e">
        <f t="shared" si="158"/>
        <v>#N/A</v>
      </c>
      <c r="AD84" s="110" t="e">
        <f t="shared" si="158"/>
        <v>#N/A</v>
      </c>
      <c r="AE84" s="110" t="e">
        <f t="shared" si="158"/>
        <v>#N/A</v>
      </c>
      <c r="AF84" s="110" t="e">
        <f t="shared" si="158"/>
        <v>#N/A</v>
      </c>
      <c r="AG84" s="110" t="e">
        <f t="shared" si="158"/>
        <v>#N/A</v>
      </c>
      <c r="AH84" s="110" t="e">
        <f t="shared" si="158"/>
        <v>#N/A</v>
      </c>
      <c r="AI84" s="110" t="e">
        <f t="shared" si="158"/>
        <v>#N/A</v>
      </c>
      <c r="AJ84" s="110" t="e">
        <f t="shared" si="158"/>
        <v>#N/A</v>
      </c>
      <c r="AK84" s="110" t="e">
        <f t="shared" si="158"/>
        <v>#N/A</v>
      </c>
      <c r="AL84" s="110" t="e">
        <f t="shared" si="158"/>
        <v>#N/A</v>
      </c>
      <c r="AM84" s="110" t="e">
        <f t="shared" si="158"/>
        <v>#N/A</v>
      </c>
      <c r="AN84" s="110" t="e">
        <f t="shared" si="158"/>
        <v>#N/A</v>
      </c>
      <c r="AO84" s="110" t="e">
        <f t="shared" si="158"/>
        <v>#N/A</v>
      </c>
      <c r="AP84" s="110" t="e">
        <f t="shared" si="158"/>
        <v>#N/A</v>
      </c>
      <c r="AQ84" s="110" t="e">
        <f t="shared" si="158"/>
        <v>#N/A</v>
      </c>
      <c r="AR84" s="110" t="e">
        <f t="shared" si="158"/>
        <v>#N/A</v>
      </c>
      <c r="AS84" s="110" t="e">
        <f t="shared" si="158"/>
        <v>#N/A</v>
      </c>
      <c r="AT84" s="110" t="e">
        <f t="shared" si="158"/>
        <v>#N/A</v>
      </c>
      <c r="AU84" s="110" t="e">
        <f t="shared" si="158"/>
        <v>#N/A</v>
      </c>
      <c r="AV84" s="110" t="e">
        <f t="shared" si="158"/>
        <v>#N/A</v>
      </c>
      <c r="AW84" s="110" t="e">
        <f t="shared" si="158"/>
        <v>#N/A</v>
      </c>
      <c r="AX84" s="110" t="e">
        <f t="shared" si="158"/>
        <v>#N/A</v>
      </c>
      <c r="AY84" s="110" t="e">
        <f t="shared" si="158"/>
        <v>#N/A</v>
      </c>
      <c r="AZ84" s="110" t="e">
        <f t="shared" si="158"/>
        <v>#N/A</v>
      </c>
      <c r="BA84" s="110" t="e">
        <f t="shared" si="158"/>
        <v>#N/A</v>
      </c>
      <c r="BB84" s="110" t="e">
        <f t="shared" si="158"/>
        <v>#N/A</v>
      </c>
      <c r="BC84" s="110" t="e">
        <f t="shared" si="158"/>
        <v>#N/A</v>
      </c>
      <c r="BD84" s="110" t="e">
        <f t="shared" si="158"/>
        <v>#N/A</v>
      </c>
      <c r="BE84" s="110" t="e">
        <f t="shared" si="158"/>
        <v>#N/A</v>
      </c>
      <c r="BF84" s="110" t="e">
        <f t="shared" si="158"/>
        <v>#N/A</v>
      </c>
      <c r="BG84" s="110" t="e">
        <f t="shared" si="158"/>
        <v>#N/A</v>
      </c>
      <c r="BH84" s="110" t="e">
        <f t="shared" si="158"/>
        <v>#N/A</v>
      </c>
      <c r="BI84" s="110" t="e">
        <f t="shared" si="158"/>
        <v>#N/A</v>
      </c>
      <c r="BJ84" s="110" t="e">
        <f t="shared" si="158"/>
        <v>#N/A</v>
      </c>
      <c r="BK84" s="110" t="e">
        <f t="shared" si="158"/>
        <v>#N/A</v>
      </c>
      <c r="BL84" s="110" t="e">
        <f t="shared" si="158"/>
        <v>#N/A</v>
      </c>
      <c r="BM84" s="110" t="e">
        <f t="shared" si="158"/>
        <v>#N/A</v>
      </c>
      <c r="BN84" s="110" t="e">
        <f t="shared" si="158"/>
        <v>#N/A</v>
      </c>
      <c r="BO84" s="110" t="e">
        <f t="shared" si="158"/>
        <v>#N/A</v>
      </c>
      <c r="BP84" s="110" t="e">
        <f t="shared" si="158"/>
        <v>#N/A</v>
      </c>
      <c r="BQ84" s="110" t="e">
        <f t="shared" si="155"/>
        <v>#N/A</v>
      </c>
      <c r="BR84" s="110" t="e">
        <f t="shared" si="155"/>
        <v>#N/A</v>
      </c>
      <c r="BS84" s="110" t="e">
        <f t="shared" si="155"/>
        <v>#N/A</v>
      </c>
      <c r="BT84" s="110" t="e">
        <f t="shared" si="155"/>
        <v>#N/A</v>
      </c>
      <c r="BU84" s="110" t="e">
        <f t="shared" si="155"/>
        <v>#N/A</v>
      </c>
      <c r="BV84" s="110" t="e">
        <f t="shared" si="155"/>
        <v>#N/A</v>
      </c>
      <c r="BW84" s="110" t="e">
        <f t="shared" si="155"/>
        <v>#N/A</v>
      </c>
      <c r="BX84" s="110" t="e">
        <f t="shared" si="155"/>
        <v>#N/A</v>
      </c>
      <c r="BY84" s="110" t="e">
        <f t="shared" si="155"/>
        <v>#N/A</v>
      </c>
      <c r="BZ84" s="110" t="e">
        <f t="shared" si="155"/>
        <v>#N/A</v>
      </c>
      <c r="CA84" s="110" t="e">
        <f t="shared" si="155"/>
        <v>#N/A</v>
      </c>
      <c r="CB84" s="110" t="e">
        <f t="shared" si="155"/>
        <v>#N/A</v>
      </c>
      <c r="CC84" s="110" t="e">
        <f t="shared" si="155"/>
        <v>#N/A</v>
      </c>
      <c r="CD84" s="110" t="e">
        <f t="shared" si="155"/>
        <v>#N/A</v>
      </c>
      <c r="CE84" s="110" t="e">
        <f t="shared" si="155"/>
        <v>#N/A</v>
      </c>
      <c r="CF84" s="110" t="e">
        <f t="shared" si="155"/>
        <v>#N/A</v>
      </c>
      <c r="CG84" s="110" t="e">
        <f t="shared" si="155"/>
        <v>#N/A</v>
      </c>
      <c r="CH84" s="110" t="e">
        <f t="shared" si="155"/>
        <v>#N/A</v>
      </c>
      <c r="CI84" s="110" t="e">
        <f t="shared" si="155"/>
        <v>#N/A</v>
      </c>
      <c r="CJ84" s="110" t="e">
        <f t="shared" si="155"/>
        <v>#N/A</v>
      </c>
      <c r="CK84" s="110" t="e">
        <f t="shared" si="155"/>
        <v>#N/A</v>
      </c>
      <c r="CL84" s="110" t="e">
        <f t="shared" si="155"/>
        <v>#N/A</v>
      </c>
      <c r="CM84" s="110" t="e">
        <f t="shared" si="155"/>
        <v>#N/A</v>
      </c>
      <c r="CN84" s="110" t="e">
        <f t="shared" si="155"/>
        <v>#N/A</v>
      </c>
      <c r="CO84" s="110" t="e">
        <f t="shared" si="155"/>
        <v>#N/A</v>
      </c>
      <c r="CP84" s="110" t="e">
        <f t="shared" si="155"/>
        <v>#N/A</v>
      </c>
      <c r="CQ84" s="110" t="e">
        <f t="shared" si="155"/>
        <v>#N/A</v>
      </c>
      <c r="CR84" s="110" t="e">
        <f t="shared" si="155"/>
        <v>#N/A</v>
      </c>
      <c r="CS84" s="110" t="e">
        <f t="shared" si="155"/>
        <v>#N/A</v>
      </c>
      <c r="CT84" s="110" t="e">
        <f t="shared" si="155"/>
        <v>#N/A</v>
      </c>
      <c r="CU84" s="110" t="e">
        <f t="shared" si="155"/>
        <v>#N/A</v>
      </c>
    </row>
    <row r="85" spans="3:99" x14ac:dyDescent="0.2">
      <c r="C85" s="110">
        <f t="shared" si="141"/>
        <v>75</v>
      </c>
      <c r="D85" s="110" t="e">
        <f t="shared" si="156"/>
        <v>#N/A</v>
      </c>
      <c r="E85" s="110" t="e">
        <f t="shared" si="158"/>
        <v>#N/A</v>
      </c>
      <c r="F85" s="110" t="e">
        <f t="shared" si="158"/>
        <v>#N/A</v>
      </c>
      <c r="G85" s="110" t="e">
        <f t="shared" si="158"/>
        <v>#N/A</v>
      </c>
      <c r="H85" s="110" t="e">
        <f t="shared" si="158"/>
        <v>#N/A</v>
      </c>
      <c r="I85" s="110" t="e">
        <f t="shared" si="158"/>
        <v>#N/A</v>
      </c>
      <c r="J85" s="110" t="e">
        <f t="shared" si="158"/>
        <v>#N/A</v>
      </c>
      <c r="K85" s="110" t="e">
        <f t="shared" si="158"/>
        <v>#N/A</v>
      </c>
      <c r="L85" s="110" t="e">
        <f t="shared" si="158"/>
        <v>#N/A</v>
      </c>
      <c r="M85" s="110" t="e">
        <f t="shared" si="158"/>
        <v>#N/A</v>
      </c>
      <c r="N85" s="110" t="e">
        <f t="shared" si="158"/>
        <v>#N/A</v>
      </c>
      <c r="O85" s="110" t="e">
        <f t="shared" si="158"/>
        <v>#N/A</v>
      </c>
      <c r="P85" s="110" t="e">
        <f t="shared" si="158"/>
        <v>#N/A</v>
      </c>
      <c r="Q85" s="110" t="e">
        <f t="shared" si="158"/>
        <v>#N/A</v>
      </c>
      <c r="R85" s="110" t="e">
        <f t="shared" si="158"/>
        <v>#N/A</v>
      </c>
      <c r="S85" s="110" t="e">
        <f t="shared" si="158"/>
        <v>#N/A</v>
      </c>
      <c r="T85" s="110" t="e">
        <f t="shared" si="158"/>
        <v>#N/A</v>
      </c>
      <c r="U85" s="110" t="e">
        <f t="shared" si="158"/>
        <v>#N/A</v>
      </c>
      <c r="V85" s="110" t="e">
        <f t="shared" si="158"/>
        <v>#N/A</v>
      </c>
      <c r="W85" s="110" t="e">
        <f t="shared" si="158"/>
        <v>#N/A</v>
      </c>
      <c r="X85" s="110" t="e">
        <f t="shared" si="158"/>
        <v>#N/A</v>
      </c>
      <c r="Y85" s="110" t="e">
        <f t="shared" si="158"/>
        <v>#N/A</v>
      </c>
      <c r="Z85" s="110" t="e">
        <f t="shared" si="158"/>
        <v>#N/A</v>
      </c>
      <c r="AA85" s="110" t="e">
        <f t="shared" si="158"/>
        <v>#N/A</v>
      </c>
      <c r="AB85" s="110" t="e">
        <f t="shared" si="158"/>
        <v>#N/A</v>
      </c>
      <c r="AC85" s="110" t="e">
        <f t="shared" si="158"/>
        <v>#N/A</v>
      </c>
      <c r="AD85" s="110" t="e">
        <f t="shared" si="158"/>
        <v>#N/A</v>
      </c>
      <c r="AE85" s="110" t="e">
        <f t="shared" si="158"/>
        <v>#N/A</v>
      </c>
      <c r="AF85" s="110" t="e">
        <f t="shared" si="158"/>
        <v>#N/A</v>
      </c>
      <c r="AG85" s="110" t="e">
        <f t="shared" si="158"/>
        <v>#N/A</v>
      </c>
      <c r="AH85" s="110" t="e">
        <f t="shared" si="158"/>
        <v>#N/A</v>
      </c>
      <c r="AI85" s="110" t="e">
        <f t="shared" si="158"/>
        <v>#N/A</v>
      </c>
      <c r="AJ85" s="110" t="e">
        <f t="shared" si="158"/>
        <v>#N/A</v>
      </c>
      <c r="AK85" s="110" t="e">
        <f t="shared" si="158"/>
        <v>#N/A</v>
      </c>
      <c r="AL85" s="110" t="e">
        <f t="shared" si="158"/>
        <v>#N/A</v>
      </c>
      <c r="AM85" s="110" t="e">
        <f t="shared" si="158"/>
        <v>#N/A</v>
      </c>
      <c r="AN85" s="110" t="e">
        <f t="shared" si="158"/>
        <v>#N/A</v>
      </c>
      <c r="AO85" s="110" t="e">
        <f t="shared" si="158"/>
        <v>#N/A</v>
      </c>
      <c r="AP85" s="110" t="e">
        <f t="shared" si="158"/>
        <v>#N/A</v>
      </c>
      <c r="AQ85" s="110" t="e">
        <f t="shared" si="158"/>
        <v>#N/A</v>
      </c>
      <c r="AR85" s="110" t="e">
        <f t="shared" si="158"/>
        <v>#N/A</v>
      </c>
      <c r="AS85" s="110" t="e">
        <f t="shared" si="158"/>
        <v>#N/A</v>
      </c>
      <c r="AT85" s="110" t="e">
        <f t="shared" si="158"/>
        <v>#N/A</v>
      </c>
      <c r="AU85" s="110" t="e">
        <f t="shared" si="158"/>
        <v>#N/A</v>
      </c>
      <c r="AV85" s="110" t="e">
        <f t="shared" si="158"/>
        <v>#N/A</v>
      </c>
      <c r="AW85" s="110" t="e">
        <f t="shared" si="158"/>
        <v>#N/A</v>
      </c>
      <c r="AX85" s="110" t="e">
        <f t="shared" si="158"/>
        <v>#N/A</v>
      </c>
      <c r="AY85" s="110" t="e">
        <f t="shared" si="158"/>
        <v>#N/A</v>
      </c>
      <c r="AZ85" s="110" t="e">
        <f t="shared" si="158"/>
        <v>#N/A</v>
      </c>
      <c r="BA85" s="110" t="e">
        <f t="shared" si="158"/>
        <v>#N/A</v>
      </c>
      <c r="BB85" s="110" t="e">
        <f t="shared" si="158"/>
        <v>#N/A</v>
      </c>
      <c r="BC85" s="110" t="e">
        <f t="shared" si="158"/>
        <v>#N/A</v>
      </c>
      <c r="BD85" s="110" t="e">
        <f t="shared" si="158"/>
        <v>#N/A</v>
      </c>
      <c r="BE85" s="110" t="e">
        <f t="shared" si="158"/>
        <v>#N/A</v>
      </c>
      <c r="BF85" s="110" t="e">
        <f t="shared" si="158"/>
        <v>#N/A</v>
      </c>
      <c r="BG85" s="110" t="e">
        <f t="shared" si="158"/>
        <v>#N/A</v>
      </c>
      <c r="BH85" s="110" t="e">
        <f t="shared" si="158"/>
        <v>#N/A</v>
      </c>
      <c r="BI85" s="110" t="e">
        <f t="shared" si="158"/>
        <v>#N/A</v>
      </c>
      <c r="BJ85" s="110" t="e">
        <f t="shared" si="158"/>
        <v>#N/A</v>
      </c>
      <c r="BK85" s="110" t="e">
        <f t="shared" si="158"/>
        <v>#N/A</v>
      </c>
      <c r="BL85" s="110" t="e">
        <f t="shared" si="158"/>
        <v>#N/A</v>
      </c>
      <c r="BM85" s="110" t="e">
        <f t="shared" si="158"/>
        <v>#N/A</v>
      </c>
      <c r="BN85" s="110" t="e">
        <f t="shared" si="158"/>
        <v>#N/A</v>
      </c>
      <c r="BO85" s="110" t="e">
        <f t="shared" si="158"/>
        <v>#N/A</v>
      </c>
      <c r="BP85" s="110" t="e">
        <f t="shared" ref="BP85:CU88" si="159">IF(OR($C85&lt;BP$268-4,$C85&gt;BP$267+4),#N/A,BP205)</f>
        <v>#N/A</v>
      </c>
      <c r="BQ85" s="110" t="e">
        <f t="shared" si="159"/>
        <v>#N/A</v>
      </c>
      <c r="BR85" s="110" t="e">
        <f t="shared" si="159"/>
        <v>#N/A</v>
      </c>
      <c r="BS85" s="110" t="e">
        <f t="shared" si="159"/>
        <v>#N/A</v>
      </c>
      <c r="BT85" s="110" t="e">
        <f t="shared" si="159"/>
        <v>#N/A</v>
      </c>
      <c r="BU85" s="110" t="e">
        <f t="shared" si="159"/>
        <v>#N/A</v>
      </c>
      <c r="BV85" s="110" t="e">
        <f t="shared" si="159"/>
        <v>#N/A</v>
      </c>
      <c r="BW85" s="110" t="e">
        <f t="shared" si="159"/>
        <v>#N/A</v>
      </c>
      <c r="BX85" s="110" t="e">
        <f t="shared" si="159"/>
        <v>#N/A</v>
      </c>
      <c r="BY85" s="110" t="e">
        <f t="shared" si="159"/>
        <v>#N/A</v>
      </c>
      <c r="BZ85" s="110" t="e">
        <f t="shared" si="159"/>
        <v>#N/A</v>
      </c>
      <c r="CA85" s="110" t="e">
        <f t="shared" si="159"/>
        <v>#N/A</v>
      </c>
      <c r="CB85" s="110" t="e">
        <f t="shared" si="159"/>
        <v>#N/A</v>
      </c>
      <c r="CC85" s="110" t="e">
        <f t="shared" si="159"/>
        <v>#N/A</v>
      </c>
      <c r="CD85" s="110" t="e">
        <f t="shared" si="159"/>
        <v>#N/A</v>
      </c>
      <c r="CE85" s="110" t="e">
        <f t="shared" si="159"/>
        <v>#N/A</v>
      </c>
      <c r="CF85" s="110" t="e">
        <f t="shared" si="159"/>
        <v>#N/A</v>
      </c>
      <c r="CG85" s="110" t="e">
        <f t="shared" si="159"/>
        <v>#N/A</v>
      </c>
      <c r="CH85" s="110" t="e">
        <f t="shared" si="159"/>
        <v>#N/A</v>
      </c>
      <c r="CI85" s="110" t="e">
        <f t="shared" si="159"/>
        <v>#N/A</v>
      </c>
      <c r="CJ85" s="110" t="e">
        <f t="shared" si="159"/>
        <v>#N/A</v>
      </c>
      <c r="CK85" s="110" t="e">
        <f t="shared" si="159"/>
        <v>#N/A</v>
      </c>
      <c r="CL85" s="110" t="e">
        <f t="shared" si="159"/>
        <v>#N/A</v>
      </c>
      <c r="CM85" s="110" t="e">
        <f t="shared" si="159"/>
        <v>#N/A</v>
      </c>
      <c r="CN85" s="110" t="e">
        <f t="shared" si="159"/>
        <v>#N/A</v>
      </c>
      <c r="CO85" s="110" t="e">
        <f t="shared" si="159"/>
        <v>#N/A</v>
      </c>
      <c r="CP85" s="110" t="e">
        <f t="shared" si="159"/>
        <v>#N/A</v>
      </c>
      <c r="CQ85" s="110" t="e">
        <f t="shared" si="159"/>
        <v>#N/A</v>
      </c>
      <c r="CR85" s="110" t="e">
        <f t="shared" si="159"/>
        <v>#N/A</v>
      </c>
      <c r="CS85" s="110" t="e">
        <f t="shared" si="159"/>
        <v>#N/A</v>
      </c>
      <c r="CT85" s="110" t="e">
        <f t="shared" si="159"/>
        <v>#N/A</v>
      </c>
      <c r="CU85" s="110" t="e">
        <f t="shared" si="159"/>
        <v>#N/A</v>
      </c>
    </row>
    <row r="86" spans="3:99" x14ac:dyDescent="0.2">
      <c r="C86" s="110">
        <f t="shared" si="141"/>
        <v>76</v>
      </c>
      <c r="D86" s="110" t="e">
        <f t="shared" si="156"/>
        <v>#N/A</v>
      </c>
      <c r="E86" s="110" t="e">
        <f t="shared" ref="E86:BP89" si="160">IF(OR($C86&lt;E$268-4,$C86&gt;E$267+4),#N/A,E206)</f>
        <v>#N/A</v>
      </c>
      <c r="F86" s="110" t="e">
        <f t="shared" si="160"/>
        <v>#N/A</v>
      </c>
      <c r="G86" s="110" t="e">
        <f t="shared" si="160"/>
        <v>#N/A</v>
      </c>
      <c r="H86" s="110" t="e">
        <f t="shared" si="160"/>
        <v>#N/A</v>
      </c>
      <c r="I86" s="110" t="e">
        <f t="shared" si="160"/>
        <v>#N/A</v>
      </c>
      <c r="J86" s="110" t="e">
        <f t="shared" si="160"/>
        <v>#N/A</v>
      </c>
      <c r="K86" s="110" t="e">
        <f t="shared" si="160"/>
        <v>#N/A</v>
      </c>
      <c r="L86" s="110" t="e">
        <f t="shared" si="160"/>
        <v>#N/A</v>
      </c>
      <c r="M86" s="110" t="e">
        <f t="shared" si="160"/>
        <v>#N/A</v>
      </c>
      <c r="N86" s="110" t="e">
        <f t="shared" si="160"/>
        <v>#N/A</v>
      </c>
      <c r="O86" s="110" t="e">
        <f t="shared" si="160"/>
        <v>#N/A</v>
      </c>
      <c r="P86" s="110" t="e">
        <f t="shared" si="160"/>
        <v>#N/A</v>
      </c>
      <c r="Q86" s="110" t="e">
        <f t="shared" si="160"/>
        <v>#N/A</v>
      </c>
      <c r="R86" s="110" t="e">
        <f t="shared" si="160"/>
        <v>#N/A</v>
      </c>
      <c r="S86" s="110" t="e">
        <f t="shared" si="160"/>
        <v>#N/A</v>
      </c>
      <c r="T86" s="110" t="e">
        <f t="shared" si="160"/>
        <v>#N/A</v>
      </c>
      <c r="U86" s="110" t="e">
        <f t="shared" si="160"/>
        <v>#N/A</v>
      </c>
      <c r="V86" s="110" t="e">
        <f t="shared" si="160"/>
        <v>#N/A</v>
      </c>
      <c r="W86" s="110" t="e">
        <f t="shared" si="160"/>
        <v>#N/A</v>
      </c>
      <c r="X86" s="110" t="e">
        <f t="shared" si="160"/>
        <v>#N/A</v>
      </c>
      <c r="Y86" s="110" t="e">
        <f t="shared" si="160"/>
        <v>#N/A</v>
      </c>
      <c r="Z86" s="110" t="e">
        <f t="shared" si="160"/>
        <v>#N/A</v>
      </c>
      <c r="AA86" s="110" t="e">
        <f t="shared" si="160"/>
        <v>#N/A</v>
      </c>
      <c r="AB86" s="110" t="e">
        <f t="shared" si="160"/>
        <v>#N/A</v>
      </c>
      <c r="AC86" s="110" t="e">
        <f t="shared" si="160"/>
        <v>#N/A</v>
      </c>
      <c r="AD86" s="110" t="e">
        <f t="shared" si="160"/>
        <v>#N/A</v>
      </c>
      <c r="AE86" s="110" t="e">
        <f t="shared" si="160"/>
        <v>#N/A</v>
      </c>
      <c r="AF86" s="110" t="e">
        <f t="shared" si="160"/>
        <v>#N/A</v>
      </c>
      <c r="AG86" s="110" t="e">
        <f t="shared" si="160"/>
        <v>#N/A</v>
      </c>
      <c r="AH86" s="110" t="e">
        <f t="shared" si="160"/>
        <v>#N/A</v>
      </c>
      <c r="AI86" s="110" t="e">
        <f t="shared" si="160"/>
        <v>#N/A</v>
      </c>
      <c r="AJ86" s="110" t="e">
        <f t="shared" si="160"/>
        <v>#N/A</v>
      </c>
      <c r="AK86" s="110" t="e">
        <f t="shared" si="160"/>
        <v>#N/A</v>
      </c>
      <c r="AL86" s="110" t="e">
        <f t="shared" si="160"/>
        <v>#N/A</v>
      </c>
      <c r="AM86" s="110" t="e">
        <f t="shared" si="160"/>
        <v>#N/A</v>
      </c>
      <c r="AN86" s="110" t="e">
        <f t="shared" si="160"/>
        <v>#N/A</v>
      </c>
      <c r="AO86" s="110" t="e">
        <f t="shared" si="160"/>
        <v>#N/A</v>
      </c>
      <c r="AP86" s="110" t="e">
        <f t="shared" si="160"/>
        <v>#N/A</v>
      </c>
      <c r="AQ86" s="110" t="e">
        <f t="shared" si="160"/>
        <v>#N/A</v>
      </c>
      <c r="AR86" s="110" t="e">
        <f t="shared" si="160"/>
        <v>#N/A</v>
      </c>
      <c r="AS86" s="110" t="e">
        <f t="shared" si="160"/>
        <v>#N/A</v>
      </c>
      <c r="AT86" s="110" t="e">
        <f t="shared" si="160"/>
        <v>#N/A</v>
      </c>
      <c r="AU86" s="110" t="e">
        <f t="shared" si="160"/>
        <v>#N/A</v>
      </c>
      <c r="AV86" s="110" t="e">
        <f t="shared" si="160"/>
        <v>#N/A</v>
      </c>
      <c r="AW86" s="110" t="e">
        <f t="shared" si="160"/>
        <v>#N/A</v>
      </c>
      <c r="AX86" s="110" t="e">
        <f t="shared" si="160"/>
        <v>#N/A</v>
      </c>
      <c r="AY86" s="110" t="e">
        <f t="shared" si="160"/>
        <v>#N/A</v>
      </c>
      <c r="AZ86" s="110" t="e">
        <f t="shared" si="160"/>
        <v>#N/A</v>
      </c>
      <c r="BA86" s="110" t="e">
        <f t="shared" si="160"/>
        <v>#N/A</v>
      </c>
      <c r="BB86" s="110" t="e">
        <f t="shared" si="160"/>
        <v>#N/A</v>
      </c>
      <c r="BC86" s="110" t="e">
        <f t="shared" si="160"/>
        <v>#N/A</v>
      </c>
      <c r="BD86" s="110" t="e">
        <f t="shared" si="160"/>
        <v>#N/A</v>
      </c>
      <c r="BE86" s="110" t="e">
        <f t="shared" si="160"/>
        <v>#N/A</v>
      </c>
      <c r="BF86" s="110" t="e">
        <f t="shared" si="160"/>
        <v>#N/A</v>
      </c>
      <c r="BG86" s="110" t="e">
        <f t="shared" si="160"/>
        <v>#N/A</v>
      </c>
      <c r="BH86" s="110" t="e">
        <f t="shared" si="160"/>
        <v>#N/A</v>
      </c>
      <c r="BI86" s="110" t="e">
        <f t="shared" si="160"/>
        <v>#N/A</v>
      </c>
      <c r="BJ86" s="110" t="e">
        <f t="shared" si="160"/>
        <v>#N/A</v>
      </c>
      <c r="BK86" s="110" t="e">
        <f t="shared" si="160"/>
        <v>#N/A</v>
      </c>
      <c r="BL86" s="110" t="e">
        <f t="shared" si="160"/>
        <v>#N/A</v>
      </c>
      <c r="BM86" s="110" t="e">
        <f t="shared" si="160"/>
        <v>#N/A</v>
      </c>
      <c r="BN86" s="110" t="e">
        <f t="shared" si="160"/>
        <v>#N/A</v>
      </c>
      <c r="BO86" s="110" t="e">
        <f t="shared" si="160"/>
        <v>#N/A</v>
      </c>
      <c r="BP86" s="110" t="e">
        <f t="shared" si="160"/>
        <v>#N/A</v>
      </c>
      <c r="BQ86" s="110" t="e">
        <f t="shared" si="159"/>
        <v>#N/A</v>
      </c>
      <c r="BR86" s="110" t="e">
        <f t="shared" si="159"/>
        <v>#N/A</v>
      </c>
      <c r="BS86" s="110" t="e">
        <f t="shared" si="159"/>
        <v>#N/A</v>
      </c>
      <c r="BT86" s="110" t="e">
        <f t="shared" si="159"/>
        <v>#N/A</v>
      </c>
      <c r="BU86" s="110" t="e">
        <f t="shared" si="159"/>
        <v>#N/A</v>
      </c>
      <c r="BV86" s="110" t="e">
        <f t="shared" si="159"/>
        <v>#N/A</v>
      </c>
      <c r="BW86" s="110" t="e">
        <f t="shared" si="159"/>
        <v>#N/A</v>
      </c>
      <c r="BX86" s="110" t="e">
        <f t="shared" si="159"/>
        <v>#N/A</v>
      </c>
      <c r="BY86" s="110" t="e">
        <f t="shared" si="159"/>
        <v>#N/A</v>
      </c>
      <c r="BZ86" s="110" t="e">
        <f t="shared" si="159"/>
        <v>#N/A</v>
      </c>
      <c r="CA86" s="110" t="e">
        <f t="shared" si="159"/>
        <v>#N/A</v>
      </c>
      <c r="CB86" s="110" t="e">
        <f t="shared" si="159"/>
        <v>#N/A</v>
      </c>
      <c r="CC86" s="110" t="e">
        <f t="shared" si="159"/>
        <v>#N/A</v>
      </c>
      <c r="CD86" s="110" t="e">
        <f t="shared" si="159"/>
        <v>#N/A</v>
      </c>
      <c r="CE86" s="110" t="e">
        <f t="shared" si="159"/>
        <v>#N/A</v>
      </c>
      <c r="CF86" s="110" t="e">
        <f t="shared" si="159"/>
        <v>#N/A</v>
      </c>
      <c r="CG86" s="110" t="e">
        <f t="shared" si="159"/>
        <v>#N/A</v>
      </c>
      <c r="CH86" s="110" t="e">
        <f t="shared" si="159"/>
        <v>#N/A</v>
      </c>
      <c r="CI86" s="110" t="e">
        <f t="shared" si="159"/>
        <v>#N/A</v>
      </c>
      <c r="CJ86" s="110" t="e">
        <f t="shared" si="159"/>
        <v>#N/A</v>
      </c>
      <c r="CK86" s="110" t="e">
        <f t="shared" si="159"/>
        <v>#N/A</v>
      </c>
      <c r="CL86" s="110" t="e">
        <f t="shared" si="159"/>
        <v>#N/A</v>
      </c>
      <c r="CM86" s="110" t="e">
        <f t="shared" si="159"/>
        <v>#N/A</v>
      </c>
      <c r="CN86" s="110" t="e">
        <f t="shared" si="159"/>
        <v>#N/A</v>
      </c>
      <c r="CO86" s="110" t="e">
        <f t="shared" si="159"/>
        <v>#N/A</v>
      </c>
      <c r="CP86" s="110" t="e">
        <f t="shared" si="159"/>
        <v>#N/A</v>
      </c>
      <c r="CQ86" s="110" t="e">
        <f t="shared" si="159"/>
        <v>#N/A</v>
      </c>
      <c r="CR86" s="110" t="e">
        <f t="shared" si="159"/>
        <v>#N/A</v>
      </c>
      <c r="CS86" s="110" t="e">
        <f t="shared" si="159"/>
        <v>#N/A</v>
      </c>
      <c r="CT86" s="110" t="e">
        <f t="shared" si="159"/>
        <v>#N/A</v>
      </c>
      <c r="CU86" s="110" t="e">
        <f t="shared" si="159"/>
        <v>#N/A</v>
      </c>
    </row>
    <row r="87" spans="3:99" x14ac:dyDescent="0.2">
      <c r="C87" s="110">
        <f t="shared" si="141"/>
        <v>77</v>
      </c>
      <c r="D87" s="110" t="e">
        <f t="shared" si="156"/>
        <v>#N/A</v>
      </c>
      <c r="E87" s="110" t="e">
        <f t="shared" si="160"/>
        <v>#N/A</v>
      </c>
      <c r="F87" s="110" t="e">
        <f t="shared" si="160"/>
        <v>#N/A</v>
      </c>
      <c r="G87" s="110" t="e">
        <f t="shared" si="160"/>
        <v>#N/A</v>
      </c>
      <c r="H87" s="110" t="e">
        <f t="shared" si="160"/>
        <v>#N/A</v>
      </c>
      <c r="I87" s="110" t="e">
        <f t="shared" si="160"/>
        <v>#N/A</v>
      </c>
      <c r="J87" s="110" t="e">
        <f t="shared" si="160"/>
        <v>#N/A</v>
      </c>
      <c r="K87" s="110" t="e">
        <f t="shared" si="160"/>
        <v>#N/A</v>
      </c>
      <c r="L87" s="110" t="e">
        <f t="shared" si="160"/>
        <v>#N/A</v>
      </c>
      <c r="M87" s="110" t="e">
        <f t="shared" si="160"/>
        <v>#N/A</v>
      </c>
      <c r="N87" s="110" t="e">
        <f t="shared" si="160"/>
        <v>#N/A</v>
      </c>
      <c r="O87" s="110" t="e">
        <f t="shared" si="160"/>
        <v>#N/A</v>
      </c>
      <c r="P87" s="110" t="e">
        <f t="shared" si="160"/>
        <v>#N/A</v>
      </c>
      <c r="Q87" s="110" t="e">
        <f t="shared" si="160"/>
        <v>#N/A</v>
      </c>
      <c r="R87" s="110" t="e">
        <f t="shared" si="160"/>
        <v>#N/A</v>
      </c>
      <c r="S87" s="110" t="e">
        <f t="shared" si="160"/>
        <v>#N/A</v>
      </c>
      <c r="T87" s="110" t="e">
        <f t="shared" si="160"/>
        <v>#N/A</v>
      </c>
      <c r="U87" s="110" t="e">
        <f t="shared" si="160"/>
        <v>#N/A</v>
      </c>
      <c r="V87" s="110" t="e">
        <f t="shared" si="160"/>
        <v>#N/A</v>
      </c>
      <c r="W87" s="110" t="e">
        <f t="shared" si="160"/>
        <v>#N/A</v>
      </c>
      <c r="X87" s="110" t="e">
        <f t="shared" si="160"/>
        <v>#N/A</v>
      </c>
      <c r="Y87" s="110" t="e">
        <f t="shared" si="160"/>
        <v>#N/A</v>
      </c>
      <c r="Z87" s="110" t="e">
        <f t="shared" si="160"/>
        <v>#N/A</v>
      </c>
      <c r="AA87" s="110" t="e">
        <f t="shared" si="160"/>
        <v>#N/A</v>
      </c>
      <c r="AB87" s="110" t="e">
        <f t="shared" si="160"/>
        <v>#N/A</v>
      </c>
      <c r="AC87" s="110" t="e">
        <f t="shared" si="160"/>
        <v>#N/A</v>
      </c>
      <c r="AD87" s="110" t="e">
        <f t="shared" si="160"/>
        <v>#N/A</v>
      </c>
      <c r="AE87" s="110" t="e">
        <f t="shared" si="160"/>
        <v>#N/A</v>
      </c>
      <c r="AF87" s="110" t="e">
        <f t="shared" si="160"/>
        <v>#N/A</v>
      </c>
      <c r="AG87" s="110" t="e">
        <f t="shared" si="160"/>
        <v>#N/A</v>
      </c>
      <c r="AH87" s="110" t="e">
        <f t="shared" si="160"/>
        <v>#N/A</v>
      </c>
      <c r="AI87" s="110" t="e">
        <f t="shared" si="160"/>
        <v>#N/A</v>
      </c>
      <c r="AJ87" s="110" t="e">
        <f t="shared" si="160"/>
        <v>#N/A</v>
      </c>
      <c r="AK87" s="110" t="e">
        <f t="shared" si="160"/>
        <v>#N/A</v>
      </c>
      <c r="AL87" s="110" t="e">
        <f t="shared" si="160"/>
        <v>#N/A</v>
      </c>
      <c r="AM87" s="110" t="e">
        <f t="shared" si="160"/>
        <v>#N/A</v>
      </c>
      <c r="AN87" s="110" t="e">
        <f t="shared" si="160"/>
        <v>#N/A</v>
      </c>
      <c r="AO87" s="110" t="e">
        <f t="shared" si="160"/>
        <v>#N/A</v>
      </c>
      <c r="AP87" s="110" t="e">
        <f t="shared" si="160"/>
        <v>#N/A</v>
      </c>
      <c r="AQ87" s="110" t="e">
        <f t="shared" si="160"/>
        <v>#N/A</v>
      </c>
      <c r="AR87" s="110" t="e">
        <f t="shared" si="160"/>
        <v>#N/A</v>
      </c>
      <c r="AS87" s="110" t="e">
        <f t="shared" si="160"/>
        <v>#N/A</v>
      </c>
      <c r="AT87" s="110" t="e">
        <f t="shared" si="160"/>
        <v>#N/A</v>
      </c>
      <c r="AU87" s="110" t="e">
        <f t="shared" si="160"/>
        <v>#N/A</v>
      </c>
      <c r="AV87" s="110" t="e">
        <f t="shared" si="160"/>
        <v>#N/A</v>
      </c>
      <c r="AW87" s="110" t="e">
        <f t="shared" si="160"/>
        <v>#N/A</v>
      </c>
      <c r="AX87" s="110" t="e">
        <f t="shared" si="160"/>
        <v>#N/A</v>
      </c>
      <c r="AY87" s="110" t="e">
        <f t="shared" si="160"/>
        <v>#N/A</v>
      </c>
      <c r="AZ87" s="110" t="e">
        <f t="shared" si="160"/>
        <v>#N/A</v>
      </c>
      <c r="BA87" s="110" t="e">
        <f t="shared" si="160"/>
        <v>#N/A</v>
      </c>
      <c r="BB87" s="110" t="e">
        <f t="shared" si="160"/>
        <v>#N/A</v>
      </c>
      <c r="BC87" s="110" t="e">
        <f t="shared" si="160"/>
        <v>#N/A</v>
      </c>
      <c r="BD87" s="110" t="e">
        <f t="shared" si="160"/>
        <v>#N/A</v>
      </c>
      <c r="BE87" s="110" t="e">
        <f t="shared" si="160"/>
        <v>#N/A</v>
      </c>
      <c r="BF87" s="110" t="e">
        <f t="shared" si="160"/>
        <v>#N/A</v>
      </c>
      <c r="BG87" s="110" t="e">
        <f t="shared" si="160"/>
        <v>#N/A</v>
      </c>
      <c r="BH87" s="110" t="e">
        <f t="shared" si="160"/>
        <v>#N/A</v>
      </c>
      <c r="BI87" s="110" t="e">
        <f t="shared" si="160"/>
        <v>#N/A</v>
      </c>
      <c r="BJ87" s="110" t="e">
        <f t="shared" si="160"/>
        <v>#N/A</v>
      </c>
      <c r="BK87" s="110" t="e">
        <f t="shared" si="160"/>
        <v>#N/A</v>
      </c>
      <c r="BL87" s="110" t="e">
        <f t="shared" si="160"/>
        <v>#N/A</v>
      </c>
      <c r="BM87" s="110" t="e">
        <f t="shared" si="160"/>
        <v>#N/A</v>
      </c>
      <c r="BN87" s="110" t="e">
        <f t="shared" si="160"/>
        <v>#N/A</v>
      </c>
      <c r="BO87" s="110" t="e">
        <f t="shared" si="160"/>
        <v>#N/A</v>
      </c>
      <c r="BP87" s="110" t="e">
        <f t="shared" si="160"/>
        <v>#N/A</v>
      </c>
      <c r="BQ87" s="110" t="e">
        <f t="shared" si="159"/>
        <v>#N/A</v>
      </c>
      <c r="BR87" s="110" t="e">
        <f t="shared" si="159"/>
        <v>#N/A</v>
      </c>
      <c r="BS87" s="110" t="e">
        <f t="shared" si="159"/>
        <v>#N/A</v>
      </c>
      <c r="BT87" s="110" t="e">
        <f t="shared" si="159"/>
        <v>#N/A</v>
      </c>
      <c r="BU87" s="110" t="e">
        <f t="shared" si="159"/>
        <v>#N/A</v>
      </c>
      <c r="BV87" s="110" t="e">
        <f t="shared" si="159"/>
        <v>#N/A</v>
      </c>
      <c r="BW87" s="110" t="e">
        <f t="shared" si="159"/>
        <v>#N/A</v>
      </c>
      <c r="BX87" s="110" t="e">
        <f t="shared" si="159"/>
        <v>#N/A</v>
      </c>
      <c r="BY87" s="110" t="e">
        <f t="shared" si="159"/>
        <v>#N/A</v>
      </c>
      <c r="BZ87" s="110" t="e">
        <f t="shared" si="159"/>
        <v>#N/A</v>
      </c>
      <c r="CA87" s="110" t="e">
        <f t="shared" si="159"/>
        <v>#N/A</v>
      </c>
      <c r="CB87" s="110" t="e">
        <f t="shared" si="159"/>
        <v>#N/A</v>
      </c>
      <c r="CC87" s="110" t="e">
        <f t="shared" si="159"/>
        <v>#N/A</v>
      </c>
      <c r="CD87" s="110" t="e">
        <f t="shared" si="159"/>
        <v>#N/A</v>
      </c>
      <c r="CE87" s="110" t="e">
        <f t="shared" si="159"/>
        <v>#N/A</v>
      </c>
      <c r="CF87" s="110" t="e">
        <f t="shared" si="159"/>
        <v>#N/A</v>
      </c>
      <c r="CG87" s="110" t="e">
        <f t="shared" si="159"/>
        <v>#N/A</v>
      </c>
      <c r="CH87" s="110" t="e">
        <f t="shared" si="159"/>
        <v>#N/A</v>
      </c>
      <c r="CI87" s="110" t="e">
        <f t="shared" si="159"/>
        <v>#N/A</v>
      </c>
      <c r="CJ87" s="110" t="e">
        <f t="shared" si="159"/>
        <v>#N/A</v>
      </c>
      <c r="CK87" s="110" t="e">
        <f t="shared" si="159"/>
        <v>#N/A</v>
      </c>
      <c r="CL87" s="110" t="e">
        <f t="shared" si="159"/>
        <v>#N/A</v>
      </c>
      <c r="CM87" s="110" t="e">
        <f t="shared" si="159"/>
        <v>#N/A</v>
      </c>
      <c r="CN87" s="110" t="e">
        <f t="shared" si="159"/>
        <v>#N/A</v>
      </c>
      <c r="CO87" s="110" t="e">
        <f t="shared" si="159"/>
        <v>#N/A</v>
      </c>
      <c r="CP87" s="110" t="e">
        <f t="shared" si="159"/>
        <v>#N/A</v>
      </c>
      <c r="CQ87" s="110" t="e">
        <f t="shared" si="159"/>
        <v>#N/A</v>
      </c>
      <c r="CR87" s="110" t="e">
        <f t="shared" si="159"/>
        <v>#N/A</v>
      </c>
      <c r="CS87" s="110" t="e">
        <f t="shared" si="159"/>
        <v>#N/A</v>
      </c>
      <c r="CT87" s="110" t="e">
        <f t="shared" si="159"/>
        <v>#N/A</v>
      </c>
      <c r="CU87" s="110" t="e">
        <f t="shared" si="159"/>
        <v>#N/A</v>
      </c>
    </row>
    <row r="88" spans="3:99" x14ac:dyDescent="0.2">
      <c r="C88" s="110">
        <f t="shared" si="141"/>
        <v>78</v>
      </c>
      <c r="D88" s="110" t="e">
        <f t="shared" si="156"/>
        <v>#N/A</v>
      </c>
      <c r="E88" s="110" t="e">
        <f t="shared" si="160"/>
        <v>#N/A</v>
      </c>
      <c r="F88" s="110" t="e">
        <f t="shared" si="160"/>
        <v>#N/A</v>
      </c>
      <c r="G88" s="110" t="e">
        <f t="shared" si="160"/>
        <v>#N/A</v>
      </c>
      <c r="H88" s="110" t="e">
        <f t="shared" si="160"/>
        <v>#N/A</v>
      </c>
      <c r="I88" s="110" t="e">
        <f t="shared" si="160"/>
        <v>#N/A</v>
      </c>
      <c r="J88" s="110" t="e">
        <f t="shared" si="160"/>
        <v>#N/A</v>
      </c>
      <c r="K88" s="110" t="e">
        <f t="shared" si="160"/>
        <v>#N/A</v>
      </c>
      <c r="L88" s="110" t="e">
        <f t="shared" si="160"/>
        <v>#N/A</v>
      </c>
      <c r="M88" s="110" t="e">
        <f t="shared" si="160"/>
        <v>#N/A</v>
      </c>
      <c r="N88" s="110" t="e">
        <f t="shared" si="160"/>
        <v>#N/A</v>
      </c>
      <c r="O88" s="110" t="e">
        <f t="shared" si="160"/>
        <v>#N/A</v>
      </c>
      <c r="P88" s="110" t="e">
        <f t="shared" si="160"/>
        <v>#N/A</v>
      </c>
      <c r="Q88" s="110" t="e">
        <f t="shared" si="160"/>
        <v>#N/A</v>
      </c>
      <c r="R88" s="110" t="e">
        <f t="shared" si="160"/>
        <v>#N/A</v>
      </c>
      <c r="S88" s="110" t="e">
        <f t="shared" si="160"/>
        <v>#N/A</v>
      </c>
      <c r="T88" s="110" t="e">
        <f t="shared" si="160"/>
        <v>#N/A</v>
      </c>
      <c r="U88" s="110" t="e">
        <f t="shared" si="160"/>
        <v>#N/A</v>
      </c>
      <c r="V88" s="110" t="e">
        <f t="shared" si="160"/>
        <v>#N/A</v>
      </c>
      <c r="W88" s="110" t="e">
        <f t="shared" si="160"/>
        <v>#N/A</v>
      </c>
      <c r="X88" s="110" t="e">
        <f t="shared" si="160"/>
        <v>#N/A</v>
      </c>
      <c r="Y88" s="110" t="e">
        <f t="shared" si="160"/>
        <v>#N/A</v>
      </c>
      <c r="Z88" s="110" t="e">
        <f t="shared" si="160"/>
        <v>#N/A</v>
      </c>
      <c r="AA88" s="110" t="e">
        <f t="shared" si="160"/>
        <v>#N/A</v>
      </c>
      <c r="AB88" s="110" t="e">
        <f t="shared" si="160"/>
        <v>#N/A</v>
      </c>
      <c r="AC88" s="110" t="e">
        <f t="shared" si="160"/>
        <v>#N/A</v>
      </c>
      <c r="AD88" s="110" t="e">
        <f t="shared" si="160"/>
        <v>#N/A</v>
      </c>
      <c r="AE88" s="110" t="e">
        <f t="shared" si="160"/>
        <v>#N/A</v>
      </c>
      <c r="AF88" s="110" t="e">
        <f t="shared" si="160"/>
        <v>#N/A</v>
      </c>
      <c r="AG88" s="110" t="e">
        <f t="shared" si="160"/>
        <v>#N/A</v>
      </c>
      <c r="AH88" s="110" t="e">
        <f t="shared" si="160"/>
        <v>#N/A</v>
      </c>
      <c r="AI88" s="110" t="e">
        <f t="shared" si="160"/>
        <v>#N/A</v>
      </c>
      <c r="AJ88" s="110" t="e">
        <f t="shared" si="160"/>
        <v>#N/A</v>
      </c>
      <c r="AK88" s="110" t="e">
        <f t="shared" si="160"/>
        <v>#N/A</v>
      </c>
      <c r="AL88" s="110" t="e">
        <f t="shared" si="160"/>
        <v>#N/A</v>
      </c>
      <c r="AM88" s="110" t="e">
        <f t="shared" si="160"/>
        <v>#N/A</v>
      </c>
      <c r="AN88" s="110" t="e">
        <f t="shared" si="160"/>
        <v>#N/A</v>
      </c>
      <c r="AO88" s="110" t="e">
        <f t="shared" si="160"/>
        <v>#N/A</v>
      </c>
      <c r="AP88" s="110" t="e">
        <f t="shared" si="160"/>
        <v>#N/A</v>
      </c>
      <c r="AQ88" s="110" t="e">
        <f t="shared" si="160"/>
        <v>#N/A</v>
      </c>
      <c r="AR88" s="110" t="e">
        <f t="shared" si="160"/>
        <v>#N/A</v>
      </c>
      <c r="AS88" s="110" t="e">
        <f t="shared" si="160"/>
        <v>#N/A</v>
      </c>
      <c r="AT88" s="110" t="e">
        <f t="shared" si="160"/>
        <v>#N/A</v>
      </c>
      <c r="AU88" s="110" t="e">
        <f t="shared" si="160"/>
        <v>#N/A</v>
      </c>
      <c r="AV88" s="110" t="e">
        <f t="shared" si="160"/>
        <v>#N/A</v>
      </c>
      <c r="AW88" s="110" t="e">
        <f t="shared" si="160"/>
        <v>#N/A</v>
      </c>
      <c r="AX88" s="110" t="e">
        <f t="shared" si="160"/>
        <v>#N/A</v>
      </c>
      <c r="AY88" s="110" t="e">
        <f t="shared" si="160"/>
        <v>#N/A</v>
      </c>
      <c r="AZ88" s="110" t="e">
        <f t="shared" si="160"/>
        <v>#N/A</v>
      </c>
      <c r="BA88" s="110" t="e">
        <f t="shared" si="160"/>
        <v>#N/A</v>
      </c>
      <c r="BB88" s="110" t="e">
        <f t="shared" si="160"/>
        <v>#N/A</v>
      </c>
      <c r="BC88" s="110" t="e">
        <f t="shared" si="160"/>
        <v>#N/A</v>
      </c>
      <c r="BD88" s="110" t="e">
        <f t="shared" si="160"/>
        <v>#N/A</v>
      </c>
      <c r="BE88" s="110" t="e">
        <f t="shared" si="160"/>
        <v>#N/A</v>
      </c>
      <c r="BF88" s="110" t="e">
        <f t="shared" si="160"/>
        <v>#N/A</v>
      </c>
      <c r="BG88" s="110" t="e">
        <f t="shared" si="160"/>
        <v>#N/A</v>
      </c>
      <c r="BH88" s="110" t="e">
        <f t="shared" si="160"/>
        <v>#N/A</v>
      </c>
      <c r="BI88" s="110" t="e">
        <f t="shared" si="160"/>
        <v>#N/A</v>
      </c>
      <c r="BJ88" s="110" t="e">
        <f t="shared" si="160"/>
        <v>#N/A</v>
      </c>
      <c r="BK88" s="110" t="e">
        <f t="shared" si="160"/>
        <v>#N/A</v>
      </c>
      <c r="BL88" s="110" t="e">
        <f t="shared" si="160"/>
        <v>#N/A</v>
      </c>
      <c r="BM88" s="110" t="e">
        <f t="shared" si="160"/>
        <v>#N/A</v>
      </c>
      <c r="BN88" s="110" t="e">
        <f t="shared" si="160"/>
        <v>#N/A</v>
      </c>
      <c r="BO88" s="110" t="e">
        <f t="shared" si="160"/>
        <v>#N/A</v>
      </c>
      <c r="BP88" s="110" t="e">
        <f t="shared" si="160"/>
        <v>#N/A</v>
      </c>
      <c r="BQ88" s="110" t="e">
        <f t="shared" si="159"/>
        <v>#N/A</v>
      </c>
      <c r="BR88" s="110" t="e">
        <f t="shared" si="159"/>
        <v>#N/A</v>
      </c>
      <c r="BS88" s="110" t="e">
        <f t="shared" si="159"/>
        <v>#N/A</v>
      </c>
      <c r="BT88" s="110" t="e">
        <f t="shared" si="159"/>
        <v>#N/A</v>
      </c>
      <c r="BU88" s="110" t="e">
        <f t="shared" si="159"/>
        <v>#N/A</v>
      </c>
      <c r="BV88" s="110" t="e">
        <f t="shared" si="159"/>
        <v>#N/A</v>
      </c>
      <c r="BW88" s="110" t="e">
        <f t="shared" si="159"/>
        <v>#N/A</v>
      </c>
      <c r="BX88" s="110" t="e">
        <f t="shared" si="159"/>
        <v>#N/A</v>
      </c>
      <c r="BY88" s="110" t="e">
        <f t="shared" si="159"/>
        <v>#N/A</v>
      </c>
      <c r="BZ88" s="110" t="e">
        <f t="shared" si="159"/>
        <v>#N/A</v>
      </c>
      <c r="CA88" s="110" t="e">
        <f t="shared" si="159"/>
        <v>#N/A</v>
      </c>
      <c r="CB88" s="110" t="e">
        <f t="shared" si="159"/>
        <v>#N/A</v>
      </c>
      <c r="CC88" s="110" t="e">
        <f t="shared" si="159"/>
        <v>#N/A</v>
      </c>
      <c r="CD88" s="110" t="e">
        <f t="shared" si="159"/>
        <v>#N/A</v>
      </c>
      <c r="CE88" s="110" t="e">
        <f t="shared" si="159"/>
        <v>#N/A</v>
      </c>
      <c r="CF88" s="110" t="e">
        <f t="shared" si="159"/>
        <v>#N/A</v>
      </c>
      <c r="CG88" s="110" t="e">
        <f t="shared" si="159"/>
        <v>#N/A</v>
      </c>
      <c r="CH88" s="110" t="e">
        <f t="shared" si="159"/>
        <v>#N/A</v>
      </c>
      <c r="CI88" s="110" t="e">
        <f t="shared" si="159"/>
        <v>#N/A</v>
      </c>
      <c r="CJ88" s="110" t="e">
        <f t="shared" si="159"/>
        <v>#N/A</v>
      </c>
      <c r="CK88" s="110" t="e">
        <f t="shared" si="159"/>
        <v>#N/A</v>
      </c>
      <c r="CL88" s="110" t="e">
        <f t="shared" si="159"/>
        <v>#N/A</v>
      </c>
      <c r="CM88" s="110" t="e">
        <f t="shared" si="159"/>
        <v>#N/A</v>
      </c>
      <c r="CN88" s="110" t="e">
        <f t="shared" si="159"/>
        <v>#N/A</v>
      </c>
      <c r="CO88" s="110" t="e">
        <f t="shared" si="159"/>
        <v>#N/A</v>
      </c>
      <c r="CP88" s="110" t="e">
        <f t="shared" si="159"/>
        <v>#N/A</v>
      </c>
      <c r="CQ88" s="110" t="e">
        <f t="shared" si="159"/>
        <v>#N/A</v>
      </c>
      <c r="CR88" s="110" t="e">
        <f t="shared" si="159"/>
        <v>#N/A</v>
      </c>
      <c r="CS88" s="110" t="e">
        <f t="shared" si="159"/>
        <v>#N/A</v>
      </c>
      <c r="CT88" s="110" t="e">
        <f t="shared" si="159"/>
        <v>#N/A</v>
      </c>
      <c r="CU88" s="110" t="e">
        <f t="shared" si="159"/>
        <v>#N/A</v>
      </c>
    </row>
    <row r="89" spans="3:99" x14ac:dyDescent="0.2">
      <c r="C89" s="110">
        <f t="shared" si="141"/>
        <v>79</v>
      </c>
      <c r="D89" s="110" t="e">
        <f t="shared" si="156"/>
        <v>#N/A</v>
      </c>
      <c r="E89" s="110" t="e">
        <f t="shared" si="160"/>
        <v>#N/A</v>
      </c>
      <c r="F89" s="110" t="e">
        <f t="shared" si="160"/>
        <v>#N/A</v>
      </c>
      <c r="G89" s="110" t="e">
        <f t="shared" si="160"/>
        <v>#N/A</v>
      </c>
      <c r="H89" s="110" t="e">
        <f t="shared" si="160"/>
        <v>#N/A</v>
      </c>
      <c r="I89" s="110" t="e">
        <f t="shared" si="160"/>
        <v>#N/A</v>
      </c>
      <c r="J89" s="110" t="e">
        <f t="shared" si="160"/>
        <v>#N/A</v>
      </c>
      <c r="K89" s="110" t="e">
        <f t="shared" si="160"/>
        <v>#N/A</v>
      </c>
      <c r="L89" s="110" t="e">
        <f t="shared" si="160"/>
        <v>#N/A</v>
      </c>
      <c r="M89" s="110" t="e">
        <f t="shared" si="160"/>
        <v>#N/A</v>
      </c>
      <c r="N89" s="110" t="e">
        <f t="shared" si="160"/>
        <v>#N/A</v>
      </c>
      <c r="O89" s="110" t="e">
        <f t="shared" si="160"/>
        <v>#N/A</v>
      </c>
      <c r="P89" s="110" t="e">
        <f t="shared" si="160"/>
        <v>#N/A</v>
      </c>
      <c r="Q89" s="110" t="e">
        <f t="shared" si="160"/>
        <v>#N/A</v>
      </c>
      <c r="R89" s="110" t="e">
        <f t="shared" si="160"/>
        <v>#N/A</v>
      </c>
      <c r="S89" s="110" t="e">
        <f t="shared" si="160"/>
        <v>#N/A</v>
      </c>
      <c r="T89" s="110" t="e">
        <f t="shared" si="160"/>
        <v>#N/A</v>
      </c>
      <c r="U89" s="110" t="e">
        <f t="shared" si="160"/>
        <v>#N/A</v>
      </c>
      <c r="V89" s="110" t="e">
        <f t="shared" si="160"/>
        <v>#N/A</v>
      </c>
      <c r="W89" s="110" t="e">
        <f t="shared" si="160"/>
        <v>#N/A</v>
      </c>
      <c r="X89" s="110" t="e">
        <f t="shared" si="160"/>
        <v>#N/A</v>
      </c>
      <c r="Y89" s="110" t="e">
        <f t="shared" si="160"/>
        <v>#N/A</v>
      </c>
      <c r="Z89" s="110" t="e">
        <f t="shared" si="160"/>
        <v>#N/A</v>
      </c>
      <c r="AA89" s="110" t="e">
        <f t="shared" si="160"/>
        <v>#N/A</v>
      </c>
      <c r="AB89" s="110" t="e">
        <f t="shared" si="160"/>
        <v>#N/A</v>
      </c>
      <c r="AC89" s="110" t="e">
        <f t="shared" si="160"/>
        <v>#N/A</v>
      </c>
      <c r="AD89" s="110" t="e">
        <f t="shared" si="160"/>
        <v>#N/A</v>
      </c>
      <c r="AE89" s="110" t="e">
        <f t="shared" si="160"/>
        <v>#N/A</v>
      </c>
      <c r="AF89" s="110" t="e">
        <f t="shared" si="160"/>
        <v>#N/A</v>
      </c>
      <c r="AG89" s="110" t="e">
        <f t="shared" si="160"/>
        <v>#N/A</v>
      </c>
      <c r="AH89" s="110" t="e">
        <f t="shared" si="160"/>
        <v>#N/A</v>
      </c>
      <c r="AI89" s="110" t="e">
        <f t="shared" si="160"/>
        <v>#N/A</v>
      </c>
      <c r="AJ89" s="110" t="e">
        <f t="shared" si="160"/>
        <v>#N/A</v>
      </c>
      <c r="AK89" s="110" t="e">
        <f t="shared" si="160"/>
        <v>#N/A</v>
      </c>
      <c r="AL89" s="110" t="e">
        <f t="shared" si="160"/>
        <v>#N/A</v>
      </c>
      <c r="AM89" s="110" t="e">
        <f t="shared" si="160"/>
        <v>#N/A</v>
      </c>
      <c r="AN89" s="110" t="e">
        <f t="shared" si="160"/>
        <v>#N/A</v>
      </c>
      <c r="AO89" s="110" t="e">
        <f t="shared" si="160"/>
        <v>#N/A</v>
      </c>
      <c r="AP89" s="110" t="e">
        <f t="shared" si="160"/>
        <v>#N/A</v>
      </c>
      <c r="AQ89" s="110" t="e">
        <f t="shared" si="160"/>
        <v>#N/A</v>
      </c>
      <c r="AR89" s="110" t="e">
        <f t="shared" si="160"/>
        <v>#N/A</v>
      </c>
      <c r="AS89" s="110" t="e">
        <f t="shared" si="160"/>
        <v>#N/A</v>
      </c>
      <c r="AT89" s="110" t="e">
        <f t="shared" si="160"/>
        <v>#N/A</v>
      </c>
      <c r="AU89" s="110" t="e">
        <f t="shared" si="160"/>
        <v>#N/A</v>
      </c>
      <c r="AV89" s="110" t="e">
        <f t="shared" si="160"/>
        <v>#N/A</v>
      </c>
      <c r="AW89" s="110" t="e">
        <f t="shared" si="160"/>
        <v>#N/A</v>
      </c>
      <c r="AX89" s="110" t="e">
        <f t="shared" si="160"/>
        <v>#N/A</v>
      </c>
      <c r="AY89" s="110" t="e">
        <f t="shared" si="160"/>
        <v>#N/A</v>
      </c>
      <c r="AZ89" s="110" t="e">
        <f t="shared" si="160"/>
        <v>#N/A</v>
      </c>
      <c r="BA89" s="110" t="e">
        <f t="shared" si="160"/>
        <v>#N/A</v>
      </c>
      <c r="BB89" s="110" t="e">
        <f t="shared" si="160"/>
        <v>#N/A</v>
      </c>
      <c r="BC89" s="110" t="e">
        <f t="shared" si="160"/>
        <v>#N/A</v>
      </c>
      <c r="BD89" s="110" t="e">
        <f t="shared" si="160"/>
        <v>#N/A</v>
      </c>
      <c r="BE89" s="110" t="e">
        <f t="shared" si="160"/>
        <v>#N/A</v>
      </c>
      <c r="BF89" s="110" t="e">
        <f t="shared" si="160"/>
        <v>#N/A</v>
      </c>
      <c r="BG89" s="110" t="e">
        <f t="shared" si="160"/>
        <v>#N/A</v>
      </c>
      <c r="BH89" s="110" t="e">
        <f t="shared" si="160"/>
        <v>#N/A</v>
      </c>
      <c r="BI89" s="110" t="e">
        <f t="shared" si="160"/>
        <v>#N/A</v>
      </c>
      <c r="BJ89" s="110" t="e">
        <f t="shared" si="160"/>
        <v>#N/A</v>
      </c>
      <c r="BK89" s="110" t="e">
        <f t="shared" si="160"/>
        <v>#N/A</v>
      </c>
      <c r="BL89" s="110" t="e">
        <f t="shared" si="160"/>
        <v>#N/A</v>
      </c>
      <c r="BM89" s="110" t="e">
        <f t="shared" si="160"/>
        <v>#N/A</v>
      </c>
      <c r="BN89" s="110" t="e">
        <f t="shared" si="160"/>
        <v>#N/A</v>
      </c>
      <c r="BO89" s="110" t="e">
        <f t="shared" si="160"/>
        <v>#N/A</v>
      </c>
      <c r="BP89" s="110" t="e">
        <f t="shared" ref="BP89:CU92" si="161">IF(OR($C89&lt;BP$268-4,$C89&gt;BP$267+4),#N/A,BP209)</f>
        <v>#N/A</v>
      </c>
      <c r="BQ89" s="110" t="e">
        <f t="shared" si="161"/>
        <v>#N/A</v>
      </c>
      <c r="BR89" s="110" t="e">
        <f t="shared" si="161"/>
        <v>#N/A</v>
      </c>
      <c r="BS89" s="110" t="e">
        <f t="shared" si="161"/>
        <v>#N/A</v>
      </c>
      <c r="BT89" s="110" t="e">
        <f t="shared" si="161"/>
        <v>#N/A</v>
      </c>
      <c r="BU89" s="110" t="e">
        <f t="shared" si="161"/>
        <v>#N/A</v>
      </c>
      <c r="BV89" s="110" t="e">
        <f t="shared" si="161"/>
        <v>#N/A</v>
      </c>
      <c r="BW89" s="110" t="e">
        <f t="shared" si="161"/>
        <v>#N/A</v>
      </c>
      <c r="BX89" s="110" t="e">
        <f t="shared" si="161"/>
        <v>#N/A</v>
      </c>
      <c r="BY89" s="110" t="e">
        <f t="shared" si="161"/>
        <v>#N/A</v>
      </c>
      <c r="BZ89" s="110" t="e">
        <f t="shared" si="161"/>
        <v>#N/A</v>
      </c>
      <c r="CA89" s="110" t="e">
        <f t="shared" si="161"/>
        <v>#N/A</v>
      </c>
      <c r="CB89" s="110" t="e">
        <f t="shared" si="161"/>
        <v>#N/A</v>
      </c>
      <c r="CC89" s="110" t="e">
        <f t="shared" si="161"/>
        <v>#N/A</v>
      </c>
      <c r="CD89" s="110" t="e">
        <f t="shared" si="161"/>
        <v>#N/A</v>
      </c>
      <c r="CE89" s="110" t="e">
        <f t="shared" si="161"/>
        <v>#N/A</v>
      </c>
      <c r="CF89" s="110" t="e">
        <f t="shared" si="161"/>
        <v>#N/A</v>
      </c>
      <c r="CG89" s="110" t="e">
        <f t="shared" si="161"/>
        <v>#N/A</v>
      </c>
      <c r="CH89" s="110" t="e">
        <f t="shared" si="161"/>
        <v>#N/A</v>
      </c>
      <c r="CI89" s="110" t="e">
        <f t="shared" si="161"/>
        <v>#N/A</v>
      </c>
      <c r="CJ89" s="110" t="e">
        <f t="shared" si="161"/>
        <v>#N/A</v>
      </c>
      <c r="CK89" s="110" t="e">
        <f t="shared" si="161"/>
        <v>#N/A</v>
      </c>
      <c r="CL89" s="110" t="e">
        <f t="shared" si="161"/>
        <v>#N/A</v>
      </c>
      <c r="CM89" s="110" t="e">
        <f t="shared" si="161"/>
        <v>#N/A</v>
      </c>
      <c r="CN89" s="110" t="e">
        <f t="shared" si="161"/>
        <v>#N/A</v>
      </c>
      <c r="CO89" s="110" t="e">
        <f t="shared" si="161"/>
        <v>#N/A</v>
      </c>
      <c r="CP89" s="110" t="e">
        <f t="shared" si="161"/>
        <v>#N/A</v>
      </c>
      <c r="CQ89" s="110" t="e">
        <f t="shared" si="161"/>
        <v>#N/A</v>
      </c>
      <c r="CR89" s="110" t="e">
        <f t="shared" si="161"/>
        <v>#N/A</v>
      </c>
      <c r="CS89" s="110" t="e">
        <f t="shared" si="161"/>
        <v>#N/A</v>
      </c>
      <c r="CT89" s="110" t="e">
        <f t="shared" si="161"/>
        <v>#N/A</v>
      </c>
      <c r="CU89" s="110" t="e">
        <f t="shared" si="161"/>
        <v>#N/A</v>
      </c>
    </row>
    <row r="90" spans="3:99" x14ac:dyDescent="0.2">
      <c r="C90" s="110">
        <f t="shared" si="141"/>
        <v>80</v>
      </c>
      <c r="D90" s="110" t="e">
        <f t="shared" si="156"/>
        <v>#N/A</v>
      </c>
      <c r="E90" s="110" t="e">
        <f t="shared" ref="E90:BP93" si="162">IF(OR($C90&lt;E$268-4,$C90&gt;E$267+4),#N/A,E210)</f>
        <v>#N/A</v>
      </c>
      <c r="F90" s="110" t="e">
        <f t="shared" si="162"/>
        <v>#N/A</v>
      </c>
      <c r="G90" s="110" t="e">
        <f t="shared" si="162"/>
        <v>#N/A</v>
      </c>
      <c r="H90" s="110" t="e">
        <f t="shared" si="162"/>
        <v>#N/A</v>
      </c>
      <c r="I90" s="110" t="e">
        <f t="shared" si="162"/>
        <v>#N/A</v>
      </c>
      <c r="J90" s="110" t="e">
        <f t="shared" si="162"/>
        <v>#N/A</v>
      </c>
      <c r="K90" s="110" t="e">
        <f t="shared" si="162"/>
        <v>#N/A</v>
      </c>
      <c r="L90" s="110" t="e">
        <f t="shared" si="162"/>
        <v>#N/A</v>
      </c>
      <c r="M90" s="110" t="e">
        <f t="shared" si="162"/>
        <v>#N/A</v>
      </c>
      <c r="N90" s="110" t="e">
        <f t="shared" si="162"/>
        <v>#N/A</v>
      </c>
      <c r="O90" s="110" t="e">
        <f t="shared" si="162"/>
        <v>#N/A</v>
      </c>
      <c r="P90" s="110" t="e">
        <f t="shared" si="162"/>
        <v>#N/A</v>
      </c>
      <c r="Q90" s="110" t="e">
        <f t="shared" si="162"/>
        <v>#N/A</v>
      </c>
      <c r="R90" s="110" t="e">
        <f t="shared" si="162"/>
        <v>#N/A</v>
      </c>
      <c r="S90" s="110" t="e">
        <f t="shared" si="162"/>
        <v>#N/A</v>
      </c>
      <c r="T90" s="110" t="e">
        <f t="shared" si="162"/>
        <v>#N/A</v>
      </c>
      <c r="U90" s="110" t="e">
        <f t="shared" si="162"/>
        <v>#N/A</v>
      </c>
      <c r="V90" s="110" t="e">
        <f t="shared" si="162"/>
        <v>#N/A</v>
      </c>
      <c r="W90" s="110" t="e">
        <f t="shared" si="162"/>
        <v>#N/A</v>
      </c>
      <c r="X90" s="110" t="e">
        <f t="shared" si="162"/>
        <v>#N/A</v>
      </c>
      <c r="Y90" s="110" t="e">
        <f t="shared" si="162"/>
        <v>#N/A</v>
      </c>
      <c r="Z90" s="110" t="e">
        <f t="shared" si="162"/>
        <v>#N/A</v>
      </c>
      <c r="AA90" s="110" t="e">
        <f t="shared" si="162"/>
        <v>#N/A</v>
      </c>
      <c r="AB90" s="110" t="e">
        <f t="shared" si="162"/>
        <v>#N/A</v>
      </c>
      <c r="AC90" s="110" t="e">
        <f t="shared" si="162"/>
        <v>#N/A</v>
      </c>
      <c r="AD90" s="110" t="e">
        <f t="shared" si="162"/>
        <v>#N/A</v>
      </c>
      <c r="AE90" s="110" t="e">
        <f t="shared" si="162"/>
        <v>#N/A</v>
      </c>
      <c r="AF90" s="110" t="e">
        <f t="shared" si="162"/>
        <v>#N/A</v>
      </c>
      <c r="AG90" s="110" t="e">
        <f t="shared" si="162"/>
        <v>#N/A</v>
      </c>
      <c r="AH90" s="110" t="e">
        <f t="shared" si="162"/>
        <v>#N/A</v>
      </c>
      <c r="AI90" s="110" t="e">
        <f t="shared" si="162"/>
        <v>#N/A</v>
      </c>
      <c r="AJ90" s="110" t="e">
        <f t="shared" si="162"/>
        <v>#N/A</v>
      </c>
      <c r="AK90" s="110" t="e">
        <f t="shared" si="162"/>
        <v>#N/A</v>
      </c>
      <c r="AL90" s="110" t="e">
        <f t="shared" si="162"/>
        <v>#N/A</v>
      </c>
      <c r="AM90" s="110" t="e">
        <f t="shared" si="162"/>
        <v>#N/A</v>
      </c>
      <c r="AN90" s="110" t="e">
        <f t="shared" si="162"/>
        <v>#N/A</v>
      </c>
      <c r="AO90" s="110" t="e">
        <f t="shared" si="162"/>
        <v>#N/A</v>
      </c>
      <c r="AP90" s="110" t="e">
        <f t="shared" si="162"/>
        <v>#N/A</v>
      </c>
      <c r="AQ90" s="110" t="e">
        <f t="shared" si="162"/>
        <v>#N/A</v>
      </c>
      <c r="AR90" s="110" t="e">
        <f t="shared" si="162"/>
        <v>#N/A</v>
      </c>
      <c r="AS90" s="110" t="e">
        <f t="shared" si="162"/>
        <v>#N/A</v>
      </c>
      <c r="AT90" s="110" t="e">
        <f t="shared" si="162"/>
        <v>#N/A</v>
      </c>
      <c r="AU90" s="110" t="e">
        <f t="shared" si="162"/>
        <v>#N/A</v>
      </c>
      <c r="AV90" s="110" t="e">
        <f t="shared" si="162"/>
        <v>#N/A</v>
      </c>
      <c r="AW90" s="110" t="e">
        <f t="shared" si="162"/>
        <v>#N/A</v>
      </c>
      <c r="AX90" s="110" t="e">
        <f t="shared" si="162"/>
        <v>#N/A</v>
      </c>
      <c r="AY90" s="110" t="e">
        <f t="shared" si="162"/>
        <v>#N/A</v>
      </c>
      <c r="AZ90" s="110" t="e">
        <f t="shared" si="162"/>
        <v>#N/A</v>
      </c>
      <c r="BA90" s="110" t="e">
        <f t="shared" si="162"/>
        <v>#N/A</v>
      </c>
      <c r="BB90" s="110" t="e">
        <f t="shared" si="162"/>
        <v>#N/A</v>
      </c>
      <c r="BC90" s="110" t="e">
        <f t="shared" si="162"/>
        <v>#N/A</v>
      </c>
      <c r="BD90" s="110" t="e">
        <f t="shared" si="162"/>
        <v>#N/A</v>
      </c>
      <c r="BE90" s="110" t="e">
        <f t="shared" si="162"/>
        <v>#N/A</v>
      </c>
      <c r="BF90" s="110" t="e">
        <f t="shared" si="162"/>
        <v>#N/A</v>
      </c>
      <c r="BG90" s="110" t="e">
        <f t="shared" si="162"/>
        <v>#N/A</v>
      </c>
      <c r="BH90" s="110" t="e">
        <f t="shared" si="162"/>
        <v>#N/A</v>
      </c>
      <c r="BI90" s="110" t="e">
        <f t="shared" si="162"/>
        <v>#N/A</v>
      </c>
      <c r="BJ90" s="110" t="e">
        <f t="shared" si="162"/>
        <v>#N/A</v>
      </c>
      <c r="BK90" s="110" t="e">
        <f t="shared" si="162"/>
        <v>#N/A</v>
      </c>
      <c r="BL90" s="110" t="e">
        <f t="shared" si="162"/>
        <v>#N/A</v>
      </c>
      <c r="BM90" s="110" t="e">
        <f t="shared" si="162"/>
        <v>#N/A</v>
      </c>
      <c r="BN90" s="110" t="e">
        <f t="shared" si="162"/>
        <v>#N/A</v>
      </c>
      <c r="BO90" s="110" t="e">
        <f t="shared" si="162"/>
        <v>#N/A</v>
      </c>
      <c r="BP90" s="110" t="e">
        <f t="shared" si="162"/>
        <v>#N/A</v>
      </c>
      <c r="BQ90" s="110" t="e">
        <f t="shared" si="161"/>
        <v>#N/A</v>
      </c>
      <c r="BR90" s="110" t="e">
        <f t="shared" si="161"/>
        <v>#N/A</v>
      </c>
      <c r="BS90" s="110" t="e">
        <f t="shared" si="161"/>
        <v>#N/A</v>
      </c>
      <c r="BT90" s="110" t="e">
        <f t="shared" si="161"/>
        <v>#N/A</v>
      </c>
      <c r="BU90" s="110" t="e">
        <f t="shared" si="161"/>
        <v>#N/A</v>
      </c>
      <c r="BV90" s="110" t="e">
        <f t="shared" si="161"/>
        <v>#N/A</v>
      </c>
      <c r="BW90" s="110" t="e">
        <f t="shared" si="161"/>
        <v>#N/A</v>
      </c>
      <c r="BX90" s="110" t="e">
        <f t="shared" si="161"/>
        <v>#N/A</v>
      </c>
      <c r="BY90" s="110" t="e">
        <f t="shared" si="161"/>
        <v>#N/A</v>
      </c>
      <c r="BZ90" s="110" t="e">
        <f t="shared" si="161"/>
        <v>#N/A</v>
      </c>
      <c r="CA90" s="110" t="e">
        <f t="shared" si="161"/>
        <v>#N/A</v>
      </c>
      <c r="CB90" s="110" t="e">
        <f t="shared" si="161"/>
        <v>#N/A</v>
      </c>
      <c r="CC90" s="110" t="e">
        <f t="shared" si="161"/>
        <v>#N/A</v>
      </c>
      <c r="CD90" s="110" t="e">
        <f t="shared" si="161"/>
        <v>#N/A</v>
      </c>
      <c r="CE90" s="110" t="e">
        <f t="shared" si="161"/>
        <v>#N/A</v>
      </c>
      <c r="CF90" s="110" t="e">
        <f t="shared" si="161"/>
        <v>#N/A</v>
      </c>
      <c r="CG90" s="110" t="e">
        <f t="shared" si="161"/>
        <v>#N/A</v>
      </c>
      <c r="CH90" s="110" t="e">
        <f t="shared" si="161"/>
        <v>#N/A</v>
      </c>
      <c r="CI90" s="110" t="e">
        <f t="shared" si="161"/>
        <v>#N/A</v>
      </c>
      <c r="CJ90" s="110" t="e">
        <f t="shared" si="161"/>
        <v>#N/A</v>
      </c>
      <c r="CK90" s="110" t="e">
        <f t="shared" si="161"/>
        <v>#N/A</v>
      </c>
      <c r="CL90" s="110" t="e">
        <f t="shared" si="161"/>
        <v>#N/A</v>
      </c>
      <c r="CM90" s="110" t="e">
        <f t="shared" si="161"/>
        <v>#N/A</v>
      </c>
      <c r="CN90" s="110" t="e">
        <f t="shared" si="161"/>
        <v>#N/A</v>
      </c>
      <c r="CO90" s="110" t="e">
        <f t="shared" si="161"/>
        <v>#N/A</v>
      </c>
      <c r="CP90" s="110" t="e">
        <f t="shared" si="161"/>
        <v>#N/A</v>
      </c>
      <c r="CQ90" s="110" t="e">
        <f t="shared" si="161"/>
        <v>#N/A</v>
      </c>
      <c r="CR90" s="110" t="e">
        <f t="shared" si="161"/>
        <v>#N/A</v>
      </c>
      <c r="CS90" s="110" t="e">
        <f t="shared" si="161"/>
        <v>#N/A</v>
      </c>
      <c r="CT90" s="110" t="e">
        <f t="shared" si="161"/>
        <v>#N/A</v>
      </c>
      <c r="CU90" s="110" t="e">
        <f t="shared" si="161"/>
        <v>#N/A</v>
      </c>
    </row>
    <row r="91" spans="3:99" x14ac:dyDescent="0.2">
      <c r="C91" s="110">
        <f t="shared" si="141"/>
        <v>81</v>
      </c>
      <c r="D91" s="110" t="e">
        <f t="shared" si="156"/>
        <v>#N/A</v>
      </c>
      <c r="E91" s="110" t="e">
        <f t="shared" si="162"/>
        <v>#N/A</v>
      </c>
      <c r="F91" s="110" t="e">
        <f t="shared" si="162"/>
        <v>#N/A</v>
      </c>
      <c r="G91" s="110" t="e">
        <f t="shared" si="162"/>
        <v>#N/A</v>
      </c>
      <c r="H91" s="110" t="e">
        <f t="shared" si="162"/>
        <v>#N/A</v>
      </c>
      <c r="I91" s="110" t="e">
        <f t="shared" si="162"/>
        <v>#N/A</v>
      </c>
      <c r="J91" s="110" t="e">
        <f t="shared" si="162"/>
        <v>#N/A</v>
      </c>
      <c r="K91" s="110" t="e">
        <f t="shared" si="162"/>
        <v>#N/A</v>
      </c>
      <c r="L91" s="110" t="e">
        <f t="shared" si="162"/>
        <v>#N/A</v>
      </c>
      <c r="M91" s="110" t="e">
        <f t="shared" si="162"/>
        <v>#N/A</v>
      </c>
      <c r="N91" s="110" t="e">
        <f t="shared" si="162"/>
        <v>#N/A</v>
      </c>
      <c r="O91" s="110" t="e">
        <f t="shared" si="162"/>
        <v>#N/A</v>
      </c>
      <c r="P91" s="110" t="e">
        <f t="shared" si="162"/>
        <v>#N/A</v>
      </c>
      <c r="Q91" s="110" t="e">
        <f t="shared" si="162"/>
        <v>#N/A</v>
      </c>
      <c r="R91" s="110" t="e">
        <f t="shared" si="162"/>
        <v>#N/A</v>
      </c>
      <c r="S91" s="110" t="e">
        <f t="shared" si="162"/>
        <v>#N/A</v>
      </c>
      <c r="T91" s="110" t="e">
        <f t="shared" si="162"/>
        <v>#N/A</v>
      </c>
      <c r="U91" s="110" t="e">
        <f t="shared" si="162"/>
        <v>#N/A</v>
      </c>
      <c r="V91" s="110" t="e">
        <f t="shared" si="162"/>
        <v>#N/A</v>
      </c>
      <c r="W91" s="110" t="e">
        <f t="shared" si="162"/>
        <v>#N/A</v>
      </c>
      <c r="X91" s="110" t="e">
        <f t="shared" si="162"/>
        <v>#N/A</v>
      </c>
      <c r="Y91" s="110" t="e">
        <f t="shared" si="162"/>
        <v>#N/A</v>
      </c>
      <c r="Z91" s="110" t="e">
        <f t="shared" si="162"/>
        <v>#N/A</v>
      </c>
      <c r="AA91" s="110" t="e">
        <f t="shared" si="162"/>
        <v>#N/A</v>
      </c>
      <c r="AB91" s="110" t="e">
        <f t="shared" si="162"/>
        <v>#N/A</v>
      </c>
      <c r="AC91" s="110" t="e">
        <f t="shared" si="162"/>
        <v>#N/A</v>
      </c>
      <c r="AD91" s="110" t="e">
        <f t="shared" si="162"/>
        <v>#N/A</v>
      </c>
      <c r="AE91" s="110" t="e">
        <f t="shared" si="162"/>
        <v>#N/A</v>
      </c>
      <c r="AF91" s="110" t="e">
        <f t="shared" si="162"/>
        <v>#N/A</v>
      </c>
      <c r="AG91" s="110" t="e">
        <f t="shared" si="162"/>
        <v>#N/A</v>
      </c>
      <c r="AH91" s="110" t="e">
        <f t="shared" si="162"/>
        <v>#N/A</v>
      </c>
      <c r="AI91" s="110" t="e">
        <f t="shared" si="162"/>
        <v>#N/A</v>
      </c>
      <c r="AJ91" s="110" t="e">
        <f t="shared" si="162"/>
        <v>#N/A</v>
      </c>
      <c r="AK91" s="110" t="e">
        <f t="shared" si="162"/>
        <v>#N/A</v>
      </c>
      <c r="AL91" s="110" t="e">
        <f t="shared" si="162"/>
        <v>#N/A</v>
      </c>
      <c r="AM91" s="110" t="e">
        <f t="shared" si="162"/>
        <v>#N/A</v>
      </c>
      <c r="AN91" s="110" t="e">
        <f t="shared" si="162"/>
        <v>#N/A</v>
      </c>
      <c r="AO91" s="110" t="e">
        <f t="shared" si="162"/>
        <v>#N/A</v>
      </c>
      <c r="AP91" s="110" t="e">
        <f t="shared" si="162"/>
        <v>#N/A</v>
      </c>
      <c r="AQ91" s="110" t="e">
        <f t="shared" si="162"/>
        <v>#N/A</v>
      </c>
      <c r="AR91" s="110" t="e">
        <f t="shared" si="162"/>
        <v>#N/A</v>
      </c>
      <c r="AS91" s="110" t="e">
        <f t="shared" si="162"/>
        <v>#N/A</v>
      </c>
      <c r="AT91" s="110" t="e">
        <f t="shared" si="162"/>
        <v>#N/A</v>
      </c>
      <c r="AU91" s="110" t="e">
        <f t="shared" si="162"/>
        <v>#N/A</v>
      </c>
      <c r="AV91" s="110" t="e">
        <f t="shared" si="162"/>
        <v>#N/A</v>
      </c>
      <c r="AW91" s="110" t="e">
        <f t="shared" si="162"/>
        <v>#N/A</v>
      </c>
      <c r="AX91" s="110" t="e">
        <f t="shared" si="162"/>
        <v>#N/A</v>
      </c>
      <c r="AY91" s="110" t="e">
        <f t="shared" si="162"/>
        <v>#N/A</v>
      </c>
      <c r="AZ91" s="110" t="e">
        <f t="shared" si="162"/>
        <v>#N/A</v>
      </c>
      <c r="BA91" s="110" t="e">
        <f t="shared" si="162"/>
        <v>#N/A</v>
      </c>
      <c r="BB91" s="110" t="e">
        <f t="shared" si="162"/>
        <v>#N/A</v>
      </c>
      <c r="BC91" s="110" t="e">
        <f t="shared" si="162"/>
        <v>#N/A</v>
      </c>
      <c r="BD91" s="110" t="e">
        <f t="shared" si="162"/>
        <v>#N/A</v>
      </c>
      <c r="BE91" s="110" t="e">
        <f t="shared" si="162"/>
        <v>#N/A</v>
      </c>
      <c r="BF91" s="110" t="e">
        <f t="shared" si="162"/>
        <v>#N/A</v>
      </c>
      <c r="BG91" s="110" t="e">
        <f t="shared" si="162"/>
        <v>#N/A</v>
      </c>
      <c r="BH91" s="110" t="e">
        <f t="shared" si="162"/>
        <v>#N/A</v>
      </c>
      <c r="BI91" s="110" t="e">
        <f t="shared" si="162"/>
        <v>#N/A</v>
      </c>
      <c r="BJ91" s="110" t="e">
        <f t="shared" si="162"/>
        <v>#N/A</v>
      </c>
      <c r="BK91" s="110" t="e">
        <f t="shared" si="162"/>
        <v>#N/A</v>
      </c>
      <c r="BL91" s="110" t="e">
        <f t="shared" si="162"/>
        <v>#N/A</v>
      </c>
      <c r="BM91" s="110" t="e">
        <f t="shared" si="162"/>
        <v>#N/A</v>
      </c>
      <c r="BN91" s="110" t="e">
        <f t="shared" si="162"/>
        <v>#N/A</v>
      </c>
      <c r="BO91" s="110" t="e">
        <f t="shared" si="162"/>
        <v>#N/A</v>
      </c>
      <c r="BP91" s="110" t="e">
        <f t="shared" si="162"/>
        <v>#N/A</v>
      </c>
      <c r="BQ91" s="110" t="e">
        <f t="shared" si="161"/>
        <v>#N/A</v>
      </c>
      <c r="BR91" s="110" t="e">
        <f t="shared" si="161"/>
        <v>#N/A</v>
      </c>
      <c r="BS91" s="110" t="e">
        <f t="shared" si="161"/>
        <v>#N/A</v>
      </c>
      <c r="BT91" s="110" t="e">
        <f t="shared" si="161"/>
        <v>#N/A</v>
      </c>
      <c r="BU91" s="110" t="e">
        <f t="shared" si="161"/>
        <v>#N/A</v>
      </c>
      <c r="BV91" s="110" t="e">
        <f t="shared" si="161"/>
        <v>#N/A</v>
      </c>
      <c r="BW91" s="110" t="e">
        <f t="shared" si="161"/>
        <v>#N/A</v>
      </c>
      <c r="BX91" s="110" t="e">
        <f t="shared" si="161"/>
        <v>#N/A</v>
      </c>
      <c r="BY91" s="110" t="e">
        <f t="shared" si="161"/>
        <v>#N/A</v>
      </c>
      <c r="BZ91" s="110" t="e">
        <f t="shared" si="161"/>
        <v>#N/A</v>
      </c>
      <c r="CA91" s="110" t="e">
        <f t="shared" si="161"/>
        <v>#N/A</v>
      </c>
      <c r="CB91" s="110" t="e">
        <f t="shared" si="161"/>
        <v>#N/A</v>
      </c>
      <c r="CC91" s="110" t="e">
        <f t="shared" si="161"/>
        <v>#N/A</v>
      </c>
      <c r="CD91" s="110" t="e">
        <f t="shared" si="161"/>
        <v>#N/A</v>
      </c>
      <c r="CE91" s="110" t="e">
        <f t="shared" si="161"/>
        <v>#N/A</v>
      </c>
      <c r="CF91" s="110" t="e">
        <f t="shared" si="161"/>
        <v>#N/A</v>
      </c>
      <c r="CG91" s="110" t="e">
        <f t="shared" si="161"/>
        <v>#N/A</v>
      </c>
      <c r="CH91" s="110" t="e">
        <f t="shared" si="161"/>
        <v>#N/A</v>
      </c>
      <c r="CI91" s="110" t="e">
        <f t="shared" si="161"/>
        <v>#N/A</v>
      </c>
      <c r="CJ91" s="110" t="e">
        <f t="shared" si="161"/>
        <v>#N/A</v>
      </c>
      <c r="CK91" s="110" t="e">
        <f t="shared" si="161"/>
        <v>#N/A</v>
      </c>
      <c r="CL91" s="110" t="e">
        <f t="shared" si="161"/>
        <v>#N/A</v>
      </c>
      <c r="CM91" s="110" t="e">
        <f t="shared" si="161"/>
        <v>#N/A</v>
      </c>
      <c r="CN91" s="110" t="e">
        <f t="shared" si="161"/>
        <v>#N/A</v>
      </c>
      <c r="CO91" s="110" t="e">
        <f t="shared" si="161"/>
        <v>#N/A</v>
      </c>
      <c r="CP91" s="110" t="e">
        <f t="shared" si="161"/>
        <v>#N/A</v>
      </c>
      <c r="CQ91" s="110" t="e">
        <f t="shared" si="161"/>
        <v>#N/A</v>
      </c>
      <c r="CR91" s="110" t="e">
        <f t="shared" si="161"/>
        <v>#N/A</v>
      </c>
      <c r="CS91" s="110" t="e">
        <f t="shared" si="161"/>
        <v>#N/A</v>
      </c>
      <c r="CT91" s="110" t="e">
        <f t="shared" si="161"/>
        <v>#N/A</v>
      </c>
      <c r="CU91" s="110" t="e">
        <f t="shared" si="161"/>
        <v>#N/A</v>
      </c>
    </row>
    <row r="92" spans="3:99" x14ac:dyDescent="0.2">
      <c r="C92" s="110">
        <f t="shared" si="141"/>
        <v>82</v>
      </c>
      <c r="D92" s="110" t="e">
        <f t="shared" si="156"/>
        <v>#N/A</v>
      </c>
      <c r="E92" s="110" t="e">
        <f t="shared" si="162"/>
        <v>#N/A</v>
      </c>
      <c r="F92" s="110" t="e">
        <f t="shared" si="162"/>
        <v>#N/A</v>
      </c>
      <c r="G92" s="110" t="e">
        <f t="shared" si="162"/>
        <v>#N/A</v>
      </c>
      <c r="H92" s="110" t="e">
        <f t="shared" si="162"/>
        <v>#N/A</v>
      </c>
      <c r="I92" s="110" t="e">
        <f t="shared" si="162"/>
        <v>#N/A</v>
      </c>
      <c r="J92" s="110" t="e">
        <f t="shared" si="162"/>
        <v>#N/A</v>
      </c>
      <c r="K92" s="110" t="e">
        <f t="shared" si="162"/>
        <v>#N/A</v>
      </c>
      <c r="L92" s="110" t="e">
        <f t="shared" si="162"/>
        <v>#N/A</v>
      </c>
      <c r="M92" s="110" t="e">
        <f t="shared" si="162"/>
        <v>#N/A</v>
      </c>
      <c r="N92" s="110" t="e">
        <f t="shared" si="162"/>
        <v>#N/A</v>
      </c>
      <c r="O92" s="110" t="e">
        <f t="shared" si="162"/>
        <v>#N/A</v>
      </c>
      <c r="P92" s="110" t="e">
        <f t="shared" si="162"/>
        <v>#N/A</v>
      </c>
      <c r="Q92" s="110" t="e">
        <f t="shared" si="162"/>
        <v>#N/A</v>
      </c>
      <c r="R92" s="110" t="e">
        <f t="shared" si="162"/>
        <v>#N/A</v>
      </c>
      <c r="S92" s="110" t="e">
        <f t="shared" si="162"/>
        <v>#N/A</v>
      </c>
      <c r="T92" s="110" t="e">
        <f t="shared" si="162"/>
        <v>#N/A</v>
      </c>
      <c r="U92" s="110" t="e">
        <f t="shared" si="162"/>
        <v>#N/A</v>
      </c>
      <c r="V92" s="110" t="e">
        <f t="shared" si="162"/>
        <v>#N/A</v>
      </c>
      <c r="W92" s="110" t="e">
        <f t="shared" si="162"/>
        <v>#N/A</v>
      </c>
      <c r="X92" s="110" t="e">
        <f t="shared" si="162"/>
        <v>#N/A</v>
      </c>
      <c r="Y92" s="110" t="e">
        <f t="shared" si="162"/>
        <v>#N/A</v>
      </c>
      <c r="Z92" s="110" t="e">
        <f t="shared" si="162"/>
        <v>#N/A</v>
      </c>
      <c r="AA92" s="110" t="e">
        <f t="shared" si="162"/>
        <v>#N/A</v>
      </c>
      <c r="AB92" s="110" t="e">
        <f t="shared" si="162"/>
        <v>#N/A</v>
      </c>
      <c r="AC92" s="110" t="e">
        <f t="shared" si="162"/>
        <v>#N/A</v>
      </c>
      <c r="AD92" s="110" t="e">
        <f t="shared" si="162"/>
        <v>#N/A</v>
      </c>
      <c r="AE92" s="110" t="e">
        <f t="shared" si="162"/>
        <v>#N/A</v>
      </c>
      <c r="AF92" s="110" t="e">
        <f t="shared" si="162"/>
        <v>#N/A</v>
      </c>
      <c r="AG92" s="110" t="e">
        <f t="shared" si="162"/>
        <v>#N/A</v>
      </c>
      <c r="AH92" s="110" t="e">
        <f t="shared" si="162"/>
        <v>#N/A</v>
      </c>
      <c r="AI92" s="110" t="e">
        <f t="shared" si="162"/>
        <v>#N/A</v>
      </c>
      <c r="AJ92" s="110" t="e">
        <f t="shared" si="162"/>
        <v>#N/A</v>
      </c>
      <c r="AK92" s="110" t="e">
        <f t="shared" si="162"/>
        <v>#N/A</v>
      </c>
      <c r="AL92" s="110" t="e">
        <f t="shared" si="162"/>
        <v>#N/A</v>
      </c>
      <c r="AM92" s="110" t="e">
        <f t="shared" si="162"/>
        <v>#N/A</v>
      </c>
      <c r="AN92" s="110" t="e">
        <f t="shared" si="162"/>
        <v>#N/A</v>
      </c>
      <c r="AO92" s="110" t="e">
        <f t="shared" si="162"/>
        <v>#N/A</v>
      </c>
      <c r="AP92" s="110" t="e">
        <f t="shared" si="162"/>
        <v>#N/A</v>
      </c>
      <c r="AQ92" s="110" t="e">
        <f t="shared" si="162"/>
        <v>#N/A</v>
      </c>
      <c r="AR92" s="110" t="e">
        <f t="shared" si="162"/>
        <v>#N/A</v>
      </c>
      <c r="AS92" s="110" t="e">
        <f t="shared" si="162"/>
        <v>#N/A</v>
      </c>
      <c r="AT92" s="110" t="e">
        <f t="shared" si="162"/>
        <v>#N/A</v>
      </c>
      <c r="AU92" s="110" t="e">
        <f t="shared" si="162"/>
        <v>#N/A</v>
      </c>
      <c r="AV92" s="110" t="e">
        <f t="shared" si="162"/>
        <v>#N/A</v>
      </c>
      <c r="AW92" s="110" t="e">
        <f t="shared" si="162"/>
        <v>#N/A</v>
      </c>
      <c r="AX92" s="110" t="e">
        <f t="shared" si="162"/>
        <v>#N/A</v>
      </c>
      <c r="AY92" s="110" t="e">
        <f t="shared" si="162"/>
        <v>#N/A</v>
      </c>
      <c r="AZ92" s="110" t="e">
        <f t="shared" si="162"/>
        <v>#N/A</v>
      </c>
      <c r="BA92" s="110" t="e">
        <f t="shared" si="162"/>
        <v>#N/A</v>
      </c>
      <c r="BB92" s="110" t="e">
        <f t="shared" si="162"/>
        <v>#N/A</v>
      </c>
      <c r="BC92" s="110" t="e">
        <f t="shared" si="162"/>
        <v>#N/A</v>
      </c>
      <c r="BD92" s="110" t="e">
        <f t="shared" si="162"/>
        <v>#N/A</v>
      </c>
      <c r="BE92" s="110" t="e">
        <f t="shared" si="162"/>
        <v>#N/A</v>
      </c>
      <c r="BF92" s="110" t="e">
        <f t="shared" si="162"/>
        <v>#N/A</v>
      </c>
      <c r="BG92" s="110" t="e">
        <f t="shared" si="162"/>
        <v>#N/A</v>
      </c>
      <c r="BH92" s="110" t="e">
        <f t="shared" si="162"/>
        <v>#N/A</v>
      </c>
      <c r="BI92" s="110" t="e">
        <f t="shared" si="162"/>
        <v>#N/A</v>
      </c>
      <c r="BJ92" s="110" t="e">
        <f t="shared" si="162"/>
        <v>#N/A</v>
      </c>
      <c r="BK92" s="110" t="e">
        <f t="shared" si="162"/>
        <v>#N/A</v>
      </c>
      <c r="BL92" s="110" t="e">
        <f t="shared" si="162"/>
        <v>#N/A</v>
      </c>
      <c r="BM92" s="110" t="e">
        <f t="shared" si="162"/>
        <v>#N/A</v>
      </c>
      <c r="BN92" s="110" t="e">
        <f t="shared" si="162"/>
        <v>#N/A</v>
      </c>
      <c r="BO92" s="110" t="e">
        <f t="shared" si="162"/>
        <v>#N/A</v>
      </c>
      <c r="BP92" s="110" t="e">
        <f t="shared" si="162"/>
        <v>#N/A</v>
      </c>
      <c r="BQ92" s="110" t="e">
        <f t="shared" si="161"/>
        <v>#N/A</v>
      </c>
      <c r="BR92" s="110" t="e">
        <f t="shared" si="161"/>
        <v>#N/A</v>
      </c>
      <c r="BS92" s="110" t="e">
        <f t="shared" si="161"/>
        <v>#N/A</v>
      </c>
      <c r="BT92" s="110" t="e">
        <f t="shared" si="161"/>
        <v>#N/A</v>
      </c>
      <c r="BU92" s="110" t="e">
        <f t="shared" si="161"/>
        <v>#N/A</v>
      </c>
      <c r="BV92" s="110" t="e">
        <f t="shared" si="161"/>
        <v>#N/A</v>
      </c>
      <c r="BW92" s="110" t="e">
        <f t="shared" si="161"/>
        <v>#N/A</v>
      </c>
      <c r="BX92" s="110" t="e">
        <f t="shared" si="161"/>
        <v>#N/A</v>
      </c>
      <c r="BY92" s="110" t="e">
        <f t="shared" si="161"/>
        <v>#N/A</v>
      </c>
      <c r="BZ92" s="110" t="e">
        <f t="shared" si="161"/>
        <v>#N/A</v>
      </c>
      <c r="CA92" s="110" t="e">
        <f t="shared" si="161"/>
        <v>#N/A</v>
      </c>
      <c r="CB92" s="110" t="e">
        <f t="shared" si="161"/>
        <v>#N/A</v>
      </c>
      <c r="CC92" s="110" t="e">
        <f t="shared" si="161"/>
        <v>#N/A</v>
      </c>
      <c r="CD92" s="110" t="e">
        <f t="shared" si="161"/>
        <v>#N/A</v>
      </c>
      <c r="CE92" s="110" t="e">
        <f t="shared" si="161"/>
        <v>#N/A</v>
      </c>
      <c r="CF92" s="110" t="e">
        <f t="shared" si="161"/>
        <v>#N/A</v>
      </c>
      <c r="CG92" s="110" t="e">
        <f t="shared" si="161"/>
        <v>#N/A</v>
      </c>
      <c r="CH92" s="110" t="e">
        <f t="shared" si="161"/>
        <v>#N/A</v>
      </c>
      <c r="CI92" s="110" t="e">
        <f t="shared" si="161"/>
        <v>#N/A</v>
      </c>
      <c r="CJ92" s="110" t="e">
        <f t="shared" si="161"/>
        <v>#N/A</v>
      </c>
      <c r="CK92" s="110" t="e">
        <f t="shared" si="161"/>
        <v>#N/A</v>
      </c>
      <c r="CL92" s="110" t="e">
        <f t="shared" si="161"/>
        <v>#N/A</v>
      </c>
      <c r="CM92" s="110" t="e">
        <f t="shared" si="161"/>
        <v>#N/A</v>
      </c>
      <c r="CN92" s="110" t="e">
        <f t="shared" si="161"/>
        <v>#N/A</v>
      </c>
      <c r="CO92" s="110" t="e">
        <f t="shared" si="161"/>
        <v>#N/A</v>
      </c>
      <c r="CP92" s="110" t="e">
        <f t="shared" si="161"/>
        <v>#N/A</v>
      </c>
      <c r="CQ92" s="110" t="e">
        <f t="shared" si="161"/>
        <v>#N/A</v>
      </c>
      <c r="CR92" s="110" t="e">
        <f t="shared" si="161"/>
        <v>#N/A</v>
      </c>
      <c r="CS92" s="110" t="e">
        <f t="shared" si="161"/>
        <v>#N/A</v>
      </c>
      <c r="CT92" s="110" t="e">
        <f t="shared" si="161"/>
        <v>#N/A</v>
      </c>
      <c r="CU92" s="110" t="e">
        <f t="shared" si="161"/>
        <v>#N/A</v>
      </c>
    </row>
    <row r="93" spans="3:99" x14ac:dyDescent="0.2">
      <c r="C93" s="110">
        <f t="shared" si="141"/>
        <v>83</v>
      </c>
      <c r="D93" s="110" t="e">
        <f t="shared" si="156"/>
        <v>#N/A</v>
      </c>
      <c r="E93" s="110" t="e">
        <f t="shared" si="162"/>
        <v>#N/A</v>
      </c>
      <c r="F93" s="110" t="e">
        <f t="shared" si="162"/>
        <v>#N/A</v>
      </c>
      <c r="G93" s="110" t="e">
        <f t="shared" si="162"/>
        <v>#N/A</v>
      </c>
      <c r="H93" s="110" t="e">
        <f t="shared" si="162"/>
        <v>#N/A</v>
      </c>
      <c r="I93" s="110" t="e">
        <f t="shared" si="162"/>
        <v>#N/A</v>
      </c>
      <c r="J93" s="110" t="e">
        <f t="shared" si="162"/>
        <v>#N/A</v>
      </c>
      <c r="K93" s="110" t="e">
        <f t="shared" si="162"/>
        <v>#N/A</v>
      </c>
      <c r="L93" s="110" t="e">
        <f t="shared" si="162"/>
        <v>#N/A</v>
      </c>
      <c r="M93" s="110" t="e">
        <f t="shared" si="162"/>
        <v>#N/A</v>
      </c>
      <c r="N93" s="110" t="e">
        <f t="shared" si="162"/>
        <v>#N/A</v>
      </c>
      <c r="O93" s="110" t="e">
        <f t="shared" si="162"/>
        <v>#N/A</v>
      </c>
      <c r="P93" s="110" t="e">
        <f t="shared" si="162"/>
        <v>#N/A</v>
      </c>
      <c r="Q93" s="110" t="e">
        <f t="shared" si="162"/>
        <v>#N/A</v>
      </c>
      <c r="R93" s="110" t="e">
        <f t="shared" si="162"/>
        <v>#N/A</v>
      </c>
      <c r="S93" s="110" t="e">
        <f t="shared" si="162"/>
        <v>#N/A</v>
      </c>
      <c r="T93" s="110" t="e">
        <f t="shared" si="162"/>
        <v>#N/A</v>
      </c>
      <c r="U93" s="110" t="e">
        <f t="shared" si="162"/>
        <v>#N/A</v>
      </c>
      <c r="V93" s="110" t="e">
        <f t="shared" si="162"/>
        <v>#N/A</v>
      </c>
      <c r="W93" s="110" t="e">
        <f t="shared" si="162"/>
        <v>#N/A</v>
      </c>
      <c r="X93" s="110" t="e">
        <f t="shared" si="162"/>
        <v>#N/A</v>
      </c>
      <c r="Y93" s="110" t="e">
        <f t="shared" si="162"/>
        <v>#N/A</v>
      </c>
      <c r="Z93" s="110" t="e">
        <f t="shared" si="162"/>
        <v>#N/A</v>
      </c>
      <c r="AA93" s="110" t="e">
        <f t="shared" si="162"/>
        <v>#N/A</v>
      </c>
      <c r="AB93" s="110" t="e">
        <f t="shared" si="162"/>
        <v>#N/A</v>
      </c>
      <c r="AC93" s="110" t="e">
        <f t="shared" si="162"/>
        <v>#N/A</v>
      </c>
      <c r="AD93" s="110" t="e">
        <f t="shared" si="162"/>
        <v>#N/A</v>
      </c>
      <c r="AE93" s="110" t="e">
        <f t="shared" si="162"/>
        <v>#N/A</v>
      </c>
      <c r="AF93" s="110" t="e">
        <f t="shared" si="162"/>
        <v>#N/A</v>
      </c>
      <c r="AG93" s="110" t="e">
        <f t="shared" si="162"/>
        <v>#N/A</v>
      </c>
      <c r="AH93" s="110" t="e">
        <f t="shared" si="162"/>
        <v>#N/A</v>
      </c>
      <c r="AI93" s="110" t="e">
        <f t="shared" si="162"/>
        <v>#N/A</v>
      </c>
      <c r="AJ93" s="110" t="e">
        <f t="shared" si="162"/>
        <v>#N/A</v>
      </c>
      <c r="AK93" s="110" t="e">
        <f t="shared" si="162"/>
        <v>#N/A</v>
      </c>
      <c r="AL93" s="110" t="e">
        <f t="shared" si="162"/>
        <v>#N/A</v>
      </c>
      <c r="AM93" s="110" t="e">
        <f t="shared" si="162"/>
        <v>#N/A</v>
      </c>
      <c r="AN93" s="110" t="e">
        <f t="shared" si="162"/>
        <v>#N/A</v>
      </c>
      <c r="AO93" s="110" t="e">
        <f t="shared" si="162"/>
        <v>#N/A</v>
      </c>
      <c r="AP93" s="110" t="e">
        <f t="shared" si="162"/>
        <v>#N/A</v>
      </c>
      <c r="AQ93" s="110" t="e">
        <f t="shared" si="162"/>
        <v>#N/A</v>
      </c>
      <c r="AR93" s="110" t="e">
        <f t="shared" si="162"/>
        <v>#N/A</v>
      </c>
      <c r="AS93" s="110" t="e">
        <f t="shared" si="162"/>
        <v>#N/A</v>
      </c>
      <c r="AT93" s="110" t="e">
        <f t="shared" si="162"/>
        <v>#N/A</v>
      </c>
      <c r="AU93" s="110" t="e">
        <f t="shared" si="162"/>
        <v>#N/A</v>
      </c>
      <c r="AV93" s="110" t="e">
        <f t="shared" si="162"/>
        <v>#N/A</v>
      </c>
      <c r="AW93" s="110" t="e">
        <f t="shared" si="162"/>
        <v>#N/A</v>
      </c>
      <c r="AX93" s="110" t="e">
        <f t="shared" si="162"/>
        <v>#N/A</v>
      </c>
      <c r="AY93" s="110" t="e">
        <f t="shared" si="162"/>
        <v>#N/A</v>
      </c>
      <c r="AZ93" s="110" t="e">
        <f t="shared" si="162"/>
        <v>#N/A</v>
      </c>
      <c r="BA93" s="110" t="e">
        <f t="shared" si="162"/>
        <v>#N/A</v>
      </c>
      <c r="BB93" s="110" t="e">
        <f t="shared" si="162"/>
        <v>#N/A</v>
      </c>
      <c r="BC93" s="110" t="e">
        <f t="shared" si="162"/>
        <v>#N/A</v>
      </c>
      <c r="BD93" s="110" t="e">
        <f t="shared" si="162"/>
        <v>#N/A</v>
      </c>
      <c r="BE93" s="110" t="e">
        <f t="shared" si="162"/>
        <v>#N/A</v>
      </c>
      <c r="BF93" s="110" t="e">
        <f t="shared" si="162"/>
        <v>#N/A</v>
      </c>
      <c r="BG93" s="110" t="e">
        <f t="shared" si="162"/>
        <v>#N/A</v>
      </c>
      <c r="BH93" s="110" t="e">
        <f t="shared" si="162"/>
        <v>#N/A</v>
      </c>
      <c r="BI93" s="110" t="e">
        <f t="shared" si="162"/>
        <v>#N/A</v>
      </c>
      <c r="BJ93" s="110" t="e">
        <f t="shared" si="162"/>
        <v>#N/A</v>
      </c>
      <c r="BK93" s="110" t="e">
        <f t="shared" si="162"/>
        <v>#N/A</v>
      </c>
      <c r="BL93" s="110" t="e">
        <f t="shared" si="162"/>
        <v>#N/A</v>
      </c>
      <c r="BM93" s="110" t="e">
        <f t="shared" si="162"/>
        <v>#N/A</v>
      </c>
      <c r="BN93" s="110" t="e">
        <f t="shared" si="162"/>
        <v>#N/A</v>
      </c>
      <c r="BO93" s="110" t="e">
        <f t="shared" si="162"/>
        <v>#N/A</v>
      </c>
      <c r="BP93" s="110" t="e">
        <f t="shared" ref="BP93:CU96" si="163">IF(OR($C93&lt;BP$268-4,$C93&gt;BP$267+4),#N/A,BP213)</f>
        <v>#N/A</v>
      </c>
      <c r="BQ93" s="110" t="e">
        <f t="shared" si="163"/>
        <v>#N/A</v>
      </c>
      <c r="BR93" s="110" t="e">
        <f t="shared" si="163"/>
        <v>#N/A</v>
      </c>
      <c r="BS93" s="110" t="e">
        <f t="shared" si="163"/>
        <v>#N/A</v>
      </c>
      <c r="BT93" s="110" t="e">
        <f t="shared" si="163"/>
        <v>#N/A</v>
      </c>
      <c r="BU93" s="110" t="e">
        <f t="shared" si="163"/>
        <v>#N/A</v>
      </c>
      <c r="BV93" s="110" t="e">
        <f t="shared" si="163"/>
        <v>#N/A</v>
      </c>
      <c r="BW93" s="110" t="e">
        <f t="shared" si="163"/>
        <v>#N/A</v>
      </c>
      <c r="BX93" s="110" t="e">
        <f t="shared" si="163"/>
        <v>#N/A</v>
      </c>
      <c r="BY93" s="110" t="e">
        <f t="shared" si="163"/>
        <v>#N/A</v>
      </c>
      <c r="BZ93" s="110" t="e">
        <f t="shared" si="163"/>
        <v>#N/A</v>
      </c>
      <c r="CA93" s="110" t="e">
        <f t="shared" si="163"/>
        <v>#N/A</v>
      </c>
      <c r="CB93" s="110" t="e">
        <f t="shared" si="163"/>
        <v>#N/A</v>
      </c>
      <c r="CC93" s="110" t="e">
        <f t="shared" si="163"/>
        <v>#N/A</v>
      </c>
      <c r="CD93" s="110" t="e">
        <f t="shared" si="163"/>
        <v>#N/A</v>
      </c>
      <c r="CE93" s="110" t="e">
        <f t="shared" si="163"/>
        <v>#N/A</v>
      </c>
      <c r="CF93" s="110" t="e">
        <f t="shared" si="163"/>
        <v>#N/A</v>
      </c>
      <c r="CG93" s="110" t="e">
        <f t="shared" si="163"/>
        <v>#N/A</v>
      </c>
      <c r="CH93" s="110" t="e">
        <f t="shared" si="163"/>
        <v>#N/A</v>
      </c>
      <c r="CI93" s="110" t="e">
        <f t="shared" si="163"/>
        <v>#N/A</v>
      </c>
      <c r="CJ93" s="110" t="e">
        <f t="shared" si="163"/>
        <v>#N/A</v>
      </c>
      <c r="CK93" s="110" t="e">
        <f t="shared" si="163"/>
        <v>#N/A</v>
      </c>
      <c r="CL93" s="110" t="e">
        <f t="shared" si="163"/>
        <v>#N/A</v>
      </c>
      <c r="CM93" s="110" t="e">
        <f t="shared" si="163"/>
        <v>#N/A</v>
      </c>
      <c r="CN93" s="110" t="e">
        <f t="shared" si="163"/>
        <v>#N/A</v>
      </c>
      <c r="CO93" s="110" t="e">
        <f t="shared" si="163"/>
        <v>#N/A</v>
      </c>
      <c r="CP93" s="110" t="e">
        <f t="shared" si="163"/>
        <v>#N/A</v>
      </c>
      <c r="CQ93" s="110" t="e">
        <f t="shared" si="163"/>
        <v>#N/A</v>
      </c>
      <c r="CR93" s="110" t="e">
        <f t="shared" si="163"/>
        <v>#N/A</v>
      </c>
      <c r="CS93" s="110" t="e">
        <f t="shared" si="163"/>
        <v>#N/A</v>
      </c>
      <c r="CT93" s="110" t="e">
        <f t="shared" si="163"/>
        <v>#N/A</v>
      </c>
      <c r="CU93" s="110" t="e">
        <f t="shared" si="163"/>
        <v>#N/A</v>
      </c>
    </row>
    <row r="94" spans="3:99" x14ac:dyDescent="0.2">
      <c r="C94" s="110">
        <f t="shared" si="141"/>
        <v>84</v>
      </c>
      <c r="D94" s="110" t="e">
        <f t="shared" si="156"/>
        <v>#N/A</v>
      </c>
      <c r="E94" s="110" t="e">
        <f t="shared" ref="E94:BP97" si="164">IF(OR($C94&lt;E$268-4,$C94&gt;E$267+4),#N/A,E214)</f>
        <v>#N/A</v>
      </c>
      <c r="F94" s="110" t="e">
        <f t="shared" si="164"/>
        <v>#N/A</v>
      </c>
      <c r="G94" s="110" t="e">
        <f t="shared" si="164"/>
        <v>#N/A</v>
      </c>
      <c r="H94" s="110" t="e">
        <f t="shared" si="164"/>
        <v>#N/A</v>
      </c>
      <c r="I94" s="110" t="e">
        <f t="shared" si="164"/>
        <v>#N/A</v>
      </c>
      <c r="J94" s="110" t="e">
        <f t="shared" si="164"/>
        <v>#N/A</v>
      </c>
      <c r="K94" s="110" t="e">
        <f t="shared" si="164"/>
        <v>#N/A</v>
      </c>
      <c r="L94" s="110" t="e">
        <f t="shared" si="164"/>
        <v>#N/A</v>
      </c>
      <c r="M94" s="110" t="e">
        <f t="shared" si="164"/>
        <v>#N/A</v>
      </c>
      <c r="N94" s="110" t="e">
        <f t="shared" si="164"/>
        <v>#N/A</v>
      </c>
      <c r="O94" s="110" t="e">
        <f t="shared" si="164"/>
        <v>#N/A</v>
      </c>
      <c r="P94" s="110" t="e">
        <f t="shared" si="164"/>
        <v>#N/A</v>
      </c>
      <c r="Q94" s="110" t="e">
        <f t="shared" si="164"/>
        <v>#N/A</v>
      </c>
      <c r="R94" s="110" t="e">
        <f t="shared" si="164"/>
        <v>#N/A</v>
      </c>
      <c r="S94" s="110" t="e">
        <f t="shared" si="164"/>
        <v>#N/A</v>
      </c>
      <c r="T94" s="110" t="e">
        <f t="shared" si="164"/>
        <v>#N/A</v>
      </c>
      <c r="U94" s="110" t="e">
        <f t="shared" si="164"/>
        <v>#N/A</v>
      </c>
      <c r="V94" s="110" t="e">
        <f t="shared" si="164"/>
        <v>#N/A</v>
      </c>
      <c r="W94" s="110" t="e">
        <f t="shared" si="164"/>
        <v>#N/A</v>
      </c>
      <c r="X94" s="110" t="e">
        <f t="shared" si="164"/>
        <v>#N/A</v>
      </c>
      <c r="Y94" s="110" t="e">
        <f t="shared" si="164"/>
        <v>#N/A</v>
      </c>
      <c r="Z94" s="110" t="e">
        <f t="shared" si="164"/>
        <v>#N/A</v>
      </c>
      <c r="AA94" s="110" t="e">
        <f t="shared" si="164"/>
        <v>#N/A</v>
      </c>
      <c r="AB94" s="110" t="e">
        <f t="shared" si="164"/>
        <v>#N/A</v>
      </c>
      <c r="AC94" s="110" t="e">
        <f t="shared" si="164"/>
        <v>#N/A</v>
      </c>
      <c r="AD94" s="110" t="e">
        <f t="shared" si="164"/>
        <v>#N/A</v>
      </c>
      <c r="AE94" s="110" t="e">
        <f t="shared" si="164"/>
        <v>#N/A</v>
      </c>
      <c r="AF94" s="110" t="e">
        <f t="shared" si="164"/>
        <v>#N/A</v>
      </c>
      <c r="AG94" s="110" t="e">
        <f t="shared" si="164"/>
        <v>#N/A</v>
      </c>
      <c r="AH94" s="110" t="e">
        <f t="shared" si="164"/>
        <v>#N/A</v>
      </c>
      <c r="AI94" s="110" t="e">
        <f t="shared" si="164"/>
        <v>#N/A</v>
      </c>
      <c r="AJ94" s="110" t="e">
        <f t="shared" si="164"/>
        <v>#N/A</v>
      </c>
      <c r="AK94" s="110" t="e">
        <f t="shared" si="164"/>
        <v>#N/A</v>
      </c>
      <c r="AL94" s="110" t="e">
        <f t="shared" si="164"/>
        <v>#N/A</v>
      </c>
      <c r="AM94" s="110" t="e">
        <f t="shared" si="164"/>
        <v>#N/A</v>
      </c>
      <c r="AN94" s="110" t="e">
        <f t="shared" si="164"/>
        <v>#N/A</v>
      </c>
      <c r="AO94" s="110" t="e">
        <f t="shared" si="164"/>
        <v>#N/A</v>
      </c>
      <c r="AP94" s="110" t="e">
        <f t="shared" si="164"/>
        <v>#N/A</v>
      </c>
      <c r="AQ94" s="110" t="e">
        <f t="shared" si="164"/>
        <v>#N/A</v>
      </c>
      <c r="AR94" s="110" t="e">
        <f t="shared" si="164"/>
        <v>#N/A</v>
      </c>
      <c r="AS94" s="110" t="e">
        <f t="shared" si="164"/>
        <v>#N/A</v>
      </c>
      <c r="AT94" s="110" t="e">
        <f t="shared" si="164"/>
        <v>#N/A</v>
      </c>
      <c r="AU94" s="110" t="e">
        <f t="shared" si="164"/>
        <v>#N/A</v>
      </c>
      <c r="AV94" s="110" t="e">
        <f t="shared" si="164"/>
        <v>#N/A</v>
      </c>
      <c r="AW94" s="110" t="e">
        <f t="shared" si="164"/>
        <v>#N/A</v>
      </c>
      <c r="AX94" s="110" t="e">
        <f t="shared" si="164"/>
        <v>#N/A</v>
      </c>
      <c r="AY94" s="110" t="e">
        <f t="shared" si="164"/>
        <v>#N/A</v>
      </c>
      <c r="AZ94" s="110" t="e">
        <f t="shared" si="164"/>
        <v>#N/A</v>
      </c>
      <c r="BA94" s="110" t="e">
        <f t="shared" si="164"/>
        <v>#N/A</v>
      </c>
      <c r="BB94" s="110" t="e">
        <f t="shared" si="164"/>
        <v>#N/A</v>
      </c>
      <c r="BC94" s="110" t="e">
        <f t="shared" si="164"/>
        <v>#N/A</v>
      </c>
      <c r="BD94" s="110" t="e">
        <f t="shared" si="164"/>
        <v>#N/A</v>
      </c>
      <c r="BE94" s="110" t="e">
        <f t="shared" si="164"/>
        <v>#N/A</v>
      </c>
      <c r="BF94" s="110" t="e">
        <f t="shared" si="164"/>
        <v>#N/A</v>
      </c>
      <c r="BG94" s="110" t="e">
        <f t="shared" si="164"/>
        <v>#N/A</v>
      </c>
      <c r="BH94" s="110" t="e">
        <f t="shared" si="164"/>
        <v>#N/A</v>
      </c>
      <c r="BI94" s="110" t="e">
        <f t="shared" si="164"/>
        <v>#N/A</v>
      </c>
      <c r="BJ94" s="110" t="e">
        <f t="shared" si="164"/>
        <v>#N/A</v>
      </c>
      <c r="BK94" s="110" t="e">
        <f t="shared" si="164"/>
        <v>#N/A</v>
      </c>
      <c r="BL94" s="110" t="e">
        <f t="shared" si="164"/>
        <v>#N/A</v>
      </c>
      <c r="BM94" s="110" t="e">
        <f t="shared" si="164"/>
        <v>#N/A</v>
      </c>
      <c r="BN94" s="110" t="e">
        <f t="shared" si="164"/>
        <v>#N/A</v>
      </c>
      <c r="BO94" s="110" t="e">
        <f t="shared" si="164"/>
        <v>#N/A</v>
      </c>
      <c r="BP94" s="110" t="e">
        <f t="shared" si="164"/>
        <v>#N/A</v>
      </c>
      <c r="BQ94" s="110" t="e">
        <f t="shared" si="163"/>
        <v>#N/A</v>
      </c>
      <c r="BR94" s="110" t="e">
        <f t="shared" si="163"/>
        <v>#N/A</v>
      </c>
      <c r="BS94" s="110" t="e">
        <f t="shared" si="163"/>
        <v>#N/A</v>
      </c>
      <c r="BT94" s="110" t="e">
        <f t="shared" si="163"/>
        <v>#N/A</v>
      </c>
      <c r="BU94" s="110" t="e">
        <f t="shared" si="163"/>
        <v>#N/A</v>
      </c>
      <c r="BV94" s="110" t="e">
        <f t="shared" si="163"/>
        <v>#N/A</v>
      </c>
      <c r="BW94" s="110" t="e">
        <f t="shared" si="163"/>
        <v>#N/A</v>
      </c>
      <c r="BX94" s="110" t="e">
        <f t="shared" si="163"/>
        <v>#N/A</v>
      </c>
      <c r="BY94" s="110" t="e">
        <f t="shared" si="163"/>
        <v>#N/A</v>
      </c>
      <c r="BZ94" s="110" t="e">
        <f t="shared" si="163"/>
        <v>#N/A</v>
      </c>
      <c r="CA94" s="110" t="e">
        <f t="shared" si="163"/>
        <v>#N/A</v>
      </c>
      <c r="CB94" s="110" t="e">
        <f t="shared" si="163"/>
        <v>#N/A</v>
      </c>
      <c r="CC94" s="110" t="e">
        <f t="shared" si="163"/>
        <v>#N/A</v>
      </c>
      <c r="CD94" s="110" t="e">
        <f t="shared" si="163"/>
        <v>#N/A</v>
      </c>
      <c r="CE94" s="110" t="e">
        <f t="shared" si="163"/>
        <v>#N/A</v>
      </c>
      <c r="CF94" s="110" t="e">
        <f t="shared" si="163"/>
        <v>#N/A</v>
      </c>
      <c r="CG94" s="110" t="e">
        <f t="shared" si="163"/>
        <v>#N/A</v>
      </c>
      <c r="CH94" s="110" t="e">
        <f t="shared" si="163"/>
        <v>#N/A</v>
      </c>
      <c r="CI94" s="110" t="e">
        <f t="shared" si="163"/>
        <v>#N/A</v>
      </c>
      <c r="CJ94" s="110" t="e">
        <f t="shared" si="163"/>
        <v>#N/A</v>
      </c>
      <c r="CK94" s="110" t="e">
        <f t="shared" si="163"/>
        <v>#N/A</v>
      </c>
      <c r="CL94" s="110" t="e">
        <f t="shared" si="163"/>
        <v>#N/A</v>
      </c>
      <c r="CM94" s="110" t="e">
        <f t="shared" si="163"/>
        <v>#N/A</v>
      </c>
      <c r="CN94" s="110" t="e">
        <f t="shared" si="163"/>
        <v>#N/A</v>
      </c>
      <c r="CO94" s="110" t="e">
        <f t="shared" si="163"/>
        <v>#N/A</v>
      </c>
      <c r="CP94" s="110" t="e">
        <f t="shared" si="163"/>
        <v>#N/A</v>
      </c>
      <c r="CQ94" s="110" t="e">
        <f t="shared" si="163"/>
        <v>#N/A</v>
      </c>
      <c r="CR94" s="110" t="e">
        <f t="shared" si="163"/>
        <v>#N/A</v>
      </c>
      <c r="CS94" s="110" t="e">
        <f t="shared" si="163"/>
        <v>#N/A</v>
      </c>
      <c r="CT94" s="110" t="e">
        <f t="shared" si="163"/>
        <v>#N/A</v>
      </c>
      <c r="CU94" s="110" t="e">
        <f t="shared" si="163"/>
        <v>#N/A</v>
      </c>
    </row>
    <row r="95" spans="3:99" x14ac:dyDescent="0.2">
      <c r="C95" s="110">
        <f t="shared" si="141"/>
        <v>85</v>
      </c>
      <c r="D95" s="110" t="e">
        <f t="shared" si="156"/>
        <v>#N/A</v>
      </c>
      <c r="E95" s="110" t="e">
        <f t="shared" si="164"/>
        <v>#N/A</v>
      </c>
      <c r="F95" s="110" t="e">
        <f t="shared" si="164"/>
        <v>#N/A</v>
      </c>
      <c r="G95" s="110" t="e">
        <f t="shared" si="164"/>
        <v>#N/A</v>
      </c>
      <c r="H95" s="110" t="e">
        <f t="shared" si="164"/>
        <v>#N/A</v>
      </c>
      <c r="I95" s="110" t="e">
        <f t="shared" si="164"/>
        <v>#N/A</v>
      </c>
      <c r="J95" s="110" t="e">
        <f t="shared" si="164"/>
        <v>#N/A</v>
      </c>
      <c r="K95" s="110" t="e">
        <f t="shared" si="164"/>
        <v>#N/A</v>
      </c>
      <c r="L95" s="110" t="e">
        <f t="shared" si="164"/>
        <v>#N/A</v>
      </c>
      <c r="M95" s="110" t="e">
        <f t="shared" si="164"/>
        <v>#N/A</v>
      </c>
      <c r="N95" s="110" t="e">
        <f t="shared" si="164"/>
        <v>#N/A</v>
      </c>
      <c r="O95" s="110" t="e">
        <f t="shared" si="164"/>
        <v>#N/A</v>
      </c>
      <c r="P95" s="110" t="e">
        <f t="shared" si="164"/>
        <v>#N/A</v>
      </c>
      <c r="Q95" s="110" t="e">
        <f t="shared" si="164"/>
        <v>#N/A</v>
      </c>
      <c r="R95" s="110" t="e">
        <f t="shared" si="164"/>
        <v>#N/A</v>
      </c>
      <c r="S95" s="110" t="e">
        <f t="shared" si="164"/>
        <v>#N/A</v>
      </c>
      <c r="T95" s="110" t="e">
        <f t="shared" si="164"/>
        <v>#N/A</v>
      </c>
      <c r="U95" s="110" t="e">
        <f t="shared" si="164"/>
        <v>#N/A</v>
      </c>
      <c r="V95" s="110" t="e">
        <f t="shared" si="164"/>
        <v>#N/A</v>
      </c>
      <c r="W95" s="110" t="e">
        <f t="shared" si="164"/>
        <v>#N/A</v>
      </c>
      <c r="X95" s="110" t="e">
        <f t="shared" si="164"/>
        <v>#N/A</v>
      </c>
      <c r="Y95" s="110" t="e">
        <f t="shared" si="164"/>
        <v>#N/A</v>
      </c>
      <c r="Z95" s="110" t="e">
        <f t="shared" si="164"/>
        <v>#N/A</v>
      </c>
      <c r="AA95" s="110" t="e">
        <f t="shared" si="164"/>
        <v>#N/A</v>
      </c>
      <c r="AB95" s="110" t="e">
        <f t="shared" si="164"/>
        <v>#N/A</v>
      </c>
      <c r="AC95" s="110" t="e">
        <f t="shared" si="164"/>
        <v>#N/A</v>
      </c>
      <c r="AD95" s="110" t="e">
        <f t="shared" si="164"/>
        <v>#N/A</v>
      </c>
      <c r="AE95" s="110" t="e">
        <f t="shared" si="164"/>
        <v>#N/A</v>
      </c>
      <c r="AF95" s="110" t="e">
        <f t="shared" si="164"/>
        <v>#N/A</v>
      </c>
      <c r="AG95" s="110" t="e">
        <f t="shared" si="164"/>
        <v>#N/A</v>
      </c>
      <c r="AH95" s="110" t="e">
        <f t="shared" si="164"/>
        <v>#N/A</v>
      </c>
      <c r="AI95" s="110" t="e">
        <f t="shared" si="164"/>
        <v>#N/A</v>
      </c>
      <c r="AJ95" s="110" t="e">
        <f t="shared" si="164"/>
        <v>#N/A</v>
      </c>
      <c r="AK95" s="110" t="e">
        <f t="shared" si="164"/>
        <v>#N/A</v>
      </c>
      <c r="AL95" s="110" t="e">
        <f t="shared" si="164"/>
        <v>#N/A</v>
      </c>
      <c r="AM95" s="110" t="e">
        <f t="shared" si="164"/>
        <v>#N/A</v>
      </c>
      <c r="AN95" s="110" t="e">
        <f t="shared" si="164"/>
        <v>#N/A</v>
      </c>
      <c r="AO95" s="110" t="e">
        <f t="shared" si="164"/>
        <v>#N/A</v>
      </c>
      <c r="AP95" s="110" t="e">
        <f t="shared" si="164"/>
        <v>#N/A</v>
      </c>
      <c r="AQ95" s="110" t="e">
        <f t="shared" si="164"/>
        <v>#N/A</v>
      </c>
      <c r="AR95" s="110" t="e">
        <f t="shared" si="164"/>
        <v>#N/A</v>
      </c>
      <c r="AS95" s="110" t="e">
        <f t="shared" si="164"/>
        <v>#N/A</v>
      </c>
      <c r="AT95" s="110" t="e">
        <f t="shared" si="164"/>
        <v>#N/A</v>
      </c>
      <c r="AU95" s="110" t="e">
        <f t="shared" si="164"/>
        <v>#N/A</v>
      </c>
      <c r="AV95" s="110" t="e">
        <f t="shared" si="164"/>
        <v>#N/A</v>
      </c>
      <c r="AW95" s="110" t="e">
        <f t="shared" si="164"/>
        <v>#N/A</v>
      </c>
      <c r="AX95" s="110" t="e">
        <f t="shared" si="164"/>
        <v>#N/A</v>
      </c>
      <c r="AY95" s="110" t="e">
        <f t="shared" si="164"/>
        <v>#N/A</v>
      </c>
      <c r="AZ95" s="110" t="e">
        <f t="shared" si="164"/>
        <v>#N/A</v>
      </c>
      <c r="BA95" s="110" t="e">
        <f t="shared" si="164"/>
        <v>#N/A</v>
      </c>
      <c r="BB95" s="110" t="e">
        <f t="shared" si="164"/>
        <v>#N/A</v>
      </c>
      <c r="BC95" s="110" t="e">
        <f t="shared" si="164"/>
        <v>#N/A</v>
      </c>
      <c r="BD95" s="110" t="e">
        <f t="shared" si="164"/>
        <v>#N/A</v>
      </c>
      <c r="BE95" s="110" t="e">
        <f t="shared" si="164"/>
        <v>#N/A</v>
      </c>
      <c r="BF95" s="110" t="e">
        <f t="shared" si="164"/>
        <v>#N/A</v>
      </c>
      <c r="BG95" s="110" t="e">
        <f t="shared" si="164"/>
        <v>#N/A</v>
      </c>
      <c r="BH95" s="110" t="e">
        <f t="shared" si="164"/>
        <v>#N/A</v>
      </c>
      <c r="BI95" s="110" t="e">
        <f t="shared" si="164"/>
        <v>#N/A</v>
      </c>
      <c r="BJ95" s="110" t="e">
        <f t="shared" si="164"/>
        <v>#N/A</v>
      </c>
      <c r="BK95" s="110" t="e">
        <f t="shared" si="164"/>
        <v>#N/A</v>
      </c>
      <c r="BL95" s="110" t="e">
        <f t="shared" si="164"/>
        <v>#N/A</v>
      </c>
      <c r="BM95" s="110" t="e">
        <f t="shared" si="164"/>
        <v>#N/A</v>
      </c>
      <c r="BN95" s="110" t="e">
        <f t="shared" si="164"/>
        <v>#N/A</v>
      </c>
      <c r="BO95" s="110" t="e">
        <f t="shared" si="164"/>
        <v>#N/A</v>
      </c>
      <c r="BP95" s="110" t="e">
        <f t="shared" si="164"/>
        <v>#N/A</v>
      </c>
      <c r="BQ95" s="110" t="e">
        <f t="shared" si="163"/>
        <v>#N/A</v>
      </c>
      <c r="BR95" s="110" t="e">
        <f t="shared" si="163"/>
        <v>#N/A</v>
      </c>
      <c r="BS95" s="110" t="e">
        <f t="shared" si="163"/>
        <v>#N/A</v>
      </c>
      <c r="BT95" s="110" t="e">
        <f t="shared" si="163"/>
        <v>#N/A</v>
      </c>
      <c r="BU95" s="110" t="e">
        <f t="shared" si="163"/>
        <v>#N/A</v>
      </c>
      <c r="BV95" s="110" t="e">
        <f t="shared" si="163"/>
        <v>#N/A</v>
      </c>
      <c r="BW95" s="110" t="e">
        <f t="shared" si="163"/>
        <v>#N/A</v>
      </c>
      <c r="BX95" s="110" t="e">
        <f t="shared" si="163"/>
        <v>#N/A</v>
      </c>
      <c r="BY95" s="110" t="e">
        <f t="shared" si="163"/>
        <v>#N/A</v>
      </c>
      <c r="BZ95" s="110" t="e">
        <f t="shared" si="163"/>
        <v>#N/A</v>
      </c>
      <c r="CA95" s="110" t="e">
        <f t="shared" si="163"/>
        <v>#N/A</v>
      </c>
      <c r="CB95" s="110" t="e">
        <f t="shared" si="163"/>
        <v>#N/A</v>
      </c>
      <c r="CC95" s="110" t="e">
        <f t="shared" si="163"/>
        <v>#N/A</v>
      </c>
      <c r="CD95" s="110" t="e">
        <f t="shared" si="163"/>
        <v>#N/A</v>
      </c>
      <c r="CE95" s="110" t="e">
        <f t="shared" si="163"/>
        <v>#N/A</v>
      </c>
      <c r="CF95" s="110" t="e">
        <f t="shared" si="163"/>
        <v>#N/A</v>
      </c>
      <c r="CG95" s="110" t="e">
        <f t="shared" si="163"/>
        <v>#N/A</v>
      </c>
      <c r="CH95" s="110" t="e">
        <f t="shared" si="163"/>
        <v>#N/A</v>
      </c>
      <c r="CI95" s="110" t="e">
        <f t="shared" si="163"/>
        <v>#N/A</v>
      </c>
      <c r="CJ95" s="110" t="e">
        <f t="shared" si="163"/>
        <v>#N/A</v>
      </c>
      <c r="CK95" s="110" t="e">
        <f t="shared" si="163"/>
        <v>#N/A</v>
      </c>
      <c r="CL95" s="110" t="e">
        <f t="shared" si="163"/>
        <v>#N/A</v>
      </c>
      <c r="CM95" s="110" t="e">
        <f t="shared" si="163"/>
        <v>#N/A</v>
      </c>
      <c r="CN95" s="110" t="e">
        <f t="shared" si="163"/>
        <v>#N/A</v>
      </c>
      <c r="CO95" s="110" t="e">
        <f t="shared" si="163"/>
        <v>#N/A</v>
      </c>
      <c r="CP95" s="110" t="e">
        <f t="shared" si="163"/>
        <v>#N/A</v>
      </c>
      <c r="CQ95" s="110" t="e">
        <f t="shared" si="163"/>
        <v>#N/A</v>
      </c>
      <c r="CR95" s="110" t="e">
        <f t="shared" si="163"/>
        <v>#N/A</v>
      </c>
      <c r="CS95" s="110" t="e">
        <f t="shared" si="163"/>
        <v>#N/A</v>
      </c>
      <c r="CT95" s="110" t="e">
        <f t="shared" si="163"/>
        <v>#N/A</v>
      </c>
      <c r="CU95" s="110" t="e">
        <f t="shared" si="163"/>
        <v>#N/A</v>
      </c>
    </row>
    <row r="96" spans="3:99" x14ac:dyDescent="0.2">
      <c r="C96" s="110">
        <f t="shared" si="141"/>
        <v>86</v>
      </c>
      <c r="D96" s="110" t="e">
        <f t="shared" si="156"/>
        <v>#N/A</v>
      </c>
      <c r="E96" s="110" t="e">
        <f t="shared" si="164"/>
        <v>#N/A</v>
      </c>
      <c r="F96" s="110" t="e">
        <f t="shared" si="164"/>
        <v>#N/A</v>
      </c>
      <c r="G96" s="110" t="e">
        <f t="shared" si="164"/>
        <v>#N/A</v>
      </c>
      <c r="H96" s="110" t="e">
        <f t="shared" si="164"/>
        <v>#N/A</v>
      </c>
      <c r="I96" s="110" t="e">
        <f t="shared" si="164"/>
        <v>#N/A</v>
      </c>
      <c r="J96" s="110" t="e">
        <f t="shared" si="164"/>
        <v>#N/A</v>
      </c>
      <c r="K96" s="110" t="e">
        <f t="shared" si="164"/>
        <v>#N/A</v>
      </c>
      <c r="L96" s="110" t="e">
        <f t="shared" si="164"/>
        <v>#N/A</v>
      </c>
      <c r="M96" s="110" t="e">
        <f t="shared" si="164"/>
        <v>#N/A</v>
      </c>
      <c r="N96" s="110" t="e">
        <f t="shared" si="164"/>
        <v>#N/A</v>
      </c>
      <c r="O96" s="110" t="e">
        <f t="shared" si="164"/>
        <v>#N/A</v>
      </c>
      <c r="P96" s="110" t="e">
        <f t="shared" si="164"/>
        <v>#N/A</v>
      </c>
      <c r="Q96" s="110" t="e">
        <f t="shared" si="164"/>
        <v>#N/A</v>
      </c>
      <c r="R96" s="110" t="e">
        <f t="shared" si="164"/>
        <v>#N/A</v>
      </c>
      <c r="S96" s="110" t="e">
        <f t="shared" si="164"/>
        <v>#N/A</v>
      </c>
      <c r="T96" s="110" t="e">
        <f t="shared" si="164"/>
        <v>#N/A</v>
      </c>
      <c r="U96" s="110" t="e">
        <f t="shared" si="164"/>
        <v>#N/A</v>
      </c>
      <c r="V96" s="110" t="e">
        <f t="shared" si="164"/>
        <v>#N/A</v>
      </c>
      <c r="W96" s="110" t="e">
        <f t="shared" si="164"/>
        <v>#N/A</v>
      </c>
      <c r="X96" s="110" t="e">
        <f t="shared" si="164"/>
        <v>#N/A</v>
      </c>
      <c r="Y96" s="110" t="e">
        <f t="shared" si="164"/>
        <v>#N/A</v>
      </c>
      <c r="Z96" s="110" t="e">
        <f t="shared" si="164"/>
        <v>#N/A</v>
      </c>
      <c r="AA96" s="110" t="e">
        <f t="shared" si="164"/>
        <v>#N/A</v>
      </c>
      <c r="AB96" s="110" t="e">
        <f t="shared" si="164"/>
        <v>#N/A</v>
      </c>
      <c r="AC96" s="110" t="e">
        <f t="shared" si="164"/>
        <v>#N/A</v>
      </c>
      <c r="AD96" s="110" t="e">
        <f t="shared" si="164"/>
        <v>#N/A</v>
      </c>
      <c r="AE96" s="110" t="e">
        <f t="shared" si="164"/>
        <v>#N/A</v>
      </c>
      <c r="AF96" s="110" t="e">
        <f t="shared" si="164"/>
        <v>#N/A</v>
      </c>
      <c r="AG96" s="110" t="e">
        <f t="shared" si="164"/>
        <v>#N/A</v>
      </c>
      <c r="AH96" s="110" t="e">
        <f t="shared" si="164"/>
        <v>#N/A</v>
      </c>
      <c r="AI96" s="110" t="e">
        <f t="shared" si="164"/>
        <v>#N/A</v>
      </c>
      <c r="AJ96" s="110" t="e">
        <f t="shared" si="164"/>
        <v>#N/A</v>
      </c>
      <c r="AK96" s="110" t="e">
        <f t="shared" si="164"/>
        <v>#N/A</v>
      </c>
      <c r="AL96" s="110" t="e">
        <f t="shared" si="164"/>
        <v>#N/A</v>
      </c>
      <c r="AM96" s="110" t="e">
        <f t="shared" si="164"/>
        <v>#N/A</v>
      </c>
      <c r="AN96" s="110" t="e">
        <f t="shared" si="164"/>
        <v>#N/A</v>
      </c>
      <c r="AO96" s="110" t="e">
        <f t="shared" si="164"/>
        <v>#N/A</v>
      </c>
      <c r="AP96" s="110" t="e">
        <f t="shared" si="164"/>
        <v>#N/A</v>
      </c>
      <c r="AQ96" s="110" t="e">
        <f t="shared" si="164"/>
        <v>#N/A</v>
      </c>
      <c r="AR96" s="110" t="e">
        <f t="shared" si="164"/>
        <v>#N/A</v>
      </c>
      <c r="AS96" s="110" t="e">
        <f t="shared" si="164"/>
        <v>#N/A</v>
      </c>
      <c r="AT96" s="110" t="e">
        <f t="shared" si="164"/>
        <v>#N/A</v>
      </c>
      <c r="AU96" s="110" t="e">
        <f t="shared" si="164"/>
        <v>#N/A</v>
      </c>
      <c r="AV96" s="110" t="e">
        <f t="shared" si="164"/>
        <v>#N/A</v>
      </c>
      <c r="AW96" s="110" t="e">
        <f t="shared" si="164"/>
        <v>#N/A</v>
      </c>
      <c r="AX96" s="110" t="e">
        <f t="shared" si="164"/>
        <v>#N/A</v>
      </c>
      <c r="AY96" s="110" t="e">
        <f t="shared" si="164"/>
        <v>#N/A</v>
      </c>
      <c r="AZ96" s="110" t="e">
        <f t="shared" si="164"/>
        <v>#N/A</v>
      </c>
      <c r="BA96" s="110" t="e">
        <f t="shared" si="164"/>
        <v>#N/A</v>
      </c>
      <c r="BB96" s="110" t="e">
        <f t="shared" si="164"/>
        <v>#N/A</v>
      </c>
      <c r="BC96" s="110" t="e">
        <f t="shared" si="164"/>
        <v>#N/A</v>
      </c>
      <c r="BD96" s="110" t="e">
        <f t="shared" si="164"/>
        <v>#N/A</v>
      </c>
      <c r="BE96" s="110" t="e">
        <f t="shared" si="164"/>
        <v>#N/A</v>
      </c>
      <c r="BF96" s="110" t="e">
        <f t="shared" si="164"/>
        <v>#N/A</v>
      </c>
      <c r="BG96" s="110" t="e">
        <f t="shared" si="164"/>
        <v>#N/A</v>
      </c>
      <c r="BH96" s="110" t="e">
        <f t="shared" si="164"/>
        <v>#N/A</v>
      </c>
      <c r="BI96" s="110" t="e">
        <f t="shared" si="164"/>
        <v>#N/A</v>
      </c>
      <c r="BJ96" s="110" t="e">
        <f t="shared" si="164"/>
        <v>#N/A</v>
      </c>
      <c r="BK96" s="110" t="e">
        <f t="shared" si="164"/>
        <v>#N/A</v>
      </c>
      <c r="BL96" s="110" t="e">
        <f t="shared" si="164"/>
        <v>#N/A</v>
      </c>
      <c r="BM96" s="110" t="e">
        <f t="shared" si="164"/>
        <v>#N/A</v>
      </c>
      <c r="BN96" s="110" t="e">
        <f t="shared" si="164"/>
        <v>#N/A</v>
      </c>
      <c r="BO96" s="110" t="e">
        <f t="shared" si="164"/>
        <v>#N/A</v>
      </c>
      <c r="BP96" s="110" t="e">
        <f t="shared" si="164"/>
        <v>#N/A</v>
      </c>
      <c r="BQ96" s="110" t="e">
        <f t="shared" si="163"/>
        <v>#N/A</v>
      </c>
      <c r="BR96" s="110" t="e">
        <f t="shared" si="163"/>
        <v>#N/A</v>
      </c>
      <c r="BS96" s="110" t="e">
        <f t="shared" si="163"/>
        <v>#N/A</v>
      </c>
      <c r="BT96" s="110" t="e">
        <f t="shared" si="163"/>
        <v>#N/A</v>
      </c>
      <c r="BU96" s="110" t="e">
        <f t="shared" si="163"/>
        <v>#N/A</v>
      </c>
      <c r="BV96" s="110" t="e">
        <f t="shared" si="163"/>
        <v>#N/A</v>
      </c>
      <c r="BW96" s="110" t="e">
        <f t="shared" si="163"/>
        <v>#N/A</v>
      </c>
      <c r="BX96" s="110" t="e">
        <f t="shared" si="163"/>
        <v>#N/A</v>
      </c>
      <c r="BY96" s="110" t="e">
        <f t="shared" si="163"/>
        <v>#N/A</v>
      </c>
      <c r="BZ96" s="110" t="e">
        <f t="shared" si="163"/>
        <v>#N/A</v>
      </c>
      <c r="CA96" s="110" t="e">
        <f t="shared" si="163"/>
        <v>#N/A</v>
      </c>
      <c r="CB96" s="110" t="e">
        <f t="shared" si="163"/>
        <v>#N/A</v>
      </c>
      <c r="CC96" s="110" t="e">
        <f t="shared" si="163"/>
        <v>#N/A</v>
      </c>
      <c r="CD96" s="110" t="e">
        <f t="shared" si="163"/>
        <v>#N/A</v>
      </c>
      <c r="CE96" s="110" t="e">
        <f t="shared" si="163"/>
        <v>#N/A</v>
      </c>
      <c r="CF96" s="110" t="e">
        <f t="shared" si="163"/>
        <v>#N/A</v>
      </c>
      <c r="CG96" s="110" t="e">
        <f t="shared" si="163"/>
        <v>#N/A</v>
      </c>
      <c r="CH96" s="110" t="e">
        <f t="shared" si="163"/>
        <v>#N/A</v>
      </c>
      <c r="CI96" s="110" t="e">
        <f t="shared" si="163"/>
        <v>#N/A</v>
      </c>
      <c r="CJ96" s="110" t="e">
        <f t="shared" si="163"/>
        <v>#N/A</v>
      </c>
      <c r="CK96" s="110" t="e">
        <f t="shared" si="163"/>
        <v>#N/A</v>
      </c>
      <c r="CL96" s="110" t="e">
        <f t="shared" si="163"/>
        <v>#N/A</v>
      </c>
      <c r="CM96" s="110" t="e">
        <f t="shared" si="163"/>
        <v>#N/A</v>
      </c>
      <c r="CN96" s="110" t="e">
        <f t="shared" si="163"/>
        <v>#N/A</v>
      </c>
      <c r="CO96" s="110" t="e">
        <f t="shared" si="163"/>
        <v>#N/A</v>
      </c>
      <c r="CP96" s="110" t="e">
        <f t="shared" si="163"/>
        <v>#N/A</v>
      </c>
      <c r="CQ96" s="110" t="e">
        <f t="shared" si="163"/>
        <v>#N/A</v>
      </c>
      <c r="CR96" s="110" t="e">
        <f t="shared" si="163"/>
        <v>#N/A</v>
      </c>
      <c r="CS96" s="110" t="e">
        <f t="shared" si="163"/>
        <v>#N/A</v>
      </c>
      <c r="CT96" s="110" t="e">
        <f t="shared" si="163"/>
        <v>#N/A</v>
      </c>
      <c r="CU96" s="110" t="e">
        <f t="shared" si="163"/>
        <v>#N/A</v>
      </c>
    </row>
    <row r="97" spans="3:99" x14ac:dyDescent="0.2">
      <c r="C97" s="110">
        <f t="shared" si="141"/>
        <v>87</v>
      </c>
      <c r="D97" s="110" t="e">
        <f t="shared" si="156"/>
        <v>#N/A</v>
      </c>
      <c r="E97" s="110" t="e">
        <f t="shared" si="164"/>
        <v>#N/A</v>
      </c>
      <c r="F97" s="110" t="e">
        <f t="shared" si="164"/>
        <v>#N/A</v>
      </c>
      <c r="G97" s="110" t="e">
        <f t="shared" si="164"/>
        <v>#N/A</v>
      </c>
      <c r="H97" s="110" t="e">
        <f t="shared" si="164"/>
        <v>#N/A</v>
      </c>
      <c r="I97" s="110" t="e">
        <f t="shared" si="164"/>
        <v>#N/A</v>
      </c>
      <c r="J97" s="110" t="e">
        <f t="shared" si="164"/>
        <v>#N/A</v>
      </c>
      <c r="K97" s="110" t="e">
        <f t="shared" si="164"/>
        <v>#N/A</v>
      </c>
      <c r="L97" s="110" t="e">
        <f t="shared" si="164"/>
        <v>#N/A</v>
      </c>
      <c r="M97" s="110" t="e">
        <f t="shared" si="164"/>
        <v>#N/A</v>
      </c>
      <c r="N97" s="110" t="e">
        <f t="shared" si="164"/>
        <v>#N/A</v>
      </c>
      <c r="O97" s="110" t="e">
        <f t="shared" si="164"/>
        <v>#N/A</v>
      </c>
      <c r="P97" s="110" t="e">
        <f t="shared" si="164"/>
        <v>#N/A</v>
      </c>
      <c r="Q97" s="110" t="e">
        <f t="shared" si="164"/>
        <v>#N/A</v>
      </c>
      <c r="R97" s="110" t="e">
        <f t="shared" si="164"/>
        <v>#N/A</v>
      </c>
      <c r="S97" s="110" t="e">
        <f t="shared" si="164"/>
        <v>#N/A</v>
      </c>
      <c r="T97" s="110" t="e">
        <f t="shared" si="164"/>
        <v>#N/A</v>
      </c>
      <c r="U97" s="110" t="e">
        <f t="shared" si="164"/>
        <v>#N/A</v>
      </c>
      <c r="V97" s="110" t="e">
        <f t="shared" si="164"/>
        <v>#N/A</v>
      </c>
      <c r="W97" s="110" t="e">
        <f t="shared" si="164"/>
        <v>#N/A</v>
      </c>
      <c r="X97" s="110" t="e">
        <f t="shared" si="164"/>
        <v>#N/A</v>
      </c>
      <c r="Y97" s="110" t="e">
        <f t="shared" si="164"/>
        <v>#N/A</v>
      </c>
      <c r="Z97" s="110" t="e">
        <f t="shared" si="164"/>
        <v>#N/A</v>
      </c>
      <c r="AA97" s="110" t="e">
        <f t="shared" si="164"/>
        <v>#N/A</v>
      </c>
      <c r="AB97" s="110" t="e">
        <f t="shared" si="164"/>
        <v>#N/A</v>
      </c>
      <c r="AC97" s="110" t="e">
        <f t="shared" si="164"/>
        <v>#N/A</v>
      </c>
      <c r="AD97" s="110" t="e">
        <f t="shared" si="164"/>
        <v>#N/A</v>
      </c>
      <c r="AE97" s="110" t="e">
        <f t="shared" si="164"/>
        <v>#N/A</v>
      </c>
      <c r="AF97" s="110" t="e">
        <f t="shared" si="164"/>
        <v>#N/A</v>
      </c>
      <c r="AG97" s="110" t="e">
        <f t="shared" si="164"/>
        <v>#N/A</v>
      </c>
      <c r="AH97" s="110" t="e">
        <f t="shared" si="164"/>
        <v>#N/A</v>
      </c>
      <c r="AI97" s="110" t="e">
        <f t="shared" si="164"/>
        <v>#N/A</v>
      </c>
      <c r="AJ97" s="110" t="e">
        <f t="shared" si="164"/>
        <v>#N/A</v>
      </c>
      <c r="AK97" s="110" t="e">
        <f t="shared" si="164"/>
        <v>#N/A</v>
      </c>
      <c r="AL97" s="110" t="e">
        <f t="shared" si="164"/>
        <v>#N/A</v>
      </c>
      <c r="AM97" s="110" t="e">
        <f t="shared" si="164"/>
        <v>#N/A</v>
      </c>
      <c r="AN97" s="110" t="e">
        <f t="shared" si="164"/>
        <v>#N/A</v>
      </c>
      <c r="AO97" s="110" t="e">
        <f t="shared" si="164"/>
        <v>#N/A</v>
      </c>
      <c r="AP97" s="110" t="e">
        <f t="shared" si="164"/>
        <v>#N/A</v>
      </c>
      <c r="AQ97" s="110" t="e">
        <f t="shared" si="164"/>
        <v>#N/A</v>
      </c>
      <c r="AR97" s="110" t="e">
        <f t="shared" si="164"/>
        <v>#N/A</v>
      </c>
      <c r="AS97" s="110" t="e">
        <f t="shared" si="164"/>
        <v>#N/A</v>
      </c>
      <c r="AT97" s="110" t="e">
        <f t="shared" si="164"/>
        <v>#N/A</v>
      </c>
      <c r="AU97" s="110" t="e">
        <f t="shared" si="164"/>
        <v>#N/A</v>
      </c>
      <c r="AV97" s="110" t="e">
        <f t="shared" si="164"/>
        <v>#N/A</v>
      </c>
      <c r="AW97" s="110" t="e">
        <f t="shared" si="164"/>
        <v>#N/A</v>
      </c>
      <c r="AX97" s="110" t="e">
        <f t="shared" si="164"/>
        <v>#N/A</v>
      </c>
      <c r="AY97" s="110" t="e">
        <f t="shared" si="164"/>
        <v>#N/A</v>
      </c>
      <c r="AZ97" s="110" t="e">
        <f t="shared" si="164"/>
        <v>#N/A</v>
      </c>
      <c r="BA97" s="110" t="e">
        <f t="shared" si="164"/>
        <v>#N/A</v>
      </c>
      <c r="BB97" s="110" t="e">
        <f t="shared" si="164"/>
        <v>#N/A</v>
      </c>
      <c r="BC97" s="110" t="e">
        <f t="shared" si="164"/>
        <v>#N/A</v>
      </c>
      <c r="BD97" s="110" t="e">
        <f t="shared" si="164"/>
        <v>#N/A</v>
      </c>
      <c r="BE97" s="110" t="e">
        <f t="shared" si="164"/>
        <v>#N/A</v>
      </c>
      <c r="BF97" s="110" t="e">
        <f t="shared" si="164"/>
        <v>#N/A</v>
      </c>
      <c r="BG97" s="110" t="e">
        <f t="shared" si="164"/>
        <v>#N/A</v>
      </c>
      <c r="BH97" s="110" t="e">
        <f t="shared" si="164"/>
        <v>#N/A</v>
      </c>
      <c r="BI97" s="110" t="e">
        <f t="shared" si="164"/>
        <v>#N/A</v>
      </c>
      <c r="BJ97" s="110" t="e">
        <f t="shared" si="164"/>
        <v>#N/A</v>
      </c>
      <c r="BK97" s="110" t="e">
        <f t="shared" si="164"/>
        <v>#N/A</v>
      </c>
      <c r="BL97" s="110" t="e">
        <f t="shared" si="164"/>
        <v>#N/A</v>
      </c>
      <c r="BM97" s="110" t="e">
        <f t="shared" si="164"/>
        <v>#N/A</v>
      </c>
      <c r="BN97" s="110" t="e">
        <f t="shared" si="164"/>
        <v>#N/A</v>
      </c>
      <c r="BO97" s="110" t="e">
        <f t="shared" si="164"/>
        <v>#N/A</v>
      </c>
      <c r="BP97" s="110" t="e">
        <f t="shared" ref="BP97:CU100" si="165">IF(OR($C97&lt;BP$268-4,$C97&gt;BP$267+4),#N/A,BP217)</f>
        <v>#N/A</v>
      </c>
      <c r="BQ97" s="110" t="e">
        <f t="shared" si="165"/>
        <v>#N/A</v>
      </c>
      <c r="BR97" s="110" t="e">
        <f t="shared" si="165"/>
        <v>#N/A</v>
      </c>
      <c r="BS97" s="110" t="e">
        <f t="shared" si="165"/>
        <v>#N/A</v>
      </c>
      <c r="BT97" s="110" t="e">
        <f t="shared" si="165"/>
        <v>#N/A</v>
      </c>
      <c r="BU97" s="110" t="e">
        <f t="shared" si="165"/>
        <v>#N/A</v>
      </c>
      <c r="BV97" s="110" t="e">
        <f t="shared" si="165"/>
        <v>#N/A</v>
      </c>
      <c r="BW97" s="110" t="e">
        <f t="shared" si="165"/>
        <v>#N/A</v>
      </c>
      <c r="BX97" s="110" t="e">
        <f t="shared" si="165"/>
        <v>#N/A</v>
      </c>
      <c r="BY97" s="110" t="e">
        <f t="shared" si="165"/>
        <v>#N/A</v>
      </c>
      <c r="BZ97" s="110" t="e">
        <f t="shared" si="165"/>
        <v>#N/A</v>
      </c>
      <c r="CA97" s="110" t="e">
        <f t="shared" si="165"/>
        <v>#N/A</v>
      </c>
      <c r="CB97" s="110" t="e">
        <f t="shared" si="165"/>
        <v>#N/A</v>
      </c>
      <c r="CC97" s="110" t="e">
        <f t="shared" si="165"/>
        <v>#N/A</v>
      </c>
      <c r="CD97" s="110" t="e">
        <f t="shared" si="165"/>
        <v>#N/A</v>
      </c>
      <c r="CE97" s="110" t="e">
        <f t="shared" si="165"/>
        <v>#N/A</v>
      </c>
      <c r="CF97" s="110" t="e">
        <f t="shared" si="165"/>
        <v>#N/A</v>
      </c>
      <c r="CG97" s="110" t="e">
        <f t="shared" si="165"/>
        <v>#N/A</v>
      </c>
      <c r="CH97" s="110" t="e">
        <f t="shared" si="165"/>
        <v>#N/A</v>
      </c>
      <c r="CI97" s="110" t="e">
        <f t="shared" si="165"/>
        <v>#N/A</v>
      </c>
      <c r="CJ97" s="110" t="e">
        <f t="shared" si="165"/>
        <v>#N/A</v>
      </c>
      <c r="CK97" s="110" t="e">
        <f t="shared" si="165"/>
        <v>#N/A</v>
      </c>
      <c r="CL97" s="110" t="e">
        <f t="shared" si="165"/>
        <v>#N/A</v>
      </c>
      <c r="CM97" s="110" t="e">
        <f t="shared" si="165"/>
        <v>#N/A</v>
      </c>
      <c r="CN97" s="110" t="e">
        <f t="shared" si="165"/>
        <v>#N/A</v>
      </c>
      <c r="CO97" s="110" t="e">
        <f t="shared" si="165"/>
        <v>#N/A</v>
      </c>
      <c r="CP97" s="110" t="e">
        <f t="shared" si="165"/>
        <v>#N/A</v>
      </c>
      <c r="CQ97" s="110" t="e">
        <f t="shared" si="165"/>
        <v>#N/A</v>
      </c>
      <c r="CR97" s="110" t="e">
        <f t="shared" si="165"/>
        <v>#N/A</v>
      </c>
      <c r="CS97" s="110" t="e">
        <f t="shared" si="165"/>
        <v>#N/A</v>
      </c>
      <c r="CT97" s="110" t="e">
        <f t="shared" si="165"/>
        <v>#N/A</v>
      </c>
      <c r="CU97" s="110" t="e">
        <f t="shared" si="165"/>
        <v>#N/A</v>
      </c>
    </row>
    <row r="98" spans="3:99" x14ac:dyDescent="0.2">
      <c r="C98" s="110">
        <f t="shared" si="141"/>
        <v>88</v>
      </c>
      <c r="D98" s="110" t="e">
        <f t="shared" si="156"/>
        <v>#N/A</v>
      </c>
      <c r="E98" s="110" t="e">
        <f t="shared" ref="E98:BP101" si="166">IF(OR($C98&lt;E$268-4,$C98&gt;E$267+4),#N/A,E218)</f>
        <v>#N/A</v>
      </c>
      <c r="F98" s="110" t="e">
        <f t="shared" si="166"/>
        <v>#N/A</v>
      </c>
      <c r="G98" s="110" t="e">
        <f t="shared" si="166"/>
        <v>#N/A</v>
      </c>
      <c r="H98" s="110" t="e">
        <f t="shared" si="166"/>
        <v>#N/A</v>
      </c>
      <c r="I98" s="110" t="e">
        <f t="shared" si="166"/>
        <v>#N/A</v>
      </c>
      <c r="J98" s="110" t="e">
        <f t="shared" si="166"/>
        <v>#N/A</v>
      </c>
      <c r="K98" s="110" t="e">
        <f t="shared" si="166"/>
        <v>#N/A</v>
      </c>
      <c r="L98" s="110" t="e">
        <f t="shared" si="166"/>
        <v>#N/A</v>
      </c>
      <c r="M98" s="110" t="e">
        <f t="shared" si="166"/>
        <v>#N/A</v>
      </c>
      <c r="N98" s="110" t="e">
        <f t="shared" si="166"/>
        <v>#N/A</v>
      </c>
      <c r="O98" s="110" t="e">
        <f t="shared" si="166"/>
        <v>#N/A</v>
      </c>
      <c r="P98" s="110" t="e">
        <f t="shared" si="166"/>
        <v>#N/A</v>
      </c>
      <c r="Q98" s="110" t="e">
        <f t="shared" si="166"/>
        <v>#N/A</v>
      </c>
      <c r="R98" s="110" t="e">
        <f t="shared" si="166"/>
        <v>#N/A</v>
      </c>
      <c r="S98" s="110" t="e">
        <f t="shared" si="166"/>
        <v>#N/A</v>
      </c>
      <c r="T98" s="110" t="e">
        <f t="shared" si="166"/>
        <v>#N/A</v>
      </c>
      <c r="U98" s="110" t="e">
        <f t="shared" si="166"/>
        <v>#N/A</v>
      </c>
      <c r="V98" s="110" t="e">
        <f t="shared" si="166"/>
        <v>#N/A</v>
      </c>
      <c r="W98" s="110" t="e">
        <f t="shared" si="166"/>
        <v>#N/A</v>
      </c>
      <c r="X98" s="110" t="e">
        <f t="shared" si="166"/>
        <v>#N/A</v>
      </c>
      <c r="Y98" s="110" t="e">
        <f t="shared" si="166"/>
        <v>#N/A</v>
      </c>
      <c r="Z98" s="110" t="e">
        <f t="shared" si="166"/>
        <v>#N/A</v>
      </c>
      <c r="AA98" s="110" t="e">
        <f t="shared" si="166"/>
        <v>#N/A</v>
      </c>
      <c r="AB98" s="110" t="e">
        <f t="shared" si="166"/>
        <v>#N/A</v>
      </c>
      <c r="AC98" s="110" t="e">
        <f t="shared" si="166"/>
        <v>#N/A</v>
      </c>
      <c r="AD98" s="110" t="e">
        <f t="shared" si="166"/>
        <v>#N/A</v>
      </c>
      <c r="AE98" s="110" t="e">
        <f t="shared" si="166"/>
        <v>#N/A</v>
      </c>
      <c r="AF98" s="110" t="e">
        <f t="shared" si="166"/>
        <v>#N/A</v>
      </c>
      <c r="AG98" s="110" t="e">
        <f t="shared" si="166"/>
        <v>#N/A</v>
      </c>
      <c r="AH98" s="110" t="e">
        <f t="shared" si="166"/>
        <v>#N/A</v>
      </c>
      <c r="AI98" s="110" t="e">
        <f t="shared" si="166"/>
        <v>#N/A</v>
      </c>
      <c r="AJ98" s="110" t="e">
        <f t="shared" si="166"/>
        <v>#N/A</v>
      </c>
      <c r="AK98" s="110" t="e">
        <f t="shared" si="166"/>
        <v>#N/A</v>
      </c>
      <c r="AL98" s="110" t="e">
        <f t="shared" si="166"/>
        <v>#N/A</v>
      </c>
      <c r="AM98" s="110" t="e">
        <f t="shared" si="166"/>
        <v>#N/A</v>
      </c>
      <c r="AN98" s="110" t="e">
        <f t="shared" si="166"/>
        <v>#N/A</v>
      </c>
      <c r="AO98" s="110" t="e">
        <f t="shared" si="166"/>
        <v>#N/A</v>
      </c>
      <c r="AP98" s="110" t="e">
        <f t="shared" si="166"/>
        <v>#N/A</v>
      </c>
      <c r="AQ98" s="110" t="e">
        <f t="shared" si="166"/>
        <v>#N/A</v>
      </c>
      <c r="AR98" s="110" t="e">
        <f t="shared" si="166"/>
        <v>#N/A</v>
      </c>
      <c r="AS98" s="110" t="e">
        <f t="shared" si="166"/>
        <v>#N/A</v>
      </c>
      <c r="AT98" s="110" t="e">
        <f t="shared" si="166"/>
        <v>#N/A</v>
      </c>
      <c r="AU98" s="110" t="e">
        <f t="shared" si="166"/>
        <v>#N/A</v>
      </c>
      <c r="AV98" s="110" t="e">
        <f t="shared" si="166"/>
        <v>#N/A</v>
      </c>
      <c r="AW98" s="110" t="e">
        <f t="shared" si="166"/>
        <v>#N/A</v>
      </c>
      <c r="AX98" s="110" t="e">
        <f t="shared" si="166"/>
        <v>#N/A</v>
      </c>
      <c r="AY98" s="110" t="e">
        <f t="shared" si="166"/>
        <v>#N/A</v>
      </c>
      <c r="AZ98" s="110" t="e">
        <f t="shared" si="166"/>
        <v>#N/A</v>
      </c>
      <c r="BA98" s="110" t="e">
        <f t="shared" si="166"/>
        <v>#N/A</v>
      </c>
      <c r="BB98" s="110" t="e">
        <f t="shared" si="166"/>
        <v>#N/A</v>
      </c>
      <c r="BC98" s="110" t="e">
        <f t="shared" si="166"/>
        <v>#N/A</v>
      </c>
      <c r="BD98" s="110" t="e">
        <f t="shared" si="166"/>
        <v>#N/A</v>
      </c>
      <c r="BE98" s="110" t="e">
        <f t="shared" si="166"/>
        <v>#N/A</v>
      </c>
      <c r="BF98" s="110" t="e">
        <f t="shared" si="166"/>
        <v>#N/A</v>
      </c>
      <c r="BG98" s="110" t="e">
        <f t="shared" si="166"/>
        <v>#N/A</v>
      </c>
      <c r="BH98" s="110" t="e">
        <f t="shared" si="166"/>
        <v>#N/A</v>
      </c>
      <c r="BI98" s="110" t="e">
        <f t="shared" si="166"/>
        <v>#N/A</v>
      </c>
      <c r="BJ98" s="110" t="e">
        <f t="shared" si="166"/>
        <v>#N/A</v>
      </c>
      <c r="BK98" s="110" t="e">
        <f t="shared" si="166"/>
        <v>#N/A</v>
      </c>
      <c r="BL98" s="110" t="e">
        <f t="shared" si="166"/>
        <v>#N/A</v>
      </c>
      <c r="BM98" s="110" t="e">
        <f t="shared" si="166"/>
        <v>#N/A</v>
      </c>
      <c r="BN98" s="110" t="e">
        <f t="shared" si="166"/>
        <v>#N/A</v>
      </c>
      <c r="BO98" s="110" t="e">
        <f t="shared" si="166"/>
        <v>#N/A</v>
      </c>
      <c r="BP98" s="110" t="e">
        <f t="shared" si="166"/>
        <v>#N/A</v>
      </c>
      <c r="BQ98" s="110" t="e">
        <f t="shared" si="165"/>
        <v>#N/A</v>
      </c>
      <c r="BR98" s="110" t="e">
        <f t="shared" si="165"/>
        <v>#N/A</v>
      </c>
      <c r="BS98" s="110" t="e">
        <f t="shared" si="165"/>
        <v>#N/A</v>
      </c>
      <c r="BT98" s="110" t="e">
        <f t="shared" si="165"/>
        <v>#N/A</v>
      </c>
      <c r="BU98" s="110" t="e">
        <f t="shared" si="165"/>
        <v>#N/A</v>
      </c>
      <c r="BV98" s="110" t="e">
        <f t="shared" si="165"/>
        <v>#N/A</v>
      </c>
      <c r="BW98" s="110" t="e">
        <f t="shared" si="165"/>
        <v>#N/A</v>
      </c>
      <c r="BX98" s="110" t="e">
        <f t="shared" si="165"/>
        <v>#N/A</v>
      </c>
      <c r="BY98" s="110" t="e">
        <f t="shared" si="165"/>
        <v>#N/A</v>
      </c>
      <c r="BZ98" s="110" t="e">
        <f t="shared" si="165"/>
        <v>#N/A</v>
      </c>
      <c r="CA98" s="110" t="e">
        <f t="shared" si="165"/>
        <v>#N/A</v>
      </c>
      <c r="CB98" s="110" t="e">
        <f t="shared" si="165"/>
        <v>#N/A</v>
      </c>
      <c r="CC98" s="110" t="e">
        <f t="shared" si="165"/>
        <v>#N/A</v>
      </c>
      <c r="CD98" s="110" t="e">
        <f t="shared" si="165"/>
        <v>#N/A</v>
      </c>
      <c r="CE98" s="110" t="e">
        <f t="shared" si="165"/>
        <v>#N/A</v>
      </c>
      <c r="CF98" s="110" t="e">
        <f t="shared" si="165"/>
        <v>#N/A</v>
      </c>
      <c r="CG98" s="110" t="e">
        <f t="shared" si="165"/>
        <v>#N/A</v>
      </c>
      <c r="CH98" s="110" t="e">
        <f t="shared" si="165"/>
        <v>#N/A</v>
      </c>
      <c r="CI98" s="110" t="e">
        <f t="shared" si="165"/>
        <v>#N/A</v>
      </c>
      <c r="CJ98" s="110" t="e">
        <f t="shared" si="165"/>
        <v>#N/A</v>
      </c>
      <c r="CK98" s="110" t="e">
        <f t="shared" si="165"/>
        <v>#N/A</v>
      </c>
      <c r="CL98" s="110" t="e">
        <f t="shared" si="165"/>
        <v>#N/A</v>
      </c>
      <c r="CM98" s="110" t="e">
        <f t="shared" si="165"/>
        <v>#N/A</v>
      </c>
      <c r="CN98" s="110" t="e">
        <f t="shared" si="165"/>
        <v>#N/A</v>
      </c>
      <c r="CO98" s="110" t="e">
        <f t="shared" si="165"/>
        <v>#N/A</v>
      </c>
      <c r="CP98" s="110" t="e">
        <f t="shared" si="165"/>
        <v>#N/A</v>
      </c>
      <c r="CQ98" s="110" t="e">
        <f t="shared" si="165"/>
        <v>#N/A</v>
      </c>
      <c r="CR98" s="110" t="e">
        <f t="shared" si="165"/>
        <v>#N/A</v>
      </c>
      <c r="CS98" s="110" t="e">
        <f t="shared" si="165"/>
        <v>#N/A</v>
      </c>
      <c r="CT98" s="110" t="e">
        <f t="shared" si="165"/>
        <v>#N/A</v>
      </c>
      <c r="CU98" s="110" t="e">
        <f t="shared" si="165"/>
        <v>#N/A</v>
      </c>
    </row>
    <row r="99" spans="3:99" x14ac:dyDescent="0.2">
      <c r="C99" s="110">
        <f t="shared" si="141"/>
        <v>89</v>
      </c>
      <c r="D99" s="110" t="e">
        <f t="shared" si="156"/>
        <v>#N/A</v>
      </c>
      <c r="E99" s="110" t="e">
        <f t="shared" si="166"/>
        <v>#N/A</v>
      </c>
      <c r="F99" s="110" t="e">
        <f t="shared" si="166"/>
        <v>#N/A</v>
      </c>
      <c r="G99" s="110" t="e">
        <f t="shared" si="166"/>
        <v>#N/A</v>
      </c>
      <c r="H99" s="110" t="e">
        <f t="shared" si="166"/>
        <v>#N/A</v>
      </c>
      <c r="I99" s="110" t="e">
        <f t="shared" si="166"/>
        <v>#N/A</v>
      </c>
      <c r="J99" s="110" t="e">
        <f t="shared" si="166"/>
        <v>#N/A</v>
      </c>
      <c r="K99" s="110" t="e">
        <f t="shared" si="166"/>
        <v>#N/A</v>
      </c>
      <c r="L99" s="110" t="e">
        <f t="shared" si="166"/>
        <v>#N/A</v>
      </c>
      <c r="M99" s="110" t="e">
        <f t="shared" si="166"/>
        <v>#N/A</v>
      </c>
      <c r="N99" s="110" t="e">
        <f t="shared" si="166"/>
        <v>#N/A</v>
      </c>
      <c r="O99" s="110" t="e">
        <f t="shared" si="166"/>
        <v>#N/A</v>
      </c>
      <c r="P99" s="110" t="e">
        <f t="shared" si="166"/>
        <v>#N/A</v>
      </c>
      <c r="Q99" s="110" t="e">
        <f t="shared" si="166"/>
        <v>#N/A</v>
      </c>
      <c r="R99" s="110" t="e">
        <f t="shared" si="166"/>
        <v>#N/A</v>
      </c>
      <c r="S99" s="110" t="e">
        <f t="shared" si="166"/>
        <v>#N/A</v>
      </c>
      <c r="T99" s="110" t="e">
        <f t="shared" si="166"/>
        <v>#N/A</v>
      </c>
      <c r="U99" s="110" t="e">
        <f t="shared" si="166"/>
        <v>#N/A</v>
      </c>
      <c r="V99" s="110" t="e">
        <f t="shared" si="166"/>
        <v>#N/A</v>
      </c>
      <c r="W99" s="110" t="e">
        <f t="shared" si="166"/>
        <v>#N/A</v>
      </c>
      <c r="X99" s="110" t="e">
        <f t="shared" si="166"/>
        <v>#N/A</v>
      </c>
      <c r="Y99" s="110" t="e">
        <f t="shared" si="166"/>
        <v>#N/A</v>
      </c>
      <c r="Z99" s="110" t="e">
        <f t="shared" si="166"/>
        <v>#N/A</v>
      </c>
      <c r="AA99" s="110" t="e">
        <f t="shared" si="166"/>
        <v>#N/A</v>
      </c>
      <c r="AB99" s="110" t="e">
        <f t="shared" si="166"/>
        <v>#N/A</v>
      </c>
      <c r="AC99" s="110" t="e">
        <f t="shared" si="166"/>
        <v>#N/A</v>
      </c>
      <c r="AD99" s="110" t="e">
        <f t="shared" si="166"/>
        <v>#N/A</v>
      </c>
      <c r="AE99" s="110" t="e">
        <f t="shared" si="166"/>
        <v>#N/A</v>
      </c>
      <c r="AF99" s="110" t="e">
        <f t="shared" si="166"/>
        <v>#N/A</v>
      </c>
      <c r="AG99" s="110" t="e">
        <f t="shared" si="166"/>
        <v>#N/A</v>
      </c>
      <c r="AH99" s="110" t="e">
        <f t="shared" si="166"/>
        <v>#N/A</v>
      </c>
      <c r="AI99" s="110" t="e">
        <f t="shared" si="166"/>
        <v>#N/A</v>
      </c>
      <c r="AJ99" s="110" t="e">
        <f t="shared" si="166"/>
        <v>#N/A</v>
      </c>
      <c r="AK99" s="110" t="e">
        <f t="shared" si="166"/>
        <v>#N/A</v>
      </c>
      <c r="AL99" s="110" t="e">
        <f t="shared" si="166"/>
        <v>#N/A</v>
      </c>
      <c r="AM99" s="110" t="e">
        <f t="shared" si="166"/>
        <v>#N/A</v>
      </c>
      <c r="AN99" s="110" t="e">
        <f t="shared" si="166"/>
        <v>#N/A</v>
      </c>
      <c r="AO99" s="110" t="e">
        <f t="shared" si="166"/>
        <v>#N/A</v>
      </c>
      <c r="AP99" s="110" t="e">
        <f t="shared" si="166"/>
        <v>#N/A</v>
      </c>
      <c r="AQ99" s="110" t="e">
        <f t="shared" si="166"/>
        <v>#N/A</v>
      </c>
      <c r="AR99" s="110" t="e">
        <f t="shared" si="166"/>
        <v>#N/A</v>
      </c>
      <c r="AS99" s="110" t="e">
        <f t="shared" si="166"/>
        <v>#N/A</v>
      </c>
      <c r="AT99" s="110" t="e">
        <f t="shared" si="166"/>
        <v>#N/A</v>
      </c>
      <c r="AU99" s="110" t="e">
        <f t="shared" si="166"/>
        <v>#N/A</v>
      </c>
      <c r="AV99" s="110" t="e">
        <f t="shared" si="166"/>
        <v>#N/A</v>
      </c>
      <c r="AW99" s="110" t="e">
        <f t="shared" si="166"/>
        <v>#N/A</v>
      </c>
      <c r="AX99" s="110" t="e">
        <f t="shared" si="166"/>
        <v>#N/A</v>
      </c>
      <c r="AY99" s="110" t="e">
        <f t="shared" si="166"/>
        <v>#N/A</v>
      </c>
      <c r="AZ99" s="110" t="e">
        <f t="shared" si="166"/>
        <v>#N/A</v>
      </c>
      <c r="BA99" s="110" t="e">
        <f t="shared" si="166"/>
        <v>#N/A</v>
      </c>
      <c r="BB99" s="110" t="e">
        <f t="shared" si="166"/>
        <v>#N/A</v>
      </c>
      <c r="BC99" s="110" t="e">
        <f t="shared" si="166"/>
        <v>#N/A</v>
      </c>
      <c r="BD99" s="110" t="e">
        <f t="shared" si="166"/>
        <v>#N/A</v>
      </c>
      <c r="BE99" s="110" t="e">
        <f t="shared" si="166"/>
        <v>#N/A</v>
      </c>
      <c r="BF99" s="110" t="e">
        <f t="shared" si="166"/>
        <v>#N/A</v>
      </c>
      <c r="BG99" s="110" t="e">
        <f t="shared" si="166"/>
        <v>#N/A</v>
      </c>
      <c r="BH99" s="110" t="e">
        <f t="shared" si="166"/>
        <v>#N/A</v>
      </c>
      <c r="BI99" s="110" t="e">
        <f t="shared" si="166"/>
        <v>#N/A</v>
      </c>
      <c r="BJ99" s="110" t="e">
        <f t="shared" si="166"/>
        <v>#N/A</v>
      </c>
      <c r="BK99" s="110" t="e">
        <f t="shared" si="166"/>
        <v>#N/A</v>
      </c>
      <c r="BL99" s="110" t="e">
        <f t="shared" si="166"/>
        <v>#N/A</v>
      </c>
      <c r="BM99" s="110" t="e">
        <f t="shared" si="166"/>
        <v>#N/A</v>
      </c>
      <c r="BN99" s="110" t="e">
        <f t="shared" si="166"/>
        <v>#N/A</v>
      </c>
      <c r="BO99" s="110" t="e">
        <f t="shared" si="166"/>
        <v>#N/A</v>
      </c>
      <c r="BP99" s="110" t="e">
        <f t="shared" si="166"/>
        <v>#N/A</v>
      </c>
      <c r="BQ99" s="110" t="e">
        <f t="shared" si="165"/>
        <v>#N/A</v>
      </c>
      <c r="BR99" s="110" t="e">
        <f t="shared" si="165"/>
        <v>#N/A</v>
      </c>
      <c r="BS99" s="110" t="e">
        <f t="shared" si="165"/>
        <v>#N/A</v>
      </c>
      <c r="BT99" s="110" t="e">
        <f t="shared" si="165"/>
        <v>#N/A</v>
      </c>
      <c r="BU99" s="110" t="e">
        <f t="shared" si="165"/>
        <v>#N/A</v>
      </c>
      <c r="BV99" s="110" t="e">
        <f t="shared" si="165"/>
        <v>#N/A</v>
      </c>
      <c r="BW99" s="110" t="e">
        <f t="shared" si="165"/>
        <v>#N/A</v>
      </c>
      <c r="BX99" s="110" t="e">
        <f t="shared" si="165"/>
        <v>#N/A</v>
      </c>
      <c r="BY99" s="110" t="e">
        <f t="shared" si="165"/>
        <v>#N/A</v>
      </c>
      <c r="BZ99" s="110" t="e">
        <f t="shared" si="165"/>
        <v>#N/A</v>
      </c>
      <c r="CA99" s="110" t="e">
        <f t="shared" si="165"/>
        <v>#N/A</v>
      </c>
      <c r="CB99" s="110" t="e">
        <f t="shared" si="165"/>
        <v>#N/A</v>
      </c>
      <c r="CC99" s="110" t="e">
        <f t="shared" si="165"/>
        <v>#N/A</v>
      </c>
      <c r="CD99" s="110" t="e">
        <f t="shared" si="165"/>
        <v>#N/A</v>
      </c>
      <c r="CE99" s="110" t="e">
        <f t="shared" si="165"/>
        <v>#N/A</v>
      </c>
      <c r="CF99" s="110" t="e">
        <f t="shared" si="165"/>
        <v>#N/A</v>
      </c>
      <c r="CG99" s="110" t="e">
        <f t="shared" si="165"/>
        <v>#N/A</v>
      </c>
      <c r="CH99" s="110" t="e">
        <f t="shared" si="165"/>
        <v>#N/A</v>
      </c>
      <c r="CI99" s="110" t="e">
        <f t="shared" si="165"/>
        <v>#N/A</v>
      </c>
      <c r="CJ99" s="110" t="e">
        <f t="shared" si="165"/>
        <v>#N/A</v>
      </c>
      <c r="CK99" s="110" t="e">
        <f t="shared" si="165"/>
        <v>#N/A</v>
      </c>
      <c r="CL99" s="110" t="e">
        <f t="shared" si="165"/>
        <v>#N/A</v>
      </c>
      <c r="CM99" s="110" t="e">
        <f t="shared" si="165"/>
        <v>#N/A</v>
      </c>
      <c r="CN99" s="110" t="e">
        <f t="shared" si="165"/>
        <v>#N/A</v>
      </c>
      <c r="CO99" s="110" t="e">
        <f t="shared" si="165"/>
        <v>#N/A</v>
      </c>
      <c r="CP99" s="110" t="e">
        <f t="shared" si="165"/>
        <v>#N/A</v>
      </c>
      <c r="CQ99" s="110" t="e">
        <f t="shared" si="165"/>
        <v>#N/A</v>
      </c>
      <c r="CR99" s="110" t="e">
        <f t="shared" si="165"/>
        <v>#N/A</v>
      </c>
      <c r="CS99" s="110" t="e">
        <f t="shared" si="165"/>
        <v>#N/A</v>
      </c>
      <c r="CT99" s="110" t="e">
        <f t="shared" si="165"/>
        <v>#N/A</v>
      </c>
      <c r="CU99" s="110" t="e">
        <f t="shared" si="165"/>
        <v>#N/A</v>
      </c>
    </row>
    <row r="100" spans="3:99" x14ac:dyDescent="0.2">
      <c r="C100" s="110">
        <f t="shared" si="141"/>
        <v>90</v>
      </c>
      <c r="D100" s="110" t="e">
        <f t="shared" si="156"/>
        <v>#N/A</v>
      </c>
      <c r="E100" s="110" t="e">
        <f t="shared" si="166"/>
        <v>#N/A</v>
      </c>
      <c r="F100" s="110" t="e">
        <f t="shared" si="166"/>
        <v>#N/A</v>
      </c>
      <c r="G100" s="110" t="e">
        <f t="shared" si="166"/>
        <v>#N/A</v>
      </c>
      <c r="H100" s="110" t="e">
        <f t="shared" si="166"/>
        <v>#N/A</v>
      </c>
      <c r="I100" s="110" t="e">
        <f t="shared" si="166"/>
        <v>#N/A</v>
      </c>
      <c r="J100" s="110" t="e">
        <f t="shared" si="166"/>
        <v>#N/A</v>
      </c>
      <c r="K100" s="110" t="e">
        <f t="shared" si="166"/>
        <v>#N/A</v>
      </c>
      <c r="L100" s="110" t="e">
        <f t="shared" si="166"/>
        <v>#N/A</v>
      </c>
      <c r="M100" s="110" t="e">
        <f t="shared" si="166"/>
        <v>#N/A</v>
      </c>
      <c r="N100" s="110" t="e">
        <f t="shared" si="166"/>
        <v>#N/A</v>
      </c>
      <c r="O100" s="110" t="e">
        <f t="shared" si="166"/>
        <v>#N/A</v>
      </c>
      <c r="P100" s="110" t="e">
        <f t="shared" si="166"/>
        <v>#N/A</v>
      </c>
      <c r="Q100" s="110" t="e">
        <f t="shared" si="166"/>
        <v>#N/A</v>
      </c>
      <c r="R100" s="110" t="e">
        <f t="shared" si="166"/>
        <v>#N/A</v>
      </c>
      <c r="S100" s="110" t="e">
        <f t="shared" si="166"/>
        <v>#N/A</v>
      </c>
      <c r="T100" s="110" t="e">
        <f t="shared" si="166"/>
        <v>#N/A</v>
      </c>
      <c r="U100" s="110" t="e">
        <f t="shared" si="166"/>
        <v>#N/A</v>
      </c>
      <c r="V100" s="110" t="e">
        <f t="shared" si="166"/>
        <v>#N/A</v>
      </c>
      <c r="W100" s="110" t="e">
        <f t="shared" si="166"/>
        <v>#N/A</v>
      </c>
      <c r="X100" s="110" t="e">
        <f t="shared" si="166"/>
        <v>#N/A</v>
      </c>
      <c r="Y100" s="110" t="e">
        <f t="shared" si="166"/>
        <v>#N/A</v>
      </c>
      <c r="Z100" s="110" t="e">
        <f t="shared" si="166"/>
        <v>#N/A</v>
      </c>
      <c r="AA100" s="110" t="e">
        <f t="shared" si="166"/>
        <v>#N/A</v>
      </c>
      <c r="AB100" s="110" t="e">
        <f t="shared" si="166"/>
        <v>#N/A</v>
      </c>
      <c r="AC100" s="110" t="e">
        <f t="shared" si="166"/>
        <v>#N/A</v>
      </c>
      <c r="AD100" s="110" t="e">
        <f t="shared" si="166"/>
        <v>#N/A</v>
      </c>
      <c r="AE100" s="110" t="e">
        <f t="shared" si="166"/>
        <v>#N/A</v>
      </c>
      <c r="AF100" s="110" t="e">
        <f t="shared" si="166"/>
        <v>#N/A</v>
      </c>
      <c r="AG100" s="110" t="e">
        <f t="shared" si="166"/>
        <v>#N/A</v>
      </c>
      <c r="AH100" s="110" t="e">
        <f t="shared" si="166"/>
        <v>#N/A</v>
      </c>
      <c r="AI100" s="110" t="e">
        <f t="shared" si="166"/>
        <v>#N/A</v>
      </c>
      <c r="AJ100" s="110" t="e">
        <f t="shared" si="166"/>
        <v>#N/A</v>
      </c>
      <c r="AK100" s="110" t="e">
        <f t="shared" si="166"/>
        <v>#N/A</v>
      </c>
      <c r="AL100" s="110" t="e">
        <f t="shared" si="166"/>
        <v>#N/A</v>
      </c>
      <c r="AM100" s="110" t="e">
        <f t="shared" si="166"/>
        <v>#N/A</v>
      </c>
      <c r="AN100" s="110" t="e">
        <f t="shared" si="166"/>
        <v>#N/A</v>
      </c>
      <c r="AO100" s="110" t="e">
        <f t="shared" si="166"/>
        <v>#N/A</v>
      </c>
      <c r="AP100" s="110" t="e">
        <f t="shared" si="166"/>
        <v>#N/A</v>
      </c>
      <c r="AQ100" s="110" t="e">
        <f t="shared" si="166"/>
        <v>#N/A</v>
      </c>
      <c r="AR100" s="110" t="e">
        <f t="shared" si="166"/>
        <v>#N/A</v>
      </c>
      <c r="AS100" s="110" t="e">
        <f t="shared" si="166"/>
        <v>#N/A</v>
      </c>
      <c r="AT100" s="110" t="e">
        <f t="shared" si="166"/>
        <v>#N/A</v>
      </c>
      <c r="AU100" s="110" t="e">
        <f t="shared" si="166"/>
        <v>#N/A</v>
      </c>
      <c r="AV100" s="110" t="e">
        <f t="shared" si="166"/>
        <v>#N/A</v>
      </c>
      <c r="AW100" s="110" t="e">
        <f t="shared" si="166"/>
        <v>#N/A</v>
      </c>
      <c r="AX100" s="110" t="e">
        <f t="shared" si="166"/>
        <v>#N/A</v>
      </c>
      <c r="AY100" s="110" t="e">
        <f t="shared" si="166"/>
        <v>#N/A</v>
      </c>
      <c r="AZ100" s="110" t="e">
        <f t="shared" si="166"/>
        <v>#N/A</v>
      </c>
      <c r="BA100" s="110" t="e">
        <f t="shared" si="166"/>
        <v>#N/A</v>
      </c>
      <c r="BB100" s="110" t="e">
        <f t="shared" si="166"/>
        <v>#N/A</v>
      </c>
      <c r="BC100" s="110" t="e">
        <f t="shared" si="166"/>
        <v>#N/A</v>
      </c>
      <c r="BD100" s="110" t="e">
        <f t="shared" si="166"/>
        <v>#N/A</v>
      </c>
      <c r="BE100" s="110" t="e">
        <f t="shared" si="166"/>
        <v>#N/A</v>
      </c>
      <c r="BF100" s="110" t="e">
        <f t="shared" si="166"/>
        <v>#N/A</v>
      </c>
      <c r="BG100" s="110" t="e">
        <f t="shared" si="166"/>
        <v>#N/A</v>
      </c>
      <c r="BH100" s="110" t="e">
        <f t="shared" si="166"/>
        <v>#N/A</v>
      </c>
      <c r="BI100" s="110" t="e">
        <f t="shared" si="166"/>
        <v>#N/A</v>
      </c>
      <c r="BJ100" s="110" t="e">
        <f t="shared" si="166"/>
        <v>#N/A</v>
      </c>
      <c r="BK100" s="110" t="e">
        <f t="shared" si="166"/>
        <v>#N/A</v>
      </c>
      <c r="BL100" s="110" t="e">
        <f t="shared" si="166"/>
        <v>#N/A</v>
      </c>
      <c r="BM100" s="110" t="e">
        <f t="shared" si="166"/>
        <v>#N/A</v>
      </c>
      <c r="BN100" s="110" t="e">
        <f t="shared" si="166"/>
        <v>#N/A</v>
      </c>
      <c r="BO100" s="110" t="e">
        <f t="shared" si="166"/>
        <v>#N/A</v>
      </c>
      <c r="BP100" s="110" t="e">
        <f t="shared" si="166"/>
        <v>#N/A</v>
      </c>
      <c r="BQ100" s="110" t="e">
        <f t="shared" si="165"/>
        <v>#N/A</v>
      </c>
      <c r="BR100" s="110" t="e">
        <f t="shared" si="165"/>
        <v>#N/A</v>
      </c>
      <c r="BS100" s="110" t="e">
        <f t="shared" si="165"/>
        <v>#N/A</v>
      </c>
      <c r="BT100" s="110" t="e">
        <f t="shared" si="165"/>
        <v>#N/A</v>
      </c>
      <c r="BU100" s="110" t="e">
        <f t="shared" si="165"/>
        <v>#N/A</v>
      </c>
      <c r="BV100" s="110" t="e">
        <f t="shared" si="165"/>
        <v>#N/A</v>
      </c>
      <c r="BW100" s="110" t="e">
        <f t="shared" si="165"/>
        <v>#N/A</v>
      </c>
      <c r="BX100" s="110" t="e">
        <f t="shared" si="165"/>
        <v>#N/A</v>
      </c>
      <c r="BY100" s="110" t="e">
        <f t="shared" si="165"/>
        <v>#N/A</v>
      </c>
      <c r="BZ100" s="110" t="e">
        <f t="shared" si="165"/>
        <v>#N/A</v>
      </c>
      <c r="CA100" s="110" t="e">
        <f t="shared" si="165"/>
        <v>#N/A</v>
      </c>
      <c r="CB100" s="110" t="e">
        <f t="shared" si="165"/>
        <v>#N/A</v>
      </c>
      <c r="CC100" s="110" t="e">
        <f t="shared" si="165"/>
        <v>#N/A</v>
      </c>
      <c r="CD100" s="110" t="e">
        <f t="shared" si="165"/>
        <v>#N/A</v>
      </c>
      <c r="CE100" s="110" t="e">
        <f t="shared" si="165"/>
        <v>#N/A</v>
      </c>
      <c r="CF100" s="110" t="e">
        <f t="shared" si="165"/>
        <v>#N/A</v>
      </c>
      <c r="CG100" s="110" t="e">
        <f t="shared" si="165"/>
        <v>#N/A</v>
      </c>
      <c r="CH100" s="110" t="e">
        <f t="shared" si="165"/>
        <v>#N/A</v>
      </c>
      <c r="CI100" s="110" t="e">
        <f t="shared" si="165"/>
        <v>#N/A</v>
      </c>
      <c r="CJ100" s="110" t="e">
        <f t="shared" si="165"/>
        <v>#N/A</v>
      </c>
      <c r="CK100" s="110" t="e">
        <f t="shared" si="165"/>
        <v>#N/A</v>
      </c>
      <c r="CL100" s="110" t="e">
        <f t="shared" si="165"/>
        <v>#N/A</v>
      </c>
      <c r="CM100" s="110" t="e">
        <f t="shared" si="165"/>
        <v>#N/A</v>
      </c>
      <c r="CN100" s="110" t="e">
        <f t="shared" si="165"/>
        <v>#N/A</v>
      </c>
      <c r="CO100" s="110" t="e">
        <f t="shared" si="165"/>
        <v>#N/A</v>
      </c>
      <c r="CP100" s="110" t="e">
        <f t="shared" si="165"/>
        <v>#N/A</v>
      </c>
      <c r="CQ100" s="110" t="e">
        <f t="shared" si="165"/>
        <v>#N/A</v>
      </c>
      <c r="CR100" s="110" t="e">
        <f t="shared" si="165"/>
        <v>#N/A</v>
      </c>
      <c r="CS100" s="110" t="e">
        <f t="shared" si="165"/>
        <v>#N/A</v>
      </c>
      <c r="CT100" s="110" t="e">
        <f t="shared" si="165"/>
        <v>#N/A</v>
      </c>
      <c r="CU100" s="110" t="e">
        <f t="shared" si="165"/>
        <v>#N/A</v>
      </c>
    </row>
    <row r="101" spans="3:99" x14ac:dyDescent="0.2">
      <c r="C101" s="110">
        <f t="shared" si="141"/>
        <v>91</v>
      </c>
      <c r="D101" s="110" t="e">
        <f t="shared" si="156"/>
        <v>#N/A</v>
      </c>
      <c r="E101" s="110" t="e">
        <f t="shared" si="166"/>
        <v>#N/A</v>
      </c>
      <c r="F101" s="110" t="e">
        <f t="shared" si="166"/>
        <v>#N/A</v>
      </c>
      <c r="G101" s="110" t="e">
        <f t="shared" si="166"/>
        <v>#N/A</v>
      </c>
      <c r="H101" s="110" t="e">
        <f t="shared" si="166"/>
        <v>#N/A</v>
      </c>
      <c r="I101" s="110" t="e">
        <f t="shared" si="166"/>
        <v>#N/A</v>
      </c>
      <c r="J101" s="110" t="e">
        <f t="shared" si="166"/>
        <v>#N/A</v>
      </c>
      <c r="K101" s="110" t="e">
        <f t="shared" si="166"/>
        <v>#N/A</v>
      </c>
      <c r="L101" s="110" t="e">
        <f t="shared" si="166"/>
        <v>#N/A</v>
      </c>
      <c r="M101" s="110" t="e">
        <f t="shared" si="166"/>
        <v>#N/A</v>
      </c>
      <c r="N101" s="110" t="e">
        <f t="shared" si="166"/>
        <v>#N/A</v>
      </c>
      <c r="O101" s="110" t="e">
        <f t="shared" si="166"/>
        <v>#N/A</v>
      </c>
      <c r="P101" s="110" t="e">
        <f t="shared" si="166"/>
        <v>#N/A</v>
      </c>
      <c r="Q101" s="110" t="e">
        <f t="shared" si="166"/>
        <v>#N/A</v>
      </c>
      <c r="R101" s="110" t="e">
        <f t="shared" si="166"/>
        <v>#N/A</v>
      </c>
      <c r="S101" s="110" t="e">
        <f t="shared" si="166"/>
        <v>#N/A</v>
      </c>
      <c r="T101" s="110" t="e">
        <f t="shared" si="166"/>
        <v>#N/A</v>
      </c>
      <c r="U101" s="110" t="e">
        <f t="shared" si="166"/>
        <v>#N/A</v>
      </c>
      <c r="V101" s="110" t="e">
        <f t="shared" si="166"/>
        <v>#N/A</v>
      </c>
      <c r="W101" s="110" t="e">
        <f t="shared" si="166"/>
        <v>#N/A</v>
      </c>
      <c r="X101" s="110" t="e">
        <f t="shared" si="166"/>
        <v>#N/A</v>
      </c>
      <c r="Y101" s="110" t="e">
        <f t="shared" si="166"/>
        <v>#N/A</v>
      </c>
      <c r="Z101" s="110" t="e">
        <f t="shared" si="166"/>
        <v>#N/A</v>
      </c>
      <c r="AA101" s="110" t="e">
        <f t="shared" si="166"/>
        <v>#N/A</v>
      </c>
      <c r="AB101" s="110" t="e">
        <f t="shared" si="166"/>
        <v>#N/A</v>
      </c>
      <c r="AC101" s="110" t="e">
        <f t="shared" si="166"/>
        <v>#N/A</v>
      </c>
      <c r="AD101" s="110" t="e">
        <f t="shared" si="166"/>
        <v>#N/A</v>
      </c>
      <c r="AE101" s="110" t="e">
        <f t="shared" si="166"/>
        <v>#N/A</v>
      </c>
      <c r="AF101" s="110" t="e">
        <f t="shared" si="166"/>
        <v>#N/A</v>
      </c>
      <c r="AG101" s="110" t="e">
        <f t="shared" si="166"/>
        <v>#N/A</v>
      </c>
      <c r="AH101" s="110" t="e">
        <f t="shared" si="166"/>
        <v>#N/A</v>
      </c>
      <c r="AI101" s="110" t="e">
        <f t="shared" si="166"/>
        <v>#N/A</v>
      </c>
      <c r="AJ101" s="110" t="e">
        <f t="shared" si="166"/>
        <v>#N/A</v>
      </c>
      <c r="AK101" s="110" t="e">
        <f t="shared" si="166"/>
        <v>#N/A</v>
      </c>
      <c r="AL101" s="110" t="e">
        <f t="shared" si="166"/>
        <v>#N/A</v>
      </c>
      <c r="AM101" s="110" t="e">
        <f t="shared" si="166"/>
        <v>#N/A</v>
      </c>
      <c r="AN101" s="110" t="e">
        <f t="shared" si="166"/>
        <v>#N/A</v>
      </c>
      <c r="AO101" s="110" t="e">
        <f t="shared" si="166"/>
        <v>#N/A</v>
      </c>
      <c r="AP101" s="110" t="e">
        <f t="shared" si="166"/>
        <v>#N/A</v>
      </c>
      <c r="AQ101" s="110" t="e">
        <f t="shared" si="166"/>
        <v>#N/A</v>
      </c>
      <c r="AR101" s="110" t="e">
        <f t="shared" si="166"/>
        <v>#N/A</v>
      </c>
      <c r="AS101" s="110" t="e">
        <f t="shared" si="166"/>
        <v>#N/A</v>
      </c>
      <c r="AT101" s="110" t="e">
        <f t="shared" si="166"/>
        <v>#N/A</v>
      </c>
      <c r="AU101" s="110" t="e">
        <f t="shared" si="166"/>
        <v>#N/A</v>
      </c>
      <c r="AV101" s="110" t="e">
        <f t="shared" si="166"/>
        <v>#N/A</v>
      </c>
      <c r="AW101" s="110" t="e">
        <f t="shared" si="166"/>
        <v>#N/A</v>
      </c>
      <c r="AX101" s="110" t="e">
        <f t="shared" si="166"/>
        <v>#N/A</v>
      </c>
      <c r="AY101" s="110" t="e">
        <f t="shared" si="166"/>
        <v>#N/A</v>
      </c>
      <c r="AZ101" s="110" t="e">
        <f t="shared" si="166"/>
        <v>#N/A</v>
      </c>
      <c r="BA101" s="110" t="e">
        <f t="shared" si="166"/>
        <v>#N/A</v>
      </c>
      <c r="BB101" s="110" t="e">
        <f t="shared" si="166"/>
        <v>#N/A</v>
      </c>
      <c r="BC101" s="110" t="e">
        <f t="shared" si="166"/>
        <v>#N/A</v>
      </c>
      <c r="BD101" s="110" t="e">
        <f t="shared" si="166"/>
        <v>#N/A</v>
      </c>
      <c r="BE101" s="110" t="e">
        <f t="shared" si="166"/>
        <v>#N/A</v>
      </c>
      <c r="BF101" s="110" t="e">
        <f t="shared" si="166"/>
        <v>#N/A</v>
      </c>
      <c r="BG101" s="110" t="e">
        <f t="shared" si="166"/>
        <v>#N/A</v>
      </c>
      <c r="BH101" s="110" t="e">
        <f t="shared" si="166"/>
        <v>#N/A</v>
      </c>
      <c r="BI101" s="110" t="e">
        <f t="shared" si="166"/>
        <v>#N/A</v>
      </c>
      <c r="BJ101" s="110" t="e">
        <f t="shared" si="166"/>
        <v>#N/A</v>
      </c>
      <c r="BK101" s="110" t="e">
        <f t="shared" si="166"/>
        <v>#N/A</v>
      </c>
      <c r="BL101" s="110" t="e">
        <f t="shared" si="166"/>
        <v>#N/A</v>
      </c>
      <c r="BM101" s="110" t="e">
        <f t="shared" si="166"/>
        <v>#N/A</v>
      </c>
      <c r="BN101" s="110" t="e">
        <f t="shared" si="166"/>
        <v>#N/A</v>
      </c>
      <c r="BO101" s="110" t="e">
        <f t="shared" si="166"/>
        <v>#N/A</v>
      </c>
      <c r="BP101" s="110" t="e">
        <f t="shared" ref="BP101:CU104" si="167">IF(OR($C101&lt;BP$268-4,$C101&gt;BP$267+4),#N/A,BP221)</f>
        <v>#N/A</v>
      </c>
      <c r="BQ101" s="110" t="e">
        <f t="shared" si="167"/>
        <v>#N/A</v>
      </c>
      <c r="BR101" s="110" t="e">
        <f t="shared" si="167"/>
        <v>#N/A</v>
      </c>
      <c r="BS101" s="110" t="e">
        <f t="shared" si="167"/>
        <v>#N/A</v>
      </c>
      <c r="BT101" s="110" t="e">
        <f t="shared" si="167"/>
        <v>#N/A</v>
      </c>
      <c r="BU101" s="110" t="e">
        <f t="shared" si="167"/>
        <v>#N/A</v>
      </c>
      <c r="BV101" s="110" t="e">
        <f t="shared" si="167"/>
        <v>#N/A</v>
      </c>
      <c r="BW101" s="110" t="e">
        <f t="shared" si="167"/>
        <v>#N/A</v>
      </c>
      <c r="BX101" s="110" t="e">
        <f t="shared" si="167"/>
        <v>#N/A</v>
      </c>
      <c r="BY101" s="110" t="e">
        <f t="shared" si="167"/>
        <v>#N/A</v>
      </c>
      <c r="BZ101" s="110" t="e">
        <f t="shared" si="167"/>
        <v>#N/A</v>
      </c>
      <c r="CA101" s="110" t="e">
        <f t="shared" si="167"/>
        <v>#N/A</v>
      </c>
      <c r="CB101" s="110" t="e">
        <f t="shared" si="167"/>
        <v>#N/A</v>
      </c>
      <c r="CC101" s="110" t="e">
        <f t="shared" si="167"/>
        <v>#N/A</v>
      </c>
      <c r="CD101" s="110" t="e">
        <f t="shared" si="167"/>
        <v>#N/A</v>
      </c>
      <c r="CE101" s="110" t="e">
        <f t="shared" si="167"/>
        <v>#N/A</v>
      </c>
      <c r="CF101" s="110" t="e">
        <f t="shared" si="167"/>
        <v>#N/A</v>
      </c>
      <c r="CG101" s="110" t="e">
        <f t="shared" si="167"/>
        <v>#N/A</v>
      </c>
      <c r="CH101" s="110" t="e">
        <f t="shared" si="167"/>
        <v>#N/A</v>
      </c>
      <c r="CI101" s="110" t="e">
        <f t="shared" si="167"/>
        <v>#N/A</v>
      </c>
      <c r="CJ101" s="110" t="e">
        <f t="shared" si="167"/>
        <v>#N/A</v>
      </c>
      <c r="CK101" s="110" t="e">
        <f t="shared" si="167"/>
        <v>#N/A</v>
      </c>
      <c r="CL101" s="110" t="e">
        <f t="shared" si="167"/>
        <v>#N/A</v>
      </c>
      <c r="CM101" s="110" t="e">
        <f t="shared" si="167"/>
        <v>#N/A</v>
      </c>
      <c r="CN101" s="110" t="e">
        <f t="shared" si="167"/>
        <v>#N/A</v>
      </c>
      <c r="CO101" s="110" t="e">
        <f t="shared" si="167"/>
        <v>#N/A</v>
      </c>
      <c r="CP101" s="110" t="e">
        <f t="shared" si="167"/>
        <v>#N/A</v>
      </c>
      <c r="CQ101" s="110" t="e">
        <f t="shared" si="167"/>
        <v>#N/A</v>
      </c>
      <c r="CR101" s="110" t="e">
        <f t="shared" si="167"/>
        <v>#N/A</v>
      </c>
      <c r="CS101" s="110" t="e">
        <f t="shared" si="167"/>
        <v>#N/A</v>
      </c>
      <c r="CT101" s="110" t="e">
        <f t="shared" si="167"/>
        <v>#N/A</v>
      </c>
      <c r="CU101" s="110" t="e">
        <f t="shared" si="167"/>
        <v>#N/A</v>
      </c>
    </row>
    <row r="102" spans="3:99" x14ac:dyDescent="0.2">
      <c r="C102" s="110">
        <f t="shared" si="141"/>
        <v>92</v>
      </c>
      <c r="D102" s="110" t="e">
        <f t="shared" si="156"/>
        <v>#N/A</v>
      </c>
      <c r="E102" s="110" t="e">
        <f t="shared" ref="E102:BP105" si="168">IF(OR($C102&lt;E$268-4,$C102&gt;E$267+4),#N/A,E222)</f>
        <v>#N/A</v>
      </c>
      <c r="F102" s="110" t="e">
        <f t="shared" si="168"/>
        <v>#N/A</v>
      </c>
      <c r="G102" s="110" t="e">
        <f t="shared" si="168"/>
        <v>#N/A</v>
      </c>
      <c r="H102" s="110" t="e">
        <f t="shared" si="168"/>
        <v>#N/A</v>
      </c>
      <c r="I102" s="110" t="e">
        <f t="shared" si="168"/>
        <v>#N/A</v>
      </c>
      <c r="J102" s="110" t="e">
        <f t="shared" si="168"/>
        <v>#N/A</v>
      </c>
      <c r="K102" s="110" t="e">
        <f t="shared" si="168"/>
        <v>#N/A</v>
      </c>
      <c r="L102" s="110" t="e">
        <f t="shared" si="168"/>
        <v>#N/A</v>
      </c>
      <c r="M102" s="110" t="e">
        <f t="shared" si="168"/>
        <v>#N/A</v>
      </c>
      <c r="N102" s="110" t="e">
        <f t="shared" si="168"/>
        <v>#N/A</v>
      </c>
      <c r="O102" s="110" t="e">
        <f t="shared" si="168"/>
        <v>#N/A</v>
      </c>
      <c r="P102" s="110" t="e">
        <f t="shared" si="168"/>
        <v>#N/A</v>
      </c>
      <c r="Q102" s="110" t="e">
        <f t="shared" si="168"/>
        <v>#N/A</v>
      </c>
      <c r="R102" s="110" t="e">
        <f t="shared" si="168"/>
        <v>#N/A</v>
      </c>
      <c r="S102" s="110" t="e">
        <f t="shared" si="168"/>
        <v>#N/A</v>
      </c>
      <c r="T102" s="110" t="e">
        <f t="shared" si="168"/>
        <v>#N/A</v>
      </c>
      <c r="U102" s="110" t="e">
        <f t="shared" si="168"/>
        <v>#N/A</v>
      </c>
      <c r="V102" s="110" t="e">
        <f t="shared" si="168"/>
        <v>#N/A</v>
      </c>
      <c r="W102" s="110" t="e">
        <f t="shared" si="168"/>
        <v>#N/A</v>
      </c>
      <c r="X102" s="110" t="e">
        <f t="shared" si="168"/>
        <v>#N/A</v>
      </c>
      <c r="Y102" s="110" t="e">
        <f t="shared" si="168"/>
        <v>#N/A</v>
      </c>
      <c r="Z102" s="110" t="e">
        <f t="shared" si="168"/>
        <v>#N/A</v>
      </c>
      <c r="AA102" s="110" t="e">
        <f t="shared" si="168"/>
        <v>#N/A</v>
      </c>
      <c r="AB102" s="110" t="e">
        <f t="shared" si="168"/>
        <v>#N/A</v>
      </c>
      <c r="AC102" s="110" t="e">
        <f t="shared" si="168"/>
        <v>#N/A</v>
      </c>
      <c r="AD102" s="110" t="e">
        <f t="shared" si="168"/>
        <v>#N/A</v>
      </c>
      <c r="AE102" s="110" t="e">
        <f t="shared" si="168"/>
        <v>#N/A</v>
      </c>
      <c r="AF102" s="110" t="e">
        <f t="shared" si="168"/>
        <v>#N/A</v>
      </c>
      <c r="AG102" s="110" t="e">
        <f t="shared" si="168"/>
        <v>#N/A</v>
      </c>
      <c r="AH102" s="110" t="e">
        <f t="shared" si="168"/>
        <v>#N/A</v>
      </c>
      <c r="AI102" s="110" t="e">
        <f t="shared" si="168"/>
        <v>#N/A</v>
      </c>
      <c r="AJ102" s="110" t="e">
        <f t="shared" si="168"/>
        <v>#N/A</v>
      </c>
      <c r="AK102" s="110" t="e">
        <f t="shared" si="168"/>
        <v>#N/A</v>
      </c>
      <c r="AL102" s="110" t="e">
        <f t="shared" si="168"/>
        <v>#N/A</v>
      </c>
      <c r="AM102" s="110" t="e">
        <f t="shared" si="168"/>
        <v>#N/A</v>
      </c>
      <c r="AN102" s="110" t="e">
        <f t="shared" si="168"/>
        <v>#N/A</v>
      </c>
      <c r="AO102" s="110" t="e">
        <f t="shared" si="168"/>
        <v>#N/A</v>
      </c>
      <c r="AP102" s="110" t="e">
        <f t="shared" si="168"/>
        <v>#N/A</v>
      </c>
      <c r="AQ102" s="110" t="e">
        <f t="shared" si="168"/>
        <v>#N/A</v>
      </c>
      <c r="AR102" s="110" t="e">
        <f t="shared" si="168"/>
        <v>#N/A</v>
      </c>
      <c r="AS102" s="110" t="e">
        <f t="shared" si="168"/>
        <v>#N/A</v>
      </c>
      <c r="AT102" s="110" t="e">
        <f t="shared" si="168"/>
        <v>#N/A</v>
      </c>
      <c r="AU102" s="110" t="e">
        <f t="shared" si="168"/>
        <v>#N/A</v>
      </c>
      <c r="AV102" s="110" t="e">
        <f t="shared" si="168"/>
        <v>#N/A</v>
      </c>
      <c r="AW102" s="110" t="e">
        <f t="shared" si="168"/>
        <v>#N/A</v>
      </c>
      <c r="AX102" s="110" t="e">
        <f t="shared" si="168"/>
        <v>#N/A</v>
      </c>
      <c r="AY102" s="110" t="e">
        <f t="shared" si="168"/>
        <v>#N/A</v>
      </c>
      <c r="AZ102" s="110" t="e">
        <f t="shared" si="168"/>
        <v>#N/A</v>
      </c>
      <c r="BA102" s="110" t="e">
        <f t="shared" si="168"/>
        <v>#N/A</v>
      </c>
      <c r="BB102" s="110" t="e">
        <f t="shared" si="168"/>
        <v>#N/A</v>
      </c>
      <c r="BC102" s="110" t="e">
        <f t="shared" si="168"/>
        <v>#N/A</v>
      </c>
      <c r="BD102" s="110" t="e">
        <f t="shared" si="168"/>
        <v>#N/A</v>
      </c>
      <c r="BE102" s="110" t="e">
        <f t="shared" si="168"/>
        <v>#N/A</v>
      </c>
      <c r="BF102" s="110" t="e">
        <f t="shared" si="168"/>
        <v>#N/A</v>
      </c>
      <c r="BG102" s="110" t="e">
        <f t="shared" si="168"/>
        <v>#N/A</v>
      </c>
      <c r="BH102" s="110" t="e">
        <f t="shared" si="168"/>
        <v>#N/A</v>
      </c>
      <c r="BI102" s="110" t="e">
        <f t="shared" si="168"/>
        <v>#N/A</v>
      </c>
      <c r="BJ102" s="110" t="e">
        <f t="shared" si="168"/>
        <v>#N/A</v>
      </c>
      <c r="BK102" s="110" t="e">
        <f t="shared" si="168"/>
        <v>#N/A</v>
      </c>
      <c r="BL102" s="110" t="e">
        <f t="shared" si="168"/>
        <v>#N/A</v>
      </c>
      <c r="BM102" s="110" t="e">
        <f t="shared" si="168"/>
        <v>#N/A</v>
      </c>
      <c r="BN102" s="110" t="e">
        <f t="shared" si="168"/>
        <v>#N/A</v>
      </c>
      <c r="BO102" s="110" t="e">
        <f t="shared" si="168"/>
        <v>#N/A</v>
      </c>
      <c r="BP102" s="110" t="e">
        <f t="shared" si="168"/>
        <v>#N/A</v>
      </c>
      <c r="BQ102" s="110" t="e">
        <f t="shared" si="167"/>
        <v>#N/A</v>
      </c>
      <c r="BR102" s="110" t="e">
        <f t="shared" si="167"/>
        <v>#N/A</v>
      </c>
      <c r="BS102" s="110" t="e">
        <f t="shared" si="167"/>
        <v>#N/A</v>
      </c>
      <c r="BT102" s="110" t="e">
        <f t="shared" si="167"/>
        <v>#N/A</v>
      </c>
      <c r="BU102" s="110" t="e">
        <f t="shared" si="167"/>
        <v>#N/A</v>
      </c>
      <c r="BV102" s="110" t="e">
        <f t="shared" si="167"/>
        <v>#N/A</v>
      </c>
      <c r="BW102" s="110" t="e">
        <f t="shared" si="167"/>
        <v>#N/A</v>
      </c>
      <c r="BX102" s="110" t="e">
        <f t="shared" si="167"/>
        <v>#N/A</v>
      </c>
      <c r="BY102" s="110" t="e">
        <f t="shared" si="167"/>
        <v>#N/A</v>
      </c>
      <c r="BZ102" s="110" t="e">
        <f t="shared" si="167"/>
        <v>#N/A</v>
      </c>
      <c r="CA102" s="110" t="e">
        <f t="shared" si="167"/>
        <v>#N/A</v>
      </c>
      <c r="CB102" s="110" t="e">
        <f t="shared" si="167"/>
        <v>#N/A</v>
      </c>
      <c r="CC102" s="110" t="e">
        <f t="shared" si="167"/>
        <v>#N/A</v>
      </c>
      <c r="CD102" s="110" t="e">
        <f t="shared" si="167"/>
        <v>#N/A</v>
      </c>
      <c r="CE102" s="110" t="e">
        <f t="shared" si="167"/>
        <v>#N/A</v>
      </c>
      <c r="CF102" s="110" t="e">
        <f t="shared" si="167"/>
        <v>#N/A</v>
      </c>
      <c r="CG102" s="110" t="e">
        <f t="shared" si="167"/>
        <v>#N/A</v>
      </c>
      <c r="CH102" s="110" t="e">
        <f t="shared" si="167"/>
        <v>#N/A</v>
      </c>
      <c r="CI102" s="110" t="e">
        <f t="shared" si="167"/>
        <v>#N/A</v>
      </c>
      <c r="CJ102" s="110" t="e">
        <f t="shared" si="167"/>
        <v>#N/A</v>
      </c>
      <c r="CK102" s="110" t="e">
        <f t="shared" si="167"/>
        <v>#N/A</v>
      </c>
      <c r="CL102" s="110" t="e">
        <f t="shared" si="167"/>
        <v>#N/A</v>
      </c>
      <c r="CM102" s="110" t="e">
        <f t="shared" si="167"/>
        <v>#N/A</v>
      </c>
      <c r="CN102" s="110" t="e">
        <f t="shared" si="167"/>
        <v>#N/A</v>
      </c>
      <c r="CO102" s="110" t="e">
        <f t="shared" si="167"/>
        <v>#N/A</v>
      </c>
      <c r="CP102" s="110" t="e">
        <f t="shared" si="167"/>
        <v>#N/A</v>
      </c>
      <c r="CQ102" s="110" t="e">
        <f t="shared" si="167"/>
        <v>#N/A</v>
      </c>
      <c r="CR102" s="110" t="e">
        <f t="shared" si="167"/>
        <v>#N/A</v>
      </c>
      <c r="CS102" s="110" t="e">
        <f t="shared" si="167"/>
        <v>#N/A</v>
      </c>
      <c r="CT102" s="110" t="e">
        <f t="shared" si="167"/>
        <v>#N/A</v>
      </c>
      <c r="CU102" s="110" t="e">
        <f t="shared" si="167"/>
        <v>#N/A</v>
      </c>
    </row>
    <row r="103" spans="3:99" x14ac:dyDescent="0.2">
      <c r="C103" s="110">
        <f t="shared" si="141"/>
        <v>93</v>
      </c>
      <c r="D103" s="110" t="e">
        <f t="shared" si="156"/>
        <v>#N/A</v>
      </c>
      <c r="E103" s="110" t="e">
        <f t="shared" si="168"/>
        <v>#N/A</v>
      </c>
      <c r="F103" s="110" t="e">
        <f t="shared" si="168"/>
        <v>#N/A</v>
      </c>
      <c r="G103" s="110" t="e">
        <f t="shared" si="168"/>
        <v>#N/A</v>
      </c>
      <c r="H103" s="110" t="e">
        <f t="shared" si="168"/>
        <v>#N/A</v>
      </c>
      <c r="I103" s="110" t="e">
        <f t="shared" si="168"/>
        <v>#N/A</v>
      </c>
      <c r="J103" s="110" t="e">
        <f t="shared" si="168"/>
        <v>#N/A</v>
      </c>
      <c r="K103" s="110" t="e">
        <f t="shared" si="168"/>
        <v>#N/A</v>
      </c>
      <c r="L103" s="110" t="e">
        <f t="shared" si="168"/>
        <v>#N/A</v>
      </c>
      <c r="M103" s="110" t="e">
        <f t="shared" si="168"/>
        <v>#N/A</v>
      </c>
      <c r="N103" s="110" t="e">
        <f t="shared" si="168"/>
        <v>#N/A</v>
      </c>
      <c r="O103" s="110" t="e">
        <f t="shared" si="168"/>
        <v>#N/A</v>
      </c>
      <c r="P103" s="110" t="e">
        <f t="shared" si="168"/>
        <v>#N/A</v>
      </c>
      <c r="Q103" s="110" t="e">
        <f t="shared" si="168"/>
        <v>#N/A</v>
      </c>
      <c r="R103" s="110" t="e">
        <f t="shared" si="168"/>
        <v>#N/A</v>
      </c>
      <c r="S103" s="110" t="e">
        <f t="shared" si="168"/>
        <v>#N/A</v>
      </c>
      <c r="T103" s="110" t="e">
        <f t="shared" si="168"/>
        <v>#N/A</v>
      </c>
      <c r="U103" s="110" t="e">
        <f t="shared" si="168"/>
        <v>#N/A</v>
      </c>
      <c r="V103" s="110" t="e">
        <f t="shared" si="168"/>
        <v>#N/A</v>
      </c>
      <c r="W103" s="110" t="e">
        <f t="shared" si="168"/>
        <v>#N/A</v>
      </c>
      <c r="X103" s="110" t="e">
        <f t="shared" si="168"/>
        <v>#N/A</v>
      </c>
      <c r="Y103" s="110" t="e">
        <f t="shared" si="168"/>
        <v>#N/A</v>
      </c>
      <c r="Z103" s="110" t="e">
        <f t="shared" si="168"/>
        <v>#N/A</v>
      </c>
      <c r="AA103" s="110" t="e">
        <f t="shared" si="168"/>
        <v>#N/A</v>
      </c>
      <c r="AB103" s="110" t="e">
        <f t="shared" si="168"/>
        <v>#N/A</v>
      </c>
      <c r="AC103" s="110" t="e">
        <f t="shared" si="168"/>
        <v>#N/A</v>
      </c>
      <c r="AD103" s="110" t="e">
        <f t="shared" si="168"/>
        <v>#N/A</v>
      </c>
      <c r="AE103" s="110" t="e">
        <f t="shared" si="168"/>
        <v>#N/A</v>
      </c>
      <c r="AF103" s="110" t="e">
        <f t="shared" si="168"/>
        <v>#N/A</v>
      </c>
      <c r="AG103" s="110" t="e">
        <f t="shared" si="168"/>
        <v>#N/A</v>
      </c>
      <c r="AH103" s="110" t="e">
        <f t="shared" si="168"/>
        <v>#N/A</v>
      </c>
      <c r="AI103" s="110" t="e">
        <f t="shared" si="168"/>
        <v>#N/A</v>
      </c>
      <c r="AJ103" s="110" t="e">
        <f t="shared" si="168"/>
        <v>#N/A</v>
      </c>
      <c r="AK103" s="110" t="e">
        <f t="shared" si="168"/>
        <v>#N/A</v>
      </c>
      <c r="AL103" s="110" t="e">
        <f t="shared" si="168"/>
        <v>#N/A</v>
      </c>
      <c r="AM103" s="110" t="e">
        <f t="shared" si="168"/>
        <v>#N/A</v>
      </c>
      <c r="AN103" s="110" t="e">
        <f t="shared" si="168"/>
        <v>#N/A</v>
      </c>
      <c r="AO103" s="110" t="e">
        <f t="shared" si="168"/>
        <v>#N/A</v>
      </c>
      <c r="AP103" s="110" t="e">
        <f t="shared" si="168"/>
        <v>#N/A</v>
      </c>
      <c r="AQ103" s="110" t="e">
        <f t="shared" si="168"/>
        <v>#N/A</v>
      </c>
      <c r="AR103" s="110" t="e">
        <f t="shared" si="168"/>
        <v>#N/A</v>
      </c>
      <c r="AS103" s="110" t="e">
        <f t="shared" si="168"/>
        <v>#N/A</v>
      </c>
      <c r="AT103" s="110" t="e">
        <f t="shared" si="168"/>
        <v>#N/A</v>
      </c>
      <c r="AU103" s="110" t="e">
        <f t="shared" si="168"/>
        <v>#N/A</v>
      </c>
      <c r="AV103" s="110" t="e">
        <f t="shared" si="168"/>
        <v>#N/A</v>
      </c>
      <c r="AW103" s="110" t="e">
        <f t="shared" si="168"/>
        <v>#N/A</v>
      </c>
      <c r="AX103" s="110" t="e">
        <f t="shared" si="168"/>
        <v>#N/A</v>
      </c>
      <c r="AY103" s="110" t="e">
        <f t="shared" si="168"/>
        <v>#N/A</v>
      </c>
      <c r="AZ103" s="110" t="e">
        <f t="shared" si="168"/>
        <v>#N/A</v>
      </c>
      <c r="BA103" s="110" t="e">
        <f t="shared" si="168"/>
        <v>#N/A</v>
      </c>
      <c r="BB103" s="110" t="e">
        <f t="shared" si="168"/>
        <v>#N/A</v>
      </c>
      <c r="BC103" s="110" t="e">
        <f t="shared" si="168"/>
        <v>#N/A</v>
      </c>
      <c r="BD103" s="110" t="e">
        <f t="shared" si="168"/>
        <v>#N/A</v>
      </c>
      <c r="BE103" s="110" t="e">
        <f t="shared" si="168"/>
        <v>#N/A</v>
      </c>
      <c r="BF103" s="110" t="e">
        <f t="shared" si="168"/>
        <v>#N/A</v>
      </c>
      <c r="BG103" s="110" t="e">
        <f t="shared" si="168"/>
        <v>#N/A</v>
      </c>
      <c r="BH103" s="110" t="e">
        <f t="shared" si="168"/>
        <v>#N/A</v>
      </c>
      <c r="BI103" s="110" t="e">
        <f t="shared" si="168"/>
        <v>#N/A</v>
      </c>
      <c r="BJ103" s="110" t="e">
        <f t="shared" si="168"/>
        <v>#N/A</v>
      </c>
      <c r="BK103" s="110" t="e">
        <f t="shared" si="168"/>
        <v>#N/A</v>
      </c>
      <c r="BL103" s="110" t="e">
        <f t="shared" si="168"/>
        <v>#N/A</v>
      </c>
      <c r="BM103" s="110" t="e">
        <f t="shared" si="168"/>
        <v>#N/A</v>
      </c>
      <c r="BN103" s="110" t="e">
        <f t="shared" si="168"/>
        <v>#N/A</v>
      </c>
      <c r="BO103" s="110" t="e">
        <f t="shared" si="168"/>
        <v>#N/A</v>
      </c>
      <c r="BP103" s="110" t="e">
        <f t="shared" si="168"/>
        <v>#N/A</v>
      </c>
      <c r="BQ103" s="110" t="e">
        <f t="shared" si="167"/>
        <v>#N/A</v>
      </c>
      <c r="BR103" s="110" t="e">
        <f t="shared" si="167"/>
        <v>#N/A</v>
      </c>
      <c r="BS103" s="110" t="e">
        <f t="shared" si="167"/>
        <v>#N/A</v>
      </c>
      <c r="BT103" s="110" t="e">
        <f t="shared" si="167"/>
        <v>#N/A</v>
      </c>
      <c r="BU103" s="110" t="e">
        <f t="shared" si="167"/>
        <v>#N/A</v>
      </c>
      <c r="BV103" s="110" t="e">
        <f t="shared" si="167"/>
        <v>#N/A</v>
      </c>
      <c r="BW103" s="110" t="e">
        <f t="shared" si="167"/>
        <v>#N/A</v>
      </c>
      <c r="BX103" s="110" t="e">
        <f t="shared" si="167"/>
        <v>#N/A</v>
      </c>
      <c r="BY103" s="110" t="e">
        <f t="shared" si="167"/>
        <v>#N/A</v>
      </c>
      <c r="BZ103" s="110" t="e">
        <f t="shared" si="167"/>
        <v>#N/A</v>
      </c>
      <c r="CA103" s="110" t="e">
        <f t="shared" si="167"/>
        <v>#N/A</v>
      </c>
      <c r="CB103" s="110" t="e">
        <f t="shared" si="167"/>
        <v>#N/A</v>
      </c>
      <c r="CC103" s="110" t="e">
        <f t="shared" si="167"/>
        <v>#N/A</v>
      </c>
      <c r="CD103" s="110" t="e">
        <f t="shared" si="167"/>
        <v>#N/A</v>
      </c>
      <c r="CE103" s="110" t="e">
        <f t="shared" si="167"/>
        <v>#N/A</v>
      </c>
      <c r="CF103" s="110" t="e">
        <f t="shared" si="167"/>
        <v>#N/A</v>
      </c>
      <c r="CG103" s="110" t="e">
        <f t="shared" si="167"/>
        <v>#N/A</v>
      </c>
      <c r="CH103" s="110" t="e">
        <f t="shared" si="167"/>
        <v>#N/A</v>
      </c>
      <c r="CI103" s="110" t="e">
        <f t="shared" si="167"/>
        <v>#N/A</v>
      </c>
      <c r="CJ103" s="110" t="e">
        <f t="shared" si="167"/>
        <v>#N/A</v>
      </c>
      <c r="CK103" s="110" t="e">
        <f t="shared" si="167"/>
        <v>#N/A</v>
      </c>
      <c r="CL103" s="110" t="e">
        <f t="shared" si="167"/>
        <v>#N/A</v>
      </c>
      <c r="CM103" s="110" t="e">
        <f t="shared" si="167"/>
        <v>#N/A</v>
      </c>
      <c r="CN103" s="110" t="e">
        <f t="shared" si="167"/>
        <v>#N/A</v>
      </c>
      <c r="CO103" s="110" t="e">
        <f t="shared" si="167"/>
        <v>#N/A</v>
      </c>
      <c r="CP103" s="110" t="e">
        <f t="shared" si="167"/>
        <v>#N/A</v>
      </c>
      <c r="CQ103" s="110" t="e">
        <f t="shared" si="167"/>
        <v>#N/A</v>
      </c>
      <c r="CR103" s="110" t="e">
        <f t="shared" si="167"/>
        <v>#N/A</v>
      </c>
      <c r="CS103" s="110" t="e">
        <f t="shared" si="167"/>
        <v>#N/A</v>
      </c>
      <c r="CT103" s="110" t="e">
        <f t="shared" si="167"/>
        <v>#N/A</v>
      </c>
      <c r="CU103" s="110" t="e">
        <f t="shared" si="167"/>
        <v>#N/A</v>
      </c>
    </row>
    <row r="104" spans="3:99" x14ac:dyDescent="0.2">
      <c r="C104" s="110">
        <f t="shared" si="141"/>
        <v>94</v>
      </c>
      <c r="D104" s="110" t="e">
        <f t="shared" si="156"/>
        <v>#N/A</v>
      </c>
      <c r="E104" s="110" t="e">
        <f t="shared" si="168"/>
        <v>#N/A</v>
      </c>
      <c r="F104" s="110" t="e">
        <f t="shared" si="168"/>
        <v>#N/A</v>
      </c>
      <c r="G104" s="110" t="e">
        <f t="shared" si="168"/>
        <v>#N/A</v>
      </c>
      <c r="H104" s="110" t="e">
        <f t="shared" si="168"/>
        <v>#N/A</v>
      </c>
      <c r="I104" s="110" t="e">
        <f t="shared" si="168"/>
        <v>#N/A</v>
      </c>
      <c r="J104" s="110" t="e">
        <f t="shared" si="168"/>
        <v>#N/A</v>
      </c>
      <c r="K104" s="110" t="e">
        <f t="shared" si="168"/>
        <v>#N/A</v>
      </c>
      <c r="L104" s="110" t="e">
        <f t="shared" si="168"/>
        <v>#N/A</v>
      </c>
      <c r="M104" s="110" t="e">
        <f t="shared" si="168"/>
        <v>#N/A</v>
      </c>
      <c r="N104" s="110" t="e">
        <f t="shared" si="168"/>
        <v>#N/A</v>
      </c>
      <c r="O104" s="110" t="e">
        <f t="shared" si="168"/>
        <v>#N/A</v>
      </c>
      <c r="P104" s="110" t="e">
        <f t="shared" si="168"/>
        <v>#N/A</v>
      </c>
      <c r="Q104" s="110" t="e">
        <f t="shared" si="168"/>
        <v>#N/A</v>
      </c>
      <c r="R104" s="110" t="e">
        <f t="shared" si="168"/>
        <v>#N/A</v>
      </c>
      <c r="S104" s="110" t="e">
        <f t="shared" si="168"/>
        <v>#N/A</v>
      </c>
      <c r="T104" s="110" t="e">
        <f t="shared" si="168"/>
        <v>#N/A</v>
      </c>
      <c r="U104" s="110" t="e">
        <f t="shared" si="168"/>
        <v>#N/A</v>
      </c>
      <c r="V104" s="110" t="e">
        <f t="shared" si="168"/>
        <v>#N/A</v>
      </c>
      <c r="W104" s="110" t="e">
        <f t="shared" si="168"/>
        <v>#N/A</v>
      </c>
      <c r="X104" s="110" t="e">
        <f t="shared" si="168"/>
        <v>#N/A</v>
      </c>
      <c r="Y104" s="110" t="e">
        <f t="shared" si="168"/>
        <v>#N/A</v>
      </c>
      <c r="Z104" s="110" t="e">
        <f t="shared" si="168"/>
        <v>#N/A</v>
      </c>
      <c r="AA104" s="110" t="e">
        <f t="shared" si="168"/>
        <v>#N/A</v>
      </c>
      <c r="AB104" s="110" t="e">
        <f t="shared" si="168"/>
        <v>#N/A</v>
      </c>
      <c r="AC104" s="110" t="e">
        <f t="shared" si="168"/>
        <v>#N/A</v>
      </c>
      <c r="AD104" s="110" t="e">
        <f t="shared" si="168"/>
        <v>#N/A</v>
      </c>
      <c r="AE104" s="110" t="e">
        <f t="shared" si="168"/>
        <v>#N/A</v>
      </c>
      <c r="AF104" s="110" t="e">
        <f t="shared" si="168"/>
        <v>#N/A</v>
      </c>
      <c r="AG104" s="110" t="e">
        <f t="shared" si="168"/>
        <v>#N/A</v>
      </c>
      <c r="AH104" s="110" t="e">
        <f t="shared" si="168"/>
        <v>#N/A</v>
      </c>
      <c r="AI104" s="110" t="e">
        <f t="shared" si="168"/>
        <v>#N/A</v>
      </c>
      <c r="AJ104" s="110" t="e">
        <f t="shared" si="168"/>
        <v>#N/A</v>
      </c>
      <c r="AK104" s="110" t="e">
        <f t="shared" si="168"/>
        <v>#N/A</v>
      </c>
      <c r="AL104" s="110" t="e">
        <f t="shared" si="168"/>
        <v>#N/A</v>
      </c>
      <c r="AM104" s="110" t="e">
        <f t="shared" si="168"/>
        <v>#N/A</v>
      </c>
      <c r="AN104" s="110" t="e">
        <f t="shared" si="168"/>
        <v>#N/A</v>
      </c>
      <c r="AO104" s="110" t="e">
        <f t="shared" si="168"/>
        <v>#N/A</v>
      </c>
      <c r="AP104" s="110" t="e">
        <f t="shared" si="168"/>
        <v>#N/A</v>
      </c>
      <c r="AQ104" s="110" t="e">
        <f t="shared" si="168"/>
        <v>#N/A</v>
      </c>
      <c r="AR104" s="110" t="e">
        <f t="shared" si="168"/>
        <v>#N/A</v>
      </c>
      <c r="AS104" s="110" t="e">
        <f t="shared" si="168"/>
        <v>#N/A</v>
      </c>
      <c r="AT104" s="110" t="e">
        <f t="shared" si="168"/>
        <v>#N/A</v>
      </c>
      <c r="AU104" s="110" t="e">
        <f t="shared" si="168"/>
        <v>#N/A</v>
      </c>
      <c r="AV104" s="110" t="e">
        <f t="shared" si="168"/>
        <v>#N/A</v>
      </c>
      <c r="AW104" s="110" t="e">
        <f t="shared" si="168"/>
        <v>#N/A</v>
      </c>
      <c r="AX104" s="110" t="e">
        <f t="shared" si="168"/>
        <v>#N/A</v>
      </c>
      <c r="AY104" s="110" t="e">
        <f t="shared" si="168"/>
        <v>#N/A</v>
      </c>
      <c r="AZ104" s="110" t="e">
        <f t="shared" si="168"/>
        <v>#N/A</v>
      </c>
      <c r="BA104" s="110" t="e">
        <f t="shared" si="168"/>
        <v>#N/A</v>
      </c>
      <c r="BB104" s="110" t="e">
        <f t="shared" si="168"/>
        <v>#N/A</v>
      </c>
      <c r="BC104" s="110" t="e">
        <f t="shared" si="168"/>
        <v>#N/A</v>
      </c>
      <c r="BD104" s="110" t="e">
        <f t="shared" si="168"/>
        <v>#N/A</v>
      </c>
      <c r="BE104" s="110" t="e">
        <f t="shared" si="168"/>
        <v>#N/A</v>
      </c>
      <c r="BF104" s="110" t="e">
        <f t="shared" si="168"/>
        <v>#N/A</v>
      </c>
      <c r="BG104" s="110" t="e">
        <f t="shared" si="168"/>
        <v>#N/A</v>
      </c>
      <c r="BH104" s="110" t="e">
        <f t="shared" si="168"/>
        <v>#N/A</v>
      </c>
      <c r="BI104" s="110" t="e">
        <f t="shared" si="168"/>
        <v>#N/A</v>
      </c>
      <c r="BJ104" s="110" t="e">
        <f t="shared" si="168"/>
        <v>#N/A</v>
      </c>
      <c r="BK104" s="110" t="e">
        <f t="shared" si="168"/>
        <v>#N/A</v>
      </c>
      <c r="BL104" s="110" t="e">
        <f t="shared" si="168"/>
        <v>#N/A</v>
      </c>
      <c r="BM104" s="110" t="e">
        <f t="shared" si="168"/>
        <v>#N/A</v>
      </c>
      <c r="BN104" s="110" t="e">
        <f t="shared" si="168"/>
        <v>#N/A</v>
      </c>
      <c r="BO104" s="110" t="e">
        <f t="shared" si="168"/>
        <v>#N/A</v>
      </c>
      <c r="BP104" s="110" t="e">
        <f t="shared" si="168"/>
        <v>#N/A</v>
      </c>
      <c r="BQ104" s="110" t="e">
        <f t="shared" si="167"/>
        <v>#N/A</v>
      </c>
      <c r="BR104" s="110" t="e">
        <f t="shared" si="167"/>
        <v>#N/A</v>
      </c>
      <c r="BS104" s="110" t="e">
        <f t="shared" si="167"/>
        <v>#N/A</v>
      </c>
      <c r="BT104" s="110" t="e">
        <f t="shared" si="167"/>
        <v>#N/A</v>
      </c>
      <c r="BU104" s="110" t="e">
        <f t="shared" si="167"/>
        <v>#N/A</v>
      </c>
      <c r="BV104" s="110" t="e">
        <f t="shared" si="167"/>
        <v>#N/A</v>
      </c>
      <c r="BW104" s="110" t="e">
        <f t="shared" si="167"/>
        <v>#N/A</v>
      </c>
      <c r="BX104" s="110" t="e">
        <f t="shared" si="167"/>
        <v>#N/A</v>
      </c>
      <c r="BY104" s="110" t="e">
        <f t="shared" si="167"/>
        <v>#N/A</v>
      </c>
      <c r="BZ104" s="110" t="e">
        <f t="shared" si="167"/>
        <v>#N/A</v>
      </c>
      <c r="CA104" s="110" t="e">
        <f t="shared" si="167"/>
        <v>#N/A</v>
      </c>
      <c r="CB104" s="110" t="e">
        <f t="shared" si="167"/>
        <v>#N/A</v>
      </c>
      <c r="CC104" s="110" t="e">
        <f t="shared" si="167"/>
        <v>#N/A</v>
      </c>
      <c r="CD104" s="110" t="e">
        <f t="shared" si="167"/>
        <v>#N/A</v>
      </c>
      <c r="CE104" s="110" t="e">
        <f t="shared" si="167"/>
        <v>#N/A</v>
      </c>
      <c r="CF104" s="110" t="e">
        <f t="shared" si="167"/>
        <v>#N/A</v>
      </c>
      <c r="CG104" s="110" t="e">
        <f t="shared" si="167"/>
        <v>#N/A</v>
      </c>
      <c r="CH104" s="110" t="e">
        <f t="shared" si="167"/>
        <v>#N/A</v>
      </c>
      <c r="CI104" s="110" t="e">
        <f t="shared" si="167"/>
        <v>#N/A</v>
      </c>
      <c r="CJ104" s="110" t="e">
        <f t="shared" si="167"/>
        <v>#N/A</v>
      </c>
      <c r="CK104" s="110" t="e">
        <f t="shared" si="167"/>
        <v>#N/A</v>
      </c>
      <c r="CL104" s="110" t="e">
        <f t="shared" si="167"/>
        <v>#N/A</v>
      </c>
      <c r="CM104" s="110" t="e">
        <f t="shared" si="167"/>
        <v>#N/A</v>
      </c>
      <c r="CN104" s="110" t="e">
        <f t="shared" si="167"/>
        <v>#N/A</v>
      </c>
      <c r="CO104" s="110" t="e">
        <f t="shared" si="167"/>
        <v>#N/A</v>
      </c>
      <c r="CP104" s="110" t="e">
        <f t="shared" si="167"/>
        <v>#N/A</v>
      </c>
      <c r="CQ104" s="110" t="e">
        <f t="shared" si="167"/>
        <v>#N/A</v>
      </c>
      <c r="CR104" s="110" t="e">
        <f t="shared" si="167"/>
        <v>#N/A</v>
      </c>
      <c r="CS104" s="110" t="e">
        <f t="shared" si="167"/>
        <v>#N/A</v>
      </c>
      <c r="CT104" s="110" t="e">
        <f t="shared" si="167"/>
        <v>#N/A</v>
      </c>
      <c r="CU104" s="110" t="e">
        <f t="shared" si="167"/>
        <v>#N/A</v>
      </c>
    </row>
    <row r="105" spans="3:99" x14ac:dyDescent="0.2">
      <c r="C105" s="110">
        <f t="shared" si="141"/>
        <v>95</v>
      </c>
      <c r="D105" s="110" t="e">
        <f t="shared" si="156"/>
        <v>#N/A</v>
      </c>
      <c r="E105" s="110" t="e">
        <f t="shared" si="168"/>
        <v>#N/A</v>
      </c>
      <c r="F105" s="110" t="e">
        <f t="shared" si="168"/>
        <v>#N/A</v>
      </c>
      <c r="G105" s="110" t="e">
        <f t="shared" si="168"/>
        <v>#N/A</v>
      </c>
      <c r="H105" s="110" t="e">
        <f t="shared" si="168"/>
        <v>#N/A</v>
      </c>
      <c r="I105" s="110" t="e">
        <f t="shared" si="168"/>
        <v>#N/A</v>
      </c>
      <c r="J105" s="110" t="e">
        <f t="shared" si="168"/>
        <v>#N/A</v>
      </c>
      <c r="K105" s="110" t="e">
        <f t="shared" si="168"/>
        <v>#N/A</v>
      </c>
      <c r="L105" s="110" t="e">
        <f t="shared" si="168"/>
        <v>#N/A</v>
      </c>
      <c r="M105" s="110" t="e">
        <f t="shared" si="168"/>
        <v>#N/A</v>
      </c>
      <c r="N105" s="110" t="e">
        <f t="shared" si="168"/>
        <v>#N/A</v>
      </c>
      <c r="O105" s="110" t="e">
        <f t="shared" si="168"/>
        <v>#N/A</v>
      </c>
      <c r="P105" s="110" t="e">
        <f t="shared" si="168"/>
        <v>#N/A</v>
      </c>
      <c r="Q105" s="110" t="e">
        <f t="shared" si="168"/>
        <v>#N/A</v>
      </c>
      <c r="R105" s="110" t="e">
        <f t="shared" si="168"/>
        <v>#N/A</v>
      </c>
      <c r="S105" s="110" t="e">
        <f t="shared" si="168"/>
        <v>#N/A</v>
      </c>
      <c r="T105" s="110" t="e">
        <f t="shared" si="168"/>
        <v>#N/A</v>
      </c>
      <c r="U105" s="110" t="e">
        <f t="shared" si="168"/>
        <v>#N/A</v>
      </c>
      <c r="V105" s="110" t="e">
        <f t="shared" si="168"/>
        <v>#N/A</v>
      </c>
      <c r="W105" s="110" t="e">
        <f t="shared" si="168"/>
        <v>#N/A</v>
      </c>
      <c r="X105" s="110" t="e">
        <f t="shared" si="168"/>
        <v>#N/A</v>
      </c>
      <c r="Y105" s="110" t="e">
        <f t="shared" si="168"/>
        <v>#N/A</v>
      </c>
      <c r="Z105" s="110" t="e">
        <f t="shared" si="168"/>
        <v>#N/A</v>
      </c>
      <c r="AA105" s="110" t="e">
        <f t="shared" si="168"/>
        <v>#N/A</v>
      </c>
      <c r="AB105" s="110" t="e">
        <f t="shared" si="168"/>
        <v>#N/A</v>
      </c>
      <c r="AC105" s="110" t="e">
        <f t="shared" si="168"/>
        <v>#N/A</v>
      </c>
      <c r="AD105" s="110" t="e">
        <f t="shared" si="168"/>
        <v>#N/A</v>
      </c>
      <c r="AE105" s="110" t="e">
        <f t="shared" si="168"/>
        <v>#N/A</v>
      </c>
      <c r="AF105" s="110" t="e">
        <f t="shared" si="168"/>
        <v>#N/A</v>
      </c>
      <c r="AG105" s="110" t="e">
        <f t="shared" si="168"/>
        <v>#N/A</v>
      </c>
      <c r="AH105" s="110" t="e">
        <f t="shared" si="168"/>
        <v>#N/A</v>
      </c>
      <c r="AI105" s="110" t="e">
        <f t="shared" si="168"/>
        <v>#N/A</v>
      </c>
      <c r="AJ105" s="110" t="e">
        <f t="shared" si="168"/>
        <v>#N/A</v>
      </c>
      <c r="AK105" s="110" t="e">
        <f t="shared" si="168"/>
        <v>#N/A</v>
      </c>
      <c r="AL105" s="110" t="e">
        <f t="shared" si="168"/>
        <v>#N/A</v>
      </c>
      <c r="AM105" s="110" t="e">
        <f t="shared" si="168"/>
        <v>#N/A</v>
      </c>
      <c r="AN105" s="110" t="e">
        <f t="shared" si="168"/>
        <v>#N/A</v>
      </c>
      <c r="AO105" s="110" t="e">
        <f t="shared" si="168"/>
        <v>#N/A</v>
      </c>
      <c r="AP105" s="110" t="e">
        <f t="shared" si="168"/>
        <v>#N/A</v>
      </c>
      <c r="AQ105" s="110" t="e">
        <f t="shared" si="168"/>
        <v>#N/A</v>
      </c>
      <c r="AR105" s="110" t="e">
        <f t="shared" si="168"/>
        <v>#N/A</v>
      </c>
      <c r="AS105" s="110" t="e">
        <f t="shared" si="168"/>
        <v>#N/A</v>
      </c>
      <c r="AT105" s="110" t="e">
        <f t="shared" si="168"/>
        <v>#N/A</v>
      </c>
      <c r="AU105" s="110" t="e">
        <f t="shared" si="168"/>
        <v>#N/A</v>
      </c>
      <c r="AV105" s="110" t="e">
        <f t="shared" si="168"/>
        <v>#N/A</v>
      </c>
      <c r="AW105" s="110" t="e">
        <f t="shared" si="168"/>
        <v>#N/A</v>
      </c>
      <c r="AX105" s="110" t="e">
        <f t="shared" si="168"/>
        <v>#N/A</v>
      </c>
      <c r="AY105" s="110" t="e">
        <f t="shared" si="168"/>
        <v>#N/A</v>
      </c>
      <c r="AZ105" s="110" t="e">
        <f t="shared" si="168"/>
        <v>#N/A</v>
      </c>
      <c r="BA105" s="110" t="e">
        <f t="shared" si="168"/>
        <v>#N/A</v>
      </c>
      <c r="BB105" s="110" t="e">
        <f t="shared" si="168"/>
        <v>#N/A</v>
      </c>
      <c r="BC105" s="110" t="e">
        <f t="shared" si="168"/>
        <v>#N/A</v>
      </c>
      <c r="BD105" s="110" t="e">
        <f t="shared" si="168"/>
        <v>#N/A</v>
      </c>
      <c r="BE105" s="110" t="e">
        <f t="shared" si="168"/>
        <v>#N/A</v>
      </c>
      <c r="BF105" s="110" t="e">
        <f t="shared" si="168"/>
        <v>#N/A</v>
      </c>
      <c r="BG105" s="110" t="e">
        <f t="shared" si="168"/>
        <v>#N/A</v>
      </c>
      <c r="BH105" s="110" t="e">
        <f t="shared" si="168"/>
        <v>#N/A</v>
      </c>
      <c r="BI105" s="110" t="e">
        <f t="shared" si="168"/>
        <v>#N/A</v>
      </c>
      <c r="BJ105" s="110" t="e">
        <f t="shared" si="168"/>
        <v>#N/A</v>
      </c>
      <c r="BK105" s="110" t="e">
        <f t="shared" si="168"/>
        <v>#N/A</v>
      </c>
      <c r="BL105" s="110" t="e">
        <f t="shared" si="168"/>
        <v>#N/A</v>
      </c>
      <c r="BM105" s="110" t="e">
        <f t="shared" si="168"/>
        <v>#N/A</v>
      </c>
      <c r="BN105" s="110" t="e">
        <f t="shared" si="168"/>
        <v>#N/A</v>
      </c>
      <c r="BO105" s="110" t="e">
        <f t="shared" si="168"/>
        <v>#N/A</v>
      </c>
      <c r="BP105" s="110" t="e">
        <f t="shared" ref="BP105:CU108" si="169">IF(OR($C105&lt;BP$268-4,$C105&gt;BP$267+4),#N/A,BP225)</f>
        <v>#N/A</v>
      </c>
      <c r="BQ105" s="110" t="e">
        <f t="shared" si="169"/>
        <v>#N/A</v>
      </c>
      <c r="BR105" s="110" t="e">
        <f t="shared" si="169"/>
        <v>#N/A</v>
      </c>
      <c r="BS105" s="110" t="e">
        <f t="shared" si="169"/>
        <v>#N/A</v>
      </c>
      <c r="BT105" s="110" t="e">
        <f t="shared" si="169"/>
        <v>#N/A</v>
      </c>
      <c r="BU105" s="110" t="e">
        <f t="shared" si="169"/>
        <v>#N/A</v>
      </c>
      <c r="BV105" s="110" t="e">
        <f t="shared" si="169"/>
        <v>#N/A</v>
      </c>
      <c r="BW105" s="110" t="e">
        <f t="shared" si="169"/>
        <v>#N/A</v>
      </c>
      <c r="BX105" s="110" t="e">
        <f t="shared" si="169"/>
        <v>#N/A</v>
      </c>
      <c r="BY105" s="110" t="e">
        <f t="shared" si="169"/>
        <v>#N/A</v>
      </c>
      <c r="BZ105" s="110" t="e">
        <f t="shared" si="169"/>
        <v>#N/A</v>
      </c>
      <c r="CA105" s="110" t="e">
        <f t="shared" si="169"/>
        <v>#N/A</v>
      </c>
      <c r="CB105" s="110" t="e">
        <f t="shared" si="169"/>
        <v>#N/A</v>
      </c>
      <c r="CC105" s="110" t="e">
        <f t="shared" si="169"/>
        <v>#N/A</v>
      </c>
      <c r="CD105" s="110" t="e">
        <f t="shared" si="169"/>
        <v>#N/A</v>
      </c>
      <c r="CE105" s="110" t="e">
        <f t="shared" si="169"/>
        <v>#N/A</v>
      </c>
      <c r="CF105" s="110" t="e">
        <f t="shared" si="169"/>
        <v>#N/A</v>
      </c>
      <c r="CG105" s="110" t="e">
        <f t="shared" si="169"/>
        <v>#N/A</v>
      </c>
      <c r="CH105" s="110" t="e">
        <f t="shared" si="169"/>
        <v>#N/A</v>
      </c>
      <c r="CI105" s="110" t="e">
        <f t="shared" si="169"/>
        <v>#N/A</v>
      </c>
      <c r="CJ105" s="110" t="e">
        <f t="shared" si="169"/>
        <v>#N/A</v>
      </c>
      <c r="CK105" s="110" t="e">
        <f t="shared" si="169"/>
        <v>#N/A</v>
      </c>
      <c r="CL105" s="110" t="e">
        <f t="shared" si="169"/>
        <v>#N/A</v>
      </c>
      <c r="CM105" s="110" t="e">
        <f t="shared" si="169"/>
        <v>#N/A</v>
      </c>
      <c r="CN105" s="110" t="e">
        <f t="shared" si="169"/>
        <v>#N/A</v>
      </c>
      <c r="CO105" s="110" t="e">
        <f t="shared" si="169"/>
        <v>#N/A</v>
      </c>
      <c r="CP105" s="110" t="e">
        <f t="shared" si="169"/>
        <v>#N/A</v>
      </c>
      <c r="CQ105" s="110" t="e">
        <f t="shared" si="169"/>
        <v>#N/A</v>
      </c>
      <c r="CR105" s="110" t="e">
        <f t="shared" si="169"/>
        <v>#N/A</v>
      </c>
      <c r="CS105" s="110" t="e">
        <f t="shared" si="169"/>
        <v>#N/A</v>
      </c>
      <c r="CT105" s="110" t="e">
        <f t="shared" si="169"/>
        <v>#N/A</v>
      </c>
      <c r="CU105" s="110" t="e">
        <f t="shared" si="169"/>
        <v>#N/A</v>
      </c>
    </row>
    <row r="106" spans="3:99" x14ac:dyDescent="0.2">
      <c r="C106" s="110" t="e">
        <f t="shared" si="141"/>
        <v>#N/A</v>
      </c>
      <c r="D106" s="110" t="e">
        <f t="shared" si="156"/>
        <v>#N/A</v>
      </c>
      <c r="E106" s="110" t="e">
        <f t="shared" ref="E106:BP109" si="170">IF(OR($C106&lt;E$268-4,$C106&gt;E$267+4),#N/A,E226)</f>
        <v>#N/A</v>
      </c>
      <c r="F106" s="110" t="e">
        <f t="shared" si="170"/>
        <v>#N/A</v>
      </c>
      <c r="G106" s="110" t="e">
        <f t="shared" si="170"/>
        <v>#N/A</v>
      </c>
      <c r="H106" s="110" t="e">
        <f t="shared" si="170"/>
        <v>#N/A</v>
      </c>
      <c r="I106" s="110" t="e">
        <f t="shared" si="170"/>
        <v>#N/A</v>
      </c>
      <c r="J106" s="110" t="e">
        <f t="shared" si="170"/>
        <v>#N/A</v>
      </c>
      <c r="K106" s="110" t="e">
        <f t="shared" si="170"/>
        <v>#N/A</v>
      </c>
      <c r="L106" s="110" t="e">
        <f t="shared" si="170"/>
        <v>#N/A</v>
      </c>
      <c r="M106" s="110" t="e">
        <f t="shared" si="170"/>
        <v>#N/A</v>
      </c>
      <c r="N106" s="110" t="e">
        <f t="shared" si="170"/>
        <v>#N/A</v>
      </c>
      <c r="O106" s="110" t="e">
        <f t="shared" si="170"/>
        <v>#N/A</v>
      </c>
      <c r="P106" s="110" t="e">
        <f t="shared" si="170"/>
        <v>#N/A</v>
      </c>
      <c r="Q106" s="110" t="e">
        <f t="shared" si="170"/>
        <v>#N/A</v>
      </c>
      <c r="R106" s="110" t="e">
        <f t="shared" si="170"/>
        <v>#N/A</v>
      </c>
      <c r="S106" s="110" t="e">
        <f t="shared" si="170"/>
        <v>#N/A</v>
      </c>
      <c r="T106" s="110" t="e">
        <f t="shared" si="170"/>
        <v>#N/A</v>
      </c>
      <c r="U106" s="110" t="e">
        <f t="shared" si="170"/>
        <v>#N/A</v>
      </c>
      <c r="V106" s="110" t="e">
        <f t="shared" si="170"/>
        <v>#N/A</v>
      </c>
      <c r="W106" s="110" t="e">
        <f t="shared" si="170"/>
        <v>#N/A</v>
      </c>
      <c r="X106" s="110" t="e">
        <f t="shared" si="170"/>
        <v>#N/A</v>
      </c>
      <c r="Y106" s="110" t="e">
        <f t="shared" si="170"/>
        <v>#N/A</v>
      </c>
      <c r="Z106" s="110" t="e">
        <f t="shared" si="170"/>
        <v>#N/A</v>
      </c>
      <c r="AA106" s="110" t="e">
        <f t="shared" si="170"/>
        <v>#N/A</v>
      </c>
      <c r="AB106" s="110" t="e">
        <f t="shared" si="170"/>
        <v>#N/A</v>
      </c>
      <c r="AC106" s="110" t="e">
        <f t="shared" si="170"/>
        <v>#N/A</v>
      </c>
      <c r="AD106" s="110" t="e">
        <f t="shared" si="170"/>
        <v>#N/A</v>
      </c>
      <c r="AE106" s="110" t="e">
        <f t="shared" si="170"/>
        <v>#N/A</v>
      </c>
      <c r="AF106" s="110" t="e">
        <f t="shared" si="170"/>
        <v>#N/A</v>
      </c>
      <c r="AG106" s="110" t="e">
        <f t="shared" si="170"/>
        <v>#N/A</v>
      </c>
      <c r="AH106" s="110" t="e">
        <f t="shared" si="170"/>
        <v>#N/A</v>
      </c>
      <c r="AI106" s="110" t="e">
        <f t="shared" si="170"/>
        <v>#N/A</v>
      </c>
      <c r="AJ106" s="110" t="e">
        <f t="shared" si="170"/>
        <v>#N/A</v>
      </c>
      <c r="AK106" s="110" t="e">
        <f t="shared" si="170"/>
        <v>#N/A</v>
      </c>
      <c r="AL106" s="110" t="e">
        <f t="shared" si="170"/>
        <v>#N/A</v>
      </c>
      <c r="AM106" s="110" t="e">
        <f t="shared" si="170"/>
        <v>#N/A</v>
      </c>
      <c r="AN106" s="110" t="e">
        <f t="shared" si="170"/>
        <v>#N/A</v>
      </c>
      <c r="AO106" s="110" t="e">
        <f t="shared" si="170"/>
        <v>#N/A</v>
      </c>
      <c r="AP106" s="110" t="e">
        <f t="shared" si="170"/>
        <v>#N/A</v>
      </c>
      <c r="AQ106" s="110" t="e">
        <f t="shared" si="170"/>
        <v>#N/A</v>
      </c>
      <c r="AR106" s="110" t="e">
        <f t="shared" si="170"/>
        <v>#N/A</v>
      </c>
      <c r="AS106" s="110" t="e">
        <f t="shared" si="170"/>
        <v>#N/A</v>
      </c>
      <c r="AT106" s="110" t="e">
        <f t="shared" si="170"/>
        <v>#N/A</v>
      </c>
      <c r="AU106" s="110" t="e">
        <f t="shared" si="170"/>
        <v>#N/A</v>
      </c>
      <c r="AV106" s="110" t="e">
        <f t="shared" si="170"/>
        <v>#N/A</v>
      </c>
      <c r="AW106" s="110" t="e">
        <f t="shared" si="170"/>
        <v>#N/A</v>
      </c>
      <c r="AX106" s="110" t="e">
        <f t="shared" si="170"/>
        <v>#N/A</v>
      </c>
      <c r="AY106" s="110" t="e">
        <f t="shared" si="170"/>
        <v>#N/A</v>
      </c>
      <c r="AZ106" s="110" t="e">
        <f t="shared" si="170"/>
        <v>#N/A</v>
      </c>
      <c r="BA106" s="110" t="e">
        <f t="shared" si="170"/>
        <v>#N/A</v>
      </c>
      <c r="BB106" s="110" t="e">
        <f t="shared" si="170"/>
        <v>#N/A</v>
      </c>
      <c r="BC106" s="110" t="e">
        <f t="shared" si="170"/>
        <v>#N/A</v>
      </c>
      <c r="BD106" s="110" t="e">
        <f t="shared" si="170"/>
        <v>#N/A</v>
      </c>
      <c r="BE106" s="110" t="e">
        <f t="shared" si="170"/>
        <v>#N/A</v>
      </c>
      <c r="BF106" s="110" t="e">
        <f t="shared" si="170"/>
        <v>#N/A</v>
      </c>
      <c r="BG106" s="110" t="e">
        <f t="shared" si="170"/>
        <v>#N/A</v>
      </c>
      <c r="BH106" s="110" t="e">
        <f t="shared" si="170"/>
        <v>#N/A</v>
      </c>
      <c r="BI106" s="110" t="e">
        <f t="shared" si="170"/>
        <v>#N/A</v>
      </c>
      <c r="BJ106" s="110" t="e">
        <f t="shared" si="170"/>
        <v>#N/A</v>
      </c>
      <c r="BK106" s="110" t="e">
        <f t="shared" si="170"/>
        <v>#N/A</v>
      </c>
      <c r="BL106" s="110" t="e">
        <f t="shared" si="170"/>
        <v>#N/A</v>
      </c>
      <c r="BM106" s="110" t="e">
        <f t="shared" si="170"/>
        <v>#N/A</v>
      </c>
      <c r="BN106" s="110" t="e">
        <f t="shared" si="170"/>
        <v>#N/A</v>
      </c>
      <c r="BO106" s="110" t="e">
        <f t="shared" si="170"/>
        <v>#N/A</v>
      </c>
      <c r="BP106" s="110" t="e">
        <f t="shared" si="170"/>
        <v>#N/A</v>
      </c>
      <c r="BQ106" s="110" t="e">
        <f t="shared" si="169"/>
        <v>#N/A</v>
      </c>
      <c r="BR106" s="110" t="e">
        <f t="shared" si="169"/>
        <v>#N/A</v>
      </c>
      <c r="BS106" s="110" t="e">
        <f t="shared" si="169"/>
        <v>#N/A</v>
      </c>
      <c r="BT106" s="110" t="e">
        <f t="shared" si="169"/>
        <v>#N/A</v>
      </c>
      <c r="BU106" s="110" t="e">
        <f t="shared" si="169"/>
        <v>#N/A</v>
      </c>
      <c r="BV106" s="110" t="e">
        <f t="shared" si="169"/>
        <v>#N/A</v>
      </c>
      <c r="BW106" s="110" t="e">
        <f t="shared" si="169"/>
        <v>#N/A</v>
      </c>
      <c r="BX106" s="110" t="e">
        <f t="shared" si="169"/>
        <v>#N/A</v>
      </c>
      <c r="BY106" s="110" t="e">
        <f t="shared" si="169"/>
        <v>#N/A</v>
      </c>
      <c r="BZ106" s="110" t="e">
        <f t="shared" si="169"/>
        <v>#N/A</v>
      </c>
      <c r="CA106" s="110" t="e">
        <f t="shared" si="169"/>
        <v>#N/A</v>
      </c>
      <c r="CB106" s="110" t="e">
        <f t="shared" si="169"/>
        <v>#N/A</v>
      </c>
      <c r="CC106" s="110" t="e">
        <f t="shared" si="169"/>
        <v>#N/A</v>
      </c>
      <c r="CD106" s="110" t="e">
        <f t="shared" si="169"/>
        <v>#N/A</v>
      </c>
      <c r="CE106" s="110" t="e">
        <f t="shared" si="169"/>
        <v>#N/A</v>
      </c>
      <c r="CF106" s="110" t="e">
        <f t="shared" si="169"/>
        <v>#N/A</v>
      </c>
      <c r="CG106" s="110" t="e">
        <f t="shared" si="169"/>
        <v>#N/A</v>
      </c>
      <c r="CH106" s="110" t="e">
        <f t="shared" si="169"/>
        <v>#N/A</v>
      </c>
      <c r="CI106" s="110" t="e">
        <f t="shared" si="169"/>
        <v>#N/A</v>
      </c>
      <c r="CJ106" s="110" t="e">
        <f t="shared" si="169"/>
        <v>#N/A</v>
      </c>
      <c r="CK106" s="110" t="e">
        <f t="shared" si="169"/>
        <v>#N/A</v>
      </c>
      <c r="CL106" s="110" t="e">
        <f t="shared" si="169"/>
        <v>#N/A</v>
      </c>
      <c r="CM106" s="110" t="e">
        <f t="shared" si="169"/>
        <v>#N/A</v>
      </c>
      <c r="CN106" s="110" t="e">
        <f t="shared" si="169"/>
        <v>#N/A</v>
      </c>
      <c r="CO106" s="110" t="e">
        <f t="shared" si="169"/>
        <v>#N/A</v>
      </c>
      <c r="CP106" s="110" t="e">
        <f t="shared" si="169"/>
        <v>#N/A</v>
      </c>
      <c r="CQ106" s="110" t="e">
        <f t="shared" si="169"/>
        <v>#N/A</v>
      </c>
      <c r="CR106" s="110" t="e">
        <f t="shared" si="169"/>
        <v>#N/A</v>
      </c>
      <c r="CS106" s="110" t="e">
        <f t="shared" si="169"/>
        <v>#N/A</v>
      </c>
      <c r="CT106" s="110" t="e">
        <f t="shared" si="169"/>
        <v>#N/A</v>
      </c>
      <c r="CU106" s="110" t="e">
        <f t="shared" si="169"/>
        <v>#N/A</v>
      </c>
    </row>
    <row r="107" spans="3:99" x14ac:dyDescent="0.2">
      <c r="C107" s="110" t="e">
        <f t="shared" si="141"/>
        <v>#N/A</v>
      </c>
      <c r="D107" s="110" t="e">
        <f t="shared" si="156"/>
        <v>#N/A</v>
      </c>
      <c r="E107" s="110" t="e">
        <f t="shared" si="170"/>
        <v>#N/A</v>
      </c>
      <c r="F107" s="110" t="e">
        <f t="shared" si="170"/>
        <v>#N/A</v>
      </c>
      <c r="G107" s="110" t="e">
        <f t="shared" si="170"/>
        <v>#N/A</v>
      </c>
      <c r="H107" s="110" t="e">
        <f t="shared" si="170"/>
        <v>#N/A</v>
      </c>
      <c r="I107" s="110" t="e">
        <f t="shared" si="170"/>
        <v>#N/A</v>
      </c>
      <c r="J107" s="110" t="e">
        <f t="shared" si="170"/>
        <v>#N/A</v>
      </c>
      <c r="K107" s="110" t="e">
        <f t="shared" si="170"/>
        <v>#N/A</v>
      </c>
      <c r="L107" s="110" t="e">
        <f t="shared" si="170"/>
        <v>#N/A</v>
      </c>
      <c r="M107" s="110" t="e">
        <f t="shared" si="170"/>
        <v>#N/A</v>
      </c>
      <c r="N107" s="110" t="e">
        <f t="shared" si="170"/>
        <v>#N/A</v>
      </c>
      <c r="O107" s="110" t="e">
        <f t="shared" si="170"/>
        <v>#N/A</v>
      </c>
      <c r="P107" s="110" t="e">
        <f t="shared" si="170"/>
        <v>#N/A</v>
      </c>
      <c r="Q107" s="110" t="e">
        <f t="shared" si="170"/>
        <v>#N/A</v>
      </c>
      <c r="R107" s="110" t="e">
        <f t="shared" si="170"/>
        <v>#N/A</v>
      </c>
      <c r="S107" s="110" t="e">
        <f t="shared" si="170"/>
        <v>#N/A</v>
      </c>
      <c r="T107" s="110" t="e">
        <f t="shared" si="170"/>
        <v>#N/A</v>
      </c>
      <c r="U107" s="110" t="e">
        <f t="shared" si="170"/>
        <v>#N/A</v>
      </c>
      <c r="V107" s="110" t="e">
        <f t="shared" si="170"/>
        <v>#N/A</v>
      </c>
      <c r="W107" s="110" t="e">
        <f t="shared" si="170"/>
        <v>#N/A</v>
      </c>
      <c r="X107" s="110" t="e">
        <f t="shared" si="170"/>
        <v>#N/A</v>
      </c>
      <c r="Y107" s="110" t="e">
        <f t="shared" si="170"/>
        <v>#N/A</v>
      </c>
      <c r="Z107" s="110" t="e">
        <f t="shared" si="170"/>
        <v>#N/A</v>
      </c>
      <c r="AA107" s="110" t="e">
        <f t="shared" si="170"/>
        <v>#N/A</v>
      </c>
      <c r="AB107" s="110" t="e">
        <f t="shared" si="170"/>
        <v>#N/A</v>
      </c>
      <c r="AC107" s="110" t="e">
        <f t="shared" si="170"/>
        <v>#N/A</v>
      </c>
      <c r="AD107" s="110" t="e">
        <f t="shared" si="170"/>
        <v>#N/A</v>
      </c>
      <c r="AE107" s="110" t="e">
        <f t="shared" si="170"/>
        <v>#N/A</v>
      </c>
      <c r="AF107" s="110" t="e">
        <f t="shared" si="170"/>
        <v>#N/A</v>
      </c>
      <c r="AG107" s="110" t="e">
        <f t="shared" si="170"/>
        <v>#N/A</v>
      </c>
      <c r="AH107" s="110" t="e">
        <f t="shared" si="170"/>
        <v>#N/A</v>
      </c>
      <c r="AI107" s="110" t="e">
        <f t="shared" si="170"/>
        <v>#N/A</v>
      </c>
      <c r="AJ107" s="110" t="e">
        <f t="shared" si="170"/>
        <v>#N/A</v>
      </c>
      <c r="AK107" s="110" t="e">
        <f t="shared" si="170"/>
        <v>#N/A</v>
      </c>
      <c r="AL107" s="110" t="e">
        <f t="shared" si="170"/>
        <v>#N/A</v>
      </c>
      <c r="AM107" s="110" t="e">
        <f t="shared" si="170"/>
        <v>#N/A</v>
      </c>
      <c r="AN107" s="110" t="e">
        <f t="shared" si="170"/>
        <v>#N/A</v>
      </c>
      <c r="AO107" s="110" t="e">
        <f t="shared" si="170"/>
        <v>#N/A</v>
      </c>
      <c r="AP107" s="110" t="e">
        <f t="shared" si="170"/>
        <v>#N/A</v>
      </c>
      <c r="AQ107" s="110" t="e">
        <f t="shared" si="170"/>
        <v>#N/A</v>
      </c>
      <c r="AR107" s="110" t="e">
        <f t="shared" si="170"/>
        <v>#N/A</v>
      </c>
      <c r="AS107" s="110" t="e">
        <f t="shared" si="170"/>
        <v>#N/A</v>
      </c>
      <c r="AT107" s="110" t="e">
        <f t="shared" si="170"/>
        <v>#N/A</v>
      </c>
      <c r="AU107" s="110" t="e">
        <f t="shared" si="170"/>
        <v>#N/A</v>
      </c>
      <c r="AV107" s="110" t="e">
        <f t="shared" si="170"/>
        <v>#N/A</v>
      </c>
      <c r="AW107" s="110" t="e">
        <f t="shared" si="170"/>
        <v>#N/A</v>
      </c>
      <c r="AX107" s="110" t="e">
        <f t="shared" si="170"/>
        <v>#N/A</v>
      </c>
      <c r="AY107" s="110" t="e">
        <f t="shared" si="170"/>
        <v>#N/A</v>
      </c>
      <c r="AZ107" s="110" t="e">
        <f t="shared" si="170"/>
        <v>#N/A</v>
      </c>
      <c r="BA107" s="110" t="e">
        <f t="shared" si="170"/>
        <v>#N/A</v>
      </c>
      <c r="BB107" s="110" t="e">
        <f t="shared" si="170"/>
        <v>#N/A</v>
      </c>
      <c r="BC107" s="110" t="e">
        <f t="shared" si="170"/>
        <v>#N/A</v>
      </c>
      <c r="BD107" s="110" t="e">
        <f t="shared" si="170"/>
        <v>#N/A</v>
      </c>
      <c r="BE107" s="110" t="e">
        <f t="shared" si="170"/>
        <v>#N/A</v>
      </c>
      <c r="BF107" s="110" t="e">
        <f t="shared" si="170"/>
        <v>#N/A</v>
      </c>
      <c r="BG107" s="110" t="e">
        <f t="shared" si="170"/>
        <v>#N/A</v>
      </c>
      <c r="BH107" s="110" t="e">
        <f t="shared" si="170"/>
        <v>#N/A</v>
      </c>
      <c r="BI107" s="110" t="e">
        <f t="shared" si="170"/>
        <v>#N/A</v>
      </c>
      <c r="BJ107" s="110" t="e">
        <f t="shared" si="170"/>
        <v>#N/A</v>
      </c>
      <c r="BK107" s="110" t="e">
        <f t="shared" si="170"/>
        <v>#N/A</v>
      </c>
      <c r="BL107" s="110" t="e">
        <f t="shared" si="170"/>
        <v>#N/A</v>
      </c>
      <c r="BM107" s="110" t="e">
        <f t="shared" si="170"/>
        <v>#N/A</v>
      </c>
      <c r="BN107" s="110" t="e">
        <f t="shared" si="170"/>
        <v>#N/A</v>
      </c>
      <c r="BO107" s="110" t="e">
        <f t="shared" si="170"/>
        <v>#N/A</v>
      </c>
      <c r="BP107" s="110" t="e">
        <f t="shared" si="170"/>
        <v>#N/A</v>
      </c>
      <c r="BQ107" s="110" t="e">
        <f t="shared" si="169"/>
        <v>#N/A</v>
      </c>
      <c r="BR107" s="110" t="e">
        <f t="shared" si="169"/>
        <v>#N/A</v>
      </c>
      <c r="BS107" s="110" t="e">
        <f t="shared" si="169"/>
        <v>#N/A</v>
      </c>
      <c r="BT107" s="110" t="e">
        <f t="shared" si="169"/>
        <v>#N/A</v>
      </c>
      <c r="BU107" s="110" t="e">
        <f t="shared" si="169"/>
        <v>#N/A</v>
      </c>
      <c r="BV107" s="110" t="e">
        <f t="shared" si="169"/>
        <v>#N/A</v>
      </c>
      <c r="BW107" s="110" t="e">
        <f t="shared" si="169"/>
        <v>#N/A</v>
      </c>
      <c r="BX107" s="110" t="e">
        <f t="shared" si="169"/>
        <v>#N/A</v>
      </c>
      <c r="BY107" s="110" t="e">
        <f t="shared" si="169"/>
        <v>#N/A</v>
      </c>
      <c r="BZ107" s="110" t="e">
        <f t="shared" si="169"/>
        <v>#N/A</v>
      </c>
      <c r="CA107" s="110" t="e">
        <f t="shared" si="169"/>
        <v>#N/A</v>
      </c>
      <c r="CB107" s="110" t="e">
        <f t="shared" si="169"/>
        <v>#N/A</v>
      </c>
      <c r="CC107" s="110" t="e">
        <f t="shared" si="169"/>
        <v>#N/A</v>
      </c>
      <c r="CD107" s="110" t="e">
        <f t="shared" si="169"/>
        <v>#N/A</v>
      </c>
      <c r="CE107" s="110" t="e">
        <f t="shared" si="169"/>
        <v>#N/A</v>
      </c>
      <c r="CF107" s="110" t="e">
        <f t="shared" si="169"/>
        <v>#N/A</v>
      </c>
      <c r="CG107" s="110" t="e">
        <f t="shared" si="169"/>
        <v>#N/A</v>
      </c>
      <c r="CH107" s="110" t="e">
        <f t="shared" si="169"/>
        <v>#N/A</v>
      </c>
      <c r="CI107" s="110" t="e">
        <f t="shared" si="169"/>
        <v>#N/A</v>
      </c>
      <c r="CJ107" s="110" t="e">
        <f t="shared" si="169"/>
        <v>#N/A</v>
      </c>
      <c r="CK107" s="110" t="e">
        <f t="shared" si="169"/>
        <v>#N/A</v>
      </c>
      <c r="CL107" s="110" t="e">
        <f t="shared" si="169"/>
        <v>#N/A</v>
      </c>
      <c r="CM107" s="110" t="e">
        <f t="shared" si="169"/>
        <v>#N/A</v>
      </c>
      <c r="CN107" s="110" t="e">
        <f t="shared" si="169"/>
        <v>#N/A</v>
      </c>
      <c r="CO107" s="110" t="e">
        <f t="shared" si="169"/>
        <v>#N/A</v>
      </c>
      <c r="CP107" s="110" t="e">
        <f t="shared" si="169"/>
        <v>#N/A</v>
      </c>
      <c r="CQ107" s="110" t="e">
        <f t="shared" si="169"/>
        <v>#N/A</v>
      </c>
      <c r="CR107" s="110" t="e">
        <f t="shared" si="169"/>
        <v>#N/A</v>
      </c>
      <c r="CS107" s="110" t="e">
        <f t="shared" si="169"/>
        <v>#N/A</v>
      </c>
      <c r="CT107" s="110" t="e">
        <f t="shared" si="169"/>
        <v>#N/A</v>
      </c>
      <c r="CU107" s="110" t="e">
        <f t="shared" si="169"/>
        <v>#N/A</v>
      </c>
    </row>
    <row r="108" spans="3:99" x14ac:dyDescent="0.2">
      <c r="C108" s="110" t="e">
        <f t="shared" si="141"/>
        <v>#N/A</v>
      </c>
      <c r="D108" s="110" t="e">
        <f t="shared" si="156"/>
        <v>#N/A</v>
      </c>
      <c r="E108" s="110" t="e">
        <f t="shared" si="170"/>
        <v>#N/A</v>
      </c>
      <c r="F108" s="110" t="e">
        <f t="shared" si="170"/>
        <v>#N/A</v>
      </c>
      <c r="G108" s="110" t="e">
        <f t="shared" si="170"/>
        <v>#N/A</v>
      </c>
      <c r="H108" s="110" t="e">
        <f t="shared" si="170"/>
        <v>#N/A</v>
      </c>
      <c r="I108" s="110" t="e">
        <f t="shared" si="170"/>
        <v>#N/A</v>
      </c>
      <c r="J108" s="110" t="e">
        <f t="shared" si="170"/>
        <v>#N/A</v>
      </c>
      <c r="K108" s="110" t="e">
        <f t="shared" si="170"/>
        <v>#N/A</v>
      </c>
      <c r="L108" s="110" t="e">
        <f t="shared" si="170"/>
        <v>#N/A</v>
      </c>
      <c r="M108" s="110" t="e">
        <f t="shared" si="170"/>
        <v>#N/A</v>
      </c>
      <c r="N108" s="110" t="e">
        <f t="shared" si="170"/>
        <v>#N/A</v>
      </c>
      <c r="O108" s="110" t="e">
        <f t="shared" si="170"/>
        <v>#N/A</v>
      </c>
      <c r="P108" s="110" t="e">
        <f t="shared" si="170"/>
        <v>#N/A</v>
      </c>
      <c r="Q108" s="110" t="e">
        <f t="shared" si="170"/>
        <v>#N/A</v>
      </c>
      <c r="R108" s="110" t="e">
        <f t="shared" si="170"/>
        <v>#N/A</v>
      </c>
      <c r="S108" s="110" t="e">
        <f t="shared" si="170"/>
        <v>#N/A</v>
      </c>
      <c r="T108" s="110" t="e">
        <f t="shared" si="170"/>
        <v>#N/A</v>
      </c>
      <c r="U108" s="110" t="e">
        <f t="shared" si="170"/>
        <v>#N/A</v>
      </c>
      <c r="V108" s="110" t="e">
        <f t="shared" si="170"/>
        <v>#N/A</v>
      </c>
      <c r="W108" s="110" t="e">
        <f t="shared" si="170"/>
        <v>#N/A</v>
      </c>
      <c r="X108" s="110" t="e">
        <f t="shared" si="170"/>
        <v>#N/A</v>
      </c>
      <c r="Y108" s="110" t="e">
        <f t="shared" si="170"/>
        <v>#N/A</v>
      </c>
      <c r="Z108" s="110" t="e">
        <f t="shared" si="170"/>
        <v>#N/A</v>
      </c>
      <c r="AA108" s="110" t="e">
        <f t="shared" si="170"/>
        <v>#N/A</v>
      </c>
      <c r="AB108" s="110" t="e">
        <f t="shared" si="170"/>
        <v>#N/A</v>
      </c>
      <c r="AC108" s="110" t="e">
        <f t="shared" si="170"/>
        <v>#N/A</v>
      </c>
      <c r="AD108" s="110" t="e">
        <f t="shared" si="170"/>
        <v>#N/A</v>
      </c>
      <c r="AE108" s="110" t="e">
        <f t="shared" si="170"/>
        <v>#N/A</v>
      </c>
      <c r="AF108" s="110" t="e">
        <f t="shared" si="170"/>
        <v>#N/A</v>
      </c>
      <c r="AG108" s="110" t="e">
        <f t="shared" si="170"/>
        <v>#N/A</v>
      </c>
      <c r="AH108" s="110" t="e">
        <f t="shared" si="170"/>
        <v>#N/A</v>
      </c>
      <c r="AI108" s="110" t="e">
        <f t="shared" si="170"/>
        <v>#N/A</v>
      </c>
      <c r="AJ108" s="110" t="e">
        <f t="shared" si="170"/>
        <v>#N/A</v>
      </c>
      <c r="AK108" s="110" t="e">
        <f t="shared" si="170"/>
        <v>#N/A</v>
      </c>
      <c r="AL108" s="110" t="e">
        <f t="shared" si="170"/>
        <v>#N/A</v>
      </c>
      <c r="AM108" s="110" t="e">
        <f t="shared" si="170"/>
        <v>#N/A</v>
      </c>
      <c r="AN108" s="110" t="e">
        <f t="shared" si="170"/>
        <v>#N/A</v>
      </c>
      <c r="AO108" s="110" t="e">
        <f t="shared" si="170"/>
        <v>#N/A</v>
      </c>
      <c r="AP108" s="110" t="e">
        <f t="shared" si="170"/>
        <v>#N/A</v>
      </c>
      <c r="AQ108" s="110" t="e">
        <f t="shared" si="170"/>
        <v>#N/A</v>
      </c>
      <c r="AR108" s="110" t="e">
        <f t="shared" si="170"/>
        <v>#N/A</v>
      </c>
      <c r="AS108" s="110" t="e">
        <f t="shared" si="170"/>
        <v>#N/A</v>
      </c>
      <c r="AT108" s="110" t="e">
        <f t="shared" si="170"/>
        <v>#N/A</v>
      </c>
      <c r="AU108" s="110" t="e">
        <f t="shared" si="170"/>
        <v>#N/A</v>
      </c>
      <c r="AV108" s="110" t="e">
        <f t="shared" si="170"/>
        <v>#N/A</v>
      </c>
      <c r="AW108" s="110" t="e">
        <f t="shared" si="170"/>
        <v>#N/A</v>
      </c>
      <c r="AX108" s="110" t="e">
        <f t="shared" si="170"/>
        <v>#N/A</v>
      </c>
      <c r="AY108" s="110" t="e">
        <f t="shared" si="170"/>
        <v>#N/A</v>
      </c>
      <c r="AZ108" s="110" t="e">
        <f t="shared" si="170"/>
        <v>#N/A</v>
      </c>
      <c r="BA108" s="110" t="e">
        <f t="shared" si="170"/>
        <v>#N/A</v>
      </c>
      <c r="BB108" s="110" t="e">
        <f t="shared" si="170"/>
        <v>#N/A</v>
      </c>
      <c r="BC108" s="110" t="e">
        <f t="shared" si="170"/>
        <v>#N/A</v>
      </c>
      <c r="BD108" s="110" t="e">
        <f t="shared" si="170"/>
        <v>#N/A</v>
      </c>
      <c r="BE108" s="110" t="e">
        <f t="shared" si="170"/>
        <v>#N/A</v>
      </c>
      <c r="BF108" s="110" t="e">
        <f t="shared" si="170"/>
        <v>#N/A</v>
      </c>
      <c r="BG108" s="110" t="e">
        <f t="shared" si="170"/>
        <v>#N/A</v>
      </c>
      <c r="BH108" s="110" t="e">
        <f t="shared" si="170"/>
        <v>#N/A</v>
      </c>
      <c r="BI108" s="110" t="e">
        <f t="shared" si="170"/>
        <v>#N/A</v>
      </c>
      <c r="BJ108" s="110" t="e">
        <f t="shared" si="170"/>
        <v>#N/A</v>
      </c>
      <c r="BK108" s="110" t="e">
        <f t="shared" si="170"/>
        <v>#N/A</v>
      </c>
      <c r="BL108" s="110" t="e">
        <f t="shared" si="170"/>
        <v>#N/A</v>
      </c>
      <c r="BM108" s="110" t="e">
        <f t="shared" si="170"/>
        <v>#N/A</v>
      </c>
      <c r="BN108" s="110" t="e">
        <f t="shared" si="170"/>
        <v>#N/A</v>
      </c>
      <c r="BO108" s="110" t="e">
        <f t="shared" si="170"/>
        <v>#N/A</v>
      </c>
      <c r="BP108" s="110" t="e">
        <f t="shared" si="170"/>
        <v>#N/A</v>
      </c>
      <c r="BQ108" s="110" t="e">
        <f t="shared" si="169"/>
        <v>#N/A</v>
      </c>
      <c r="BR108" s="110" t="e">
        <f t="shared" si="169"/>
        <v>#N/A</v>
      </c>
      <c r="BS108" s="110" t="e">
        <f t="shared" si="169"/>
        <v>#N/A</v>
      </c>
      <c r="BT108" s="110" t="e">
        <f t="shared" si="169"/>
        <v>#N/A</v>
      </c>
      <c r="BU108" s="110" t="e">
        <f t="shared" si="169"/>
        <v>#N/A</v>
      </c>
      <c r="BV108" s="110" t="e">
        <f t="shared" si="169"/>
        <v>#N/A</v>
      </c>
      <c r="BW108" s="110" t="e">
        <f t="shared" si="169"/>
        <v>#N/A</v>
      </c>
      <c r="BX108" s="110" t="e">
        <f t="shared" si="169"/>
        <v>#N/A</v>
      </c>
      <c r="BY108" s="110" t="e">
        <f t="shared" si="169"/>
        <v>#N/A</v>
      </c>
      <c r="BZ108" s="110" t="e">
        <f t="shared" si="169"/>
        <v>#N/A</v>
      </c>
      <c r="CA108" s="110" t="e">
        <f t="shared" si="169"/>
        <v>#N/A</v>
      </c>
      <c r="CB108" s="110" t="e">
        <f t="shared" si="169"/>
        <v>#N/A</v>
      </c>
      <c r="CC108" s="110" t="e">
        <f t="shared" si="169"/>
        <v>#N/A</v>
      </c>
      <c r="CD108" s="110" t="e">
        <f t="shared" si="169"/>
        <v>#N/A</v>
      </c>
      <c r="CE108" s="110" t="e">
        <f t="shared" si="169"/>
        <v>#N/A</v>
      </c>
      <c r="CF108" s="110" t="e">
        <f t="shared" si="169"/>
        <v>#N/A</v>
      </c>
      <c r="CG108" s="110" t="e">
        <f t="shared" si="169"/>
        <v>#N/A</v>
      </c>
      <c r="CH108" s="110" t="e">
        <f t="shared" si="169"/>
        <v>#N/A</v>
      </c>
      <c r="CI108" s="110" t="e">
        <f t="shared" si="169"/>
        <v>#N/A</v>
      </c>
      <c r="CJ108" s="110" t="e">
        <f t="shared" si="169"/>
        <v>#N/A</v>
      </c>
      <c r="CK108" s="110" t="e">
        <f t="shared" si="169"/>
        <v>#N/A</v>
      </c>
      <c r="CL108" s="110" t="e">
        <f t="shared" si="169"/>
        <v>#N/A</v>
      </c>
      <c r="CM108" s="110" t="e">
        <f t="shared" si="169"/>
        <v>#N/A</v>
      </c>
      <c r="CN108" s="110" t="e">
        <f t="shared" si="169"/>
        <v>#N/A</v>
      </c>
      <c r="CO108" s="110" t="e">
        <f t="shared" si="169"/>
        <v>#N/A</v>
      </c>
      <c r="CP108" s="110" t="e">
        <f t="shared" si="169"/>
        <v>#N/A</v>
      </c>
      <c r="CQ108" s="110" t="e">
        <f t="shared" si="169"/>
        <v>#N/A</v>
      </c>
      <c r="CR108" s="110" t="e">
        <f t="shared" si="169"/>
        <v>#N/A</v>
      </c>
      <c r="CS108" s="110" t="e">
        <f t="shared" si="169"/>
        <v>#N/A</v>
      </c>
      <c r="CT108" s="110" t="e">
        <f t="shared" si="169"/>
        <v>#N/A</v>
      </c>
      <c r="CU108" s="110" t="e">
        <f t="shared" si="169"/>
        <v>#N/A</v>
      </c>
    </row>
    <row r="109" spans="3:99" x14ac:dyDescent="0.2">
      <c r="C109" s="110" t="e">
        <f t="shared" si="141"/>
        <v>#N/A</v>
      </c>
      <c r="D109" s="110" t="e">
        <f t="shared" si="156"/>
        <v>#N/A</v>
      </c>
      <c r="E109" s="110" t="e">
        <f t="shared" si="170"/>
        <v>#N/A</v>
      </c>
      <c r="F109" s="110" t="e">
        <f t="shared" si="170"/>
        <v>#N/A</v>
      </c>
      <c r="G109" s="110" t="e">
        <f t="shared" si="170"/>
        <v>#N/A</v>
      </c>
      <c r="H109" s="110" t="e">
        <f t="shared" si="170"/>
        <v>#N/A</v>
      </c>
      <c r="I109" s="110" t="e">
        <f t="shared" si="170"/>
        <v>#N/A</v>
      </c>
      <c r="J109" s="110" t="e">
        <f t="shared" si="170"/>
        <v>#N/A</v>
      </c>
      <c r="K109" s="110" t="e">
        <f t="shared" si="170"/>
        <v>#N/A</v>
      </c>
      <c r="L109" s="110" t="e">
        <f t="shared" si="170"/>
        <v>#N/A</v>
      </c>
      <c r="M109" s="110" t="e">
        <f t="shared" si="170"/>
        <v>#N/A</v>
      </c>
      <c r="N109" s="110" t="e">
        <f t="shared" si="170"/>
        <v>#N/A</v>
      </c>
      <c r="O109" s="110" t="e">
        <f t="shared" si="170"/>
        <v>#N/A</v>
      </c>
      <c r="P109" s="110" t="e">
        <f t="shared" si="170"/>
        <v>#N/A</v>
      </c>
      <c r="Q109" s="110" t="e">
        <f t="shared" si="170"/>
        <v>#N/A</v>
      </c>
      <c r="R109" s="110" t="e">
        <f t="shared" si="170"/>
        <v>#N/A</v>
      </c>
      <c r="S109" s="110" t="e">
        <f t="shared" si="170"/>
        <v>#N/A</v>
      </c>
      <c r="T109" s="110" t="e">
        <f t="shared" si="170"/>
        <v>#N/A</v>
      </c>
      <c r="U109" s="110" t="e">
        <f t="shared" si="170"/>
        <v>#N/A</v>
      </c>
      <c r="V109" s="110" t="e">
        <f t="shared" si="170"/>
        <v>#N/A</v>
      </c>
      <c r="W109" s="110" t="e">
        <f t="shared" si="170"/>
        <v>#N/A</v>
      </c>
      <c r="X109" s="110" t="e">
        <f t="shared" si="170"/>
        <v>#N/A</v>
      </c>
      <c r="Y109" s="110" t="e">
        <f t="shared" si="170"/>
        <v>#N/A</v>
      </c>
      <c r="Z109" s="110" t="e">
        <f t="shared" si="170"/>
        <v>#N/A</v>
      </c>
      <c r="AA109" s="110" t="e">
        <f t="shared" si="170"/>
        <v>#N/A</v>
      </c>
      <c r="AB109" s="110" t="e">
        <f t="shared" si="170"/>
        <v>#N/A</v>
      </c>
      <c r="AC109" s="110" t="e">
        <f t="shared" si="170"/>
        <v>#N/A</v>
      </c>
      <c r="AD109" s="110" t="e">
        <f t="shared" si="170"/>
        <v>#N/A</v>
      </c>
      <c r="AE109" s="110" t="e">
        <f t="shared" si="170"/>
        <v>#N/A</v>
      </c>
      <c r="AF109" s="110" t="e">
        <f t="shared" si="170"/>
        <v>#N/A</v>
      </c>
      <c r="AG109" s="110" t="e">
        <f t="shared" si="170"/>
        <v>#N/A</v>
      </c>
      <c r="AH109" s="110" t="e">
        <f t="shared" si="170"/>
        <v>#N/A</v>
      </c>
      <c r="AI109" s="110" t="e">
        <f t="shared" si="170"/>
        <v>#N/A</v>
      </c>
      <c r="AJ109" s="110" t="e">
        <f t="shared" si="170"/>
        <v>#N/A</v>
      </c>
      <c r="AK109" s="110" t="e">
        <f t="shared" si="170"/>
        <v>#N/A</v>
      </c>
      <c r="AL109" s="110" t="e">
        <f t="shared" si="170"/>
        <v>#N/A</v>
      </c>
      <c r="AM109" s="110" t="e">
        <f t="shared" si="170"/>
        <v>#N/A</v>
      </c>
      <c r="AN109" s="110" t="e">
        <f t="shared" si="170"/>
        <v>#N/A</v>
      </c>
      <c r="AO109" s="110" t="e">
        <f t="shared" si="170"/>
        <v>#N/A</v>
      </c>
      <c r="AP109" s="110" t="e">
        <f t="shared" si="170"/>
        <v>#N/A</v>
      </c>
      <c r="AQ109" s="110" t="e">
        <f t="shared" si="170"/>
        <v>#N/A</v>
      </c>
      <c r="AR109" s="110" t="e">
        <f t="shared" si="170"/>
        <v>#N/A</v>
      </c>
      <c r="AS109" s="110" t="e">
        <f t="shared" si="170"/>
        <v>#N/A</v>
      </c>
      <c r="AT109" s="110" t="e">
        <f t="shared" si="170"/>
        <v>#N/A</v>
      </c>
      <c r="AU109" s="110" t="e">
        <f t="shared" si="170"/>
        <v>#N/A</v>
      </c>
      <c r="AV109" s="110" t="e">
        <f t="shared" si="170"/>
        <v>#N/A</v>
      </c>
      <c r="AW109" s="110" t="e">
        <f t="shared" si="170"/>
        <v>#N/A</v>
      </c>
      <c r="AX109" s="110" t="e">
        <f t="shared" si="170"/>
        <v>#N/A</v>
      </c>
      <c r="AY109" s="110" t="e">
        <f t="shared" si="170"/>
        <v>#N/A</v>
      </c>
      <c r="AZ109" s="110" t="e">
        <f t="shared" si="170"/>
        <v>#N/A</v>
      </c>
      <c r="BA109" s="110" t="e">
        <f t="shared" si="170"/>
        <v>#N/A</v>
      </c>
      <c r="BB109" s="110" t="e">
        <f t="shared" si="170"/>
        <v>#N/A</v>
      </c>
      <c r="BC109" s="110" t="e">
        <f t="shared" si="170"/>
        <v>#N/A</v>
      </c>
      <c r="BD109" s="110" t="e">
        <f t="shared" si="170"/>
        <v>#N/A</v>
      </c>
      <c r="BE109" s="110" t="e">
        <f t="shared" si="170"/>
        <v>#N/A</v>
      </c>
      <c r="BF109" s="110" t="e">
        <f t="shared" si="170"/>
        <v>#N/A</v>
      </c>
      <c r="BG109" s="110" t="e">
        <f t="shared" si="170"/>
        <v>#N/A</v>
      </c>
      <c r="BH109" s="110" t="e">
        <f t="shared" si="170"/>
        <v>#N/A</v>
      </c>
      <c r="BI109" s="110" t="e">
        <f t="shared" si="170"/>
        <v>#N/A</v>
      </c>
      <c r="BJ109" s="110" t="e">
        <f t="shared" si="170"/>
        <v>#N/A</v>
      </c>
      <c r="BK109" s="110" t="e">
        <f t="shared" si="170"/>
        <v>#N/A</v>
      </c>
      <c r="BL109" s="110" t="e">
        <f t="shared" si="170"/>
        <v>#N/A</v>
      </c>
      <c r="BM109" s="110" t="e">
        <f t="shared" si="170"/>
        <v>#N/A</v>
      </c>
      <c r="BN109" s="110" t="e">
        <f t="shared" si="170"/>
        <v>#N/A</v>
      </c>
      <c r="BO109" s="110" t="e">
        <f t="shared" si="170"/>
        <v>#N/A</v>
      </c>
      <c r="BP109" s="110" t="e">
        <f t="shared" ref="BP109:CU112" si="171">IF(OR($C109&lt;BP$268-4,$C109&gt;BP$267+4),#N/A,BP229)</f>
        <v>#N/A</v>
      </c>
      <c r="BQ109" s="110" t="e">
        <f t="shared" si="171"/>
        <v>#N/A</v>
      </c>
      <c r="BR109" s="110" t="e">
        <f t="shared" si="171"/>
        <v>#N/A</v>
      </c>
      <c r="BS109" s="110" t="e">
        <f t="shared" si="171"/>
        <v>#N/A</v>
      </c>
      <c r="BT109" s="110" t="e">
        <f t="shared" si="171"/>
        <v>#N/A</v>
      </c>
      <c r="BU109" s="110" t="e">
        <f t="shared" si="171"/>
        <v>#N/A</v>
      </c>
      <c r="BV109" s="110" t="e">
        <f t="shared" si="171"/>
        <v>#N/A</v>
      </c>
      <c r="BW109" s="110" t="e">
        <f t="shared" si="171"/>
        <v>#N/A</v>
      </c>
      <c r="BX109" s="110" t="e">
        <f t="shared" si="171"/>
        <v>#N/A</v>
      </c>
      <c r="BY109" s="110" t="e">
        <f t="shared" si="171"/>
        <v>#N/A</v>
      </c>
      <c r="BZ109" s="110" t="e">
        <f t="shared" si="171"/>
        <v>#N/A</v>
      </c>
      <c r="CA109" s="110" t="e">
        <f t="shared" si="171"/>
        <v>#N/A</v>
      </c>
      <c r="CB109" s="110" t="e">
        <f t="shared" si="171"/>
        <v>#N/A</v>
      </c>
      <c r="CC109" s="110" t="e">
        <f t="shared" si="171"/>
        <v>#N/A</v>
      </c>
      <c r="CD109" s="110" t="e">
        <f t="shared" si="171"/>
        <v>#N/A</v>
      </c>
      <c r="CE109" s="110" t="e">
        <f t="shared" si="171"/>
        <v>#N/A</v>
      </c>
      <c r="CF109" s="110" t="e">
        <f t="shared" si="171"/>
        <v>#N/A</v>
      </c>
      <c r="CG109" s="110" t="e">
        <f t="shared" si="171"/>
        <v>#N/A</v>
      </c>
      <c r="CH109" s="110" t="e">
        <f t="shared" si="171"/>
        <v>#N/A</v>
      </c>
      <c r="CI109" s="110" t="e">
        <f t="shared" si="171"/>
        <v>#N/A</v>
      </c>
      <c r="CJ109" s="110" t="e">
        <f t="shared" si="171"/>
        <v>#N/A</v>
      </c>
      <c r="CK109" s="110" t="e">
        <f t="shared" si="171"/>
        <v>#N/A</v>
      </c>
      <c r="CL109" s="110" t="e">
        <f t="shared" si="171"/>
        <v>#N/A</v>
      </c>
      <c r="CM109" s="110" t="e">
        <f t="shared" si="171"/>
        <v>#N/A</v>
      </c>
      <c r="CN109" s="110" t="e">
        <f t="shared" si="171"/>
        <v>#N/A</v>
      </c>
      <c r="CO109" s="110" t="e">
        <f t="shared" si="171"/>
        <v>#N/A</v>
      </c>
      <c r="CP109" s="110" t="e">
        <f t="shared" si="171"/>
        <v>#N/A</v>
      </c>
      <c r="CQ109" s="110" t="e">
        <f t="shared" si="171"/>
        <v>#N/A</v>
      </c>
      <c r="CR109" s="110" t="e">
        <f t="shared" si="171"/>
        <v>#N/A</v>
      </c>
      <c r="CS109" s="110" t="e">
        <f t="shared" si="171"/>
        <v>#N/A</v>
      </c>
      <c r="CT109" s="110" t="e">
        <f t="shared" si="171"/>
        <v>#N/A</v>
      </c>
      <c r="CU109" s="110" t="e">
        <f t="shared" si="171"/>
        <v>#N/A</v>
      </c>
    </row>
    <row r="110" spans="3:99" x14ac:dyDescent="0.2">
      <c r="C110" s="110" t="e">
        <f t="shared" si="141"/>
        <v>#N/A</v>
      </c>
      <c r="D110" s="110" t="e">
        <f t="shared" si="156"/>
        <v>#N/A</v>
      </c>
      <c r="E110" s="110" t="e">
        <f t="shared" ref="E110:BP113" si="172">IF(OR($C110&lt;E$268-4,$C110&gt;E$267+4),#N/A,E230)</f>
        <v>#N/A</v>
      </c>
      <c r="F110" s="110" t="e">
        <f t="shared" si="172"/>
        <v>#N/A</v>
      </c>
      <c r="G110" s="110" t="e">
        <f t="shared" si="172"/>
        <v>#N/A</v>
      </c>
      <c r="H110" s="110" t="e">
        <f t="shared" si="172"/>
        <v>#N/A</v>
      </c>
      <c r="I110" s="110" t="e">
        <f t="shared" si="172"/>
        <v>#N/A</v>
      </c>
      <c r="J110" s="110" t="e">
        <f t="shared" si="172"/>
        <v>#N/A</v>
      </c>
      <c r="K110" s="110" t="e">
        <f t="shared" si="172"/>
        <v>#N/A</v>
      </c>
      <c r="L110" s="110" t="e">
        <f t="shared" si="172"/>
        <v>#N/A</v>
      </c>
      <c r="M110" s="110" t="e">
        <f t="shared" si="172"/>
        <v>#N/A</v>
      </c>
      <c r="N110" s="110" t="e">
        <f t="shared" si="172"/>
        <v>#N/A</v>
      </c>
      <c r="O110" s="110" t="e">
        <f t="shared" si="172"/>
        <v>#N/A</v>
      </c>
      <c r="P110" s="110" t="e">
        <f t="shared" si="172"/>
        <v>#N/A</v>
      </c>
      <c r="Q110" s="110" t="e">
        <f t="shared" si="172"/>
        <v>#N/A</v>
      </c>
      <c r="R110" s="110" t="e">
        <f t="shared" si="172"/>
        <v>#N/A</v>
      </c>
      <c r="S110" s="110" t="e">
        <f t="shared" si="172"/>
        <v>#N/A</v>
      </c>
      <c r="T110" s="110" t="e">
        <f t="shared" si="172"/>
        <v>#N/A</v>
      </c>
      <c r="U110" s="110" t="e">
        <f t="shared" si="172"/>
        <v>#N/A</v>
      </c>
      <c r="V110" s="110" t="e">
        <f t="shared" si="172"/>
        <v>#N/A</v>
      </c>
      <c r="W110" s="110" t="e">
        <f t="shared" si="172"/>
        <v>#N/A</v>
      </c>
      <c r="X110" s="110" t="e">
        <f t="shared" si="172"/>
        <v>#N/A</v>
      </c>
      <c r="Y110" s="110" t="e">
        <f t="shared" si="172"/>
        <v>#N/A</v>
      </c>
      <c r="Z110" s="110" t="e">
        <f t="shared" si="172"/>
        <v>#N/A</v>
      </c>
      <c r="AA110" s="110" t="e">
        <f t="shared" si="172"/>
        <v>#N/A</v>
      </c>
      <c r="AB110" s="110" t="e">
        <f t="shared" si="172"/>
        <v>#N/A</v>
      </c>
      <c r="AC110" s="110" t="e">
        <f t="shared" si="172"/>
        <v>#N/A</v>
      </c>
      <c r="AD110" s="110" t="e">
        <f t="shared" si="172"/>
        <v>#N/A</v>
      </c>
      <c r="AE110" s="110" t="e">
        <f t="shared" si="172"/>
        <v>#N/A</v>
      </c>
      <c r="AF110" s="110" t="e">
        <f t="shared" si="172"/>
        <v>#N/A</v>
      </c>
      <c r="AG110" s="110" t="e">
        <f t="shared" si="172"/>
        <v>#N/A</v>
      </c>
      <c r="AH110" s="110" t="e">
        <f t="shared" si="172"/>
        <v>#N/A</v>
      </c>
      <c r="AI110" s="110" t="e">
        <f t="shared" si="172"/>
        <v>#N/A</v>
      </c>
      <c r="AJ110" s="110" t="e">
        <f t="shared" si="172"/>
        <v>#N/A</v>
      </c>
      <c r="AK110" s="110" t="e">
        <f t="shared" si="172"/>
        <v>#N/A</v>
      </c>
      <c r="AL110" s="110" t="e">
        <f t="shared" si="172"/>
        <v>#N/A</v>
      </c>
      <c r="AM110" s="110" t="e">
        <f t="shared" si="172"/>
        <v>#N/A</v>
      </c>
      <c r="AN110" s="110" t="e">
        <f t="shared" si="172"/>
        <v>#N/A</v>
      </c>
      <c r="AO110" s="110" t="e">
        <f t="shared" si="172"/>
        <v>#N/A</v>
      </c>
      <c r="AP110" s="110" t="e">
        <f t="shared" si="172"/>
        <v>#N/A</v>
      </c>
      <c r="AQ110" s="110" t="e">
        <f t="shared" si="172"/>
        <v>#N/A</v>
      </c>
      <c r="AR110" s="110" t="e">
        <f t="shared" si="172"/>
        <v>#N/A</v>
      </c>
      <c r="AS110" s="110" t="e">
        <f t="shared" si="172"/>
        <v>#N/A</v>
      </c>
      <c r="AT110" s="110" t="e">
        <f t="shared" si="172"/>
        <v>#N/A</v>
      </c>
      <c r="AU110" s="110" t="e">
        <f t="shared" si="172"/>
        <v>#N/A</v>
      </c>
      <c r="AV110" s="110" t="e">
        <f t="shared" si="172"/>
        <v>#N/A</v>
      </c>
      <c r="AW110" s="110" t="e">
        <f t="shared" si="172"/>
        <v>#N/A</v>
      </c>
      <c r="AX110" s="110" t="e">
        <f t="shared" si="172"/>
        <v>#N/A</v>
      </c>
      <c r="AY110" s="110" t="e">
        <f t="shared" si="172"/>
        <v>#N/A</v>
      </c>
      <c r="AZ110" s="110" t="e">
        <f t="shared" si="172"/>
        <v>#N/A</v>
      </c>
      <c r="BA110" s="110" t="e">
        <f t="shared" si="172"/>
        <v>#N/A</v>
      </c>
      <c r="BB110" s="110" t="e">
        <f t="shared" si="172"/>
        <v>#N/A</v>
      </c>
      <c r="BC110" s="110" t="e">
        <f t="shared" si="172"/>
        <v>#N/A</v>
      </c>
      <c r="BD110" s="110" t="e">
        <f t="shared" si="172"/>
        <v>#N/A</v>
      </c>
      <c r="BE110" s="110" t="e">
        <f t="shared" si="172"/>
        <v>#N/A</v>
      </c>
      <c r="BF110" s="110" t="e">
        <f t="shared" si="172"/>
        <v>#N/A</v>
      </c>
      <c r="BG110" s="110" t="e">
        <f t="shared" si="172"/>
        <v>#N/A</v>
      </c>
      <c r="BH110" s="110" t="e">
        <f t="shared" si="172"/>
        <v>#N/A</v>
      </c>
      <c r="BI110" s="110" t="e">
        <f t="shared" si="172"/>
        <v>#N/A</v>
      </c>
      <c r="BJ110" s="110" t="e">
        <f t="shared" si="172"/>
        <v>#N/A</v>
      </c>
      <c r="BK110" s="110" t="e">
        <f t="shared" si="172"/>
        <v>#N/A</v>
      </c>
      <c r="BL110" s="110" t="e">
        <f t="shared" si="172"/>
        <v>#N/A</v>
      </c>
      <c r="BM110" s="110" t="e">
        <f t="shared" si="172"/>
        <v>#N/A</v>
      </c>
      <c r="BN110" s="110" t="e">
        <f t="shared" si="172"/>
        <v>#N/A</v>
      </c>
      <c r="BO110" s="110" t="e">
        <f t="shared" si="172"/>
        <v>#N/A</v>
      </c>
      <c r="BP110" s="110" t="e">
        <f t="shared" si="172"/>
        <v>#N/A</v>
      </c>
      <c r="BQ110" s="110" t="e">
        <f t="shared" si="171"/>
        <v>#N/A</v>
      </c>
      <c r="BR110" s="110" t="e">
        <f t="shared" si="171"/>
        <v>#N/A</v>
      </c>
      <c r="BS110" s="110" t="e">
        <f t="shared" si="171"/>
        <v>#N/A</v>
      </c>
      <c r="BT110" s="110" t="e">
        <f t="shared" si="171"/>
        <v>#N/A</v>
      </c>
      <c r="BU110" s="110" t="e">
        <f t="shared" si="171"/>
        <v>#N/A</v>
      </c>
      <c r="BV110" s="110" t="e">
        <f t="shared" si="171"/>
        <v>#N/A</v>
      </c>
      <c r="BW110" s="110" t="e">
        <f t="shared" si="171"/>
        <v>#N/A</v>
      </c>
      <c r="BX110" s="110" t="e">
        <f t="shared" si="171"/>
        <v>#N/A</v>
      </c>
      <c r="BY110" s="110" t="e">
        <f t="shared" si="171"/>
        <v>#N/A</v>
      </c>
      <c r="BZ110" s="110" t="e">
        <f t="shared" si="171"/>
        <v>#N/A</v>
      </c>
      <c r="CA110" s="110" t="e">
        <f t="shared" si="171"/>
        <v>#N/A</v>
      </c>
      <c r="CB110" s="110" t="e">
        <f t="shared" si="171"/>
        <v>#N/A</v>
      </c>
      <c r="CC110" s="110" t="e">
        <f t="shared" si="171"/>
        <v>#N/A</v>
      </c>
      <c r="CD110" s="110" t="e">
        <f t="shared" si="171"/>
        <v>#N/A</v>
      </c>
      <c r="CE110" s="110" t="e">
        <f t="shared" si="171"/>
        <v>#N/A</v>
      </c>
      <c r="CF110" s="110" t="e">
        <f t="shared" si="171"/>
        <v>#N/A</v>
      </c>
      <c r="CG110" s="110" t="e">
        <f t="shared" si="171"/>
        <v>#N/A</v>
      </c>
      <c r="CH110" s="110" t="e">
        <f t="shared" si="171"/>
        <v>#N/A</v>
      </c>
      <c r="CI110" s="110" t="e">
        <f t="shared" si="171"/>
        <v>#N/A</v>
      </c>
      <c r="CJ110" s="110" t="e">
        <f t="shared" si="171"/>
        <v>#N/A</v>
      </c>
      <c r="CK110" s="110" t="e">
        <f t="shared" si="171"/>
        <v>#N/A</v>
      </c>
      <c r="CL110" s="110" t="e">
        <f t="shared" si="171"/>
        <v>#N/A</v>
      </c>
      <c r="CM110" s="110" t="e">
        <f t="shared" si="171"/>
        <v>#N/A</v>
      </c>
      <c r="CN110" s="110" t="e">
        <f t="shared" si="171"/>
        <v>#N/A</v>
      </c>
      <c r="CO110" s="110" t="e">
        <f t="shared" si="171"/>
        <v>#N/A</v>
      </c>
      <c r="CP110" s="110" t="e">
        <f t="shared" si="171"/>
        <v>#N/A</v>
      </c>
      <c r="CQ110" s="110" t="e">
        <f t="shared" si="171"/>
        <v>#N/A</v>
      </c>
      <c r="CR110" s="110" t="e">
        <f t="shared" si="171"/>
        <v>#N/A</v>
      </c>
      <c r="CS110" s="110" t="e">
        <f t="shared" si="171"/>
        <v>#N/A</v>
      </c>
      <c r="CT110" s="110" t="e">
        <f t="shared" si="171"/>
        <v>#N/A</v>
      </c>
      <c r="CU110" s="110" t="e">
        <f t="shared" si="171"/>
        <v>#N/A</v>
      </c>
    </row>
    <row r="111" spans="3:99" x14ac:dyDescent="0.2">
      <c r="C111" s="110" t="e">
        <f t="shared" si="141"/>
        <v>#N/A</v>
      </c>
      <c r="D111" s="110" t="e">
        <f t="shared" si="156"/>
        <v>#N/A</v>
      </c>
      <c r="E111" s="110" t="e">
        <f t="shared" si="172"/>
        <v>#N/A</v>
      </c>
      <c r="F111" s="110" t="e">
        <f t="shared" si="172"/>
        <v>#N/A</v>
      </c>
      <c r="G111" s="110" t="e">
        <f t="shared" si="172"/>
        <v>#N/A</v>
      </c>
      <c r="H111" s="110" t="e">
        <f t="shared" si="172"/>
        <v>#N/A</v>
      </c>
      <c r="I111" s="110" t="e">
        <f t="shared" si="172"/>
        <v>#N/A</v>
      </c>
      <c r="J111" s="110" t="e">
        <f t="shared" si="172"/>
        <v>#N/A</v>
      </c>
      <c r="K111" s="110" t="e">
        <f t="shared" si="172"/>
        <v>#N/A</v>
      </c>
      <c r="L111" s="110" t="e">
        <f t="shared" si="172"/>
        <v>#N/A</v>
      </c>
      <c r="M111" s="110" t="e">
        <f t="shared" si="172"/>
        <v>#N/A</v>
      </c>
      <c r="N111" s="110" t="e">
        <f t="shared" si="172"/>
        <v>#N/A</v>
      </c>
      <c r="O111" s="110" t="e">
        <f t="shared" si="172"/>
        <v>#N/A</v>
      </c>
      <c r="P111" s="110" t="e">
        <f t="shared" si="172"/>
        <v>#N/A</v>
      </c>
      <c r="Q111" s="110" t="e">
        <f t="shared" si="172"/>
        <v>#N/A</v>
      </c>
      <c r="R111" s="110" t="e">
        <f t="shared" si="172"/>
        <v>#N/A</v>
      </c>
      <c r="S111" s="110" t="e">
        <f t="shared" si="172"/>
        <v>#N/A</v>
      </c>
      <c r="T111" s="110" t="e">
        <f t="shared" si="172"/>
        <v>#N/A</v>
      </c>
      <c r="U111" s="110" t="e">
        <f t="shared" si="172"/>
        <v>#N/A</v>
      </c>
      <c r="V111" s="110" t="e">
        <f t="shared" si="172"/>
        <v>#N/A</v>
      </c>
      <c r="W111" s="110" t="e">
        <f t="shared" si="172"/>
        <v>#N/A</v>
      </c>
      <c r="X111" s="110" t="e">
        <f t="shared" si="172"/>
        <v>#N/A</v>
      </c>
      <c r="Y111" s="110" t="e">
        <f t="shared" si="172"/>
        <v>#N/A</v>
      </c>
      <c r="Z111" s="110" t="e">
        <f t="shared" si="172"/>
        <v>#N/A</v>
      </c>
      <c r="AA111" s="110" t="e">
        <f t="shared" si="172"/>
        <v>#N/A</v>
      </c>
      <c r="AB111" s="110" t="e">
        <f t="shared" si="172"/>
        <v>#N/A</v>
      </c>
      <c r="AC111" s="110" t="e">
        <f t="shared" si="172"/>
        <v>#N/A</v>
      </c>
      <c r="AD111" s="110" t="e">
        <f t="shared" si="172"/>
        <v>#N/A</v>
      </c>
      <c r="AE111" s="110" t="e">
        <f t="shared" si="172"/>
        <v>#N/A</v>
      </c>
      <c r="AF111" s="110" t="e">
        <f t="shared" si="172"/>
        <v>#N/A</v>
      </c>
      <c r="AG111" s="110" t="e">
        <f t="shared" si="172"/>
        <v>#N/A</v>
      </c>
      <c r="AH111" s="110" t="e">
        <f t="shared" si="172"/>
        <v>#N/A</v>
      </c>
      <c r="AI111" s="110" t="e">
        <f t="shared" si="172"/>
        <v>#N/A</v>
      </c>
      <c r="AJ111" s="110" t="e">
        <f t="shared" si="172"/>
        <v>#N/A</v>
      </c>
      <c r="AK111" s="110" t="e">
        <f t="shared" si="172"/>
        <v>#N/A</v>
      </c>
      <c r="AL111" s="110" t="e">
        <f t="shared" si="172"/>
        <v>#N/A</v>
      </c>
      <c r="AM111" s="110" t="e">
        <f t="shared" si="172"/>
        <v>#N/A</v>
      </c>
      <c r="AN111" s="110" t="e">
        <f t="shared" si="172"/>
        <v>#N/A</v>
      </c>
      <c r="AO111" s="110" t="e">
        <f t="shared" si="172"/>
        <v>#N/A</v>
      </c>
      <c r="AP111" s="110" t="e">
        <f t="shared" si="172"/>
        <v>#N/A</v>
      </c>
      <c r="AQ111" s="110" t="e">
        <f t="shared" si="172"/>
        <v>#N/A</v>
      </c>
      <c r="AR111" s="110" t="e">
        <f t="shared" si="172"/>
        <v>#N/A</v>
      </c>
      <c r="AS111" s="110" t="e">
        <f t="shared" si="172"/>
        <v>#N/A</v>
      </c>
      <c r="AT111" s="110" t="e">
        <f t="shared" si="172"/>
        <v>#N/A</v>
      </c>
      <c r="AU111" s="110" t="e">
        <f t="shared" si="172"/>
        <v>#N/A</v>
      </c>
      <c r="AV111" s="110" t="e">
        <f t="shared" si="172"/>
        <v>#N/A</v>
      </c>
      <c r="AW111" s="110" t="e">
        <f t="shared" si="172"/>
        <v>#N/A</v>
      </c>
      <c r="AX111" s="110" t="e">
        <f t="shared" si="172"/>
        <v>#N/A</v>
      </c>
      <c r="AY111" s="110" t="e">
        <f t="shared" si="172"/>
        <v>#N/A</v>
      </c>
      <c r="AZ111" s="110" t="e">
        <f t="shared" si="172"/>
        <v>#N/A</v>
      </c>
      <c r="BA111" s="110" t="e">
        <f t="shared" si="172"/>
        <v>#N/A</v>
      </c>
      <c r="BB111" s="110" t="e">
        <f t="shared" si="172"/>
        <v>#N/A</v>
      </c>
      <c r="BC111" s="110" t="e">
        <f t="shared" si="172"/>
        <v>#N/A</v>
      </c>
      <c r="BD111" s="110" t="e">
        <f t="shared" si="172"/>
        <v>#N/A</v>
      </c>
      <c r="BE111" s="110" t="e">
        <f t="shared" si="172"/>
        <v>#N/A</v>
      </c>
      <c r="BF111" s="110" t="e">
        <f t="shared" si="172"/>
        <v>#N/A</v>
      </c>
      <c r="BG111" s="110" t="e">
        <f t="shared" si="172"/>
        <v>#N/A</v>
      </c>
      <c r="BH111" s="110" t="e">
        <f t="shared" si="172"/>
        <v>#N/A</v>
      </c>
      <c r="BI111" s="110" t="e">
        <f t="shared" si="172"/>
        <v>#N/A</v>
      </c>
      <c r="BJ111" s="110" t="e">
        <f t="shared" si="172"/>
        <v>#N/A</v>
      </c>
      <c r="BK111" s="110" t="e">
        <f t="shared" si="172"/>
        <v>#N/A</v>
      </c>
      <c r="BL111" s="110" t="e">
        <f t="shared" si="172"/>
        <v>#N/A</v>
      </c>
      <c r="BM111" s="110" t="e">
        <f t="shared" si="172"/>
        <v>#N/A</v>
      </c>
      <c r="BN111" s="110" t="e">
        <f t="shared" si="172"/>
        <v>#N/A</v>
      </c>
      <c r="BO111" s="110" t="e">
        <f t="shared" si="172"/>
        <v>#N/A</v>
      </c>
      <c r="BP111" s="110" t="e">
        <f t="shared" si="172"/>
        <v>#N/A</v>
      </c>
      <c r="BQ111" s="110" t="e">
        <f t="shared" si="171"/>
        <v>#N/A</v>
      </c>
      <c r="BR111" s="110" t="e">
        <f t="shared" si="171"/>
        <v>#N/A</v>
      </c>
      <c r="BS111" s="110" t="e">
        <f t="shared" si="171"/>
        <v>#N/A</v>
      </c>
      <c r="BT111" s="110" t="e">
        <f t="shared" si="171"/>
        <v>#N/A</v>
      </c>
      <c r="BU111" s="110" t="e">
        <f t="shared" si="171"/>
        <v>#N/A</v>
      </c>
      <c r="BV111" s="110" t="e">
        <f t="shared" si="171"/>
        <v>#N/A</v>
      </c>
      <c r="BW111" s="110" t="e">
        <f t="shared" si="171"/>
        <v>#N/A</v>
      </c>
      <c r="BX111" s="110" t="e">
        <f t="shared" si="171"/>
        <v>#N/A</v>
      </c>
      <c r="BY111" s="110" t="e">
        <f t="shared" si="171"/>
        <v>#N/A</v>
      </c>
      <c r="BZ111" s="110" t="e">
        <f t="shared" si="171"/>
        <v>#N/A</v>
      </c>
      <c r="CA111" s="110" t="e">
        <f t="shared" si="171"/>
        <v>#N/A</v>
      </c>
      <c r="CB111" s="110" t="e">
        <f t="shared" si="171"/>
        <v>#N/A</v>
      </c>
      <c r="CC111" s="110" t="e">
        <f t="shared" si="171"/>
        <v>#N/A</v>
      </c>
      <c r="CD111" s="110" t="e">
        <f t="shared" si="171"/>
        <v>#N/A</v>
      </c>
      <c r="CE111" s="110" t="e">
        <f t="shared" si="171"/>
        <v>#N/A</v>
      </c>
      <c r="CF111" s="110" t="e">
        <f t="shared" si="171"/>
        <v>#N/A</v>
      </c>
      <c r="CG111" s="110" t="e">
        <f t="shared" si="171"/>
        <v>#N/A</v>
      </c>
      <c r="CH111" s="110" t="e">
        <f t="shared" si="171"/>
        <v>#N/A</v>
      </c>
      <c r="CI111" s="110" t="e">
        <f t="shared" si="171"/>
        <v>#N/A</v>
      </c>
      <c r="CJ111" s="110" t="e">
        <f t="shared" si="171"/>
        <v>#N/A</v>
      </c>
      <c r="CK111" s="110" t="e">
        <f t="shared" si="171"/>
        <v>#N/A</v>
      </c>
      <c r="CL111" s="110" t="e">
        <f t="shared" si="171"/>
        <v>#N/A</v>
      </c>
      <c r="CM111" s="110" t="e">
        <f t="shared" si="171"/>
        <v>#N/A</v>
      </c>
      <c r="CN111" s="110" t="e">
        <f t="shared" si="171"/>
        <v>#N/A</v>
      </c>
      <c r="CO111" s="110" t="e">
        <f t="shared" si="171"/>
        <v>#N/A</v>
      </c>
      <c r="CP111" s="110" t="e">
        <f t="shared" si="171"/>
        <v>#N/A</v>
      </c>
      <c r="CQ111" s="110" t="e">
        <f t="shared" si="171"/>
        <v>#N/A</v>
      </c>
      <c r="CR111" s="110" t="e">
        <f t="shared" si="171"/>
        <v>#N/A</v>
      </c>
      <c r="CS111" s="110" t="e">
        <f t="shared" si="171"/>
        <v>#N/A</v>
      </c>
      <c r="CT111" s="110" t="e">
        <f t="shared" si="171"/>
        <v>#N/A</v>
      </c>
      <c r="CU111" s="110" t="e">
        <f t="shared" si="171"/>
        <v>#N/A</v>
      </c>
    </row>
    <row r="112" spans="3:99" x14ac:dyDescent="0.2">
      <c r="C112" s="110" t="e">
        <f t="shared" si="141"/>
        <v>#N/A</v>
      </c>
      <c r="D112" s="110" t="e">
        <f t="shared" si="156"/>
        <v>#N/A</v>
      </c>
      <c r="E112" s="110" t="e">
        <f t="shared" si="172"/>
        <v>#N/A</v>
      </c>
      <c r="F112" s="110" t="e">
        <f t="shared" si="172"/>
        <v>#N/A</v>
      </c>
      <c r="G112" s="110" t="e">
        <f t="shared" si="172"/>
        <v>#N/A</v>
      </c>
      <c r="H112" s="110" t="e">
        <f t="shared" si="172"/>
        <v>#N/A</v>
      </c>
      <c r="I112" s="110" t="e">
        <f t="shared" si="172"/>
        <v>#N/A</v>
      </c>
      <c r="J112" s="110" t="e">
        <f t="shared" si="172"/>
        <v>#N/A</v>
      </c>
      <c r="K112" s="110" t="e">
        <f t="shared" si="172"/>
        <v>#N/A</v>
      </c>
      <c r="L112" s="110" t="e">
        <f t="shared" si="172"/>
        <v>#N/A</v>
      </c>
      <c r="M112" s="110" t="e">
        <f t="shared" si="172"/>
        <v>#N/A</v>
      </c>
      <c r="N112" s="110" t="e">
        <f t="shared" si="172"/>
        <v>#N/A</v>
      </c>
      <c r="O112" s="110" t="e">
        <f t="shared" si="172"/>
        <v>#N/A</v>
      </c>
      <c r="P112" s="110" t="e">
        <f t="shared" si="172"/>
        <v>#N/A</v>
      </c>
      <c r="Q112" s="110" t="e">
        <f t="shared" si="172"/>
        <v>#N/A</v>
      </c>
      <c r="R112" s="110" t="e">
        <f t="shared" si="172"/>
        <v>#N/A</v>
      </c>
      <c r="S112" s="110" t="e">
        <f t="shared" si="172"/>
        <v>#N/A</v>
      </c>
      <c r="T112" s="110" t="e">
        <f t="shared" si="172"/>
        <v>#N/A</v>
      </c>
      <c r="U112" s="110" t="e">
        <f t="shared" si="172"/>
        <v>#N/A</v>
      </c>
      <c r="V112" s="110" t="e">
        <f t="shared" si="172"/>
        <v>#N/A</v>
      </c>
      <c r="W112" s="110" t="e">
        <f t="shared" si="172"/>
        <v>#N/A</v>
      </c>
      <c r="X112" s="110" t="e">
        <f t="shared" si="172"/>
        <v>#N/A</v>
      </c>
      <c r="Y112" s="110" t="e">
        <f t="shared" si="172"/>
        <v>#N/A</v>
      </c>
      <c r="Z112" s="110" t="e">
        <f t="shared" si="172"/>
        <v>#N/A</v>
      </c>
      <c r="AA112" s="110" t="e">
        <f t="shared" si="172"/>
        <v>#N/A</v>
      </c>
      <c r="AB112" s="110" t="e">
        <f t="shared" si="172"/>
        <v>#N/A</v>
      </c>
      <c r="AC112" s="110" t="e">
        <f t="shared" si="172"/>
        <v>#N/A</v>
      </c>
      <c r="AD112" s="110" t="e">
        <f t="shared" si="172"/>
        <v>#N/A</v>
      </c>
      <c r="AE112" s="110" t="e">
        <f t="shared" si="172"/>
        <v>#N/A</v>
      </c>
      <c r="AF112" s="110" t="e">
        <f t="shared" si="172"/>
        <v>#N/A</v>
      </c>
      <c r="AG112" s="110" t="e">
        <f t="shared" si="172"/>
        <v>#N/A</v>
      </c>
      <c r="AH112" s="110" t="e">
        <f t="shared" si="172"/>
        <v>#N/A</v>
      </c>
      <c r="AI112" s="110" t="e">
        <f t="shared" si="172"/>
        <v>#N/A</v>
      </c>
      <c r="AJ112" s="110" t="e">
        <f t="shared" si="172"/>
        <v>#N/A</v>
      </c>
      <c r="AK112" s="110" t="e">
        <f t="shared" si="172"/>
        <v>#N/A</v>
      </c>
      <c r="AL112" s="110" t="e">
        <f t="shared" si="172"/>
        <v>#N/A</v>
      </c>
      <c r="AM112" s="110" t="e">
        <f t="shared" si="172"/>
        <v>#N/A</v>
      </c>
      <c r="AN112" s="110" t="e">
        <f t="shared" si="172"/>
        <v>#N/A</v>
      </c>
      <c r="AO112" s="110" t="e">
        <f t="shared" si="172"/>
        <v>#N/A</v>
      </c>
      <c r="AP112" s="110" t="e">
        <f t="shared" si="172"/>
        <v>#N/A</v>
      </c>
      <c r="AQ112" s="110" t="e">
        <f t="shared" si="172"/>
        <v>#N/A</v>
      </c>
      <c r="AR112" s="110" t="e">
        <f t="shared" si="172"/>
        <v>#N/A</v>
      </c>
      <c r="AS112" s="110" t="e">
        <f t="shared" si="172"/>
        <v>#N/A</v>
      </c>
      <c r="AT112" s="110" t="e">
        <f t="shared" si="172"/>
        <v>#N/A</v>
      </c>
      <c r="AU112" s="110" t="e">
        <f t="shared" si="172"/>
        <v>#N/A</v>
      </c>
      <c r="AV112" s="110" t="e">
        <f t="shared" si="172"/>
        <v>#N/A</v>
      </c>
      <c r="AW112" s="110" t="e">
        <f t="shared" si="172"/>
        <v>#N/A</v>
      </c>
      <c r="AX112" s="110" t="e">
        <f t="shared" si="172"/>
        <v>#N/A</v>
      </c>
      <c r="AY112" s="110" t="e">
        <f t="shared" si="172"/>
        <v>#N/A</v>
      </c>
      <c r="AZ112" s="110" t="e">
        <f t="shared" si="172"/>
        <v>#N/A</v>
      </c>
      <c r="BA112" s="110" t="e">
        <f t="shared" si="172"/>
        <v>#N/A</v>
      </c>
      <c r="BB112" s="110" t="e">
        <f t="shared" si="172"/>
        <v>#N/A</v>
      </c>
      <c r="BC112" s="110" t="e">
        <f t="shared" si="172"/>
        <v>#N/A</v>
      </c>
      <c r="BD112" s="110" t="e">
        <f t="shared" si="172"/>
        <v>#N/A</v>
      </c>
      <c r="BE112" s="110" t="e">
        <f t="shared" si="172"/>
        <v>#N/A</v>
      </c>
      <c r="BF112" s="110" t="e">
        <f t="shared" si="172"/>
        <v>#N/A</v>
      </c>
      <c r="BG112" s="110" t="e">
        <f t="shared" si="172"/>
        <v>#N/A</v>
      </c>
      <c r="BH112" s="110" t="e">
        <f t="shared" si="172"/>
        <v>#N/A</v>
      </c>
      <c r="BI112" s="110" t="e">
        <f t="shared" si="172"/>
        <v>#N/A</v>
      </c>
      <c r="BJ112" s="110" t="e">
        <f t="shared" si="172"/>
        <v>#N/A</v>
      </c>
      <c r="BK112" s="110" t="e">
        <f t="shared" si="172"/>
        <v>#N/A</v>
      </c>
      <c r="BL112" s="110" t="e">
        <f t="shared" si="172"/>
        <v>#N/A</v>
      </c>
      <c r="BM112" s="110" t="e">
        <f t="shared" si="172"/>
        <v>#N/A</v>
      </c>
      <c r="BN112" s="110" t="e">
        <f t="shared" si="172"/>
        <v>#N/A</v>
      </c>
      <c r="BO112" s="110" t="e">
        <f t="shared" si="172"/>
        <v>#N/A</v>
      </c>
      <c r="BP112" s="110" t="e">
        <f t="shared" si="172"/>
        <v>#N/A</v>
      </c>
      <c r="BQ112" s="110" t="e">
        <f t="shared" si="171"/>
        <v>#N/A</v>
      </c>
      <c r="BR112" s="110" t="e">
        <f t="shared" si="171"/>
        <v>#N/A</v>
      </c>
      <c r="BS112" s="110" t="e">
        <f t="shared" si="171"/>
        <v>#N/A</v>
      </c>
      <c r="BT112" s="110" t="e">
        <f t="shared" si="171"/>
        <v>#N/A</v>
      </c>
      <c r="BU112" s="110" t="e">
        <f t="shared" si="171"/>
        <v>#N/A</v>
      </c>
      <c r="BV112" s="110" t="e">
        <f t="shared" si="171"/>
        <v>#N/A</v>
      </c>
      <c r="BW112" s="110" t="e">
        <f t="shared" si="171"/>
        <v>#N/A</v>
      </c>
      <c r="BX112" s="110" t="e">
        <f t="shared" si="171"/>
        <v>#N/A</v>
      </c>
      <c r="BY112" s="110" t="e">
        <f t="shared" si="171"/>
        <v>#N/A</v>
      </c>
      <c r="BZ112" s="110" t="e">
        <f t="shared" si="171"/>
        <v>#N/A</v>
      </c>
      <c r="CA112" s="110" t="e">
        <f t="shared" si="171"/>
        <v>#N/A</v>
      </c>
      <c r="CB112" s="110" t="e">
        <f t="shared" si="171"/>
        <v>#N/A</v>
      </c>
      <c r="CC112" s="110" t="e">
        <f t="shared" si="171"/>
        <v>#N/A</v>
      </c>
      <c r="CD112" s="110" t="e">
        <f t="shared" si="171"/>
        <v>#N/A</v>
      </c>
      <c r="CE112" s="110" t="e">
        <f t="shared" si="171"/>
        <v>#N/A</v>
      </c>
      <c r="CF112" s="110" t="e">
        <f t="shared" si="171"/>
        <v>#N/A</v>
      </c>
      <c r="CG112" s="110" t="e">
        <f t="shared" si="171"/>
        <v>#N/A</v>
      </c>
      <c r="CH112" s="110" t="e">
        <f t="shared" si="171"/>
        <v>#N/A</v>
      </c>
      <c r="CI112" s="110" t="e">
        <f t="shared" si="171"/>
        <v>#N/A</v>
      </c>
      <c r="CJ112" s="110" t="e">
        <f t="shared" si="171"/>
        <v>#N/A</v>
      </c>
      <c r="CK112" s="110" t="e">
        <f t="shared" si="171"/>
        <v>#N/A</v>
      </c>
      <c r="CL112" s="110" t="e">
        <f t="shared" si="171"/>
        <v>#N/A</v>
      </c>
      <c r="CM112" s="110" t="e">
        <f t="shared" si="171"/>
        <v>#N/A</v>
      </c>
      <c r="CN112" s="110" t="e">
        <f t="shared" si="171"/>
        <v>#N/A</v>
      </c>
      <c r="CO112" s="110" t="e">
        <f t="shared" si="171"/>
        <v>#N/A</v>
      </c>
      <c r="CP112" s="110" t="e">
        <f t="shared" si="171"/>
        <v>#N/A</v>
      </c>
      <c r="CQ112" s="110" t="e">
        <f t="shared" si="171"/>
        <v>#N/A</v>
      </c>
      <c r="CR112" s="110" t="e">
        <f t="shared" si="171"/>
        <v>#N/A</v>
      </c>
      <c r="CS112" s="110" t="e">
        <f t="shared" si="171"/>
        <v>#N/A</v>
      </c>
      <c r="CT112" s="110" t="e">
        <f t="shared" si="171"/>
        <v>#N/A</v>
      </c>
      <c r="CU112" s="110" t="e">
        <f t="shared" si="171"/>
        <v>#N/A</v>
      </c>
    </row>
    <row r="113" spans="1:99" x14ac:dyDescent="0.2">
      <c r="C113" s="110" t="e">
        <f t="shared" si="141"/>
        <v>#N/A</v>
      </c>
      <c r="D113" s="110" t="e">
        <f t="shared" si="156"/>
        <v>#N/A</v>
      </c>
      <c r="E113" s="110" t="e">
        <f t="shared" si="172"/>
        <v>#N/A</v>
      </c>
      <c r="F113" s="110" t="e">
        <f t="shared" si="172"/>
        <v>#N/A</v>
      </c>
      <c r="G113" s="110" t="e">
        <f t="shared" si="172"/>
        <v>#N/A</v>
      </c>
      <c r="H113" s="110" t="e">
        <f t="shared" si="172"/>
        <v>#N/A</v>
      </c>
      <c r="I113" s="110" t="e">
        <f t="shared" si="172"/>
        <v>#N/A</v>
      </c>
      <c r="J113" s="110" t="e">
        <f t="shared" si="172"/>
        <v>#N/A</v>
      </c>
      <c r="K113" s="110" t="e">
        <f t="shared" si="172"/>
        <v>#N/A</v>
      </c>
      <c r="L113" s="110" t="e">
        <f t="shared" si="172"/>
        <v>#N/A</v>
      </c>
      <c r="M113" s="110" t="e">
        <f t="shared" si="172"/>
        <v>#N/A</v>
      </c>
      <c r="N113" s="110" t="e">
        <f t="shared" si="172"/>
        <v>#N/A</v>
      </c>
      <c r="O113" s="110" t="e">
        <f t="shared" si="172"/>
        <v>#N/A</v>
      </c>
      <c r="P113" s="110" t="e">
        <f t="shared" si="172"/>
        <v>#N/A</v>
      </c>
      <c r="Q113" s="110" t="e">
        <f t="shared" si="172"/>
        <v>#N/A</v>
      </c>
      <c r="R113" s="110" t="e">
        <f t="shared" si="172"/>
        <v>#N/A</v>
      </c>
      <c r="S113" s="110" t="e">
        <f t="shared" si="172"/>
        <v>#N/A</v>
      </c>
      <c r="T113" s="110" t="e">
        <f t="shared" si="172"/>
        <v>#N/A</v>
      </c>
      <c r="U113" s="110" t="e">
        <f t="shared" si="172"/>
        <v>#N/A</v>
      </c>
      <c r="V113" s="110" t="e">
        <f t="shared" si="172"/>
        <v>#N/A</v>
      </c>
      <c r="W113" s="110" t="e">
        <f t="shared" si="172"/>
        <v>#N/A</v>
      </c>
      <c r="X113" s="110" t="e">
        <f t="shared" si="172"/>
        <v>#N/A</v>
      </c>
      <c r="Y113" s="110" t="e">
        <f t="shared" si="172"/>
        <v>#N/A</v>
      </c>
      <c r="Z113" s="110" t="e">
        <f t="shared" si="172"/>
        <v>#N/A</v>
      </c>
      <c r="AA113" s="110" t="e">
        <f t="shared" si="172"/>
        <v>#N/A</v>
      </c>
      <c r="AB113" s="110" t="e">
        <f t="shared" si="172"/>
        <v>#N/A</v>
      </c>
      <c r="AC113" s="110" t="e">
        <f t="shared" si="172"/>
        <v>#N/A</v>
      </c>
      <c r="AD113" s="110" t="e">
        <f t="shared" si="172"/>
        <v>#N/A</v>
      </c>
      <c r="AE113" s="110" t="e">
        <f t="shared" si="172"/>
        <v>#N/A</v>
      </c>
      <c r="AF113" s="110" t="e">
        <f t="shared" si="172"/>
        <v>#N/A</v>
      </c>
      <c r="AG113" s="110" t="e">
        <f t="shared" si="172"/>
        <v>#N/A</v>
      </c>
      <c r="AH113" s="110" t="e">
        <f t="shared" si="172"/>
        <v>#N/A</v>
      </c>
      <c r="AI113" s="110" t="e">
        <f t="shared" si="172"/>
        <v>#N/A</v>
      </c>
      <c r="AJ113" s="110" t="e">
        <f t="shared" si="172"/>
        <v>#N/A</v>
      </c>
      <c r="AK113" s="110" t="e">
        <f t="shared" si="172"/>
        <v>#N/A</v>
      </c>
      <c r="AL113" s="110" t="e">
        <f t="shared" si="172"/>
        <v>#N/A</v>
      </c>
      <c r="AM113" s="110" t="e">
        <f t="shared" si="172"/>
        <v>#N/A</v>
      </c>
      <c r="AN113" s="110" t="e">
        <f t="shared" si="172"/>
        <v>#N/A</v>
      </c>
      <c r="AO113" s="110" t="e">
        <f t="shared" si="172"/>
        <v>#N/A</v>
      </c>
      <c r="AP113" s="110" t="e">
        <f t="shared" si="172"/>
        <v>#N/A</v>
      </c>
      <c r="AQ113" s="110" t="e">
        <f t="shared" si="172"/>
        <v>#N/A</v>
      </c>
      <c r="AR113" s="110" t="e">
        <f t="shared" si="172"/>
        <v>#N/A</v>
      </c>
      <c r="AS113" s="110" t="e">
        <f t="shared" si="172"/>
        <v>#N/A</v>
      </c>
      <c r="AT113" s="110" t="e">
        <f t="shared" si="172"/>
        <v>#N/A</v>
      </c>
      <c r="AU113" s="110" t="e">
        <f t="shared" si="172"/>
        <v>#N/A</v>
      </c>
      <c r="AV113" s="110" t="e">
        <f t="shared" si="172"/>
        <v>#N/A</v>
      </c>
      <c r="AW113" s="110" t="e">
        <f t="shared" si="172"/>
        <v>#N/A</v>
      </c>
      <c r="AX113" s="110" t="e">
        <f t="shared" si="172"/>
        <v>#N/A</v>
      </c>
      <c r="AY113" s="110" t="e">
        <f t="shared" si="172"/>
        <v>#N/A</v>
      </c>
      <c r="AZ113" s="110" t="e">
        <f t="shared" si="172"/>
        <v>#N/A</v>
      </c>
      <c r="BA113" s="110" t="e">
        <f t="shared" si="172"/>
        <v>#N/A</v>
      </c>
      <c r="BB113" s="110" t="e">
        <f t="shared" si="172"/>
        <v>#N/A</v>
      </c>
      <c r="BC113" s="110" t="e">
        <f t="shared" si="172"/>
        <v>#N/A</v>
      </c>
      <c r="BD113" s="110" t="e">
        <f t="shared" si="172"/>
        <v>#N/A</v>
      </c>
      <c r="BE113" s="110" t="e">
        <f t="shared" si="172"/>
        <v>#N/A</v>
      </c>
      <c r="BF113" s="110" t="e">
        <f t="shared" si="172"/>
        <v>#N/A</v>
      </c>
      <c r="BG113" s="110" t="e">
        <f t="shared" si="172"/>
        <v>#N/A</v>
      </c>
      <c r="BH113" s="110" t="e">
        <f t="shared" si="172"/>
        <v>#N/A</v>
      </c>
      <c r="BI113" s="110" t="e">
        <f t="shared" si="172"/>
        <v>#N/A</v>
      </c>
      <c r="BJ113" s="110" t="e">
        <f t="shared" si="172"/>
        <v>#N/A</v>
      </c>
      <c r="BK113" s="110" t="e">
        <f t="shared" si="172"/>
        <v>#N/A</v>
      </c>
      <c r="BL113" s="110" t="e">
        <f t="shared" si="172"/>
        <v>#N/A</v>
      </c>
      <c r="BM113" s="110" t="e">
        <f t="shared" si="172"/>
        <v>#N/A</v>
      </c>
      <c r="BN113" s="110" t="e">
        <f t="shared" si="172"/>
        <v>#N/A</v>
      </c>
      <c r="BO113" s="110" t="e">
        <f t="shared" si="172"/>
        <v>#N/A</v>
      </c>
      <c r="BP113" s="110" t="e">
        <f t="shared" ref="BP113:CU116" si="173">IF(OR($C113&lt;BP$268-4,$C113&gt;BP$267+4),#N/A,BP233)</f>
        <v>#N/A</v>
      </c>
      <c r="BQ113" s="110" t="e">
        <f t="shared" si="173"/>
        <v>#N/A</v>
      </c>
      <c r="BR113" s="110" t="e">
        <f t="shared" si="173"/>
        <v>#N/A</v>
      </c>
      <c r="BS113" s="110" t="e">
        <f t="shared" si="173"/>
        <v>#N/A</v>
      </c>
      <c r="BT113" s="110" t="e">
        <f t="shared" si="173"/>
        <v>#N/A</v>
      </c>
      <c r="BU113" s="110" t="e">
        <f t="shared" si="173"/>
        <v>#N/A</v>
      </c>
      <c r="BV113" s="110" t="e">
        <f t="shared" si="173"/>
        <v>#N/A</v>
      </c>
      <c r="BW113" s="110" t="e">
        <f t="shared" si="173"/>
        <v>#N/A</v>
      </c>
      <c r="BX113" s="110" t="e">
        <f t="shared" si="173"/>
        <v>#N/A</v>
      </c>
      <c r="BY113" s="110" t="e">
        <f t="shared" si="173"/>
        <v>#N/A</v>
      </c>
      <c r="BZ113" s="110" t="e">
        <f t="shared" si="173"/>
        <v>#N/A</v>
      </c>
      <c r="CA113" s="110" t="e">
        <f t="shared" si="173"/>
        <v>#N/A</v>
      </c>
      <c r="CB113" s="110" t="e">
        <f t="shared" si="173"/>
        <v>#N/A</v>
      </c>
      <c r="CC113" s="110" t="e">
        <f t="shared" si="173"/>
        <v>#N/A</v>
      </c>
      <c r="CD113" s="110" t="e">
        <f t="shared" si="173"/>
        <v>#N/A</v>
      </c>
      <c r="CE113" s="110" t="e">
        <f t="shared" si="173"/>
        <v>#N/A</v>
      </c>
      <c r="CF113" s="110" t="e">
        <f t="shared" si="173"/>
        <v>#N/A</v>
      </c>
      <c r="CG113" s="110" t="e">
        <f t="shared" si="173"/>
        <v>#N/A</v>
      </c>
      <c r="CH113" s="110" t="e">
        <f t="shared" si="173"/>
        <v>#N/A</v>
      </c>
      <c r="CI113" s="110" t="e">
        <f t="shared" si="173"/>
        <v>#N/A</v>
      </c>
      <c r="CJ113" s="110" t="e">
        <f t="shared" si="173"/>
        <v>#N/A</v>
      </c>
      <c r="CK113" s="110" t="e">
        <f t="shared" si="173"/>
        <v>#N/A</v>
      </c>
      <c r="CL113" s="110" t="e">
        <f t="shared" si="173"/>
        <v>#N/A</v>
      </c>
      <c r="CM113" s="110" t="e">
        <f t="shared" si="173"/>
        <v>#N/A</v>
      </c>
      <c r="CN113" s="110" t="e">
        <f t="shared" si="173"/>
        <v>#N/A</v>
      </c>
      <c r="CO113" s="110" t="e">
        <f t="shared" si="173"/>
        <v>#N/A</v>
      </c>
      <c r="CP113" s="110" t="e">
        <f t="shared" si="173"/>
        <v>#N/A</v>
      </c>
      <c r="CQ113" s="110" t="e">
        <f t="shared" si="173"/>
        <v>#N/A</v>
      </c>
      <c r="CR113" s="110" t="e">
        <f t="shared" si="173"/>
        <v>#N/A</v>
      </c>
      <c r="CS113" s="110" t="e">
        <f t="shared" si="173"/>
        <v>#N/A</v>
      </c>
      <c r="CT113" s="110" t="e">
        <f t="shared" si="173"/>
        <v>#N/A</v>
      </c>
      <c r="CU113" s="110" t="e">
        <f t="shared" si="173"/>
        <v>#N/A</v>
      </c>
    </row>
    <row r="114" spans="1:99" x14ac:dyDescent="0.2">
      <c r="C114" s="110" t="e">
        <f t="shared" si="141"/>
        <v>#N/A</v>
      </c>
      <c r="D114" s="110" t="e">
        <f t="shared" si="156"/>
        <v>#N/A</v>
      </c>
      <c r="E114" s="110" t="e">
        <f t="shared" ref="E114:BP117" si="174">IF(OR($C114&lt;E$268-4,$C114&gt;E$267+4),#N/A,E234)</f>
        <v>#N/A</v>
      </c>
      <c r="F114" s="110" t="e">
        <f t="shared" si="174"/>
        <v>#N/A</v>
      </c>
      <c r="G114" s="110" t="e">
        <f t="shared" si="174"/>
        <v>#N/A</v>
      </c>
      <c r="H114" s="110" t="e">
        <f t="shared" si="174"/>
        <v>#N/A</v>
      </c>
      <c r="I114" s="110" t="e">
        <f t="shared" si="174"/>
        <v>#N/A</v>
      </c>
      <c r="J114" s="110" t="e">
        <f t="shared" si="174"/>
        <v>#N/A</v>
      </c>
      <c r="K114" s="110" t="e">
        <f t="shared" si="174"/>
        <v>#N/A</v>
      </c>
      <c r="L114" s="110" t="e">
        <f t="shared" si="174"/>
        <v>#N/A</v>
      </c>
      <c r="M114" s="110" t="e">
        <f t="shared" si="174"/>
        <v>#N/A</v>
      </c>
      <c r="N114" s="110" t="e">
        <f t="shared" si="174"/>
        <v>#N/A</v>
      </c>
      <c r="O114" s="110" t="e">
        <f t="shared" si="174"/>
        <v>#N/A</v>
      </c>
      <c r="P114" s="110" t="e">
        <f t="shared" si="174"/>
        <v>#N/A</v>
      </c>
      <c r="Q114" s="110" t="e">
        <f t="shared" si="174"/>
        <v>#N/A</v>
      </c>
      <c r="R114" s="110" t="e">
        <f t="shared" si="174"/>
        <v>#N/A</v>
      </c>
      <c r="S114" s="110" t="e">
        <f t="shared" si="174"/>
        <v>#N/A</v>
      </c>
      <c r="T114" s="110" t="e">
        <f t="shared" si="174"/>
        <v>#N/A</v>
      </c>
      <c r="U114" s="110" t="e">
        <f t="shared" si="174"/>
        <v>#N/A</v>
      </c>
      <c r="V114" s="110" t="e">
        <f t="shared" si="174"/>
        <v>#N/A</v>
      </c>
      <c r="W114" s="110" t="e">
        <f t="shared" si="174"/>
        <v>#N/A</v>
      </c>
      <c r="X114" s="110" t="e">
        <f t="shared" si="174"/>
        <v>#N/A</v>
      </c>
      <c r="Y114" s="110" t="e">
        <f t="shared" si="174"/>
        <v>#N/A</v>
      </c>
      <c r="Z114" s="110" t="e">
        <f t="shared" si="174"/>
        <v>#N/A</v>
      </c>
      <c r="AA114" s="110" t="e">
        <f t="shared" si="174"/>
        <v>#N/A</v>
      </c>
      <c r="AB114" s="110" t="e">
        <f t="shared" si="174"/>
        <v>#N/A</v>
      </c>
      <c r="AC114" s="110" t="e">
        <f t="shared" si="174"/>
        <v>#N/A</v>
      </c>
      <c r="AD114" s="110" t="e">
        <f t="shared" si="174"/>
        <v>#N/A</v>
      </c>
      <c r="AE114" s="110" t="e">
        <f t="shared" si="174"/>
        <v>#N/A</v>
      </c>
      <c r="AF114" s="110" t="e">
        <f t="shared" si="174"/>
        <v>#N/A</v>
      </c>
      <c r="AG114" s="110" t="e">
        <f t="shared" si="174"/>
        <v>#N/A</v>
      </c>
      <c r="AH114" s="110" t="e">
        <f t="shared" si="174"/>
        <v>#N/A</v>
      </c>
      <c r="AI114" s="110" t="e">
        <f t="shared" si="174"/>
        <v>#N/A</v>
      </c>
      <c r="AJ114" s="110" t="e">
        <f t="shared" si="174"/>
        <v>#N/A</v>
      </c>
      <c r="AK114" s="110" t="e">
        <f t="shared" si="174"/>
        <v>#N/A</v>
      </c>
      <c r="AL114" s="110" t="e">
        <f t="shared" si="174"/>
        <v>#N/A</v>
      </c>
      <c r="AM114" s="110" t="e">
        <f t="shared" si="174"/>
        <v>#N/A</v>
      </c>
      <c r="AN114" s="110" t="e">
        <f t="shared" si="174"/>
        <v>#N/A</v>
      </c>
      <c r="AO114" s="110" t="e">
        <f t="shared" si="174"/>
        <v>#N/A</v>
      </c>
      <c r="AP114" s="110" t="e">
        <f t="shared" si="174"/>
        <v>#N/A</v>
      </c>
      <c r="AQ114" s="110" t="e">
        <f t="shared" si="174"/>
        <v>#N/A</v>
      </c>
      <c r="AR114" s="110" t="e">
        <f t="shared" si="174"/>
        <v>#N/A</v>
      </c>
      <c r="AS114" s="110" t="e">
        <f t="shared" si="174"/>
        <v>#N/A</v>
      </c>
      <c r="AT114" s="110" t="e">
        <f t="shared" si="174"/>
        <v>#N/A</v>
      </c>
      <c r="AU114" s="110" t="e">
        <f t="shared" si="174"/>
        <v>#N/A</v>
      </c>
      <c r="AV114" s="110" t="e">
        <f t="shared" si="174"/>
        <v>#N/A</v>
      </c>
      <c r="AW114" s="110" t="e">
        <f t="shared" si="174"/>
        <v>#N/A</v>
      </c>
      <c r="AX114" s="110" t="e">
        <f t="shared" si="174"/>
        <v>#N/A</v>
      </c>
      <c r="AY114" s="110" t="e">
        <f t="shared" si="174"/>
        <v>#N/A</v>
      </c>
      <c r="AZ114" s="110" t="e">
        <f t="shared" si="174"/>
        <v>#N/A</v>
      </c>
      <c r="BA114" s="110" t="e">
        <f t="shared" si="174"/>
        <v>#N/A</v>
      </c>
      <c r="BB114" s="110" t="e">
        <f t="shared" si="174"/>
        <v>#N/A</v>
      </c>
      <c r="BC114" s="110" t="e">
        <f t="shared" si="174"/>
        <v>#N/A</v>
      </c>
      <c r="BD114" s="110" t="e">
        <f t="shared" si="174"/>
        <v>#N/A</v>
      </c>
      <c r="BE114" s="110" t="e">
        <f t="shared" si="174"/>
        <v>#N/A</v>
      </c>
      <c r="BF114" s="110" t="e">
        <f t="shared" si="174"/>
        <v>#N/A</v>
      </c>
      <c r="BG114" s="110" t="e">
        <f t="shared" si="174"/>
        <v>#N/A</v>
      </c>
      <c r="BH114" s="110" t="e">
        <f t="shared" si="174"/>
        <v>#N/A</v>
      </c>
      <c r="BI114" s="110" t="e">
        <f t="shared" si="174"/>
        <v>#N/A</v>
      </c>
      <c r="BJ114" s="110" t="e">
        <f t="shared" si="174"/>
        <v>#N/A</v>
      </c>
      <c r="BK114" s="110" t="e">
        <f t="shared" si="174"/>
        <v>#N/A</v>
      </c>
      <c r="BL114" s="110" t="e">
        <f t="shared" si="174"/>
        <v>#N/A</v>
      </c>
      <c r="BM114" s="110" t="e">
        <f t="shared" si="174"/>
        <v>#N/A</v>
      </c>
      <c r="BN114" s="110" t="e">
        <f t="shared" si="174"/>
        <v>#N/A</v>
      </c>
      <c r="BO114" s="110" t="e">
        <f t="shared" si="174"/>
        <v>#N/A</v>
      </c>
      <c r="BP114" s="110" t="e">
        <f t="shared" si="174"/>
        <v>#N/A</v>
      </c>
      <c r="BQ114" s="110" t="e">
        <f t="shared" si="173"/>
        <v>#N/A</v>
      </c>
      <c r="BR114" s="110" t="e">
        <f t="shared" si="173"/>
        <v>#N/A</v>
      </c>
      <c r="BS114" s="110" t="e">
        <f t="shared" si="173"/>
        <v>#N/A</v>
      </c>
      <c r="BT114" s="110" t="e">
        <f t="shared" si="173"/>
        <v>#N/A</v>
      </c>
      <c r="BU114" s="110" t="e">
        <f t="shared" si="173"/>
        <v>#N/A</v>
      </c>
      <c r="BV114" s="110" t="e">
        <f t="shared" si="173"/>
        <v>#N/A</v>
      </c>
      <c r="BW114" s="110" t="e">
        <f t="shared" si="173"/>
        <v>#N/A</v>
      </c>
      <c r="BX114" s="110" t="e">
        <f t="shared" si="173"/>
        <v>#N/A</v>
      </c>
      <c r="BY114" s="110" t="e">
        <f t="shared" si="173"/>
        <v>#N/A</v>
      </c>
      <c r="BZ114" s="110" t="e">
        <f t="shared" si="173"/>
        <v>#N/A</v>
      </c>
      <c r="CA114" s="110" t="e">
        <f t="shared" si="173"/>
        <v>#N/A</v>
      </c>
      <c r="CB114" s="110" t="e">
        <f t="shared" si="173"/>
        <v>#N/A</v>
      </c>
      <c r="CC114" s="110" t="e">
        <f t="shared" si="173"/>
        <v>#N/A</v>
      </c>
      <c r="CD114" s="110" t="e">
        <f t="shared" si="173"/>
        <v>#N/A</v>
      </c>
      <c r="CE114" s="110" t="e">
        <f t="shared" si="173"/>
        <v>#N/A</v>
      </c>
      <c r="CF114" s="110" t="e">
        <f t="shared" si="173"/>
        <v>#N/A</v>
      </c>
      <c r="CG114" s="110" t="e">
        <f t="shared" si="173"/>
        <v>#N/A</v>
      </c>
      <c r="CH114" s="110" t="e">
        <f t="shared" si="173"/>
        <v>#N/A</v>
      </c>
      <c r="CI114" s="110" t="e">
        <f t="shared" si="173"/>
        <v>#N/A</v>
      </c>
      <c r="CJ114" s="110" t="e">
        <f t="shared" si="173"/>
        <v>#N/A</v>
      </c>
      <c r="CK114" s="110" t="e">
        <f t="shared" si="173"/>
        <v>#N/A</v>
      </c>
      <c r="CL114" s="110" t="e">
        <f t="shared" si="173"/>
        <v>#N/A</v>
      </c>
      <c r="CM114" s="110" t="e">
        <f t="shared" si="173"/>
        <v>#N/A</v>
      </c>
      <c r="CN114" s="110" t="e">
        <f t="shared" si="173"/>
        <v>#N/A</v>
      </c>
      <c r="CO114" s="110" t="e">
        <f t="shared" si="173"/>
        <v>#N/A</v>
      </c>
      <c r="CP114" s="110" t="e">
        <f t="shared" si="173"/>
        <v>#N/A</v>
      </c>
      <c r="CQ114" s="110" t="e">
        <f t="shared" si="173"/>
        <v>#N/A</v>
      </c>
      <c r="CR114" s="110" t="e">
        <f t="shared" si="173"/>
        <v>#N/A</v>
      </c>
      <c r="CS114" s="110" t="e">
        <f t="shared" si="173"/>
        <v>#N/A</v>
      </c>
      <c r="CT114" s="110" t="e">
        <f t="shared" si="173"/>
        <v>#N/A</v>
      </c>
      <c r="CU114" s="110" t="e">
        <f t="shared" si="173"/>
        <v>#N/A</v>
      </c>
    </row>
    <row r="115" spans="1:99" x14ac:dyDescent="0.2">
      <c r="C115" s="110" t="e">
        <f t="shared" si="141"/>
        <v>#N/A</v>
      </c>
      <c r="D115" s="110" t="e">
        <f t="shared" si="156"/>
        <v>#N/A</v>
      </c>
      <c r="E115" s="110" t="e">
        <f t="shared" si="174"/>
        <v>#N/A</v>
      </c>
      <c r="F115" s="110" t="e">
        <f t="shared" si="174"/>
        <v>#N/A</v>
      </c>
      <c r="G115" s="110" t="e">
        <f t="shared" si="174"/>
        <v>#N/A</v>
      </c>
      <c r="H115" s="110" t="e">
        <f t="shared" si="174"/>
        <v>#N/A</v>
      </c>
      <c r="I115" s="110" t="e">
        <f t="shared" si="174"/>
        <v>#N/A</v>
      </c>
      <c r="J115" s="110" t="e">
        <f t="shared" si="174"/>
        <v>#N/A</v>
      </c>
      <c r="K115" s="110" t="e">
        <f t="shared" si="174"/>
        <v>#N/A</v>
      </c>
      <c r="L115" s="110" t="e">
        <f t="shared" si="174"/>
        <v>#N/A</v>
      </c>
      <c r="M115" s="110" t="e">
        <f t="shared" si="174"/>
        <v>#N/A</v>
      </c>
      <c r="N115" s="110" t="e">
        <f t="shared" si="174"/>
        <v>#N/A</v>
      </c>
      <c r="O115" s="110" t="e">
        <f t="shared" si="174"/>
        <v>#N/A</v>
      </c>
      <c r="P115" s="110" t="e">
        <f t="shared" si="174"/>
        <v>#N/A</v>
      </c>
      <c r="Q115" s="110" t="e">
        <f t="shared" si="174"/>
        <v>#N/A</v>
      </c>
      <c r="R115" s="110" t="e">
        <f t="shared" si="174"/>
        <v>#N/A</v>
      </c>
      <c r="S115" s="110" t="e">
        <f t="shared" si="174"/>
        <v>#N/A</v>
      </c>
      <c r="T115" s="110" t="e">
        <f t="shared" si="174"/>
        <v>#N/A</v>
      </c>
      <c r="U115" s="110" t="e">
        <f t="shared" si="174"/>
        <v>#N/A</v>
      </c>
      <c r="V115" s="110" t="e">
        <f t="shared" si="174"/>
        <v>#N/A</v>
      </c>
      <c r="W115" s="110" t="e">
        <f t="shared" si="174"/>
        <v>#N/A</v>
      </c>
      <c r="X115" s="110" t="e">
        <f t="shared" si="174"/>
        <v>#N/A</v>
      </c>
      <c r="Y115" s="110" t="e">
        <f t="shared" si="174"/>
        <v>#N/A</v>
      </c>
      <c r="Z115" s="110" t="e">
        <f t="shared" si="174"/>
        <v>#N/A</v>
      </c>
      <c r="AA115" s="110" t="e">
        <f t="shared" si="174"/>
        <v>#N/A</v>
      </c>
      <c r="AB115" s="110" t="e">
        <f t="shared" si="174"/>
        <v>#N/A</v>
      </c>
      <c r="AC115" s="110" t="e">
        <f t="shared" si="174"/>
        <v>#N/A</v>
      </c>
      <c r="AD115" s="110" t="e">
        <f t="shared" si="174"/>
        <v>#N/A</v>
      </c>
      <c r="AE115" s="110" t="e">
        <f t="shared" si="174"/>
        <v>#N/A</v>
      </c>
      <c r="AF115" s="110" t="e">
        <f t="shared" si="174"/>
        <v>#N/A</v>
      </c>
      <c r="AG115" s="110" t="e">
        <f t="shared" si="174"/>
        <v>#N/A</v>
      </c>
      <c r="AH115" s="110" t="e">
        <f t="shared" si="174"/>
        <v>#N/A</v>
      </c>
      <c r="AI115" s="110" t="e">
        <f t="shared" si="174"/>
        <v>#N/A</v>
      </c>
      <c r="AJ115" s="110" t="e">
        <f t="shared" si="174"/>
        <v>#N/A</v>
      </c>
      <c r="AK115" s="110" t="e">
        <f t="shared" si="174"/>
        <v>#N/A</v>
      </c>
      <c r="AL115" s="110" t="e">
        <f t="shared" si="174"/>
        <v>#N/A</v>
      </c>
      <c r="AM115" s="110" t="e">
        <f t="shared" si="174"/>
        <v>#N/A</v>
      </c>
      <c r="AN115" s="110" t="e">
        <f t="shared" si="174"/>
        <v>#N/A</v>
      </c>
      <c r="AO115" s="110" t="e">
        <f t="shared" si="174"/>
        <v>#N/A</v>
      </c>
      <c r="AP115" s="110" t="e">
        <f t="shared" si="174"/>
        <v>#N/A</v>
      </c>
      <c r="AQ115" s="110" t="e">
        <f t="shared" si="174"/>
        <v>#N/A</v>
      </c>
      <c r="AR115" s="110" t="e">
        <f t="shared" si="174"/>
        <v>#N/A</v>
      </c>
      <c r="AS115" s="110" t="e">
        <f t="shared" si="174"/>
        <v>#N/A</v>
      </c>
      <c r="AT115" s="110" t="e">
        <f t="shared" si="174"/>
        <v>#N/A</v>
      </c>
      <c r="AU115" s="110" t="e">
        <f t="shared" si="174"/>
        <v>#N/A</v>
      </c>
      <c r="AV115" s="110" t="e">
        <f t="shared" si="174"/>
        <v>#N/A</v>
      </c>
      <c r="AW115" s="110" t="e">
        <f t="shared" si="174"/>
        <v>#N/A</v>
      </c>
      <c r="AX115" s="110" t="e">
        <f t="shared" si="174"/>
        <v>#N/A</v>
      </c>
      <c r="AY115" s="110" t="e">
        <f t="shared" si="174"/>
        <v>#N/A</v>
      </c>
      <c r="AZ115" s="110" t="e">
        <f t="shared" si="174"/>
        <v>#N/A</v>
      </c>
      <c r="BA115" s="110" t="e">
        <f t="shared" si="174"/>
        <v>#N/A</v>
      </c>
      <c r="BB115" s="110" t="e">
        <f t="shared" si="174"/>
        <v>#N/A</v>
      </c>
      <c r="BC115" s="110" t="e">
        <f t="shared" si="174"/>
        <v>#N/A</v>
      </c>
      <c r="BD115" s="110" t="e">
        <f t="shared" si="174"/>
        <v>#N/A</v>
      </c>
      <c r="BE115" s="110" t="e">
        <f t="shared" si="174"/>
        <v>#N/A</v>
      </c>
      <c r="BF115" s="110" t="e">
        <f t="shared" si="174"/>
        <v>#N/A</v>
      </c>
      <c r="BG115" s="110" t="e">
        <f t="shared" si="174"/>
        <v>#N/A</v>
      </c>
      <c r="BH115" s="110" t="e">
        <f t="shared" si="174"/>
        <v>#N/A</v>
      </c>
      <c r="BI115" s="110" t="e">
        <f t="shared" si="174"/>
        <v>#N/A</v>
      </c>
      <c r="BJ115" s="110" t="e">
        <f t="shared" si="174"/>
        <v>#N/A</v>
      </c>
      <c r="BK115" s="110" t="e">
        <f t="shared" si="174"/>
        <v>#N/A</v>
      </c>
      <c r="BL115" s="110" t="e">
        <f t="shared" si="174"/>
        <v>#N/A</v>
      </c>
      <c r="BM115" s="110" t="e">
        <f t="shared" si="174"/>
        <v>#N/A</v>
      </c>
      <c r="BN115" s="110" t="e">
        <f t="shared" si="174"/>
        <v>#N/A</v>
      </c>
      <c r="BO115" s="110" t="e">
        <f t="shared" si="174"/>
        <v>#N/A</v>
      </c>
      <c r="BP115" s="110" t="e">
        <f t="shared" si="174"/>
        <v>#N/A</v>
      </c>
      <c r="BQ115" s="110" t="e">
        <f t="shared" si="173"/>
        <v>#N/A</v>
      </c>
      <c r="BR115" s="110" t="e">
        <f t="shared" si="173"/>
        <v>#N/A</v>
      </c>
      <c r="BS115" s="110" t="e">
        <f t="shared" si="173"/>
        <v>#N/A</v>
      </c>
      <c r="BT115" s="110" t="e">
        <f t="shared" si="173"/>
        <v>#N/A</v>
      </c>
      <c r="BU115" s="110" t="e">
        <f t="shared" si="173"/>
        <v>#N/A</v>
      </c>
      <c r="BV115" s="110" t="e">
        <f t="shared" si="173"/>
        <v>#N/A</v>
      </c>
      <c r="BW115" s="110" t="e">
        <f t="shared" si="173"/>
        <v>#N/A</v>
      </c>
      <c r="BX115" s="110" t="e">
        <f t="shared" si="173"/>
        <v>#N/A</v>
      </c>
      <c r="BY115" s="110" t="e">
        <f t="shared" si="173"/>
        <v>#N/A</v>
      </c>
      <c r="BZ115" s="110" t="e">
        <f t="shared" si="173"/>
        <v>#N/A</v>
      </c>
      <c r="CA115" s="110" t="e">
        <f t="shared" si="173"/>
        <v>#N/A</v>
      </c>
      <c r="CB115" s="110" t="e">
        <f t="shared" si="173"/>
        <v>#N/A</v>
      </c>
      <c r="CC115" s="110" t="e">
        <f t="shared" si="173"/>
        <v>#N/A</v>
      </c>
      <c r="CD115" s="110" t="e">
        <f t="shared" si="173"/>
        <v>#N/A</v>
      </c>
      <c r="CE115" s="110" t="e">
        <f t="shared" si="173"/>
        <v>#N/A</v>
      </c>
      <c r="CF115" s="110" t="e">
        <f t="shared" si="173"/>
        <v>#N/A</v>
      </c>
      <c r="CG115" s="110" t="e">
        <f t="shared" si="173"/>
        <v>#N/A</v>
      </c>
      <c r="CH115" s="110" t="e">
        <f t="shared" si="173"/>
        <v>#N/A</v>
      </c>
      <c r="CI115" s="110" t="e">
        <f t="shared" si="173"/>
        <v>#N/A</v>
      </c>
      <c r="CJ115" s="110" t="e">
        <f t="shared" si="173"/>
        <v>#N/A</v>
      </c>
      <c r="CK115" s="110" t="e">
        <f t="shared" si="173"/>
        <v>#N/A</v>
      </c>
      <c r="CL115" s="110" t="e">
        <f t="shared" si="173"/>
        <v>#N/A</v>
      </c>
      <c r="CM115" s="110" t="e">
        <f t="shared" si="173"/>
        <v>#N/A</v>
      </c>
      <c r="CN115" s="110" t="e">
        <f t="shared" si="173"/>
        <v>#N/A</v>
      </c>
      <c r="CO115" s="110" t="e">
        <f t="shared" si="173"/>
        <v>#N/A</v>
      </c>
      <c r="CP115" s="110" t="e">
        <f t="shared" si="173"/>
        <v>#N/A</v>
      </c>
      <c r="CQ115" s="110" t="e">
        <f t="shared" si="173"/>
        <v>#N/A</v>
      </c>
      <c r="CR115" s="110" t="e">
        <f t="shared" si="173"/>
        <v>#N/A</v>
      </c>
      <c r="CS115" s="110" t="e">
        <f t="shared" si="173"/>
        <v>#N/A</v>
      </c>
      <c r="CT115" s="110" t="e">
        <f t="shared" si="173"/>
        <v>#N/A</v>
      </c>
      <c r="CU115" s="110" t="e">
        <f t="shared" si="173"/>
        <v>#N/A</v>
      </c>
    </row>
    <row r="116" spans="1:99" x14ac:dyDescent="0.2">
      <c r="C116" s="110" t="e">
        <f t="shared" si="141"/>
        <v>#N/A</v>
      </c>
      <c r="D116" s="110" t="e">
        <f t="shared" si="156"/>
        <v>#N/A</v>
      </c>
      <c r="E116" s="110" t="e">
        <f t="shared" si="174"/>
        <v>#N/A</v>
      </c>
      <c r="F116" s="110" t="e">
        <f t="shared" si="174"/>
        <v>#N/A</v>
      </c>
      <c r="G116" s="110" t="e">
        <f t="shared" si="174"/>
        <v>#N/A</v>
      </c>
      <c r="H116" s="110" t="e">
        <f t="shared" si="174"/>
        <v>#N/A</v>
      </c>
      <c r="I116" s="110" t="e">
        <f t="shared" si="174"/>
        <v>#N/A</v>
      </c>
      <c r="J116" s="110" t="e">
        <f t="shared" si="174"/>
        <v>#N/A</v>
      </c>
      <c r="K116" s="110" t="e">
        <f t="shared" si="174"/>
        <v>#N/A</v>
      </c>
      <c r="L116" s="110" t="e">
        <f t="shared" si="174"/>
        <v>#N/A</v>
      </c>
      <c r="M116" s="110" t="e">
        <f t="shared" si="174"/>
        <v>#N/A</v>
      </c>
      <c r="N116" s="110" t="e">
        <f t="shared" si="174"/>
        <v>#N/A</v>
      </c>
      <c r="O116" s="110" t="e">
        <f t="shared" si="174"/>
        <v>#N/A</v>
      </c>
      <c r="P116" s="110" t="e">
        <f t="shared" si="174"/>
        <v>#N/A</v>
      </c>
      <c r="Q116" s="110" t="e">
        <f t="shared" si="174"/>
        <v>#N/A</v>
      </c>
      <c r="R116" s="110" t="e">
        <f t="shared" si="174"/>
        <v>#N/A</v>
      </c>
      <c r="S116" s="110" t="e">
        <f t="shared" si="174"/>
        <v>#N/A</v>
      </c>
      <c r="T116" s="110" t="e">
        <f t="shared" si="174"/>
        <v>#N/A</v>
      </c>
      <c r="U116" s="110" t="e">
        <f t="shared" si="174"/>
        <v>#N/A</v>
      </c>
      <c r="V116" s="110" t="e">
        <f t="shared" si="174"/>
        <v>#N/A</v>
      </c>
      <c r="W116" s="110" t="e">
        <f t="shared" si="174"/>
        <v>#N/A</v>
      </c>
      <c r="X116" s="110" t="e">
        <f t="shared" si="174"/>
        <v>#N/A</v>
      </c>
      <c r="Y116" s="110" t="e">
        <f t="shared" si="174"/>
        <v>#N/A</v>
      </c>
      <c r="Z116" s="110" t="e">
        <f t="shared" si="174"/>
        <v>#N/A</v>
      </c>
      <c r="AA116" s="110" t="e">
        <f t="shared" si="174"/>
        <v>#N/A</v>
      </c>
      <c r="AB116" s="110" t="e">
        <f t="shared" si="174"/>
        <v>#N/A</v>
      </c>
      <c r="AC116" s="110" t="e">
        <f t="shared" si="174"/>
        <v>#N/A</v>
      </c>
      <c r="AD116" s="110" t="e">
        <f t="shared" si="174"/>
        <v>#N/A</v>
      </c>
      <c r="AE116" s="110" t="e">
        <f t="shared" si="174"/>
        <v>#N/A</v>
      </c>
      <c r="AF116" s="110" t="e">
        <f t="shared" si="174"/>
        <v>#N/A</v>
      </c>
      <c r="AG116" s="110" t="e">
        <f t="shared" si="174"/>
        <v>#N/A</v>
      </c>
      <c r="AH116" s="110" t="e">
        <f t="shared" si="174"/>
        <v>#N/A</v>
      </c>
      <c r="AI116" s="110" t="e">
        <f t="shared" si="174"/>
        <v>#N/A</v>
      </c>
      <c r="AJ116" s="110" t="e">
        <f t="shared" si="174"/>
        <v>#N/A</v>
      </c>
      <c r="AK116" s="110" t="e">
        <f t="shared" si="174"/>
        <v>#N/A</v>
      </c>
      <c r="AL116" s="110" t="e">
        <f t="shared" si="174"/>
        <v>#N/A</v>
      </c>
      <c r="AM116" s="110" t="e">
        <f t="shared" si="174"/>
        <v>#N/A</v>
      </c>
      <c r="AN116" s="110" t="e">
        <f t="shared" si="174"/>
        <v>#N/A</v>
      </c>
      <c r="AO116" s="110" t="e">
        <f t="shared" si="174"/>
        <v>#N/A</v>
      </c>
      <c r="AP116" s="110" t="e">
        <f t="shared" si="174"/>
        <v>#N/A</v>
      </c>
      <c r="AQ116" s="110" t="e">
        <f t="shared" si="174"/>
        <v>#N/A</v>
      </c>
      <c r="AR116" s="110" t="e">
        <f t="shared" si="174"/>
        <v>#N/A</v>
      </c>
      <c r="AS116" s="110" t="e">
        <f t="shared" si="174"/>
        <v>#N/A</v>
      </c>
      <c r="AT116" s="110" t="e">
        <f t="shared" si="174"/>
        <v>#N/A</v>
      </c>
      <c r="AU116" s="110" t="e">
        <f t="shared" si="174"/>
        <v>#N/A</v>
      </c>
      <c r="AV116" s="110" t="e">
        <f t="shared" si="174"/>
        <v>#N/A</v>
      </c>
      <c r="AW116" s="110" t="e">
        <f t="shared" si="174"/>
        <v>#N/A</v>
      </c>
      <c r="AX116" s="110" t="e">
        <f t="shared" si="174"/>
        <v>#N/A</v>
      </c>
      <c r="AY116" s="110" t="e">
        <f t="shared" si="174"/>
        <v>#N/A</v>
      </c>
      <c r="AZ116" s="110" t="e">
        <f t="shared" si="174"/>
        <v>#N/A</v>
      </c>
      <c r="BA116" s="110" t="e">
        <f t="shared" si="174"/>
        <v>#N/A</v>
      </c>
      <c r="BB116" s="110" t="e">
        <f t="shared" si="174"/>
        <v>#N/A</v>
      </c>
      <c r="BC116" s="110" t="e">
        <f t="shared" si="174"/>
        <v>#N/A</v>
      </c>
      <c r="BD116" s="110" t="e">
        <f t="shared" si="174"/>
        <v>#N/A</v>
      </c>
      <c r="BE116" s="110" t="e">
        <f t="shared" si="174"/>
        <v>#N/A</v>
      </c>
      <c r="BF116" s="110" t="e">
        <f t="shared" si="174"/>
        <v>#N/A</v>
      </c>
      <c r="BG116" s="110" t="e">
        <f t="shared" si="174"/>
        <v>#N/A</v>
      </c>
      <c r="BH116" s="110" t="e">
        <f t="shared" si="174"/>
        <v>#N/A</v>
      </c>
      <c r="BI116" s="110" t="e">
        <f t="shared" si="174"/>
        <v>#N/A</v>
      </c>
      <c r="BJ116" s="110" t="e">
        <f t="shared" si="174"/>
        <v>#N/A</v>
      </c>
      <c r="BK116" s="110" t="e">
        <f t="shared" si="174"/>
        <v>#N/A</v>
      </c>
      <c r="BL116" s="110" t="e">
        <f t="shared" si="174"/>
        <v>#N/A</v>
      </c>
      <c r="BM116" s="110" t="e">
        <f t="shared" si="174"/>
        <v>#N/A</v>
      </c>
      <c r="BN116" s="110" t="e">
        <f t="shared" si="174"/>
        <v>#N/A</v>
      </c>
      <c r="BO116" s="110" t="e">
        <f t="shared" si="174"/>
        <v>#N/A</v>
      </c>
      <c r="BP116" s="110" t="e">
        <f t="shared" si="174"/>
        <v>#N/A</v>
      </c>
      <c r="BQ116" s="110" t="e">
        <f t="shared" si="173"/>
        <v>#N/A</v>
      </c>
      <c r="BR116" s="110" t="e">
        <f t="shared" si="173"/>
        <v>#N/A</v>
      </c>
      <c r="BS116" s="110" t="e">
        <f t="shared" si="173"/>
        <v>#N/A</v>
      </c>
      <c r="BT116" s="110" t="e">
        <f t="shared" si="173"/>
        <v>#N/A</v>
      </c>
      <c r="BU116" s="110" t="e">
        <f t="shared" si="173"/>
        <v>#N/A</v>
      </c>
      <c r="BV116" s="110" t="e">
        <f t="shared" si="173"/>
        <v>#N/A</v>
      </c>
      <c r="BW116" s="110" t="e">
        <f t="shared" si="173"/>
        <v>#N/A</v>
      </c>
      <c r="BX116" s="110" t="e">
        <f t="shared" si="173"/>
        <v>#N/A</v>
      </c>
      <c r="BY116" s="110" t="e">
        <f t="shared" si="173"/>
        <v>#N/A</v>
      </c>
      <c r="BZ116" s="110" t="e">
        <f t="shared" si="173"/>
        <v>#N/A</v>
      </c>
      <c r="CA116" s="110" t="e">
        <f t="shared" si="173"/>
        <v>#N/A</v>
      </c>
      <c r="CB116" s="110" t="e">
        <f t="shared" si="173"/>
        <v>#N/A</v>
      </c>
      <c r="CC116" s="110" t="e">
        <f t="shared" si="173"/>
        <v>#N/A</v>
      </c>
      <c r="CD116" s="110" t="e">
        <f t="shared" si="173"/>
        <v>#N/A</v>
      </c>
      <c r="CE116" s="110" t="e">
        <f t="shared" si="173"/>
        <v>#N/A</v>
      </c>
      <c r="CF116" s="110" t="e">
        <f t="shared" si="173"/>
        <v>#N/A</v>
      </c>
      <c r="CG116" s="110" t="e">
        <f t="shared" si="173"/>
        <v>#N/A</v>
      </c>
      <c r="CH116" s="110" t="e">
        <f t="shared" si="173"/>
        <v>#N/A</v>
      </c>
      <c r="CI116" s="110" t="e">
        <f t="shared" si="173"/>
        <v>#N/A</v>
      </c>
      <c r="CJ116" s="110" t="e">
        <f t="shared" si="173"/>
        <v>#N/A</v>
      </c>
      <c r="CK116" s="110" t="e">
        <f t="shared" si="173"/>
        <v>#N/A</v>
      </c>
      <c r="CL116" s="110" t="e">
        <f t="shared" si="173"/>
        <v>#N/A</v>
      </c>
      <c r="CM116" s="110" t="e">
        <f t="shared" si="173"/>
        <v>#N/A</v>
      </c>
      <c r="CN116" s="110" t="e">
        <f t="shared" si="173"/>
        <v>#N/A</v>
      </c>
      <c r="CO116" s="110" t="e">
        <f t="shared" si="173"/>
        <v>#N/A</v>
      </c>
      <c r="CP116" s="110" t="e">
        <f t="shared" si="173"/>
        <v>#N/A</v>
      </c>
      <c r="CQ116" s="110" t="e">
        <f t="shared" si="173"/>
        <v>#N/A</v>
      </c>
      <c r="CR116" s="110" t="e">
        <f t="shared" si="173"/>
        <v>#N/A</v>
      </c>
      <c r="CS116" s="110" t="e">
        <f t="shared" si="173"/>
        <v>#N/A</v>
      </c>
      <c r="CT116" s="110" t="e">
        <f t="shared" si="173"/>
        <v>#N/A</v>
      </c>
      <c r="CU116" s="110" t="e">
        <f t="shared" si="173"/>
        <v>#N/A</v>
      </c>
    </row>
    <row r="117" spans="1:99" x14ac:dyDescent="0.2">
      <c r="C117" s="110" t="e">
        <f t="shared" si="141"/>
        <v>#N/A</v>
      </c>
      <c r="D117" s="110" t="e">
        <f t="shared" si="156"/>
        <v>#N/A</v>
      </c>
      <c r="E117" s="110" t="e">
        <f t="shared" si="174"/>
        <v>#N/A</v>
      </c>
      <c r="F117" s="110" t="e">
        <f t="shared" si="174"/>
        <v>#N/A</v>
      </c>
      <c r="G117" s="110" t="e">
        <f t="shared" si="174"/>
        <v>#N/A</v>
      </c>
      <c r="H117" s="110" t="e">
        <f t="shared" si="174"/>
        <v>#N/A</v>
      </c>
      <c r="I117" s="110" t="e">
        <f t="shared" si="174"/>
        <v>#N/A</v>
      </c>
      <c r="J117" s="110" t="e">
        <f t="shared" si="174"/>
        <v>#N/A</v>
      </c>
      <c r="K117" s="110" t="e">
        <f t="shared" si="174"/>
        <v>#N/A</v>
      </c>
      <c r="L117" s="110" t="e">
        <f t="shared" si="174"/>
        <v>#N/A</v>
      </c>
      <c r="M117" s="110" t="e">
        <f t="shared" si="174"/>
        <v>#N/A</v>
      </c>
      <c r="N117" s="110" t="e">
        <f t="shared" si="174"/>
        <v>#N/A</v>
      </c>
      <c r="O117" s="110" t="e">
        <f t="shared" si="174"/>
        <v>#N/A</v>
      </c>
      <c r="P117" s="110" t="e">
        <f t="shared" si="174"/>
        <v>#N/A</v>
      </c>
      <c r="Q117" s="110" t="e">
        <f t="shared" si="174"/>
        <v>#N/A</v>
      </c>
      <c r="R117" s="110" t="e">
        <f t="shared" si="174"/>
        <v>#N/A</v>
      </c>
      <c r="S117" s="110" t="e">
        <f t="shared" si="174"/>
        <v>#N/A</v>
      </c>
      <c r="T117" s="110" t="e">
        <f t="shared" si="174"/>
        <v>#N/A</v>
      </c>
      <c r="U117" s="110" t="e">
        <f t="shared" si="174"/>
        <v>#N/A</v>
      </c>
      <c r="V117" s="110" t="e">
        <f t="shared" si="174"/>
        <v>#N/A</v>
      </c>
      <c r="W117" s="110" t="e">
        <f t="shared" si="174"/>
        <v>#N/A</v>
      </c>
      <c r="X117" s="110" t="e">
        <f t="shared" si="174"/>
        <v>#N/A</v>
      </c>
      <c r="Y117" s="110" t="e">
        <f t="shared" si="174"/>
        <v>#N/A</v>
      </c>
      <c r="Z117" s="110" t="e">
        <f t="shared" si="174"/>
        <v>#N/A</v>
      </c>
      <c r="AA117" s="110" t="e">
        <f t="shared" si="174"/>
        <v>#N/A</v>
      </c>
      <c r="AB117" s="110" t="e">
        <f t="shared" si="174"/>
        <v>#N/A</v>
      </c>
      <c r="AC117" s="110" t="e">
        <f t="shared" si="174"/>
        <v>#N/A</v>
      </c>
      <c r="AD117" s="110" t="e">
        <f t="shared" si="174"/>
        <v>#N/A</v>
      </c>
      <c r="AE117" s="110" t="e">
        <f t="shared" si="174"/>
        <v>#N/A</v>
      </c>
      <c r="AF117" s="110" t="e">
        <f t="shared" si="174"/>
        <v>#N/A</v>
      </c>
      <c r="AG117" s="110" t="e">
        <f t="shared" si="174"/>
        <v>#N/A</v>
      </c>
      <c r="AH117" s="110" t="e">
        <f t="shared" si="174"/>
        <v>#N/A</v>
      </c>
      <c r="AI117" s="110" t="e">
        <f t="shared" si="174"/>
        <v>#N/A</v>
      </c>
      <c r="AJ117" s="110" t="e">
        <f t="shared" si="174"/>
        <v>#N/A</v>
      </c>
      <c r="AK117" s="110" t="e">
        <f t="shared" si="174"/>
        <v>#N/A</v>
      </c>
      <c r="AL117" s="110" t="e">
        <f t="shared" si="174"/>
        <v>#N/A</v>
      </c>
      <c r="AM117" s="110" t="e">
        <f t="shared" si="174"/>
        <v>#N/A</v>
      </c>
      <c r="AN117" s="110" t="e">
        <f t="shared" si="174"/>
        <v>#N/A</v>
      </c>
      <c r="AO117" s="110" t="e">
        <f t="shared" si="174"/>
        <v>#N/A</v>
      </c>
      <c r="AP117" s="110" t="e">
        <f t="shared" si="174"/>
        <v>#N/A</v>
      </c>
      <c r="AQ117" s="110" t="e">
        <f t="shared" si="174"/>
        <v>#N/A</v>
      </c>
      <c r="AR117" s="110" t="e">
        <f t="shared" si="174"/>
        <v>#N/A</v>
      </c>
      <c r="AS117" s="110" t="e">
        <f t="shared" si="174"/>
        <v>#N/A</v>
      </c>
      <c r="AT117" s="110" t="e">
        <f t="shared" si="174"/>
        <v>#N/A</v>
      </c>
      <c r="AU117" s="110" t="e">
        <f t="shared" si="174"/>
        <v>#N/A</v>
      </c>
      <c r="AV117" s="110" t="e">
        <f t="shared" si="174"/>
        <v>#N/A</v>
      </c>
      <c r="AW117" s="110" t="e">
        <f t="shared" si="174"/>
        <v>#N/A</v>
      </c>
      <c r="AX117" s="110" t="e">
        <f t="shared" si="174"/>
        <v>#N/A</v>
      </c>
      <c r="AY117" s="110" t="e">
        <f t="shared" si="174"/>
        <v>#N/A</v>
      </c>
      <c r="AZ117" s="110" t="e">
        <f t="shared" si="174"/>
        <v>#N/A</v>
      </c>
      <c r="BA117" s="110" t="e">
        <f t="shared" si="174"/>
        <v>#N/A</v>
      </c>
      <c r="BB117" s="110" t="e">
        <f t="shared" si="174"/>
        <v>#N/A</v>
      </c>
      <c r="BC117" s="110" t="e">
        <f t="shared" si="174"/>
        <v>#N/A</v>
      </c>
      <c r="BD117" s="110" t="e">
        <f t="shared" si="174"/>
        <v>#N/A</v>
      </c>
      <c r="BE117" s="110" t="e">
        <f t="shared" si="174"/>
        <v>#N/A</v>
      </c>
      <c r="BF117" s="110" t="e">
        <f t="shared" si="174"/>
        <v>#N/A</v>
      </c>
      <c r="BG117" s="110" t="e">
        <f t="shared" si="174"/>
        <v>#N/A</v>
      </c>
      <c r="BH117" s="110" t="e">
        <f t="shared" si="174"/>
        <v>#N/A</v>
      </c>
      <c r="BI117" s="110" t="e">
        <f t="shared" si="174"/>
        <v>#N/A</v>
      </c>
      <c r="BJ117" s="110" t="e">
        <f t="shared" si="174"/>
        <v>#N/A</v>
      </c>
      <c r="BK117" s="110" t="e">
        <f t="shared" si="174"/>
        <v>#N/A</v>
      </c>
      <c r="BL117" s="110" t="e">
        <f t="shared" si="174"/>
        <v>#N/A</v>
      </c>
      <c r="BM117" s="110" t="e">
        <f t="shared" si="174"/>
        <v>#N/A</v>
      </c>
      <c r="BN117" s="110" t="e">
        <f t="shared" si="174"/>
        <v>#N/A</v>
      </c>
      <c r="BO117" s="110" t="e">
        <f t="shared" si="174"/>
        <v>#N/A</v>
      </c>
      <c r="BP117" s="110" t="e">
        <f t="shared" ref="BP117:CU120" si="175">IF(OR($C117&lt;BP$268-4,$C117&gt;BP$267+4),#N/A,BP237)</f>
        <v>#N/A</v>
      </c>
      <c r="BQ117" s="110" t="e">
        <f t="shared" si="175"/>
        <v>#N/A</v>
      </c>
      <c r="BR117" s="110" t="e">
        <f t="shared" si="175"/>
        <v>#N/A</v>
      </c>
      <c r="BS117" s="110" t="e">
        <f t="shared" si="175"/>
        <v>#N/A</v>
      </c>
      <c r="BT117" s="110" t="e">
        <f t="shared" si="175"/>
        <v>#N/A</v>
      </c>
      <c r="BU117" s="110" t="e">
        <f t="shared" si="175"/>
        <v>#N/A</v>
      </c>
      <c r="BV117" s="110" t="e">
        <f t="shared" si="175"/>
        <v>#N/A</v>
      </c>
      <c r="BW117" s="110" t="e">
        <f t="shared" si="175"/>
        <v>#N/A</v>
      </c>
      <c r="BX117" s="110" t="e">
        <f t="shared" si="175"/>
        <v>#N/A</v>
      </c>
      <c r="BY117" s="110" t="e">
        <f t="shared" si="175"/>
        <v>#N/A</v>
      </c>
      <c r="BZ117" s="110" t="e">
        <f t="shared" si="175"/>
        <v>#N/A</v>
      </c>
      <c r="CA117" s="110" t="e">
        <f t="shared" si="175"/>
        <v>#N/A</v>
      </c>
      <c r="CB117" s="110" t="e">
        <f t="shared" si="175"/>
        <v>#N/A</v>
      </c>
      <c r="CC117" s="110" t="e">
        <f t="shared" si="175"/>
        <v>#N/A</v>
      </c>
      <c r="CD117" s="110" t="e">
        <f t="shared" si="175"/>
        <v>#N/A</v>
      </c>
      <c r="CE117" s="110" t="e">
        <f t="shared" si="175"/>
        <v>#N/A</v>
      </c>
      <c r="CF117" s="110" t="e">
        <f t="shared" si="175"/>
        <v>#N/A</v>
      </c>
      <c r="CG117" s="110" t="e">
        <f t="shared" si="175"/>
        <v>#N/A</v>
      </c>
      <c r="CH117" s="110" t="e">
        <f t="shared" si="175"/>
        <v>#N/A</v>
      </c>
      <c r="CI117" s="110" t="e">
        <f t="shared" si="175"/>
        <v>#N/A</v>
      </c>
      <c r="CJ117" s="110" t="e">
        <f t="shared" si="175"/>
        <v>#N/A</v>
      </c>
      <c r="CK117" s="110" t="e">
        <f t="shared" si="175"/>
        <v>#N/A</v>
      </c>
      <c r="CL117" s="110" t="e">
        <f t="shared" si="175"/>
        <v>#N/A</v>
      </c>
      <c r="CM117" s="110" t="e">
        <f t="shared" si="175"/>
        <v>#N/A</v>
      </c>
      <c r="CN117" s="110" t="e">
        <f t="shared" si="175"/>
        <v>#N/A</v>
      </c>
      <c r="CO117" s="110" t="e">
        <f t="shared" si="175"/>
        <v>#N/A</v>
      </c>
      <c r="CP117" s="110" t="e">
        <f t="shared" si="175"/>
        <v>#N/A</v>
      </c>
      <c r="CQ117" s="110" t="e">
        <f t="shared" si="175"/>
        <v>#N/A</v>
      </c>
      <c r="CR117" s="110" t="e">
        <f t="shared" si="175"/>
        <v>#N/A</v>
      </c>
      <c r="CS117" s="110" t="e">
        <f t="shared" si="175"/>
        <v>#N/A</v>
      </c>
      <c r="CT117" s="110" t="e">
        <f t="shared" si="175"/>
        <v>#N/A</v>
      </c>
      <c r="CU117" s="110" t="e">
        <f t="shared" si="175"/>
        <v>#N/A</v>
      </c>
    </row>
    <row r="118" spans="1:99" x14ac:dyDescent="0.2">
      <c r="C118" s="110" t="e">
        <f t="shared" si="141"/>
        <v>#N/A</v>
      </c>
      <c r="D118" s="110" t="e">
        <f t="shared" si="156"/>
        <v>#N/A</v>
      </c>
      <c r="E118" s="110" t="e">
        <f t="shared" ref="E118:BP120" si="176">IF(OR($C118&lt;E$268-4,$C118&gt;E$267+4),#N/A,E238)</f>
        <v>#N/A</v>
      </c>
      <c r="F118" s="110" t="e">
        <f t="shared" si="176"/>
        <v>#N/A</v>
      </c>
      <c r="G118" s="110" t="e">
        <f t="shared" si="176"/>
        <v>#N/A</v>
      </c>
      <c r="H118" s="110" t="e">
        <f t="shared" si="176"/>
        <v>#N/A</v>
      </c>
      <c r="I118" s="110" t="e">
        <f t="shared" si="176"/>
        <v>#N/A</v>
      </c>
      <c r="J118" s="110" t="e">
        <f t="shared" si="176"/>
        <v>#N/A</v>
      </c>
      <c r="K118" s="110" t="e">
        <f t="shared" si="176"/>
        <v>#N/A</v>
      </c>
      <c r="L118" s="110" t="e">
        <f t="shared" si="176"/>
        <v>#N/A</v>
      </c>
      <c r="M118" s="110" t="e">
        <f t="shared" si="176"/>
        <v>#N/A</v>
      </c>
      <c r="N118" s="110" t="e">
        <f t="shared" si="176"/>
        <v>#N/A</v>
      </c>
      <c r="O118" s="110" t="e">
        <f t="shared" si="176"/>
        <v>#N/A</v>
      </c>
      <c r="P118" s="110" t="e">
        <f t="shared" si="176"/>
        <v>#N/A</v>
      </c>
      <c r="Q118" s="110" t="e">
        <f t="shared" si="176"/>
        <v>#N/A</v>
      </c>
      <c r="R118" s="110" t="e">
        <f t="shared" si="176"/>
        <v>#N/A</v>
      </c>
      <c r="S118" s="110" t="e">
        <f t="shared" si="176"/>
        <v>#N/A</v>
      </c>
      <c r="T118" s="110" t="e">
        <f t="shared" si="176"/>
        <v>#N/A</v>
      </c>
      <c r="U118" s="110" t="e">
        <f t="shared" si="176"/>
        <v>#N/A</v>
      </c>
      <c r="V118" s="110" t="e">
        <f t="shared" si="176"/>
        <v>#N/A</v>
      </c>
      <c r="W118" s="110" t="e">
        <f t="shared" si="176"/>
        <v>#N/A</v>
      </c>
      <c r="X118" s="110" t="e">
        <f t="shared" si="176"/>
        <v>#N/A</v>
      </c>
      <c r="Y118" s="110" t="e">
        <f t="shared" si="176"/>
        <v>#N/A</v>
      </c>
      <c r="Z118" s="110" t="e">
        <f t="shared" si="176"/>
        <v>#N/A</v>
      </c>
      <c r="AA118" s="110" t="e">
        <f t="shared" si="176"/>
        <v>#N/A</v>
      </c>
      <c r="AB118" s="110" t="e">
        <f t="shared" si="176"/>
        <v>#N/A</v>
      </c>
      <c r="AC118" s="110" t="e">
        <f t="shared" si="176"/>
        <v>#N/A</v>
      </c>
      <c r="AD118" s="110" t="e">
        <f t="shared" si="176"/>
        <v>#N/A</v>
      </c>
      <c r="AE118" s="110" t="e">
        <f t="shared" si="176"/>
        <v>#N/A</v>
      </c>
      <c r="AF118" s="110" t="e">
        <f t="shared" si="176"/>
        <v>#N/A</v>
      </c>
      <c r="AG118" s="110" t="e">
        <f t="shared" si="176"/>
        <v>#N/A</v>
      </c>
      <c r="AH118" s="110" t="e">
        <f t="shared" si="176"/>
        <v>#N/A</v>
      </c>
      <c r="AI118" s="110" t="e">
        <f t="shared" si="176"/>
        <v>#N/A</v>
      </c>
      <c r="AJ118" s="110" t="e">
        <f t="shared" si="176"/>
        <v>#N/A</v>
      </c>
      <c r="AK118" s="110" t="e">
        <f t="shared" si="176"/>
        <v>#N/A</v>
      </c>
      <c r="AL118" s="110" t="e">
        <f t="shared" si="176"/>
        <v>#N/A</v>
      </c>
      <c r="AM118" s="110" t="e">
        <f t="shared" si="176"/>
        <v>#N/A</v>
      </c>
      <c r="AN118" s="110" t="e">
        <f t="shared" si="176"/>
        <v>#N/A</v>
      </c>
      <c r="AO118" s="110" t="e">
        <f t="shared" si="176"/>
        <v>#N/A</v>
      </c>
      <c r="AP118" s="110" t="e">
        <f t="shared" si="176"/>
        <v>#N/A</v>
      </c>
      <c r="AQ118" s="110" t="e">
        <f t="shared" si="176"/>
        <v>#N/A</v>
      </c>
      <c r="AR118" s="110" t="e">
        <f t="shared" si="176"/>
        <v>#N/A</v>
      </c>
      <c r="AS118" s="110" t="e">
        <f t="shared" si="176"/>
        <v>#N/A</v>
      </c>
      <c r="AT118" s="110" t="e">
        <f t="shared" si="176"/>
        <v>#N/A</v>
      </c>
      <c r="AU118" s="110" t="e">
        <f t="shared" si="176"/>
        <v>#N/A</v>
      </c>
      <c r="AV118" s="110" t="e">
        <f t="shared" si="176"/>
        <v>#N/A</v>
      </c>
      <c r="AW118" s="110" t="e">
        <f t="shared" si="176"/>
        <v>#N/A</v>
      </c>
      <c r="AX118" s="110" t="e">
        <f t="shared" si="176"/>
        <v>#N/A</v>
      </c>
      <c r="AY118" s="110" t="e">
        <f t="shared" si="176"/>
        <v>#N/A</v>
      </c>
      <c r="AZ118" s="110" t="e">
        <f t="shared" si="176"/>
        <v>#N/A</v>
      </c>
      <c r="BA118" s="110" t="e">
        <f t="shared" si="176"/>
        <v>#N/A</v>
      </c>
      <c r="BB118" s="110" t="e">
        <f t="shared" si="176"/>
        <v>#N/A</v>
      </c>
      <c r="BC118" s="110" t="e">
        <f t="shared" si="176"/>
        <v>#N/A</v>
      </c>
      <c r="BD118" s="110" t="e">
        <f t="shared" si="176"/>
        <v>#N/A</v>
      </c>
      <c r="BE118" s="110" t="e">
        <f t="shared" si="176"/>
        <v>#N/A</v>
      </c>
      <c r="BF118" s="110" t="e">
        <f t="shared" si="176"/>
        <v>#N/A</v>
      </c>
      <c r="BG118" s="110" t="e">
        <f t="shared" si="176"/>
        <v>#N/A</v>
      </c>
      <c r="BH118" s="110" t="e">
        <f t="shared" si="176"/>
        <v>#N/A</v>
      </c>
      <c r="BI118" s="110" t="e">
        <f t="shared" si="176"/>
        <v>#N/A</v>
      </c>
      <c r="BJ118" s="110" t="e">
        <f t="shared" si="176"/>
        <v>#N/A</v>
      </c>
      <c r="BK118" s="110" t="e">
        <f t="shared" si="176"/>
        <v>#N/A</v>
      </c>
      <c r="BL118" s="110" t="e">
        <f t="shared" si="176"/>
        <v>#N/A</v>
      </c>
      <c r="BM118" s="110" t="e">
        <f t="shared" si="176"/>
        <v>#N/A</v>
      </c>
      <c r="BN118" s="110" t="e">
        <f t="shared" si="176"/>
        <v>#N/A</v>
      </c>
      <c r="BO118" s="110" t="e">
        <f t="shared" si="176"/>
        <v>#N/A</v>
      </c>
      <c r="BP118" s="110" t="e">
        <f t="shared" si="176"/>
        <v>#N/A</v>
      </c>
      <c r="BQ118" s="110" t="e">
        <f t="shared" si="175"/>
        <v>#N/A</v>
      </c>
      <c r="BR118" s="110" t="e">
        <f t="shared" si="175"/>
        <v>#N/A</v>
      </c>
      <c r="BS118" s="110" t="e">
        <f t="shared" si="175"/>
        <v>#N/A</v>
      </c>
      <c r="BT118" s="110" t="e">
        <f t="shared" si="175"/>
        <v>#N/A</v>
      </c>
      <c r="BU118" s="110" t="e">
        <f t="shared" si="175"/>
        <v>#N/A</v>
      </c>
      <c r="BV118" s="110" t="e">
        <f t="shared" si="175"/>
        <v>#N/A</v>
      </c>
      <c r="BW118" s="110" t="e">
        <f t="shared" si="175"/>
        <v>#N/A</v>
      </c>
      <c r="BX118" s="110" t="e">
        <f t="shared" si="175"/>
        <v>#N/A</v>
      </c>
      <c r="BY118" s="110" t="e">
        <f t="shared" si="175"/>
        <v>#N/A</v>
      </c>
      <c r="BZ118" s="110" t="e">
        <f t="shared" si="175"/>
        <v>#N/A</v>
      </c>
      <c r="CA118" s="110" t="e">
        <f t="shared" si="175"/>
        <v>#N/A</v>
      </c>
      <c r="CB118" s="110" t="e">
        <f t="shared" si="175"/>
        <v>#N/A</v>
      </c>
      <c r="CC118" s="110" t="e">
        <f t="shared" si="175"/>
        <v>#N/A</v>
      </c>
      <c r="CD118" s="110" t="e">
        <f t="shared" si="175"/>
        <v>#N/A</v>
      </c>
      <c r="CE118" s="110" t="e">
        <f t="shared" si="175"/>
        <v>#N/A</v>
      </c>
      <c r="CF118" s="110" t="e">
        <f t="shared" si="175"/>
        <v>#N/A</v>
      </c>
      <c r="CG118" s="110" t="e">
        <f t="shared" si="175"/>
        <v>#N/A</v>
      </c>
      <c r="CH118" s="110" t="e">
        <f t="shared" si="175"/>
        <v>#N/A</v>
      </c>
      <c r="CI118" s="110" t="e">
        <f t="shared" si="175"/>
        <v>#N/A</v>
      </c>
      <c r="CJ118" s="110" t="e">
        <f t="shared" si="175"/>
        <v>#N/A</v>
      </c>
      <c r="CK118" s="110" t="e">
        <f t="shared" si="175"/>
        <v>#N/A</v>
      </c>
      <c r="CL118" s="110" t="e">
        <f t="shared" si="175"/>
        <v>#N/A</v>
      </c>
      <c r="CM118" s="110" t="e">
        <f t="shared" si="175"/>
        <v>#N/A</v>
      </c>
      <c r="CN118" s="110" t="e">
        <f t="shared" si="175"/>
        <v>#N/A</v>
      </c>
      <c r="CO118" s="110" t="e">
        <f t="shared" si="175"/>
        <v>#N/A</v>
      </c>
      <c r="CP118" s="110" t="e">
        <f t="shared" si="175"/>
        <v>#N/A</v>
      </c>
      <c r="CQ118" s="110" t="e">
        <f t="shared" si="175"/>
        <v>#N/A</v>
      </c>
      <c r="CR118" s="110" t="e">
        <f t="shared" si="175"/>
        <v>#N/A</v>
      </c>
      <c r="CS118" s="110" t="e">
        <f t="shared" si="175"/>
        <v>#N/A</v>
      </c>
      <c r="CT118" s="110" t="e">
        <f t="shared" si="175"/>
        <v>#N/A</v>
      </c>
      <c r="CU118" s="110" t="e">
        <f t="shared" si="175"/>
        <v>#N/A</v>
      </c>
    </row>
    <row r="119" spans="1:99" x14ac:dyDescent="0.2">
      <c r="C119" s="110" t="e">
        <f t="shared" si="141"/>
        <v>#N/A</v>
      </c>
      <c r="D119" s="110" t="e">
        <f t="shared" si="156"/>
        <v>#N/A</v>
      </c>
      <c r="E119" s="110" t="e">
        <f t="shared" si="176"/>
        <v>#N/A</v>
      </c>
      <c r="F119" s="110" t="e">
        <f t="shared" si="176"/>
        <v>#N/A</v>
      </c>
      <c r="G119" s="110" t="e">
        <f t="shared" si="176"/>
        <v>#N/A</v>
      </c>
      <c r="H119" s="110" t="e">
        <f t="shared" si="176"/>
        <v>#N/A</v>
      </c>
      <c r="I119" s="110" t="e">
        <f t="shared" si="176"/>
        <v>#N/A</v>
      </c>
      <c r="J119" s="110" t="e">
        <f t="shared" si="176"/>
        <v>#N/A</v>
      </c>
      <c r="K119" s="110" t="e">
        <f t="shared" si="176"/>
        <v>#N/A</v>
      </c>
      <c r="L119" s="110" t="e">
        <f t="shared" si="176"/>
        <v>#N/A</v>
      </c>
      <c r="M119" s="110" t="e">
        <f t="shared" si="176"/>
        <v>#N/A</v>
      </c>
      <c r="N119" s="110" t="e">
        <f t="shared" si="176"/>
        <v>#N/A</v>
      </c>
      <c r="O119" s="110" t="e">
        <f t="shared" si="176"/>
        <v>#N/A</v>
      </c>
      <c r="P119" s="110" t="e">
        <f t="shared" si="176"/>
        <v>#N/A</v>
      </c>
      <c r="Q119" s="110" t="e">
        <f t="shared" si="176"/>
        <v>#N/A</v>
      </c>
      <c r="R119" s="110" t="e">
        <f t="shared" si="176"/>
        <v>#N/A</v>
      </c>
      <c r="S119" s="110" t="e">
        <f t="shared" si="176"/>
        <v>#N/A</v>
      </c>
      <c r="T119" s="110" t="e">
        <f t="shared" si="176"/>
        <v>#N/A</v>
      </c>
      <c r="U119" s="110" t="e">
        <f t="shared" si="176"/>
        <v>#N/A</v>
      </c>
      <c r="V119" s="110" t="e">
        <f t="shared" si="176"/>
        <v>#N/A</v>
      </c>
      <c r="W119" s="110" t="e">
        <f t="shared" si="176"/>
        <v>#N/A</v>
      </c>
      <c r="X119" s="110" t="e">
        <f t="shared" si="176"/>
        <v>#N/A</v>
      </c>
      <c r="Y119" s="110" t="e">
        <f t="shared" si="176"/>
        <v>#N/A</v>
      </c>
      <c r="Z119" s="110" t="e">
        <f t="shared" si="176"/>
        <v>#N/A</v>
      </c>
      <c r="AA119" s="110" t="e">
        <f t="shared" si="176"/>
        <v>#N/A</v>
      </c>
      <c r="AB119" s="110" t="e">
        <f t="shared" si="176"/>
        <v>#N/A</v>
      </c>
      <c r="AC119" s="110" t="e">
        <f t="shared" si="176"/>
        <v>#N/A</v>
      </c>
      <c r="AD119" s="110" t="e">
        <f t="shared" si="176"/>
        <v>#N/A</v>
      </c>
      <c r="AE119" s="110" t="e">
        <f t="shared" si="176"/>
        <v>#N/A</v>
      </c>
      <c r="AF119" s="110" t="e">
        <f t="shared" si="176"/>
        <v>#N/A</v>
      </c>
      <c r="AG119" s="110" t="e">
        <f t="shared" si="176"/>
        <v>#N/A</v>
      </c>
      <c r="AH119" s="110" t="e">
        <f t="shared" si="176"/>
        <v>#N/A</v>
      </c>
      <c r="AI119" s="110" t="e">
        <f t="shared" si="176"/>
        <v>#N/A</v>
      </c>
      <c r="AJ119" s="110" t="e">
        <f t="shared" si="176"/>
        <v>#N/A</v>
      </c>
      <c r="AK119" s="110" t="e">
        <f t="shared" si="176"/>
        <v>#N/A</v>
      </c>
      <c r="AL119" s="110" t="e">
        <f t="shared" si="176"/>
        <v>#N/A</v>
      </c>
      <c r="AM119" s="110" t="e">
        <f t="shared" si="176"/>
        <v>#N/A</v>
      </c>
      <c r="AN119" s="110" t="e">
        <f t="shared" si="176"/>
        <v>#N/A</v>
      </c>
      <c r="AO119" s="110" t="e">
        <f t="shared" si="176"/>
        <v>#N/A</v>
      </c>
      <c r="AP119" s="110" t="e">
        <f t="shared" si="176"/>
        <v>#N/A</v>
      </c>
      <c r="AQ119" s="110" t="e">
        <f t="shared" si="176"/>
        <v>#N/A</v>
      </c>
      <c r="AR119" s="110" t="e">
        <f t="shared" si="176"/>
        <v>#N/A</v>
      </c>
      <c r="AS119" s="110" t="e">
        <f t="shared" si="176"/>
        <v>#N/A</v>
      </c>
      <c r="AT119" s="110" t="e">
        <f t="shared" si="176"/>
        <v>#N/A</v>
      </c>
      <c r="AU119" s="110" t="e">
        <f t="shared" si="176"/>
        <v>#N/A</v>
      </c>
      <c r="AV119" s="110" t="e">
        <f t="shared" si="176"/>
        <v>#N/A</v>
      </c>
      <c r="AW119" s="110" t="e">
        <f t="shared" si="176"/>
        <v>#N/A</v>
      </c>
      <c r="AX119" s="110" t="e">
        <f t="shared" si="176"/>
        <v>#N/A</v>
      </c>
      <c r="AY119" s="110" t="e">
        <f t="shared" si="176"/>
        <v>#N/A</v>
      </c>
      <c r="AZ119" s="110" t="e">
        <f t="shared" si="176"/>
        <v>#N/A</v>
      </c>
      <c r="BA119" s="110" t="e">
        <f t="shared" si="176"/>
        <v>#N/A</v>
      </c>
      <c r="BB119" s="110" t="e">
        <f t="shared" si="176"/>
        <v>#N/A</v>
      </c>
      <c r="BC119" s="110" t="e">
        <f t="shared" si="176"/>
        <v>#N/A</v>
      </c>
      <c r="BD119" s="110" t="e">
        <f t="shared" si="176"/>
        <v>#N/A</v>
      </c>
      <c r="BE119" s="110" t="e">
        <f t="shared" si="176"/>
        <v>#N/A</v>
      </c>
      <c r="BF119" s="110" t="e">
        <f t="shared" si="176"/>
        <v>#N/A</v>
      </c>
      <c r="BG119" s="110" t="e">
        <f t="shared" si="176"/>
        <v>#N/A</v>
      </c>
      <c r="BH119" s="110" t="e">
        <f t="shared" si="176"/>
        <v>#N/A</v>
      </c>
      <c r="BI119" s="110" t="e">
        <f t="shared" si="176"/>
        <v>#N/A</v>
      </c>
      <c r="BJ119" s="110" t="e">
        <f t="shared" si="176"/>
        <v>#N/A</v>
      </c>
      <c r="BK119" s="110" t="e">
        <f t="shared" si="176"/>
        <v>#N/A</v>
      </c>
      <c r="BL119" s="110" t="e">
        <f t="shared" si="176"/>
        <v>#N/A</v>
      </c>
      <c r="BM119" s="110" t="e">
        <f t="shared" si="176"/>
        <v>#N/A</v>
      </c>
      <c r="BN119" s="110" t="e">
        <f t="shared" si="176"/>
        <v>#N/A</v>
      </c>
      <c r="BO119" s="110" t="e">
        <f t="shared" si="176"/>
        <v>#N/A</v>
      </c>
      <c r="BP119" s="110" t="e">
        <f t="shared" si="176"/>
        <v>#N/A</v>
      </c>
      <c r="BQ119" s="110" t="e">
        <f t="shared" si="175"/>
        <v>#N/A</v>
      </c>
      <c r="BR119" s="110" t="e">
        <f t="shared" si="175"/>
        <v>#N/A</v>
      </c>
      <c r="BS119" s="110" t="e">
        <f t="shared" si="175"/>
        <v>#N/A</v>
      </c>
      <c r="BT119" s="110" t="e">
        <f t="shared" si="175"/>
        <v>#N/A</v>
      </c>
      <c r="BU119" s="110" t="e">
        <f t="shared" si="175"/>
        <v>#N/A</v>
      </c>
      <c r="BV119" s="110" t="e">
        <f t="shared" si="175"/>
        <v>#N/A</v>
      </c>
      <c r="BW119" s="110" t="e">
        <f t="shared" si="175"/>
        <v>#N/A</v>
      </c>
      <c r="BX119" s="110" t="e">
        <f t="shared" si="175"/>
        <v>#N/A</v>
      </c>
      <c r="BY119" s="110" t="e">
        <f t="shared" si="175"/>
        <v>#N/A</v>
      </c>
      <c r="BZ119" s="110" t="e">
        <f t="shared" si="175"/>
        <v>#N/A</v>
      </c>
      <c r="CA119" s="110" t="e">
        <f t="shared" si="175"/>
        <v>#N/A</v>
      </c>
      <c r="CB119" s="110" t="e">
        <f t="shared" si="175"/>
        <v>#N/A</v>
      </c>
      <c r="CC119" s="110" t="e">
        <f t="shared" si="175"/>
        <v>#N/A</v>
      </c>
      <c r="CD119" s="110" t="e">
        <f t="shared" si="175"/>
        <v>#N/A</v>
      </c>
      <c r="CE119" s="110" t="e">
        <f t="shared" si="175"/>
        <v>#N/A</v>
      </c>
      <c r="CF119" s="110" t="e">
        <f t="shared" si="175"/>
        <v>#N/A</v>
      </c>
      <c r="CG119" s="110" t="e">
        <f t="shared" si="175"/>
        <v>#N/A</v>
      </c>
      <c r="CH119" s="110" t="e">
        <f t="shared" si="175"/>
        <v>#N/A</v>
      </c>
      <c r="CI119" s="110" t="e">
        <f t="shared" si="175"/>
        <v>#N/A</v>
      </c>
      <c r="CJ119" s="110" t="e">
        <f t="shared" si="175"/>
        <v>#N/A</v>
      </c>
      <c r="CK119" s="110" t="e">
        <f t="shared" si="175"/>
        <v>#N/A</v>
      </c>
      <c r="CL119" s="110" t="e">
        <f t="shared" si="175"/>
        <v>#N/A</v>
      </c>
      <c r="CM119" s="110" t="e">
        <f t="shared" si="175"/>
        <v>#N/A</v>
      </c>
      <c r="CN119" s="110" t="e">
        <f t="shared" si="175"/>
        <v>#N/A</v>
      </c>
      <c r="CO119" s="110" t="e">
        <f t="shared" si="175"/>
        <v>#N/A</v>
      </c>
      <c r="CP119" s="110" t="e">
        <f t="shared" si="175"/>
        <v>#N/A</v>
      </c>
      <c r="CQ119" s="110" t="e">
        <f t="shared" si="175"/>
        <v>#N/A</v>
      </c>
      <c r="CR119" s="110" t="e">
        <f t="shared" si="175"/>
        <v>#N/A</v>
      </c>
      <c r="CS119" s="110" t="e">
        <f t="shared" si="175"/>
        <v>#N/A</v>
      </c>
      <c r="CT119" s="110" t="e">
        <f t="shared" si="175"/>
        <v>#N/A</v>
      </c>
      <c r="CU119" s="110" t="e">
        <f t="shared" si="175"/>
        <v>#N/A</v>
      </c>
    </row>
    <row r="120" spans="1:99" x14ac:dyDescent="0.2">
      <c r="C120" s="110" t="e">
        <f t="shared" si="141"/>
        <v>#N/A</v>
      </c>
      <c r="D120" s="110" t="e">
        <f t="shared" si="156"/>
        <v>#N/A</v>
      </c>
      <c r="E120" s="110" t="e">
        <f t="shared" si="176"/>
        <v>#N/A</v>
      </c>
      <c r="F120" s="110" t="e">
        <f t="shared" si="176"/>
        <v>#N/A</v>
      </c>
      <c r="G120" s="110" t="e">
        <f t="shared" si="176"/>
        <v>#N/A</v>
      </c>
      <c r="H120" s="110" t="e">
        <f t="shared" si="176"/>
        <v>#N/A</v>
      </c>
      <c r="I120" s="110" t="e">
        <f t="shared" si="176"/>
        <v>#N/A</v>
      </c>
      <c r="J120" s="110" t="e">
        <f t="shared" si="176"/>
        <v>#N/A</v>
      </c>
      <c r="K120" s="110" t="e">
        <f t="shared" si="176"/>
        <v>#N/A</v>
      </c>
      <c r="L120" s="110" t="e">
        <f t="shared" si="176"/>
        <v>#N/A</v>
      </c>
      <c r="M120" s="110" t="e">
        <f t="shared" si="176"/>
        <v>#N/A</v>
      </c>
      <c r="N120" s="110" t="e">
        <f t="shared" si="176"/>
        <v>#N/A</v>
      </c>
      <c r="O120" s="110" t="e">
        <f t="shared" si="176"/>
        <v>#N/A</v>
      </c>
      <c r="P120" s="110" t="e">
        <f t="shared" si="176"/>
        <v>#N/A</v>
      </c>
      <c r="Q120" s="110" t="e">
        <f t="shared" si="176"/>
        <v>#N/A</v>
      </c>
      <c r="R120" s="110" t="e">
        <f t="shared" si="176"/>
        <v>#N/A</v>
      </c>
      <c r="S120" s="110" t="e">
        <f t="shared" si="176"/>
        <v>#N/A</v>
      </c>
      <c r="T120" s="110" t="e">
        <f t="shared" si="176"/>
        <v>#N/A</v>
      </c>
      <c r="U120" s="110" t="e">
        <f t="shared" si="176"/>
        <v>#N/A</v>
      </c>
      <c r="V120" s="110" t="e">
        <f t="shared" si="176"/>
        <v>#N/A</v>
      </c>
      <c r="W120" s="110" t="e">
        <f t="shared" si="176"/>
        <v>#N/A</v>
      </c>
      <c r="X120" s="110" t="e">
        <f t="shared" si="176"/>
        <v>#N/A</v>
      </c>
      <c r="Y120" s="110" t="e">
        <f t="shared" si="176"/>
        <v>#N/A</v>
      </c>
      <c r="Z120" s="110" t="e">
        <f t="shared" si="176"/>
        <v>#N/A</v>
      </c>
      <c r="AA120" s="110" t="e">
        <f t="shared" si="176"/>
        <v>#N/A</v>
      </c>
      <c r="AB120" s="110" t="e">
        <f t="shared" si="176"/>
        <v>#N/A</v>
      </c>
      <c r="AC120" s="110" t="e">
        <f t="shared" si="176"/>
        <v>#N/A</v>
      </c>
      <c r="AD120" s="110" t="e">
        <f t="shared" si="176"/>
        <v>#N/A</v>
      </c>
      <c r="AE120" s="110" t="e">
        <f t="shared" si="176"/>
        <v>#N/A</v>
      </c>
      <c r="AF120" s="110" t="e">
        <f t="shared" si="176"/>
        <v>#N/A</v>
      </c>
      <c r="AG120" s="110" t="e">
        <f t="shared" si="176"/>
        <v>#N/A</v>
      </c>
      <c r="AH120" s="110" t="e">
        <f t="shared" si="176"/>
        <v>#N/A</v>
      </c>
      <c r="AI120" s="110" t="e">
        <f t="shared" si="176"/>
        <v>#N/A</v>
      </c>
      <c r="AJ120" s="110" t="e">
        <f t="shared" si="176"/>
        <v>#N/A</v>
      </c>
      <c r="AK120" s="110" t="e">
        <f t="shared" si="176"/>
        <v>#N/A</v>
      </c>
      <c r="AL120" s="110" t="e">
        <f t="shared" si="176"/>
        <v>#N/A</v>
      </c>
      <c r="AM120" s="110" t="e">
        <f t="shared" si="176"/>
        <v>#N/A</v>
      </c>
      <c r="AN120" s="110" t="e">
        <f t="shared" si="176"/>
        <v>#N/A</v>
      </c>
      <c r="AO120" s="110" t="e">
        <f t="shared" si="176"/>
        <v>#N/A</v>
      </c>
      <c r="AP120" s="110" t="e">
        <f t="shared" si="176"/>
        <v>#N/A</v>
      </c>
      <c r="AQ120" s="110" t="e">
        <f t="shared" si="176"/>
        <v>#N/A</v>
      </c>
      <c r="AR120" s="110" t="e">
        <f t="shared" si="176"/>
        <v>#N/A</v>
      </c>
      <c r="AS120" s="110" t="e">
        <f t="shared" si="176"/>
        <v>#N/A</v>
      </c>
      <c r="AT120" s="110" t="e">
        <f t="shared" si="176"/>
        <v>#N/A</v>
      </c>
      <c r="AU120" s="110" t="e">
        <f t="shared" si="176"/>
        <v>#N/A</v>
      </c>
      <c r="AV120" s="110" t="e">
        <f t="shared" si="176"/>
        <v>#N/A</v>
      </c>
      <c r="AW120" s="110" t="e">
        <f t="shared" si="176"/>
        <v>#N/A</v>
      </c>
      <c r="AX120" s="110" t="e">
        <f t="shared" si="176"/>
        <v>#N/A</v>
      </c>
      <c r="AY120" s="110" t="e">
        <f t="shared" si="176"/>
        <v>#N/A</v>
      </c>
      <c r="AZ120" s="110" t="e">
        <f t="shared" si="176"/>
        <v>#N/A</v>
      </c>
      <c r="BA120" s="110" t="e">
        <f t="shared" si="176"/>
        <v>#N/A</v>
      </c>
      <c r="BB120" s="110" t="e">
        <f t="shared" si="176"/>
        <v>#N/A</v>
      </c>
      <c r="BC120" s="110" t="e">
        <f t="shared" si="176"/>
        <v>#N/A</v>
      </c>
      <c r="BD120" s="110" t="e">
        <f t="shared" si="176"/>
        <v>#N/A</v>
      </c>
      <c r="BE120" s="110" t="e">
        <f t="shared" si="176"/>
        <v>#N/A</v>
      </c>
      <c r="BF120" s="110" t="e">
        <f t="shared" si="176"/>
        <v>#N/A</v>
      </c>
      <c r="BG120" s="110" t="e">
        <f t="shared" si="176"/>
        <v>#N/A</v>
      </c>
      <c r="BH120" s="110" t="e">
        <f t="shared" si="176"/>
        <v>#N/A</v>
      </c>
      <c r="BI120" s="110" t="e">
        <f t="shared" si="176"/>
        <v>#N/A</v>
      </c>
      <c r="BJ120" s="110" t="e">
        <f t="shared" si="176"/>
        <v>#N/A</v>
      </c>
      <c r="BK120" s="110" t="e">
        <f t="shared" si="176"/>
        <v>#N/A</v>
      </c>
      <c r="BL120" s="110" t="e">
        <f t="shared" si="176"/>
        <v>#N/A</v>
      </c>
      <c r="BM120" s="110" t="e">
        <f t="shared" si="176"/>
        <v>#N/A</v>
      </c>
      <c r="BN120" s="110" t="e">
        <f t="shared" si="176"/>
        <v>#N/A</v>
      </c>
      <c r="BO120" s="110" t="e">
        <f t="shared" si="176"/>
        <v>#N/A</v>
      </c>
      <c r="BP120" s="110" t="e">
        <f t="shared" si="176"/>
        <v>#N/A</v>
      </c>
      <c r="BQ120" s="110" t="e">
        <f t="shared" si="175"/>
        <v>#N/A</v>
      </c>
      <c r="BR120" s="110" t="e">
        <f t="shared" si="175"/>
        <v>#N/A</v>
      </c>
      <c r="BS120" s="110" t="e">
        <f t="shared" si="175"/>
        <v>#N/A</v>
      </c>
      <c r="BT120" s="110" t="e">
        <f t="shared" si="175"/>
        <v>#N/A</v>
      </c>
      <c r="BU120" s="110" t="e">
        <f t="shared" si="175"/>
        <v>#N/A</v>
      </c>
      <c r="BV120" s="110" t="e">
        <f t="shared" si="175"/>
        <v>#N/A</v>
      </c>
      <c r="BW120" s="110" t="e">
        <f t="shared" si="175"/>
        <v>#N/A</v>
      </c>
      <c r="BX120" s="110" t="e">
        <f t="shared" si="175"/>
        <v>#N/A</v>
      </c>
      <c r="BY120" s="110" t="e">
        <f t="shared" si="175"/>
        <v>#N/A</v>
      </c>
      <c r="BZ120" s="110" t="e">
        <f t="shared" si="175"/>
        <v>#N/A</v>
      </c>
      <c r="CA120" s="110" t="e">
        <f t="shared" si="175"/>
        <v>#N/A</v>
      </c>
      <c r="CB120" s="110" t="e">
        <f t="shared" si="175"/>
        <v>#N/A</v>
      </c>
      <c r="CC120" s="110" t="e">
        <f t="shared" si="175"/>
        <v>#N/A</v>
      </c>
      <c r="CD120" s="110" t="e">
        <f t="shared" si="175"/>
        <v>#N/A</v>
      </c>
      <c r="CE120" s="110" t="e">
        <f t="shared" si="175"/>
        <v>#N/A</v>
      </c>
      <c r="CF120" s="110" t="e">
        <f t="shared" si="175"/>
        <v>#N/A</v>
      </c>
      <c r="CG120" s="110" t="e">
        <f t="shared" si="175"/>
        <v>#N/A</v>
      </c>
      <c r="CH120" s="110" t="e">
        <f t="shared" si="175"/>
        <v>#N/A</v>
      </c>
      <c r="CI120" s="110" t="e">
        <f t="shared" si="175"/>
        <v>#N/A</v>
      </c>
      <c r="CJ120" s="110" t="e">
        <f t="shared" si="175"/>
        <v>#N/A</v>
      </c>
      <c r="CK120" s="110" t="e">
        <f t="shared" si="175"/>
        <v>#N/A</v>
      </c>
      <c r="CL120" s="110" t="e">
        <f t="shared" si="175"/>
        <v>#N/A</v>
      </c>
      <c r="CM120" s="110" t="e">
        <f t="shared" si="175"/>
        <v>#N/A</v>
      </c>
      <c r="CN120" s="110" t="e">
        <f t="shared" si="175"/>
        <v>#N/A</v>
      </c>
      <c r="CO120" s="110" t="e">
        <f t="shared" si="175"/>
        <v>#N/A</v>
      </c>
      <c r="CP120" s="110" t="e">
        <f t="shared" si="175"/>
        <v>#N/A</v>
      </c>
      <c r="CQ120" s="110" t="e">
        <f t="shared" si="175"/>
        <v>#N/A</v>
      </c>
      <c r="CR120" s="110" t="e">
        <f t="shared" si="175"/>
        <v>#N/A</v>
      </c>
      <c r="CS120" s="110" t="e">
        <f t="shared" si="175"/>
        <v>#N/A</v>
      </c>
      <c r="CT120" s="110" t="e">
        <f t="shared" si="175"/>
        <v>#N/A</v>
      </c>
      <c r="CU120" s="110" t="e">
        <f t="shared" si="175"/>
        <v>#N/A</v>
      </c>
    </row>
    <row r="123" spans="1:99" ht="20.25" x14ac:dyDescent="0.3">
      <c r="A123" s="76" t="s">
        <v>4</v>
      </c>
    </row>
    <row r="125" spans="1:99" x14ac:dyDescent="0.2">
      <c r="A125">
        <v>0</v>
      </c>
      <c r="B125">
        <v>1</v>
      </c>
      <c r="C125" t="s">
        <v>121</v>
      </c>
      <c r="D125">
        <v>1</v>
      </c>
      <c r="E125">
        <f t="shared" ref="E125:AJ125" si="177">D125+1</f>
        <v>2</v>
      </c>
      <c r="F125">
        <f t="shared" si="177"/>
        <v>3</v>
      </c>
      <c r="G125">
        <f t="shared" si="177"/>
        <v>4</v>
      </c>
      <c r="H125">
        <f t="shared" si="177"/>
        <v>5</v>
      </c>
      <c r="I125">
        <f t="shared" si="177"/>
        <v>6</v>
      </c>
      <c r="J125">
        <f t="shared" si="177"/>
        <v>7</v>
      </c>
      <c r="K125">
        <f t="shared" si="177"/>
        <v>8</v>
      </c>
      <c r="L125">
        <f t="shared" si="177"/>
        <v>9</v>
      </c>
      <c r="M125">
        <f t="shared" si="177"/>
        <v>10</v>
      </c>
      <c r="N125">
        <f t="shared" si="177"/>
        <v>11</v>
      </c>
      <c r="O125">
        <f t="shared" si="177"/>
        <v>12</v>
      </c>
      <c r="P125">
        <f t="shared" si="177"/>
        <v>13</v>
      </c>
      <c r="Q125">
        <f t="shared" si="177"/>
        <v>14</v>
      </c>
      <c r="R125">
        <f t="shared" si="177"/>
        <v>15</v>
      </c>
      <c r="S125">
        <f t="shared" si="177"/>
        <v>16</v>
      </c>
      <c r="T125">
        <f t="shared" si="177"/>
        <v>17</v>
      </c>
      <c r="U125">
        <f t="shared" si="177"/>
        <v>18</v>
      </c>
      <c r="V125">
        <f t="shared" si="177"/>
        <v>19</v>
      </c>
      <c r="W125">
        <f t="shared" si="177"/>
        <v>20</v>
      </c>
      <c r="X125">
        <f t="shared" si="177"/>
        <v>21</v>
      </c>
      <c r="Y125">
        <f t="shared" si="177"/>
        <v>22</v>
      </c>
      <c r="Z125">
        <f t="shared" si="177"/>
        <v>23</v>
      </c>
      <c r="AA125">
        <f t="shared" si="177"/>
        <v>24</v>
      </c>
      <c r="AB125">
        <f t="shared" si="177"/>
        <v>25</v>
      </c>
      <c r="AC125">
        <f t="shared" si="177"/>
        <v>26</v>
      </c>
      <c r="AD125">
        <f t="shared" si="177"/>
        <v>27</v>
      </c>
      <c r="AE125">
        <f t="shared" si="177"/>
        <v>28</v>
      </c>
      <c r="AF125">
        <f t="shared" si="177"/>
        <v>29</v>
      </c>
      <c r="AG125">
        <f t="shared" si="177"/>
        <v>30</v>
      </c>
      <c r="AH125">
        <f t="shared" si="177"/>
        <v>31</v>
      </c>
      <c r="AI125">
        <f t="shared" si="177"/>
        <v>32</v>
      </c>
      <c r="AJ125">
        <f t="shared" si="177"/>
        <v>33</v>
      </c>
      <c r="AK125">
        <f t="shared" ref="AK125:BP125" si="178">AJ125+1</f>
        <v>34</v>
      </c>
      <c r="AL125">
        <f t="shared" si="178"/>
        <v>35</v>
      </c>
      <c r="AM125">
        <f t="shared" si="178"/>
        <v>36</v>
      </c>
      <c r="AN125">
        <f t="shared" si="178"/>
        <v>37</v>
      </c>
      <c r="AO125">
        <f t="shared" si="178"/>
        <v>38</v>
      </c>
      <c r="AP125">
        <f t="shared" si="178"/>
        <v>39</v>
      </c>
      <c r="AQ125">
        <f t="shared" si="178"/>
        <v>40</v>
      </c>
      <c r="AR125">
        <f t="shared" si="178"/>
        <v>41</v>
      </c>
      <c r="AS125">
        <f t="shared" si="178"/>
        <v>42</v>
      </c>
      <c r="AT125">
        <f t="shared" si="178"/>
        <v>43</v>
      </c>
      <c r="AU125">
        <f t="shared" si="178"/>
        <v>44</v>
      </c>
      <c r="AV125">
        <f t="shared" si="178"/>
        <v>45</v>
      </c>
      <c r="AW125">
        <f t="shared" si="178"/>
        <v>46</v>
      </c>
      <c r="AX125">
        <f t="shared" si="178"/>
        <v>47</v>
      </c>
      <c r="AY125">
        <f t="shared" si="178"/>
        <v>48</v>
      </c>
      <c r="AZ125">
        <f t="shared" si="178"/>
        <v>49</v>
      </c>
      <c r="BA125">
        <f t="shared" si="178"/>
        <v>50</v>
      </c>
      <c r="BB125">
        <f t="shared" si="178"/>
        <v>51</v>
      </c>
      <c r="BC125">
        <f t="shared" si="178"/>
        <v>52</v>
      </c>
      <c r="BD125">
        <f t="shared" si="178"/>
        <v>53</v>
      </c>
      <c r="BE125">
        <f t="shared" si="178"/>
        <v>54</v>
      </c>
      <c r="BF125">
        <f t="shared" si="178"/>
        <v>55</v>
      </c>
      <c r="BG125">
        <f t="shared" si="178"/>
        <v>56</v>
      </c>
      <c r="BH125">
        <f t="shared" si="178"/>
        <v>57</v>
      </c>
      <c r="BI125">
        <f t="shared" si="178"/>
        <v>58</v>
      </c>
      <c r="BJ125">
        <f t="shared" si="178"/>
        <v>59</v>
      </c>
      <c r="BK125">
        <f t="shared" si="178"/>
        <v>60</v>
      </c>
      <c r="BL125">
        <f t="shared" si="178"/>
        <v>61</v>
      </c>
      <c r="BM125">
        <f t="shared" si="178"/>
        <v>62</v>
      </c>
      <c r="BN125">
        <f t="shared" si="178"/>
        <v>63</v>
      </c>
      <c r="BO125">
        <f t="shared" si="178"/>
        <v>64</v>
      </c>
      <c r="BP125">
        <f t="shared" si="178"/>
        <v>65</v>
      </c>
      <c r="BQ125">
        <f t="shared" ref="BQ125:CU125" si="179">BP125+1</f>
        <v>66</v>
      </c>
      <c r="BR125">
        <f t="shared" si="179"/>
        <v>67</v>
      </c>
      <c r="BS125">
        <f t="shared" si="179"/>
        <v>68</v>
      </c>
      <c r="BT125">
        <f t="shared" si="179"/>
        <v>69</v>
      </c>
      <c r="BU125">
        <f t="shared" si="179"/>
        <v>70</v>
      </c>
      <c r="BV125">
        <f t="shared" si="179"/>
        <v>71</v>
      </c>
      <c r="BW125">
        <f t="shared" si="179"/>
        <v>72</v>
      </c>
      <c r="BX125">
        <f t="shared" si="179"/>
        <v>73</v>
      </c>
      <c r="BY125">
        <f t="shared" si="179"/>
        <v>74</v>
      </c>
      <c r="BZ125">
        <f t="shared" si="179"/>
        <v>75</v>
      </c>
      <c r="CA125">
        <f t="shared" si="179"/>
        <v>76</v>
      </c>
      <c r="CB125">
        <f t="shared" si="179"/>
        <v>77</v>
      </c>
      <c r="CC125">
        <f t="shared" si="179"/>
        <v>78</v>
      </c>
      <c r="CD125">
        <f t="shared" si="179"/>
        <v>79</v>
      </c>
      <c r="CE125">
        <f t="shared" si="179"/>
        <v>80</v>
      </c>
      <c r="CF125">
        <f t="shared" si="179"/>
        <v>81</v>
      </c>
      <c r="CG125">
        <f t="shared" si="179"/>
        <v>82</v>
      </c>
      <c r="CH125">
        <f t="shared" si="179"/>
        <v>83</v>
      </c>
      <c r="CI125">
        <f t="shared" si="179"/>
        <v>84</v>
      </c>
      <c r="CJ125">
        <f t="shared" si="179"/>
        <v>85</v>
      </c>
      <c r="CK125">
        <f t="shared" si="179"/>
        <v>86</v>
      </c>
      <c r="CL125">
        <f t="shared" si="179"/>
        <v>87</v>
      </c>
      <c r="CM125">
        <f t="shared" si="179"/>
        <v>88</v>
      </c>
      <c r="CN125">
        <f t="shared" si="179"/>
        <v>89</v>
      </c>
      <c r="CO125">
        <f t="shared" si="179"/>
        <v>90</v>
      </c>
      <c r="CP125">
        <f t="shared" si="179"/>
        <v>91</v>
      </c>
      <c r="CQ125">
        <f t="shared" si="179"/>
        <v>92</v>
      </c>
      <c r="CR125">
        <f t="shared" si="179"/>
        <v>93</v>
      </c>
      <c r="CS125">
        <f t="shared" si="179"/>
        <v>94</v>
      </c>
      <c r="CT125">
        <f t="shared" si="179"/>
        <v>95</v>
      </c>
      <c r="CU125">
        <f t="shared" si="179"/>
        <v>96</v>
      </c>
    </row>
    <row r="126" spans="1:99" x14ac:dyDescent="0.2">
      <c r="B126">
        <f>B125+1</f>
        <v>2</v>
      </c>
      <c r="D126" t="s">
        <v>135</v>
      </c>
      <c r="E126" t="s">
        <v>135</v>
      </c>
      <c r="F126" t="s">
        <v>135</v>
      </c>
      <c r="G126" t="s">
        <v>135</v>
      </c>
      <c r="H126" t="s">
        <v>135</v>
      </c>
      <c r="I126" t="s">
        <v>135</v>
      </c>
      <c r="J126" t="s">
        <v>135</v>
      </c>
      <c r="K126" t="s">
        <v>135</v>
      </c>
      <c r="L126" t="s">
        <v>135</v>
      </c>
      <c r="M126" t="s">
        <v>9</v>
      </c>
      <c r="N126" t="s">
        <v>9</v>
      </c>
      <c r="O126" t="s">
        <v>9</v>
      </c>
      <c r="P126" t="s">
        <v>136</v>
      </c>
      <c r="Q126" t="s">
        <v>136</v>
      </c>
      <c r="R126" t="s">
        <v>136</v>
      </c>
      <c r="S126" t="s">
        <v>136</v>
      </c>
      <c r="T126" t="s">
        <v>136</v>
      </c>
      <c r="U126" t="s">
        <v>136</v>
      </c>
      <c r="V126" t="s">
        <v>136</v>
      </c>
      <c r="W126" t="s">
        <v>136</v>
      </c>
      <c r="X126" t="s">
        <v>136</v>
      </c>
      <c r="Y126" t="s">
        <v>10</v>
      </c>
      <c r="Z126" t="s">
        <v>10</v>
      </c>
      <c r="AA126" t="s">
        <v>10</v>
      </c>
      <c r="AB126" t="s">
        <v>137</v>
      </c>
      <c r="AC126" t="s">
        <v>137</v>
      </c>
      <c r="AD126" t="s">
        <v>137</v>
      </c>
      <c r="AE126" t="s">
        <v>137</v>
      </c>
      <c r="AF126" t="s">
        <v>137</v>
      </c>
      <c r="AG126" t="s">
        <v>137</v>
      </c>
      <c r="AH126" t="s">
        <v>137</v>
      </c>
      <c r="AI126" t="s">
        <v>137</v>
      </c>
      <c r="AJ126" t="s">
        <v>137</v>
      </c>
      <c r="AK126" t="s">
        <v>11</v>
      </c>
      <c r="AL126" t="s">
        <v>11</v>
      </c>
      <c r="AM126" t="s">
        <v>11</v>
      </c>
      <c r="AN126" t="s">
        <v>138</v>
      </c>
      <c r="AO126" t="s">
        <v>138</v>
      </c>
      <c r="AP126" t="s">
        <v>138</v>
      </c>
      <c r="AQ126" t="s">
        <v>138</v>
      </c>
      <c r="AR126" t="s">
        <v>138</v>
      </c>
      <c r="AS126" t="s">
        <v>138</v>
      </c>
      <c r="AT126" t="s">
        <v>138</v>
      </c>
      <c r="AU126" t="s">
        <v>138</v>
      </c>
      <c r="AV126" t="s">
        <v>138</v>
      </c>
      <c r="AW126" t="s">
        <v>12</v>
      </c>
      <c r="AX126" t="s">
        <v>12</v>
      </c>
      <c r="AY126" t="s">
        <v>12</v>
      </c>
      <c r="AZ126" t="s">
        <v>139</v>
      </c>
      <c r="BA126" t="s">
        <v>139</v>
      </c>
      <c r="BB126" t="s">
        <v>139</v>
      </c>
      <c r="BC126" t="s">
        <v>139</v>
      </c>
      <c r="BD126" t="s">
        <v>139</v>
      </c>
      <c r="BE126" t="s">
        <v>139</v>
      </c>
      <c r="BF126" t="s">
        <v>139</v>
      </c>
      <c r="BG126" t="s">
        <v>139</v>
      </c>
      <c r="BH126" t="s">
        <v>139</v>
      </c>
      <c r="BI126" t="s">
        <v>13</v>
      </c>
      <c r="BJ126" t="s">
        <v>13</v>
      </c>
      <c r="BK126" t="s">
        <v>13</v>
      </c>
      <c r="BL126" t="s">
        <v>140</v>
      </c>
      <c r="BM126" t="s">
        <v>140</v>
      </c>
      <c r="BN126" t="s">
        <v>140</v>
      </c>
      <c r="BO126" t="s">
        <v>140</v>
      </c>
      <c r="BP126" t="s">
        <v>140</v>
      </c>
      <c r="BQ126" t="s">
        <v>140</v>
      </c>
      <c r="BR126" t="s">
        <v>140</v>
      </c>
      <c r="BS126" t="s">
        <v>140</v>
      </c>
      <c r="BT126" t="s">
        <v>140</v>
      </c>
      <c r="BU126" t="s">
        <v>14</v>
      </c>
      <c r="BV126" t="s">
        <v>14</v>
      </c>
      <c r="BW126" t="s">
        <v>14</v>
      </c>
      <c r="BX126" t="s">
        <v>141</v>
      </c>
      <c r="BY126" t="s">
        <v>141</v>
      </c>
      <c r="BZ126" t="s">
        <v>141</v>
      </c>
      <c r="CA126" t="s">
        <v>141</v>
      </c>
      <c r="CB126" t="s">
        <v>141</v>
      </c>
      <c r="CC126" t="s">
        <v>141</v>
      </c>
      <c r="CD126" t="s">
        <v>141</v>
      </c>
      <c r="CE126" t="s">
        <v>141</v>
      </c>
      <c r="CF126" t="s">
        <v>141</v>
      </c>
      <c r="CG126" t="s">
        <v>15</v>
      </c>
      <c r="CH126" t="s">
        <v>15</v>
      </c>
      <c r="CI126" t="s">
        <v>15</v>
      </c>
      <c r="CJ126" t="s">
        <v>142</v>
      </c>
      <c r="CK126" t="s">
        <v>142</v>
      </c>
      <c r="CL126" t="s">
        <v>142</v>
      </c>
      <c r="CM126" t="s">
        <v>142</v>
      </c>
      <c r="CN126" t="s">
        <v>142</v>
      </c>
      <c r="CO126" t="s">
        <v>142</v>
      </c>
      <c r="CP126" t="s">
        <v>142</v>
      </c>
      <c r="CQ126" t="s">
        <v>142</v>
      </c>
      <c r="CR126" t="s">
        <v>142</v>
      </c>
      <c r="CS126" t="s">
        <v>16</v>
      </c>
      <c r="CT126" t="s">
        <v>16</v>
      </c>
      <c r="CU126" t="s">
        <v>16</v>
      </c>
    </row>
    <row r="127" spans="1:99" x14ac:dyDescent="0.2">
      <c r="B127">
        <f t="shared" ref="B127:B190" si="180">B126+1</f>
        <v>3</v>
      </c>
      <c r="C127" t="s">
        <v>213</v>
      </c>
      <c r="D127" t="str">
        <f>IF(ISNUMBER(D170),"ok","empty")</f>
        <v>ok</v>
      </c>
      <c r="E127" t="str">
        <f t="shared" ref="E127:BP127" si="181">IF(ISNUMBER(E170),"ok","empty")</f>
        <v>ok</v>
      </c>
      <c r="F127" t="str">
        <f t="shared" si="181"/>
        <v>ok</v>
      </c>
      <c r="G127" t="str">
        <f t="shared" si="181"/>
        <v>ok</v>
      </c>
      <c r="H127" t="str">
        <f t="shared" si="181"/>
        <v>ok</v>
      </c>
      <c r="I127" t="str">
        <f t="shared" si="181"/>
        <v>ok</v>
      </c>
      <c r="J127" t="str">
        <f t="shared" si="181"/>
        <v>empty</v>
      </c>
      <c r="K127" t="str">
        <f t="shared" si="181"/>
        <v>empty</v>
      </c>
      <c r="L127" t="str">
        <f t="shared" si="181"/>
        <v>empty</v>
      </c>
      <c r="M127" t="str">
        <f t="shared" si="181"/>
        <v>empty</v>
      </c>
      <c r="N127" t="str">
        <f t="shared" si="181"/>
        <v>empty</v>
      </c>
      <c r="O127" t="str">
        <f t="shared" si="181"/>
        <v>empty</v>
      </c>
      <c r="P127" t="str">
        <f t="shared" si="181"/>
        <v>ok</v>
      </c>
      <c r="Q127" t="str">
        <f t="shared" si="181"/>
        <v>ok</v>
      </c>
      <c r="R127" t="str">
        <f t="shared" si="181"/>
        <v>ok</v>
      </c>
      <c r="S127" t="str">
        <f t="shared" si="181"/>
        <v>ok</v>
      </c>
      <c r="T127" t="str">
        <f t="shared" si="181"/>
        <v>ok</v>
      </c>
      <c r="U127" t="str">
        <f t="shared" si="181"/>
        <v>ok</v>
      </c>
      <c r="V127" t="str">
        <f t="shared" si="181"/>
        <v>empty</v>
      </c>
      <c r="W127" t="str">
        <f t="shared" si="181"/>
        <v>empty</v>
      </c>
      <c r="X127" t="str">
        <f t="shared" si="181"/>
        <v>empty</v>
      </c>
      <c r="Y127" t="str">
        <f t="shared" si="181"/>
        <v>empty</v>
      </c>
      <c r="Z127" t="str">
        <f t="shared" si="181"/>
        <v>empty</v>
      </c>
      <c r="AA127" t="str">
        <f t="shared" si="181"/>
        <v>empty</v>
      </c>
      <c r="AB127" t="str">
        <f t="shared" si="181"/>
        <v>ok</v>
      </c>
      <c r="AC127" t="str">
        <f t="shared" si="181"/>
        <v>ok</v>
      </c>
      <c r="AD127" t="str">
        <f t="shared" si="181"/>
        <v>ok</v>
      </c>
      <c r="AE127" t="str">
        <f t="shared" si="181"/>
        <v>ok</v>
      </c>
      <c r="AF127" t="str">
        <f t="shared" si="181"/>
        <v>ok</v>
      </c>
      <c r="AG127" t="str">
        <f t="shared" si="181"/>
        <v>ok</v>
      </c>
      <c r="AH127" t="str">
        <f t="shared" si="181"/>
        <v>empty</v>
      </c>
      <c r="AI127" t="str">
        <f t="shared" si="181"/>
        <v>empty</v>
      </c>
      <c r="AJ127" t="str">
        <f t="shared" si="181"/>
        <v>empty</v>
      </c>
      <c r="AK127" t="str">
        <f t="shared" si="181"/>
        <v>empty</v>
      </c>
      <c r="AL127" t="str">
        <f t="shared" si="181"/>
        <v>empty</v>
      </c>
      <c r="AM127" t="str">
        <f t="shared" si="181"/>
        <v>empty</v>
      </c>
      <c r="AN127" t="str">
        <f t="shared" si="181"/>
        <v>ok</v>
      </c>
      <c r="AO127" t="str">
        <f t="shared" si="181"/>
        <v>ok</v>
      </c>
      <c r="AP127" t="str">
        <f t="shared" si="181"/>
        <v>ok</v>
      </c>
      <c r="AQ127" t="str">
        <f t="shared" si="181"/>
        <v>ok</v>
      </c>
      <c r="AR127" t="str">
        <f t="shared" si="181"/>
        <v>ok</v>
      </c>
      <c r="AS127" t="str">
        <f t="shared" si="181"/>
        <v>ok</v>
      </c>
      <c r="AT127" t="str">
        <f t="shared" si="181"/>
        <v>empty</v>
      </c>
      <c r="AU127" t="str">
        <f t="shared" si="181"/>
        <v>empty</v>
      </c>
      <c r="AV127" t="str">
        <f t="shared" si="181"/>
        <v>empty</v>
      </c>
      <c r="AW127" t="str">
        <f t="shared" si="181"/>
        <v>empty</v>
      </c>
      <c r="AX127" t="str">
        <f t="shared" si="181"/>
        <v>empty</v>
      </c>
      <c r="AY127" t="str">
        <f t="shared" si="181"/>
        <v>empty</v>
      </c>
      <c r="AZ127" t="str">
        <f t="shared" si="181"/>
        <v>ok</v>
      </c>
      <c r="BA127" t="str">
        <f t="shared" si="181"/>
        <v>ok</v>
      </c>
      <c r="BB127" t="str">
        <f t="shared" si="181"/>
        <v>ok</v>
      </c>
      <c r="BC127" t="str">
        <f t="shared" si="181"/>
        <v>ok</v>
      </c>
      <c r="BD127" t="str">
        <f t="shared" si="181"/>
        <v>ok</v>
      </c>
      <c r="BE127" t="str">
        <f t="shared" si="181"/>
        <v>ok</v>
      </c>
      <c r="BF127" t="str">
        <f t="shared" si="181"/>
        <v>empty</v>
      </c>
      <c r="BG127" t="str">
        <f t="shared" si="181"/>
        <v>empty</v>
      </c>
      <c r="BH127" t="str">
        <f t="shared" si="181"/>
        <v>empty</v>
      </c>
      <c r="BI127" t="str">
        <f t="shared" si="181"/>
        <v>empty</v>
      </c>
      <c r="BJ127" t="str">
        <f t="shared" si="181"/>
        <v>empty</v>
      </c>
      <c r="BK127" t="str">
        <f t="shared" si="181"/>
        <v>empty</v>
      </c>
      <c r="BL127" t="str">
        <f t="shared" si="181"/>
        <v>ok</v>
      </c>
      <c r="BM127" t="str">
        <f t="shared" si="181"/>
        <v>ok</v>
      </c>
      <c r="BN127" t="str">
        <f t="shared" si="181"/>
        <v>ok</v>
      </c>
      <c r="BO127" t="str">
        <f t="shared" si="181"/>
        <v>ok</v>
      </c>
      <c r="BP127" t="str">
        <f t="shared" si="181"/>
        <v>ok</v>
      </c>
      <c r="BQ127" t="str">
        <f t="shared" ref="BQ127:CU127" si="182">IF(ISNUMBER(BQ170),"ok","empty")</f>
        <v>ok</v>
      </c>
      <c r="BR127" t="str">
        <f t="shared" si="182"/>
        <v>empty</v>
      </c>
      <c r="BS127" t="str">
        <f t="shared" si="182"/>
        <v>empty</v>
      </c>
      <c r="BT127" t="str">
        <f t="shared" si="182"/>
        <v>empty</v>
      </c>
      <c r="BU127" t="str">
        <f t="shared" si="182"/>
        <v>empty</v>
      </c>
      <c r="BV127" t="str">
        <f t="shared" si="182"/>
        <v>empty</v>
      </c>
      <c r="BW127" t="str">
        <f t="shared" si="182"/>
        <v>empty</v>
      </c>
      <c r="BX127" t="str">
        <f t="shared" si="182"/>
        <v>ok</v>
      </c>
      <c r="BY127" t="str">
        <f t="shared" si="182"/>
        <v>ok</v>
      </c>
      <c r="BZ127" t="str">
        <f t="shared" si="182"/>
        <v>ok</v>
      </c>
      <c r="CA127" t="str">
        <f t="shared" si="182"/>
        <v>ok</v>
      </c>
      <c r="CB127" t="str">
        <f t="shared" si="182"/>
        <v>ok</v>
      </c>
      <c r="CC127" t="str">
        <f t="shared" si="182"/>
        <v>ok</v>
      </c>
      <c r="CD127" t="str">
        <f t="shared" si="182"/>
        <v>empty</v>
      </c>
      <c r="CE127" t="str">
        <f t="shared" si="182"/>
        <v>empty</v>
      </c>
      <c r="CF127" t="str">
        <f t="shared" si="182"/>
        <v>empty</v>
      </c>
      <c r="CG127" t="str">
        <f t="shared" si="182"/>
        <v>empty</v>
      </c>
      <c r="CH127" t="str">
        <f t="shared" si="182"/>
        <v>empty</v>
      </c>
      <c r="CI127" t="str">
        <f t="shared" si="182"/>
        <v>empty</v>
      </c>
      <c r="CJ127" t="str">
        <f t="shared" si="182"/>
        <v>ok</v>
      </c>
      <c r="CK127" t="str">
        <f t="shared" si="182"/>
        <v>ok</v>
      </c>
      <c r="CL127" t="str">
        <f t="shared" si="182"/>
        <v>ok</v>
      </c>
      <c r="CM127" t="str">
        <f t="shared" si="182"/>
        <v>ok</v>
      </c>
      <c r="CN127" t="str">
        <f t="shared" si="182"/>
        <v>ok</v>
      </c>
      <c r="CO127" t="str">
        <f t="shared" si="182"/>
        <v>ok</v>
      </c>
      <c r="CP127" t="str">
        <f t="shared" si="182"/>
        <v>empty</v>
      </c>
      <c r="CQ127" t="str">
        <f t="shared" si="182"/>
        <v>empty</v>
      </c>
      <c r="CR127" t="str">
        <f t="shared" si="182"/>
        <v>empty</v>
      </c>
      <c r="CS127" t="str">
        <f t="shared" si="182"/>
        <v>empty</v>
      </c>
      <c r="CT127" t="str">
        <f t="shared" si="182"/>
        <v>empty</v>
      </c>
      <c r="CU127" t="str">
        <f t="shared" si="182"/>
        <v>empty</v>
      </c>
    </row>
    <row r="128" spans="1:99" x14ac:dyDescent="0.2">
      <c r="B128">
        <f t="shared" si="180"/>
        <v>4</v>
      </c>
      <c r="C128" t="s">
        <v>125</v>
      </c>
      <c r="D128" t="str">
        <f t="shared" ref="D128:O128" si="183">CONCATENATE(D126,D125)</f>
        <v>A01</v>
      </c>
      <c r="E128" t="str">
        <f t="shared" si="183"/>
        <v>A02</v>
      </c>
      <c r="F128" t="str">
        <f t="shared" si="183"/>
        <v>A03</v>
      </c>
      <c r="G128" t="str">
        <f t="shared" si="183"/>
        <v>A04</v>
      </c>
      <c r="H128" t="str">
        <f t="shared" si="183"/>
        <v>A05</v>
      </c>
      <c r="I128" t="str">
        <f t="shared" si="183"/>
        <v>A06</v>
      </c>
      <c r="J128" t="str">
        <f t="shared" si="183"/>
        <v>A07</v>
      </c>
      <c r="K128" t="str">
        <f t="shared" si="183"/>
        <v>A08</v>
      </c>
      <c r="L128" t="str">
        <f t="shared" si="183"/>
        <v>A09</v>
      </c>
      <c r="M128" t="str">
        <f t="shared" si="183"/>
        <v>A10</v>
      </c>
      <c r="N128" t="str">
        <f t="shared" si="183"/>
        <v>A11</v>
      </c>
      <c r="O128" t="str">
        <f t="shared" si="183"/>
        <v>A12</v>
      </c>
      <c r="P128" t="str">
        <f t="shared" ref="P128:AA128" si="184">CONCATENATE(P126,D125)</f>
        <v>B01</v>
      </c>
      <c r="Q128" t="str">
        <f t="shared" si="184"/>
        <v>B02</v>
      </c>
      <c r="R128" t="str">
        <f t="shared" si="184"/>
        <v>B03</v>
      </c>
      <c r="S128" t="str">
        <f t="shared" si="184"/>
        <v>B04</v>
      </c>
      <c r="T128" t="str">
        <f t="shared" si="184"/>
        <v>B05</v>
      </c>
      <c r="U128" t="str">
        <f t="shared" si="184"/>
        <v>B06</v>
      </c>
      <c r="V128" t="str">
        <f t="shared" si="184"/>
        <v>B07</v>
      </c>
      <c r="W128" t="str">
        <f t="shared" si="184"/>
        <v>B08</v>
      </c>
      <c r="X128" t="str">
        <f t="shared" si="184"/>
        <v>B09</v>
      </c>
      <c r="Y128" t="str">
        <f t="shared" si="184"/>
        <v>B10</v>
      </c>
      <c r="Z128" t="str">
        <f t="shared" si="184"/>
        <v>B11</v>
      </c>
      <c r="AA128" t="str">
        <f t="shared" si="184"/>
        <v>B12</v>
      </c>
      <c r="AB128" t="str">
        <f t="shared" ref="AB128:AM128" si="185">CONCATENATE(AB126,D125)</f>
        <v>C01</v>
      </c>
      <c r="AC128" t="str">
        <f t="shared" si="185"/>
        <v>C02</v>
      </c>
      <c r="AD128" t="str">
        <f t="shared" si="185"/>
        <v>C03</v>
      </c>
      <c r="AE128" t="str">
        <f t="shared" si="185"/>
        <v>C04</v>
      </c>
      <c r="AF128" t="str">
        <f t="shared" si="185"/>
        <v>C05</v>
      </c>
      <c r="AG128" t="str">
        <f t="shared" si="185"/>
        <v>C06</v>
      </c>
      <c r="AH128" t="str">
        <f t="shared" si="185"/>
        <v>C07</v>
      </c>
      <c r="AI128" t="str">
        <f t="shared" si="185"/>
        <v>C08</v>
      </c>
      <c r="AJ128" t="str">
        <f t="shared" si="185"/>
        <v>C09</v>
      </c>
      <c r="AK128" t="str">
        <f t="shared" si="185"/>
        <v>C10</v>
      </c>
      <c r="AL128" t="str">
        <f t="shared" si="185"/>
        <v>C11</v>
      </c>
      <c r="AM128" t="str">
        <f t="shared" si="185"/>
        <v>C12</v>
      </c>
      <c r="AN128" t="str">
        <f t="shared" ref="AN128:AY128" si="186">CONCATENATE(AN126,D125)</f>
        <v>D01</v>
      </c>
      <c r="AO128" t="str">
        <f t="shared" si="186"/>
        <v>D02</v>
      </c>
      <c r="AP128" t="str">
        <f t="shared" si="186"/>
        <v>D03</v>
      </c>
      <c r="AQ128" t="str">
        <f t="shared" si="186"/>
        <v>D04</v>
      </c>
      <c r="AR128" t="str">
        <f t="shared" si="186"/>
        <v>D05</v>
      </c>
      <c r="AS128" t="str">
        <f t="shared" si="186"/>
        <v>D06</v>
      </c>
      <c r="AT128" t="str">
        <f t="shared" si="186"/>
        <v>D07</v>
      </c>
      <c r="AU128" t="str">
        <f t="shared" si="186"/>
        <v>D08</v>
      </c>
      <c r="AV128" t="str">
        <f t="shared" si="186"/>
        <v>D09</v>
      </c>
      <c r="AW128" t="str">
        <f t="shared" si="186"/>
        <v>D10</v>
      </c>
      <c r="AX128" t="str">
        <f t="shared" si="186"/>
        <v>D11</v>
      </c>
      <c r="AY128" t="str">
        <f t="shared" si="186"/>
        <v>D12</v>
      </c>
      <c r="AZ128" t="str">
        <f t="shared" ref="AZ128:BK128" si="187">CONCATENATE(AZ126,D125)</f>
        <v>E01</v>
      </c>
      <c r="BA128" t="str">
        <f t="shared" si="187"/>
        <v>E02</v>
      </c>
      <c r="BB128" t="str">
        <f t="shared" si="187"/>
        <v>E03</v>
      </c>
      <c r="BC128" t="str">
        <f t="shared" si="187"/>
        <v>E04</v>
      </c>
      <c r="BD128" t="str">
        <f t="shared" si="187"/>
        <v>E05</v>
      </c>
      <c r="BE128" t="str">
        <f t="shared" si="187"/>
        <v>E06</v>
      </c>
      <c r="BF128" t="str">
        <f t="shared" si="187"/>
        <v>E07</v>
      </c>
      <c r="BG128" t="str">
        <f t="shared" si="187"/>
        <v>E08</v>
      </c>
      <c r="BH128" t="str">
        <f t="shared" si="187"/>
        <v>E09</v>
      </c>
      <c r="BI128" t="str">
        <f t="shared" si="187"/>
        <v>E10</v>
      </c>
      <c r="BJ128" t="str">
        <f t="shared" si="187"/>
        <v>E11</v>
      </c>
      <c r="BK128" t="str">
        <f t="shared" si="187"/>
        <v>E12</v>
      </c>
      <c r="BL128" t="str">
        <f t="shared" ref="BL128:BW128" si="188">CONCATENATE(BL126,D125)</f>
        <v>F01</v>
      </c>
      <c r="BM128" t="str">
        <f t="shared" si="188"/>
        <v>F02</v>
      </c>
      <c r="BN128" t="str">
        <f t="shared" si="188"/>
        <v>F03</v>
      </c>
      <c r="BO128" t="str">
        <f t="shared" si="188"/>
        <v>F04</v>
      </c>
      <c r="BP128" t="str">
        <f t="shared" si="188"/>
        <v>F05</v>
      </c>
      <c r="BQ128" t="str">
        <f t="shared" si="188"/>
        <v>F06</v>
      </c>
      <c r="BR128" t="str">
        <f t="shared" si="188"/>
        <v>F07</v>
      </c>
      <c r="BS128" t="str">
        <f t="shared" si="188"/>
        <v>F08</v>
      </c>
      <c r="BT128" t="str">
        <f t="shared" si="188"/>
        <v>F09</v>
      </c>
      <c r="BU128" t="str">
        <f t="shared" si="188"/>
        <v>F10</v>
      </c>
      <c r="BV128" t="str">
        <f t="shared" si="188"/>
        <v>F11</v>
      </c>
      <c r="BW128" t="str">
        <f t="shared" si="188"/>
        <v>F12</v>
      </c>
      <c r="BX128" t="str">
        <f t="shared" ref="BX128:CI128" si="189">CONCATENATE(BX126,D125)</f>
        <v>G01</v>
      </c>
      <c r="BY128" t="str">
        <f t="shared" si="189"/>
        <v>G02</v>
      </c>
      <c r="BZ128" t="str">
        <f t="shared" si="189"/>
        <v>G03</v>
      </c>
      <c r="CA128" t="str">
        <f t="shared" si="189"/>
        <v>G04</v>
      </c>
      <c r="CB128" t="str">
        <f t="shared" si="189"/>
        <v>G05</v>
      </c>
      <c r="CC128" t="str">
        <f t="shared" si="189"/>
        <v>G06</v>
      </c>
      <c r="CD128" t="str">
        <f t="shared" si="189"/>
        <v>G07</v>
      </c>
      <c r="CE128" t="str">
        <f t="shared" si="189"/>
        <v>G08</v>
      </c>
      <c r="CF128" t="str">
        <f t="shared" si="189"/>
        <v>G09</v>
      </c>
      <c r="CG128" t="str">
        <f t="shared" si="189"/>
        <v>G10</v>
      </c>
      <c r="CH128" t="str">
        <f t="shared" si="189"/>
        <v>G11</v>
      </c>
      <c r="CI128" t="str">
        <f t="shared" si="189"/>
        <v>G12</v>
      </c>
      <c r="CJ128" t="str">
        <f t="shared" ref="CJ128:CU128" si="190">CONCATENATE(CJ126,D125)</f>
        <v>H01</v>
      </c>
      <c r="CK128" t="str">
        <f t="shared" si="190"/>
        <v>H02</v>
      </c>
      <c r="CL128" t="str">
        <f t="shared" si="190"/>
        <v>H03</v>
      </c>
      <c r="CM128" t="str">
        <f t="shared" si="190"/>
        <v>H04</v>
      </c>
      <c r="CN128" t="str">
        <f t="shared" si="190"/>
        <v>H05</v>
      </c>
      <c r="CO128" t="str">
        <f t="shared" si="190"/>
        <v>H06</v>
      </c>
      <c r="CP128" t="str">
        <f t="shared" si="190"/>
        <v>H07</v>
      </c>
      <c r="CQ128" t="str">
        <f t="shared" si="190"/>
        <v>H08</v>
      </c>
      <c r="CR128" t="str">
        <f t="shared" si="190"/>
        <v>H09</v>
      </c>
      <c r="CS128" t="str">
        <f t="shared" si="190"/>
        <v>H10</v>
      </c>
      <c r="CT128" t="str">
        <f t="shared" si="190"/>
        <v>H11</v>
      </c>
      <c r="CU128" t="str">
        <f t="shared" si="190"/>
        <v>H12</v>
      </c>
    </row>
    <row r="129" spans="1:100" x14ac:dyDescent="0.2">
      <c r="A129">
        <v>0</v>
      </c>
      <c r="B129">
        <f t="shared" si="180"/>
        <v>5</v>
      </c>
      <c r="C129" t="s">
        <v>143</v>
      </c>
      <c r="D129" s="10" t="s">
        <v>144</v>
      </c>
      <c r="E129" s="10" t="s">
        <v>144</v>
      </c>
      <c r="F129" s="10" t="s">
        <v>144</v>
      </c>
      <c r="G129" s="10" t="s">
        <v>144</v>
      </c>
      <c r="H129" s="10" t="s">
        <v>144</v>
      </c>
      <c r="I129" s="10" t="s">
        <v>144</v>
      </c>
      <c r="J129" s="10" t="s">
        <v>144</v>
      </c>
      <c r="K129" s="10" t="s">
        <v>144</v>
      </c>
      <c r="L129" s="10" t="s">
        <v>144</v>
      </c>
      <c r="M129" s="10" t="s">
        <v>144</v>
      </c>
      <c r="N129" s="10" t="s">
        <v>144</v>
      </c>
      <c r="O129" s="10" t="s">
        <v>144</v>
      </c>
      <c r="P129" s="10" t="s">
        <v>144</v>
      </c>
      <c r="Q129" s="10" t="s">
        <v>144</v>
      </c>
      <c r="R129" s="10" t="s">
        <v>144</v>
      </c>
      <c r="S129" s="10" t="s">
        <v>144</v>
      </c>
      <c r="T129" s="10" t="s">
        <v>144</v>
      </c>
      <c r="U129" s="10" t="s">
        <v>144</v>
      </c>
      <c r="V129" s="10" t="s">
        <v>144</v>
      </c>
      <c r="W129" s="10" t="s">
        <v>144</v>
      </c>
      <c r="X129" s="10" t="s">
        <v>144</v>
      </c>
      <c r="Y129" s="10" t="s">
        <v>144</v>
      </c>
      <c r="Z129" s="10" t="s">
        <v>144</v>
      </c>
      <c r="AA129" s="10" t="s">
        <v>144</v>
      </c>
      <c r="AB129" s="10" t="s">
        <v>144</v>
      </c>
      <c r="AC129" s="10" t="s">
        <v>144</v>
      </c>
      <c r="AD129" s="10" t="s">
        <v>144</v>
      </c>
      <c r="AE129" s="10" t="s">
        <v>144</v>
      </c>
      <c r="AF129" s="10" t="s">
        <v>144</v>
      </c>
      <c r="AG129" s="10" t="s">
        <v>144</v>
      </c>
      <c r="AH129" s="10" t="s">
        <v>144</v>
      </c>
      <c r="AI129" s="10" t="s">
        <v>144</v>
      </c>
      <c r="AJ129" s="10" t="s">
        <v>144</v>
      </c>
      <c r="AK129" s="10" t="s">
        <v>144</v>
      </c>
      <c r="AL129" s="10" t="s">
        <v>144</v>
      </c>
      <c r="AM129" s="10" t="s">
        <v>144</v>
      </c>
      <c r="AN129" s="10" t="s">
        <v>144</v>
      </c>
      <c r="AO129" s="10" t="s">
        <v>144</v>
      </c>
      <c r="AP129" s="10" t="s">
        <v>144</v>
      </c>
      <c r="AQ129" s="10" t="s">
        <v>144</v>
      </c>
      <c r="AR129" s="10" t="s">
        <v>144</v>
      </c>
      <c r="AS129" s="10" t="s">
        <v>144</v>
      </c>
      <c r="AT129" s="10" t="s">
        <v>144</v>
      </c>
      <c r="AU129" s="10" t="s">
        <v>144</v>
      </c>
      <c r="AV129" s="10" t="s">
        <v>144</v>
      </c>
      <c r="AW129" s="10" t="s">
        <v>144</v>
      </c>
      <c r="AX129" s="10" t="s">
        <v>144</v>
      </c>
      <c r="AY129" s="10" t="s">
        <v>144</v>
      </c>
      <c r="AZ129" s="10" t="s">
        <v>144</v>
      </c>
      <c r="BA129" s="10" t="s">
        <v>144</v>
      </c>
      <c r="BB129" s="10" t="s">
        <v>144</v>
      </c>
      <c r="BC129" s="10" t="s">
        <v>144</v>
      </c>
      <c r="BD129" s="10" t="s">
        <v>144</v>
      </c>
      <c r="BE129" s="10" t="s">
        <v>144</v>
      </c>
      <c r="BF129" s="10" t="s">
        <v>144</v>
      </c>
      <c r="BG129" s="10" t="s">
        <v>144</v>
      </c>
      <c r="BH129" s="10" t="s">
        <v>144</v>
      </c>
      <c r="BI129" s="10" t="s">
        <v>144</v>
      </c>
      <c r="BJ129" s="10" t="s">
        <v>144</v>
      </c>
      <c r="BK129" s="10" t="s">
        <v>144</v>
      </c>
      <c r="BL129" s="10" t="s">
        <v>144</v>
      </c>
      <c r="BM129" s="10" t="s">
        <v>144</v>
      </c>
      <c r="BN129" s="10" t="s">
        <v>144</v>
      </c>
      <c r="BO129" s="10" t="s">
        <v>144</v>
      </c>
      <c r="BP129" s="10" t="s">
        <v>144</v>
      </c>
      <c r="BQ129" s="10" t="s">
        <v>144</v>
      </c>
      <c r="BR129" s="10" t="s">
        <v>144</v>
      </c>
      <c r="BS129" s="10" t="s">
        <v>144</v>
      </c>
      <c r="BT129" s="10" t="s">
        <v>144</v>
      </c>
      <c r="BU129" s="10" t="s">
        <v>144</v>
      </c>
      <c r="BV129" s="10" t="s">
        <v>144</v>
      </c>
      <c r="BW129" s="10" t="s">
        <v>144</v>
      </c>
      <c r="BX129" s="10" t="s">
        <v>144</v>
      </c>
      <c r="BY129" s="10" t="s">
        <v>144</v>
      </c>
      <c r="BZ129" s="10" t="s">
        <v>144</v>
      </c>
      <c r="CA129" s="10" t="s">
        <v>144</v>
      </c>
      <c r="CB129" s="10" t="s">
        <v>144</v>
      </c>
      <c r="CC129" s="10" t="s">
        <v>144</v>
      </c>
      <c r="CD129" s="10" t="s">
        <v>144</v>
      </c>
      <c r="CE129" s="10" t="s">
        <v>144</v>
      </c>
      <c r="CF129" s="10" t="s">
        <v>144</v>
      </c>
      <c r="CG129" s="10" t="s">
        <v>144</v>
      </c>
      <c r="CH129" s="10" t="s">
        <v>144</v>
      </c>
      <c r="CI129" s="10" t="s">
        <v>144</v>
      </c>
      <c r="CJ129" s="10" t="s">
        <v>144</v>
      </c>
      <c r="CK129" s="10" t="s">
        <v>144</v>
      </c>
      <c r="CL129" s="10" t="s">
        <v>144</v>
      </c>
      <c r="CM129" s="10" t="s">
        <v>144</v>
      </c>
      <c r="CN129" s="10" t="s">
        <v>144</v>
      </c>
      <c r="CO129" s="10" t="s">
        <v>144</v>
      </c>
      <c r="CP129" s="10" t="s">
        <v>144</v>
      </c>
      <c r="CQ129" s="10" t="s">
        <v>144</v>
      </c>
      <c r="CR129" s="10" t="s">
        <v>144</v>
      </c>
      <c r="CS129" s="10" t="s">
        <v>144</v>
      </c>
      <c r="CT129" s="10" t="s">
        <v>144</v>
      </c>
      <c r="CU129" s="10" t="s">
        <v>144</v>
      </c>
    </row>
    <row r="130" spans="1:100" x14ac:dyDescent="0.2">
      <c r="A130">
        <v>1</v>
      </c>
      <c r="B130">
        <f t="shared" si="180"/>
        <v>6</v>
      </c>
      <c r="C130" t="e">
        <f>IF(ISNUMBER(VLOOKUP(A129,'Paste in transformed Data'!B$9:B$109,1,0)),'Processed Data'!A129,#N/A)</f>
        <v>#N/A</v>
      </c>
      <c r="D130" t="e">
        <f>IF(ISNUMBER($C130),IF(ISNUMBER(VLOOKUP($C130,'Paste in transformed Data'!$B$9:$CT$109,'Processed Data'!D$125+1,0)),VLOOKUP($C130,'Paste in transformed Data'!$B$9:$CT$109,'Processed Data'!D$125+1,0),#N/A),#N/A)</f>
        <v>#N/A</v>
      </c>
      <c r="E130" t="e">
        <f>IF(ISNUMBER($C130),IF(ISNUMBER(VLOOKUP($C130,'Paste in transformed Data'!$B$9:$CT$109,'Processed Data'!E$125+1,0)),VLOOKUP($C130,'Paste in transformed Data'!$B$9:$CT$109,'Processed Data'!E$125+1,0),#N/A),#N/A)</f>
        <v>#N/A</v>
      </c>
      <c r="F130" t="e">
        <f>IF(ISNUMBER($C130),IF(ISNUMBER(VLOOKUP($C130,'Paste in transformed Data'!$B$9:$CT$109,'Processed Data'!F$125+1,0)),VLOOKUP($C130,'Paste in transformed Data'!$B$9:$CT$109,'Processed Data'!F$125+1,0),#N/A),#N/A)</f>
        <v>#N/A</v>
      </c>
      <c r="G130" t="e">
        <f>IF(ISNUMBER($C130),IF(ISNUMBER(VLOOKUP($C130,'Paste in transformed Data'!$B$9:$CT$109,'Processed Data'!G$125+1,0)),VLOOKUP($C130,'Paste in transformed Data'!$B$9:$CT$109,'Processed Data'!G$125+1,0),#N/A),#N/A)</f>
        <v>#N/A</v>
      </c>
      <c r="H130" t="e">
        <f>IF(ISNUMBER($C130),IF(ISNUMBER(VLOOKUP($C130,'Paste in transformed Data'!$B$9:$CT$109,'Processed Data'!H$125+1,0)),VLOOKUP($C130,'Paste in transformed Data'!$B$9:$CT$109,'Processed Data'!H$125+1,0),#N/A),#N/A)</f>
        <v>#N/A</v>
      </c>
      <c r="I130" t="e">
        <f>IF(ISNUMBER($C130),IF(ISNUMBER(VLOOKUP($C130,'Paste in transformed Data'!$B$9:$CT$109,'Processed Data'!I$125+1,0)),VLOOKUP($C130,'Paste in transformed Data'!$B$9:$CT$109,'Processed Data'!I$125+1,0),#N/A),#N/A)</f>
        <v>#N/A</v>
      </c>
      <c r="J130" t="e">
        <f>IF(ISNUMBER($C130),IF(ISNUMBER(VLOOKUP($C130,'Paste in transformed Data'!$B$9:$CT$109,'Processed Data'!J$125+1,0)),VLOOKUP($C130,'Paste in transformed Data'!$B$9:$CT$109,'Processed Data'!J$125+1,0),#N/A),#N/A)</f>
        <v>#N/A</v>
      </c>
      <c r="K130" t="e">
        <f>IF(ISNUMBER($C130),IF(ISNUMBER(VLOOKUP($C130,'Paste in transformed Data'!$B$9:$CT$109,'Processed Data'!K$125+1,0)),VLOOKUP($C130,'Paste in transformed Data'!$B$9:$CT$109,'Processed Data'!K$125+1,0),#N/A),#N/A)</f>
        <v>#N/A</v>
      </c>
      <c r="L130" t="e">
        <f>IF(ISNUMBER($C130),IF(ISNUMBER(VLOOKUP($C130,'Paste in transformed Data'!$B$9:$CT$109,'Processed Data'!L$125+1,0)),VLOOKUP($C130,'Paste in transformed Data'!$B$9:$CT$109,'Processed Data'!L$125+1,0),#N/A),#N/A)</f>
        <v>#N/A</v>
      </c>
      <c r="M130" t="e">
        <f>IF(ISNUMBER($C130),IF(ISNUMBER(VLOOKUP($C130,'Paste in transformed Data'!$B$9:$CT$109,'Processed Data'!M$125+1,0)),VLOOKUP($C130,'Paste in transformed Data'!$B$9:$CT$109,'Processed Data'!M$125+1,0),#N/A),#N/A)</f>
        <v>#N/A</v>
      </c>
      <c r="N130" t="e">
        <f>IF(ISNUMBER($C130),IF(ISNUMBER(VLOOKUP($C130,'Paste in transformed Data'!$B$9:$CT$109,'Processed Data'!N$125+1,0)),VLOOKUP($C130,'Paste in transformed Data'!$B$9:$CT$109,'Processed Data'!N$125+1,0),#N/A),#N/A)</f>
        <v>#N/A</v>
      </c>
      <c r="O130" t="e">
        <f>IF(ISNUMBER($C130),IF(ISNUMBER(VLOOKUP($C130,'Paste in transformed Data'!$B$9:$CT$109,'Processed Data'!O$125+1,0)),VLOOKUP($C130,'Paste in transformed Data'!$B$9:$CT$109,'Processed Data'!O$125+1,0),#N/A),#N/A)</f>
        <v>#N/A</v>
      </c>
      <c r="P130" t="e">
        <f>IF(ISNUMBER($C130),IF(ISNUMBER(VLOOKUP($C130,'Paste in transformed Data'!$B$9:$CT$109,'Processed Data'!P$125+1,0)),VLOOKUP($C130,'Paste in transformed Data'!$B$9:$CT$109,'Processed Data'!P$125+1,0),#N/A),#N/A)</f>
        <v>#N/A</v>
      </c>
      <c r="Q130" t="e">
        <f>IF(ISNUMBER($C130),IF(ISNUMBER(VLOOKUP($C130,'Paste in transformed Data'!$B$9:$CT$109,'Processed Data'!Q$125+1,0)),VLOOKUP($C130,'Paste in transformed Data'!$B$9:$CT$109,'Processed Data'!Q$125+1,0),#N/A),#N/A)</f>
        <v>#N/A</v>
      </c>
      <c r="R130" t="e">
        <f>IF(ISNUMBER($C130),IF(ISNUMBER(VLOOKUP($C130,'Paste in transformed Data'!$B$9:$CT$109,'Processed Data'!R$125+1,0)),VLOOKUP($C130,'Paste in transformed Data'!$B$9:$CT$109,'Processed Data'!R$125+1,0),#N/A),#N/A)</f>
        <v>#N/A</v>
      </c>
      <c r="S130" t="e">
        <f>IF(ISNUMBER($C130),IF(ISNUMBER(VLOOKUP($C130,'Paste in transformed Data'!$B$9:$CT$109,'Processed Data'!S$125+1,0)),VLOOKUP($C130,'Paste in transformed Data'!$B$9:$CT$109,'Processed Data'!S$125+1,0),#N/A),#N/A)</f>
        <v>#N/A</v>
      </c>
      <c r="T130" t="e">
        <f>IF(ISNUMBER($C130),IF(ISNUMBER(VLOOKUP($C130,'Paste in transformed Data'!$B$9:$CT$109,'Processed Data'!T$125+1,0)),VLOOKUP($C130,'Paste in transformed Data'!$B$9:$CT$109,'Processed Data'!T$125+1,0),#N/A),#N/A)</f>
        <v>#N/A</v>
      </c>
      <c r="U130" t="e">
        <f>IF(ISNUMBER($C130),IF(ISNUMBER(VLOOKUP($C130,'Paste in transformed Data'!$B$9:$CT$109,'Processed Data'!U$125+1,0)),VLOOKUP($C130,'Paste in transformed Data'!$B$9:$CT$109,'Processed Data'!U$125+1,0),#N/A),#N/A)</f>
        <v>#N/A</v>
      </c>
      <c r="V130" t="e">
        <f>IF(ISNUMBER($C130),IF(ISNUMBER(VLOOKUP($C130,'Paste in transformed Data'!$B$9:$CT$109,'Processed Data'!V$125+1,0)),VLOOKUP($C130,'Paste in transformed Data'!$B$9:$CT$109,'Processed Data'!V$125+1,0),#N/A),#N/A)</f>
        <v>#N/A</v>
      </c>
      <c r="W130" t="e">
        <f>IF(ISNUMBER($C130),IF(ISNUMBER(VLOOKUP($C130,'Paste in transformed Data'!$B$9:$CT$109,'Processed Data'!W$125+1,0)),VLOOKUP($C130,'Paste in transformed Data'!$B$9:$CT$109,'Processed Data'!W$125+1,0),#N/A),#N/A)</f>
        <v>#N/A</v>
      </c>
      <c r="X130" t="e">
        <f>IF(ISNUMBER($C130),IF(ISNUMBER(VLOOKUP($C130,'Paste in transformed Data'!$B$9:$CT$109,'Processed Data'!X$125+1,0)),VLOOKUP($C130,'Paste in transformed Data'!$B$9:$CT$109,'Processed Data'!X$125+1,0),#N/A),#N/A)</f>
        <v>#N/A</v>
      </c>
      <c r="Y130" t="e">
        <f>IF(ISNUMBER($C130),IF(ISNUMBER(VLOOKUP($C130,'Paste in transformed Data'!$B$9:$CT$109,'Processed Data'!Y$125+1,0)),VLOOKUP($C130,'Paste in transformed Data'!$B$9:$CT$109,'Processed Data'!Y$125+1,0),#N/A),#N/A)</f>
        <v>#N/A</v>
      </c>
      <c r="Z130" t="e">
        <f>IF(ISNUMBER($C130),IF(ISNUMBER(VLOOKUP($C130,'Paste in transformed Data'!$B$9:$CT$109,'Processed Data'!Z$125+1,0)),VLOOKUP($C130,'Paste in transformed Data'!$B$9:$CT$109,'Processed Data'!Z$125+1,0),#N/A),#N/A)</f>
        <v>#N/A</v>
      </c>
      <c r="AA130" t="e">
        <f>IF(ISNUMBER($C130),IF(ISNUMBER(VLOOKUP($C130,'Paste in transformed Data'!$B$9:$CT$109,'Processed Data'!AA$125+1,0)),VLOOKUP($C130,'Paste in transformed Data'!$B$9:$CT$109,'Processed Data'!AA$125+1,0),#N/A),#N/A)</f>
        <v>#N/A</v>
      </c>
      <c r="AB130" t="e">
        <f>IF(ISNUMBER($C130),IF(ISNUMBER(VLOOKUP($C130,'Paste in transformed Data'!$B$9:$CT$109,'Processed Data'!AB$125+1,0)),VLOOKUP($C130,'Paste in transformed Data'!$B$9:$CT$109,'Processed Data'!AB$125+1,0),#N/A),#N/A)</f>
        <v>#N/A</v>
      </c>
      <c r="AC130" t="e">
        <f>IF(ISNUMBER($C130),IF(ISNUMBER(VLOOKUP($C130,'Paste in transformed Data'!$B$9:$CT$109,'Processed Data'!AC$125+1,0)),VLOOKUP($C130,'Paste in transformed Data'!$B$9:$CT$109,'Processed Data'!AC$125+1,0),#N/A),#N/A)</f>
        <v>#N/A</v>
      </c>
      <c r="AD130" t="e">
        <f>IF(ISNUMBER($C130),IF(ISNUMBER(VLOOKUP($C130,'Paste in transformed Data'!$B$9:$CT$109,'Processed Data'!AD$125+1,0)),VLOOKUP($C130,'Paste in transformed Data'!$B$9:$CT$109,'Processed Data'!AD$125+1,0),#N/A),#N/A)</f>
        <v>#N/A</v>
      </c>
      <c r="AE130" t="e">
        <f>IF(ISNUMBER($C130),IF(ISNUMBER(VLOOKUP($C130,'Paste in transformed Data'!$B$9:$CT$109,'Processed Data'!AE$125+1,0)),VLOOKUP($C130,'Paste in transformed Data'!$B$9:$CT$109,'Processed Data'!AE$125+1,0),#N/A),#N/A)</f>
        <v>#N/A</v>
      </c>
      <c r="AF130" t="e">
        <f>IF(ISNUMBER($C130),IF(ISNUMBER(VLOOKUP($C130,'Paste in transformed Data'!$B$9:$CT$109,'Processed Data'!AF$125+1,0)),VLOOKUP($C130,'Paste in transformed Data'!$B$9:$CT$109,'Processed Data'!AF$125+1,0),#N/A),#N/A)</f>
        <v>#N/A</v>
      </c>
      <c r="AG130" t="e">
        <f>IF(ISNUMBER($C130),IF(ISNUMBER(VLOOKUP($C130,'Paste in transformed Data'!$B$9:$CT$109,'Processed Data'!AG$125+1,0)),VLOOKUP($C130,'Paste in transformed Data'!$B$9:$CT$109,'Processed Data'!AG$125+1,0),#N/A),#N/A)</f>
        <v>#N/A</v>
      </c>
      <c r="AH130" t="e">
        <f>IF(ISNUMBER($C130),IF(ISNUMBER(VLOOKUP($C130,'Paste in transformed Data'!$B$9:$CT$109,'Processed Data'!AH$125+1,0)),VLOOKUP($C130,'Paste in transformed Data'!$B$9:$CT$109,'Processed Data'!AH$125+1,0),#N/A),#N/A)</f>
        <v>#N/A</v>
      </c>
      <c r="AI130" t="e">
        <f>IF(ISNUMBER($C130),IF(ISNUMBER(VLOOKUP($C130,'Paste in transformed Data'!$B$9:$CT$109,'Processed Data'!AI$125+1,0)),VLOOKUP($C130,'Paste in transformed Data'!$B$9:$CT$109,'Processed Data'!AI$125+1,0),#N/A),#N/A)</f>
        <v>#N/A</v>
      </c>
      <c r="AJ130" t="e">
        <f>IF(ISNUMBER($C130),IF(ISNUMBER(VLOOKUP($C130,'Paste in transformed Data'!$B$9:$CT$109,'Processed Data'!AJ$125+1,0)),VLOOKUP($C130,'Paste in transformed Data'!$B$9:$CT$109,'Processed Data'!AJ$125+1,0),#N/A),#N/A)</f>
        <v>#N/A</v>
      </c>
      <c r="AK130" t="e">
        <f>IF(ISNUMBER($C130),IF(ISNUMBER(VLOOKUP($C130,'Paste in transformed Data'!$B$9:$CT$109,'Processed Data'!AK$125+1,0)),VLOOKUP($C130,'Paste in transformed Data'!$B$9:$CT$109,'Processed Data'!AK$125+1,0),#N/A),#N/A)</f>
        <v>#N/A</v>
      </c>
      <c r="AL130" t="e">
        <f>IF(ISNUMBER($C130),IF(ISNUMBER(VLOOKUP($C130,'Paste in transformed Data'!$B$9:$CT$109,'Processed Data'!AL$125+1,0)),VLOOKUP($C130,'Paste in transformed Data'!$B$9:$CT$109,'Processed Data'!AL$125+1,0),#N/A),#N/A)</f>
        <v>#N/A</v>
      </c>
      <c r="AM130" t="e">
        <f>IF(ISNUMBER($C130),IF(ISNUMBER(VLOOKUP($C130,'Paste in transformed Data'!$B$9:$CT$109,'Processed Data'!AM$125+1,0)),VLOOKUP($C130,'Paste in transformed Data'!$B$9:$CT$109,'Processed Data'!AM$125+1,0),#N/A),#N/A)</f>
        <v>#N/A</v>
      </c>
      <c r="AN130" t="e">
        <f>IF(ISNUMBER($C130),IF(ISNUMBER(VLOOKUP($C130,'Paste in transformed Data'!$B$9:$CT$109,'Processed Data'!AN$125+1,0)),VLOOKUP($C130,'Paste in transformed Data'!$B$9:$CT$109,'Processed Data'!AN$125+1,0),#N/A),#N/A)</f>
        <v>#N/A</v>
      </c>
      <c r="AO130" t="e">
        <f>IF(ISNUMBER($C130),IF(ISNUMBER(VLOOKUP($C130,'Paste in transformed Data'!$B$9:$CT$109,'Processed Data'!AO$125+1,0)),VLOOKUP($C130,'Paste in transformed Data'!$B$9:$CT$109,'Processed Data'!AO$125+1,0),#N/A),#N/A)</f>
        <v>#N/A</v>
      </c>
      <c r="AP130" t="e">
        <f>IF(ISNUMBER($C130),IF(ISNUMBER(VLOOKUP($C130,'Paste in transformed Data'!$B$9:$CT$109,'Processed Data'!AP$125+1,0)),VLOOKUP($C130,'Paste in transformed Data'!$B$9:$CT$109,'Processed Data'!AP$125+1,0),#N/A),#N/A)</f>
        <v>#N/A</v>
      </c>
      <c r="AQ130" t="e">
        <f>IF(ISNUMBER($C130),IF(ISNUMBER(VLOOKUP($C130,'Paste in transformed Data'!$B$9:$CT$109,'Processed Data'!AQ$125+1,0)),VLOOKUP($C130,'Paste in transformed Data'!$B$9:$CT$109,'Processed Data'!AQ$125+1,0),#N/A),#N/A)</f>
        <v>#N/A</v>
      </c>
      <c r="AR130" t="e">
        <f>IF(ISNUMBER($C130),IF(ISNUMBER(VLOOKUP($C130,'Paste in transformed Data'!$B$9:$CT$109,'Processed Data'!AR$125+1,0)),VLOOKUP($C130,'Paste in transformed Data'!$B$9:$CT$109,'Processed Data'!AR$125+1,0),#N/A),#N/A)</f>
        <v>#N/A</v>
      </c>
      <c r="AS130" t="e">
        <f>IF(ISNUMBER($C130),IF(ISNUMBER(VLOOKUP($C130,'Paste in transformed Data'!$B$9:$CT$109,'Processed Data'!AS$125+1,0)),VLOOKUP($C130,'Paste in transformed Data'!$B$9:$CT$109,'Processed Data'!AS$125+1,0),#N/A),#N/A)</f>
        <v>#N/A</v>
      </c>
      <c r="AT130" t="e">
        <f>IF(ISNUMBER($C130),IF(ISNUMBER(VLOOKUP($C130,'Paste in transformed Data'!$B$9:$CT$109,'Processed Data'!AT$125+1,0)),VLOOKUP($C130,'Paste in transformed Data'!$B$9:$CT$109,'Processed Data'!AT$125+1,0),#N/A),#N/A)</f>
        <v>#N/A</v>
      </c>
      <c r="AU130" t="e">
        <f>IF(ISNUMBER($C130),IF(ISNUMBER(VLOOKUP($C130,'Paste in transformed Data'!$B$9:$CT$109,'Processed Data'!AU$125+1,0)),VLOOKUP($C130,'Paste in transformed Data'!$B$9:$CT$109,'Processed Data'!AU$125+1,0),#N/A),#N/A)</f>
        <v>#N/A</v>
      </c>
      <c r="AV130" t="e">
        <f>IF(ISNUMBER($C130),IF(ISNUMBER(VLOOKUP($C130,'Paste in transformed Data'!$B$9:$CT$109,'Processed Data'!AV$125+1,0)),VLOOKUP($C130,'Paste in transformed Data'!$B$9:$CT$109,'Processed Data'!AV$125+1,0),#N/A),#N/A)</f>
        <v>#N/A</v>
      </c>
      <c r="AW130" t="e">
        <f>IF(ISNUMBER($C130),IF(ISNUMBER(VLOOKUP($C130,'Paste in transformed Data'!$B$9:$CT$109,'Processed Data'!AW$125+1,0)),VLOOKUP($C130,'Paste in transformed Data'!$B$9:$CT$109,'Processed Data'!AW$125+1,0),#N/A),#N/A)</f>
        <v>#N/A</v>
      </c>
      <c r="AX130" t="e">
        <f>IF(ISNUMBER($C130),IF(ISNUMBER(VLOOKUP($C130,'Paste in transformed Data'!$B$9:$CT$109,'Processed Data'!AX$125+1,0)),VLOOKUP($C130,'Paste in transformed Data'!$B$9:$CT$109,'Processed Data'!AX$125+1,0),#N/A),#N/A)</f>
        <v>#N/A</v>
      </c>
      <c r="AY130" t="e">
        <f>IF(ISNUMBER($C130),IF(ISNUMBER(VLOOKUP($C130,'Paste in transformed Data'!$B$9:$CT$109,'Processed Data'!AY$125+1,0)),VLOOKUP($C130,'Paste in transformed Data'!$B$9:$CT$109,'Processed Data'!AY$125+1,0),#N/A),#N/A)</f>
        <v>#N/A</v>
      </c>
      <c r="AZ130" t="e">
        <f>IF(ISNUMBER($C130),IF(ISNUMBER(VLOOKUP($C130,'Paste in transformed Data'!$B$9:$CT$109,'Processed Data'!AZ$125+1,0)),VLOOKUP($C130,'Paste in transformed Data'!$B$9:$CT$109,'Processed Data'!AZ$125+1,0),#N/A),#N/A)</f>
        <v>#N/A</v>
      </c>
      <c r="BA130" t="e">
        <f>IF(ISNUMBER($C130),IF(ISNUMBER(VLOOKUP($C130,'Paste in transformed Data'!$B$9:$CT$109,'Processed Data'!BA$125+1,0)),VLOOKUP($C130,'Paste in transformed Data'!$B$9:$CT$109,'Processed Data'!BA$125+1,0),#N/A),#N/A)</f>
        <v>#N/A</v>
      </c>
      <c r="BB130" t="e">
        <f>IF(ISNUMBER($C130),IF(ISNUMBER(VLOOKUP($C130,'Paste in transformed Data'!$B$9:$CT$109,'Processed Data'!BB$125+1,0)),VLOOKUP($C130,'Paste in transformed Data'!$B$9:$CT$109,'Processed Data'!BB$125+1,0),#N/A),#N/A)</f>
        <v>#N/A</v>
      </c>
      <c r="BC130" t="e">
        <f>IF(ISNUMBER($C130),IF(ISNUMBER(VLOOKUP($C130,'Paste in transformed Data'!$B$9:$CT$109,'Processed Data'!BC$125+1,0)),VLOOKUP($C130,'Paste in transformed Data'!$B$9:$CT$109,'Processed Data'!BC$125+1,0),#N/A),#N/A)</f>
        <v>#N/A</v>
      </c>
      <c r="BD130" t="e">
        <f>IF(ISNUMBER($C130),IF(ISNUMBER(VLOOKUP($C130,'Paste in transformed Data'!$B$9:$CT$109,'Processed Data'!BD$125+1,0)),VLOOKUP($C130,'Paste in transformed Data'!$B$9:$CT$109,'Processed Data'!BD$125+1,0),#N/A),#N/A)</f>
        <v>#N/A</v>
      </c>
      <c r="BE130" t="e">
        <f>IF(ISNUMBER($C130),IF(ISNUMBER(VLOOKUP($C130,'Paste in transformed Data'!$B$9:$CT$109,'Processed Data'!BE$125+1,0)),VLOOKUP($C130,'Paste in transformed Data'!$B$9:$CT$109,'Processed Data'!BE$125+1,0),#N/A),#N/A)</f>
        <v>#N/A</v>
      </c>
      <c r="BF130" t="e">
        <f>IF(ISNUMBER($C130),IF(ISNUMBER(VLOOKUP($C130,'Paste in transformed Data'!$B$9:$CT$109,'Processed Data'!BF$125+1,0)),VLOOKUP($C130,'Paste in transformed Data'!$B$9:$CT$109,'Processed Data'!BF$125+1,0),#N/A),#N/A)</f>
        <v>#N/A</v>
      </c>
      <c r="BG130" t="e">
        <f>IF(ISNUMBER($C130),IF(ISNUMBER(VLOOKUP($C130,'Paste in transformed Data'!$B$9:$CT$109,'Processed Data'!BG$125+1,0)),VLOOKUP($C130,'Paste in transformed Data'!$B$9:$CT$109,'Processed Data'!BG$125+1,0),#N/A),#N/A)</f>
        <v>#N/A</v>
      </c>
      <c r="BH130" t="e">
        <f>IF(ISNUMBER($C130),IF(ISNUMBER(VLOOKUP($C130,'Paste in transformed Data'!$B$9:$CT$109,'Processed Data'!BH$125+1,0)),VLOOKUP($C130,'Paste in transformed Data'!$B$9:$CT$109,'Processed Data'!BH$125+1,0),#N/A),#N/A)</f>
        <v>#N/A</v>
      </c>
      <c r="BI130" t="e">
        <f>IF(ISNUMBER($C130),IF(ISNUMBER(VLOOKUP($C130,'Paste in transformed Data'!$B$9:$CT$109,'Processed Data'!BI$125+1,0)),VLOOKUP($C130,'Paste in transformed Data'!$B$9:$CT$109,'Processed Data'!BI$125+1,0),#N/A),#N/A)</f>
        <v>#N/A</v>
      </c>
      <c r="BJ130" t="e">
        <f>IF(ISNUMBER($C130),IF(ISNUMBER(VLOOKUP($C130,'Paste in transformed Data'!$B$9:$CT$109,'Processed Data'!BJ$125+1,0)),VLOOKUP($C130,'Paste in transformed Data'!$B$9:$CT$109,'Processed Data'!BJ$125+1,0),#N/A),#N/A)</f>
        <v>#N/A</v>
      </c>
      <c r="BK130" t="e">
        <f>IF(ISNUMBER($C130),IF(ISNUMBER(VLOOKUP($C130,'Paste in transformed Data'!$B$9:$CT$109,'Processed Data'!BK$125+1,0)),VLOOKUP($C130,'Paste in transformed Data'!$B$9:$CT$109,'Processed Data'!BK$125+1,0),#N/A),#N/A)</f>
        <v>#N/A</v>
      </c>
      <c r="BL130" t="e">
        <f>IF(ISNUMBER($C130),IF(ISNUMBER(VLOOKUP($C130,'Paste in transformed Data'!$B$9:$CT$109,'Processed Data'!BL$125+1,0)),VLOOKUP($C130,'Paste in transformed Data'!$B$9:$CT$109,'Processed Data'!BL$125+1,0),#N/A),#N/A)</f>
        <v>#N/A</v>
      </c>
      <c r="BM130" t="e">
        <f>IF(ISNUMBER($C130),IF(ISNUMBER(VLOOKUP($C130,'Paste in transformed Data'!$B$9:$CT$109,'Processed Data'!BM$125+1,0)),VLOOKUP($C130,'Paste in transformed Data'!$B$9:$CT$109,'Processed Data'!BM$125+1,0),#N/A),#N/A)</f>
        <v>#N/A</v>
      </c>
      <c r="BN130" t="e">
        <f>IF(ISNUMBER($C130),IF(ISNUMBER(VLOOKUP($C130,'Paste in transformed Data'!$B$9:$CT$109,'Processed Data'!BN$125+1,0)),VLOOKUP($C130,'Paste in transformed Data'!$B$9:$CT$109,'Processed Data'!BN$125+1,0),#N/A),#N/A)</f>
        <v>#N/A</v>
      </c>
      <c r="BO130" t="e">
        <f>IF(ISNUMBER($C130),IF(ISNUMBER(VLOOKUP($C130,'Paste in transformed Data'!$B$9:$CT$109,'Processed Data'!BO$125+1,0)),VLOOKUP($C130,'Paste in transformed Data'!$B$9:$CT$109,'Processed Data'!BO$125+1,0),#N/A),#N/A)</f>
        <v>#N/A</v>
      </c>
      <c r="BP130" t="e">
        <f>IF(ISNUMBER($C130),IF(ISNUMBER(VLOOKUP($C130,'Paste in transformed Data'!$B$9:$CT$109,'Processed Data'!BP$125+1,0)),VLOOKUP($C130,'Paste in transformed Data'!$B$9:$CT$109,'Processed Data'!BP$125+1,0),#N/A),#N/A)</f>
        <v>#N/A</v>
      </c>
      <c r="BQ130" t="e">
        <f>IF(ISNUMBER($C130),IF(ISNUMBER(VLOOKUP($C130,'Paste in transformed Data'!$B$9:$CT$109,'Processed Data'!BQ$125+1,0)),VLOOKUP($C130,'Paste in transformed Data'!$B$9:$CT$109,'Processed Data'!BQ$125+1,0),#N/A),#N/A)</f>
        <v>#N/A</v>
      </c>
      <c r="BR130" t="e">
        <f>IF(ISNUMBER($C130),IF(ISNUMBER(VLOOKUP($C130,'Paste in transformed Data'!$B$9:$CT$109,'Processed Data'!BR$125+1,0)),VLOOKUP($C130,'Paste in transformed Data'!$B$9:$CT$109,'Processed Data'!BR$125+1,0),#N/A),#N/A)</f>
        <v>#N/A</v>
      </c>
      <c r="BS130" t="e">
        <f>IF(ISNUMBER($C130),IF(ISNUMBER(VLOOKUP($C130,'Paste in transformed Data'!$B$9:$CT$109,'Processed Data'!BS$125+1,0)),VLOOKUP($C130,'Paste in transformed Data'!$B$9:$CT$109,'Processed Data'!BS$125+1,0),#N/A),#N/A)</f>
        <v>#N/A</v>
      </c>
      <c r="BT130" t="e">
        <f>IF(ISNUMBER($C130),IF(ISNUMBER(VLOOKUP($C130,'Paste in transformed Data'!$B$9:$CT$109,'Processed Data'!BT$125+1,0)),VLOOKUP($C130,'Paste in transformed Data'!$B$9:$CT$109,'Processed Data'!BT$125+1,0),#N/A),#N/A)</f>
        <v>#N/A</v>
      </c>
      <c r="BU130" t="e">
        <f>IF(ISNUMBER($C130),IF(ISNUMBER(VLOOKUP($C130,'Paste in transformed Data'!$B$9:$CT$109,'Processed Data'!BU$125+1,0)),VLOOKUP($C130,'Paste in transformed Data'!$B$9:$CT$109,'Processed Data'!BU$125+1,0),#N/A),#N/A)</f>
        <v>#N/A</v>
      </c>
      <c r="BV130" t="e">
        <f>IF(ISNUMBER($C130),IF(ISNUMBER(VLOOKUP($C130,'Paste in transformed Data'!$B$9:$CT$109,'Processed Data'!BV$125+1,0)),VLOOKUP($C130,'Paste in transformed Data'!$B$9:$CT$109,'Processed Data'!BV$125+1,0),#N/A),#N/A)</f>
        <v>#N/A</v>
      </c>
      <c r="BW130" t="e">
        <f>IF(ISNUMBER($C130),IF(ISNUMBER(VLOOKUP($C130,'Paste in transformed Data'!$B$9:$CT$109,'Processed Data'!BW$125+1,0)),VLOOKUP($C130,'Paste in transformed Data'!$B$9:$CT$109,'Processed Data'!BW$125+1,0),#N/A),#N/A)</f>
        <v>#N/A</v>
      </c>
      <c r="BX130" t="e">
        <f>IF(ISNUMBER($C130),IF(ISNUMBER(VLOOKUP($C130,'Paste in transformed Data'!$B$9:$CT$109,'Processed Data'!BX$125+1,0)),VLOOKUP($C130,'Paste in transformed Data'!$B$9:$CT$109,'Processed Data'!BX$125+1,0),#N/A),#N/A)</f>
        <v>#N/A</v>
      </c>
      <c r="BY130" t="e">
        <f>IF(ISNUMBER($C130),IF(ISNUMBER(VLOOKUP($C130,'Paste in transformed Data'!$B$9:$CT$109,'Processed Data'!BY$125+1,0)),VLOOKUP($C130,'Paste in transformed Data'!$B$9:$CT$109,'Processed Data'!BY$125+1,0),#N/A),#N/A)</f>
        <v>#N/A</v>
      </c>
      <c r="BZ130" t="e">
        <f>IF(ISNUMBER($C130),IF(ISNUMBER(VLOOKUP($C130,'Paste in transformed Data'!$B$9:$CT$109,'Processed Data'!BZ$125+1,0)),VLOOKUP($C130,'Paste in transformed Data'!$B$9:$CT$109,'Processed Data'!BZ$125+1,0),#N/A),#N/A)</f>
        <v>#N/A</v>
      </c>
      <c r="CA130" t="e">
        <f>IF(ISNUMBER($C130),IF(ISNUMBER(VLOOKUP($C130,'Paste in transformed Data'!$B$9:$CT$109,'Processed Data'!CA$125+1,0)),VLOOKUP($C130,'Paste in transformed Data'!$B$9:$CT$109,'Processed Data'!CA$125+1,0),#N/A),#N/A)</f>
        <v>#N/A</v>
      </c>
      <c r="CB130" t="e">
        <f>IF(ISNUMBER($C130),IF(ISNUMBER(VLOOKUP($C130,'Paste in transformed Data'!$B$9:$CT$109,'Processed Data'!CB$125+1,0)),VLOOKUP($C130,'Paste in transformed Data'!$B$9:$CT$109,'Processed Data'!CB$125+1,0),#N/A),#N/A)</f>
        <v>#N/A</v>
      </c>
      <c r="CC130" t="e">
        <f>IF(ISNUMBER($C130),IF(ISNUMBER(VLOOKUP($C130,'Paste in transformed Data'!$B$9:$CT$109,'Processed Data'!CC$125+1,0)),VLOOKUP($C130,'Paste in transformed Data'!$B$9:$CT$109,'Processed Data'!CC$125+1,0),#N/A),#N/A)</f>
        <v>#N/A</v>
      </c>
      <c r="CD130" t="e">
        <f>IF(ISNUMBER($C130),IF(ISNUMBER(VLOOKUP($C130,'Paste in transformed Data'!$B$9:$CT$109,'Processed Data'!CD$125+1,0)),VLOOKUP($C130,'Paste in transformed Data'!$B$9:$CT$109,'Processed Data'!CD$125+1,0),#N/A),#N/A)</f>
        <v>#N/A</v>
      </c>
      <c r="CE130" t="e">
        <f>IF(ISNUMBER($C130),IF(ISNUMBER(VLOOKUP($C130,'Paste in transformed Data'!$B$9:$CT$109,'Processed Data'!CE$125+1,0)),VLOOKUP($C130,'Paste in transformed Data'!$B$9:$CT$109,'Processed Data'!CE$125+1,0),#N/A),#N/A)</f>
        <v>#N/A</v>
      </c>
      <c r="CF130" t="e">
        <f>IF(ISNUMBER($C130),IF(ISNUMBER(VLOOKUP($C130,'Paste in transformed Data'!$B$9:$CT$109,'Processed Data'!CF$125+1,0)),VLOOKUP($C130,'Paste in transformed Data'!$B$9:$CT$109,'Processed Data'!CF$125+1,0),#N/A),#N/A)</f>
        <v>#N/A</v>
      </c>
      <c r="CG130" t="e">
        <f>IF(ISNUMBER($C130),IF(ISNUMBER(VLOOKUP($C130,'Paste in transformed Data'!$B$9:$CT$109,'Processed Data'!CG$125+1,0)),VLOOKUP($C130,'Paste in transformed Data'!$B$9:$CT$109,'Processed Data'!CG$125+1,0),#N/A),#N/A)</f>
        <v>#N/A</v>
      </c>
      <c r="CH130" t="e">
        <f>IF(ISNUMBER($C130),IF(ISNUMBER(VLOOKUP($C130,'Paste in transformed Data'!$B$9:$CT$109,'Processed Data'!CH$125+1,0)),VLOOKUP($C130,'Paste in transformed Data'!$B$9:$CT$109,'Processed Data'!CH$125+1,0),#N/A),#N/A)</f>
        <v>#N/A</v>
      </c>
      <c r="CI130" t="e">
        <f>IF(ISNUMBER($C130),IF(ISNUMBER(VLOOKUP($C130,'Paste in transformed Data'!$B$9:$CT$109,'Processed Data'!CI$125+1,0)),VLOOKUP($C130,'Paste in transformed Data'!$B$9:$CT$109,'Processed Data'!CI$125+1,0),#N/A),#N/A)</f>
        <v>#N/A</v>
      </c>
      <c r="CJ130" t="e">
        <f>IF(ISNUMBER($C130),IF(ISNUMBER(VLOOKUP($C130,'Paste in transformed Data'!$B$9:$CT$109,'Processed Data'!CJ$125+1,0)),VLOOKUP($C130,'Paste in transformed Data'!$B$9:$CT$109,'Processed Data'!CJ$125+1,0),#N/A),#N/A)</f>
        <v>#N/A</v>
      </c>
      <c r="CK130" t="e">
        <f>IF(ISNUMBER($C130),IF(ISNUMBER(VLOOKUP($C130,'Paste in transformed Data'!$B$9:$CT$109,'Processed Data'!CK$125+1,0)),VLOOKUP($C130,'Paste in transformed Data'!$B$9:$CT$109,'Processed Data'!CK$125+1,0),#N/A),#N/A)</f>
        <v>#N/A</v>
      </c>
      <c r="CL130" t="e">
        <f>IF(ISNUMBER($C130),IF(ISNUMBER(VLOOKUP($C130,'Paste in transformed Data'!$B$9:$CT$109,'Processed Data'!CL$125+1,0)),VLOOKUP($C130,'Paste in transformed Data'!$B$9:$CT$109,'Processed Data'!CL$125+1,0),#N/A),#N/A)</f>
        <v>#N/A</v>
      </c>
      <c r="CM130" t="e">
        <f>IF(ISNUMBER($C130),IF(ISNUMBER(VLOOKUP($C130,'Paste in transformed Data'!$B$9:$CT$109,'Processed Data'!CM$125+1,0)),VLOOKUP($C130,'Paste in transformed Data'!$B$9:$CT$109,'Processed Data'!CM$125+1,0),#N/A),#N/A)</f>
        <v>#N/A</v>
      </c>
      <c r="CN130" t="e">
        <f>IF(ISNUMBER($C130),IF(ISNUMBER(VLOOKUP($C130,'Paste in transformed Data'!$B$9:$CT$109,'Processed Data'!CN$125+1,0)),VLOOKUP($C130,'Paste in transformed Data'!$B$9:$CT$109,'Processed Data'!CN$125+1,0),#N/A),#N/A)</f>
        <v>#N/A</v>
      </c>
      <c r="CO130" t="e">
        <f>IF(ISNUMBER($C130),IF(ISNUMBER(VLOOKUP($C130,'Paste in transformed Data'!$B$9:$CT$109,'Processed Data'!CO$125+1,0)),VLOOKUP($C130,'Paste in transformed Data'!$B$9:$CT$109,'Processed Data'!CO$125+1,0),#N/A),#N/A)</f>
        <v>#N/A</v>
      </c>
      <c r="CP130" t="e">
        <f>IF(ISNUMBER($C130),IF(ISNUMBER(VLOOKUP($C130,'Paste in transformed Data'!$B$9:$CT$109,'Processed Data'!CP$125+1,0)),VLOOKUP($C130,'Paste in transformed Data'!$B$9:$CT$109,'Processed Data'!CP$125+1,0),#N/A),#N/A)</f>
        <v>#N/A</v>
      </c>
      <c r="CQ130" t="e">
        <f>IF(ISNUMBER($C130),IF(ISNUMBER(VLOOKUP($C130,'Paste in transformed Data'!$B$9:$CT$109,'Processed Data'!CQ$125+1,0)),VLOOKUP($C130,'Paste in transformed Data'!$B$9:$CT$109,'Processed Data'!CQ$125+1,0),#N/A),#N/A)</f>
        <v>#N/A</v>
      </c>
      <c r="CR130" t="e">
        <f>IF(ISNUMBER($C130),IF(ISNUMBER(VLOOKUP($C130,'Paste in transformed Data'!$B$9:$CT$109,'Processed Data'!CR$125+1,0)),VLOOKUP($C130,'Paste in transformed Data'!$B$9:$CT$109,'Processed Data'!CR$125+1,0),#N/A),#N/A)</f>
        <v>#N/A</v>
      </c>
      <c r="CS130" t="e">
        <f>IF(ISNUMBER($C130),IF(ISNUMBER(VLOOKUP($C130,'Paste in transformed Data'!$B$9:$CT$109,'Processed Data'!CS$125+1,0)),VLOOKUP($C130,'Paste in transformed Data'!$B$9:$CT$109,'Processed Data'!CS$125+1,0),#N/A),#N/A)</f>
        <v>#N/A</v>
      </c>
      <c r="CT130" t="e">
        <f>IF(ISNUMBER($C130),IF(ISNUMBER(VLOOKUP($C130,'Paste in transformed Data'!$B$9:$CT$109,'Processed Data'!CT$125+1,0)),VLOOKUP($C130,'Paste in transformed Data'!$B$9:$CT$109,'Processed Data'!CT$125+1,0),#N/A),#N/A)</f>
        <v>#N/A</v>
      </c>
      <c r="CU130" t="e">
        <f>IF(ISNUMBER($C130),IF(ISNUMBER(VLOOKUP($C130,'Paste in transformed Data'!$B$9:$CT$109,'Processed Data'!CU$125+1,0)),VLOOKUP($C130,'Paste in transformed Data'!$B$9:$CT$109,'Processed Data'!CU$125+1,0),#N/A),#N/A)</f>
        <v>#N/A</v>
      </c>
      <c r="CV130" t="e">
        <f t="shared" ref="CV130:CV161" si="191">C130</f>
        <v>#N/A</v>
      </c>
    </row>
    <row r="131" spans="1:100" x14ac:dyDescent="0.2">
      <c r="A131">
        <f t="shared" ref="A131:A162" si="192">A130+1</f>
        <v>2</v>
      </c>
      <c r="B131">
        <f t="shared" si="180"/>
        <v>7</v>
      </c>
      <c r="C131" t="e">
        <f>IF(ISNUMBER(VLOOKUP(A130,'Paste in transformed Data'!B$9:B$109,1,0)),'Processed Data'!A130,#N/A)</f>
        <v>#N/A</v>
      </c>
      <c r="D131" t="e">
        <f>IF(ISNUMBER($C131),IF(ISNUMBER(VLOOKUP($C131,'Paste in transformed Data'!$B$9:$CT$109,'Processed Data'!D$125+1,0)),VLOOKUP($C131,'Paste in transformed Data'!$B$9:$CT$109,'Processed Data'!D$125+1,0),#N/A),#N/A)</f>
        <v>#N/A</v>
      </c>
      <c r="E131" t="e">
        <f>IF(ISNUMBER($C131),IF(ISNUMBER(VLOOKUP($C131,'Paste in transformed Data'!$B$9:$CT$109,'Processed Data'!E$125+1,0)),VLOOKUP($C131,'Paste in transformed Data'!$B$9:$CT$109,'Processed Data'!E$125+1,0),#N/A),#N/A)</f>
        <v>#N/A</v>
      </c>
      <c r="F131" t="e">
        <f>IF(ISNUMBER($C131),IF(ISNUMBER(VLOOKUP($C131,'Paste in transformed Data'!$B$9:$CT$109,'Processed Data'!F$125+1,0)),VLOOKUP($C131,'Paste in transformed Data'!$B$9:$CT$109,'Processed Data'!F$125+1,0),#N/A),#N/A)</f>
        <v>#N/A</v>
      </c>
      <c r="G131" t="e">
        <f>IF(ISNUMBER($C131),IF(ISNUMBER(VLOOKUP($C131,'Paste in transformed Data'!$B$9:$CT$109,'Processed Data'!G$125+1,0)),VLOOKUP($C131,'Paste in transformed Data'!$B$9:$CT$109,'Processed Data'!G$125+1,0),#N/A),#N/A)</f>
        <v>#N/A</v>
      </c>
      <c r="H131" t="e">
        <f>IF(ISNUMBER($C131),IF(ISNUMBER(VLOOKUP($C131,'Paste in transformed Data'!$B$9:$CT$109,'Processed Data'!H$125+1,0)),VLOOKUP($C131,'Paste in transformed Data'!$B$9:$CT$109,'Processed Data'!H$125+1,0),#N/A),#N/A)</f>
        <v>#N/A</v>
      </c>
      <c r="I131" t="e">
        <f>IF(ISNUMBER($C131),IF(ISNUMBER(VLOOKUP($C131,'Paste in transformed Data'!$B$9:$CT$109,'Processed Data'!I$125+1,0)),VLOOKUP($C131,'Paste in transformed Data'!$B$9:$CT$109,'Processed Data'!I$125+1,0),#N/A),#N/A)</f>
        <v>#N/A</v>
      </c>
      <c r="J131" t="e">
        <f>IF(ISNUMBER($C131),IF(ISNUMBER(VLOOKUP($C131,'Paste in transformed Data'!$B$9:$CT$109,'Processed Data'!J$125+1,0)),VLOOKUP($C131,'Paste in transformed Data'!$B$9:$CT$109,'Processed Data'!J$125+1,0),#N/A),#N/A)</f>
        <v>#N/A</v>
      </c>
      <c r="K131" t="e">
        <f>IF(ISNUMBER($C131),IF(ISNUMBER(VLOOKUP($C131,'Paste in transformed Data'!$B$9:$CT$109,'Processed Data'!K$125+1,0)),VLOOKUP($C131,'Paste in transformed Data'!$B$9:$CT$109,'Processed Data'!K$125+1,0),#N/A),#N/A)</f>
        <v>#N/A</v>
      </c>
      <c r="L131" t="e">
        <f>IF(ISNUMBER($C131),IF(ISNUMBER(VLOOKUP($C131,'Paste in transformed Data'!$B$9:$CT$109,'Processed Data'!L$125+1,0)),VLOOKUP($C131,'Paste in transformed Data'!$B$9:$CT$109,'Processed Data'!L$125+1,0),#N/A),#N/A)</f>
        <v>#N/A</v>
      </c>
      <c r="M131" t="e">
        <f>IF(ISNUMBER($C131),IF(ISNUMBER(VLOOKUP($C131,'Paste in transformed Data'!$B$9:$CT$109,'Processed Data'!M$125+1,0)),VLOOKUP($C131,'Paste in transformed Data'!$B$9:$CT$109,'Processed Data'!M$125+1,0),#N/A),#N/A)</f>
        <v>#N/A</v>
      </c>
      <c r="N131" t="e">
        <f>IF(ISNUMBER($C131),IF(ISNUMBER(VLOOKUP($C131,'Paste in transformed Data'!$B$9:$CT$109,'Processed Data'!N$125+1,0)),VLOOKUP($C131,'Paste in transformed Data'!$B$9:$CT$109,'Processed Data'!N$125+1,0),#N/A),#N/A)</f>
        <v>#N/A</v>
      </c>
      <c r="O131" t="e">
        <f>IF(ISNUMBER($C131),IF(ISNUMBER(VLOOKUP($C131,'Paste in transformed Data'!$B$9:$CT$109,'Processed Data'!O$125+1,0)),VLOOKUP($C131,'Paste in transformed Data'!$B$9:$CT$109,'Processed Data'!O$125+1,0),#N/A),#N/A)</f>
        <v>#N/A</v>
      </c>
      <c r="P131" t="e">
        <f>IF(ISNUMBER($C131),IF(ISNUMBER(VLOOKUP($C131,'Paste in transformed Data'!$B$9:$CT$109,'Processed Data'!P$125+1,0)),VLOOKUP($C131,'Paste in transformed Data'!$B$9:$CT$109,'Processed Data'!P$125+1,0),#N/A),#N/A)</f>
        <v>#N/A</v>
      </c>
      <c r="Q131" t="e">
        <f>IF(ISNUMBER($C131),IF(ISNUMBER(VLOOKUP($C131,'Paste in transformed Data'!$B$9:$CT$109,'Processed Data'!Q$125+1,0)),VLOOKUP($C131,'Paste in transformed Data'!$B$9:$CT$109,'Processed Data'!Q$125+1,0),#N/A),#N/A)</f>
        <v>#N/A</v>
      </c>
      <c r="R131" t="e">
        <f>IF(ISNUMBER($C131),IF(ISNUMBER(VLOOKUP($C131,'Paste in transformed Data'!$B$9:$CT$109,'Processed Data'!R$125+1,0)),VLOOKUP($C131,'Paste in transformed Data'!$B$9:$CT$109,'Processed Data'!R$125+1,0),#N/A),#N/A)</f>
        <v>#N/A</v>
      </c>
      <c r="S131" t="e">
        <f>IF(ISNUMBER($C131),IF(ISNUMBER(VLOOKUP($C131,'Paste in transformed Data'!$B$9:$CT$109,'Processed Data'!S$125+1,0)),VLOOKUP($C131,'Paste in transformed Data'!$B$9:$CT$109,'Processed Data'!S$125+1,0),#N/A),#N/A)</f>
        <v>#N/A</v>
      </c>
      <c r="T131" t="e">
        <f>IF(ISNUMBER($C131),IF(ISNUMBER(VLOOKUP($C131,'Paste in transformed Data'!$B$9:$CT$109,'Processed Data'!T$125+1,0)),VLOOKUP($C131,'Paste in transformed Data'!$B$9:$CT$109,'Processed Data'!T$125+1,0),#N/A),#N/A)</f>
        <v>#N/A</v>
      </c>
      <c r="U131" t="e">
        <f>IF(ISNUMBER($C131),IF(ISNUMBER(VLOOKUP($C131,'Paste in transformed Data'!$B$9:$CT$109,'Processed Data'!U$125+1,0)),VLOOKUP($C131,'Paste in transformed Data'!$B$9:$CT$109,'Processed Data'!U$125+1,0),#N/A),#N/A)</f>
        <v>#N/A</v>
      </c>
      <c r="V131" t="e">
        <f>IF(ISNUMBER($C131),IF(ISNUMBER(VLOOKUP($C131,'Paste in transformed Data'!$B$9:$CT$109,'Processed Data'!V$125+1,0)),VLOOKUP($C131,'Paste in transformed Data'!$B$9:$CT$109,'Processed Data'!V$125+1,0),#N/A),#N/A)</f>
        <v>#N/A</v>
      </c>
      <c r="W131" t="e">
        <f>IF(ISNUMBER($C131),IF(ISNUMBER(VLOOKUP($C131,'Paste in transformed Data'!$B$9:$CT$109,'Processed Data'!W$125+1,0)),VLOOKUP($C131,'Paste in transformed Data'!$B$9:$CT$109,'Processed Data'!W$125+1,0),#N/A),#N/A)</f>
        <v>#N/A</v>
      </c>
      <c r="X131" t="e">
        <f>IF(ISNUMBER($C131),IF(ISNUMBER(VLOOKUP($C131,'Paste in transformed Data'!$B$9:$CT$109,'Processed Data'!X$125+1,0)),VLOOKUP($C131,'Paste in transformed Data'!$B$9:$CT$109,'Processed Data'!X$125+1,0),#N/A),#N/A)</f>
        <v>#N/A</v>
      </c>
      <c r="Y131" t="e">
        <f>IF(ISNUMBER($C131),IF(ISNUMBER(VLOOKUP($C131,'Paste in transformed Data'!$B$9:$CT$109,'Processed Data'!Y$125+1,0)),VLOOKUP($C131,'Paste in transformed Data'!$B$9:$CT$109,'Processed Data'!Y$125+1,0),#N/A),#N/A)</f>
        <v>#N/A</v>
      </c>
      <c r="Z131" t="e">
        <f>IF(ISNUMBER($C131),IF(ISNUMBER(VLOOKUP($C131,'Paste in transformed Data'!$B$9:$CT$109,'Processed Data'!Z$125+1,0)),VLOOKUP($C131,'Paste in transformed Data'!$B$9:$CT$109,'Processed Data'!Z$125+1,0),#N/A),#N/A)</f>
        <v>#N/A</v>
      </c>
      <c r="AA131" t="e">
        <f>IF(ISNUMBER($C131),IF(ISNUMBER(VLOOKUP($C131,'Paste in transformed Data'!$B$9:$CT$109,'Processed Data'!AA$125+1,0)),VLOOKUP($C131,'Paste in transformed Data'!$B$9:$CT$109,'Processed Data'!AA$125+1,0),#N/A),#N/A)</f>
        <v>#N/A</v>
      </c>
      <c r="AB131" t="e">
        <f>IF(ISNUMBER($C131),IF(ISNUMBER(VLOOKUP($C131,'Paste in transformed Data'!$B$9:$CT$109,'Processed Data'!AB$125+1,0)),VLOOKUP($C131,'Paste in transformed Data'!$B$9:$CT$109,'Processed Data'!AB$125+1,0),#N/A),#N/A)</f>
        <v>#N/A</v>
      </c>
      <c r="AC131" t="e">
        <f>IF(ISNUMBER($C131),IF(ISNUMBER(VLOOKUP($C131,'Paste in transformed Data'!$B$9:$CT$109,'Processed Data'!AC$125+1,0)),VLOOKUP($C131,'Paste in transformed Data'!$B$9:$CT$109,'Processed Data'!AC$125+1,0),#N/A),#N/A)</f>
        <v>#N/A</v>
      </c>
      <c r="AD131" t="e">
        <f>IF(ISNUMBER($C131),IF(ISNUMBER(VLOOKUP($C131,'Paste in transformed Data'!$B$9:$CT$109,'Processed Data'!AD$125+1,0)),VLOOKUP($C131,'Paste in transformed Data'!$B$9:$CT$109,'Processed Data'!AD$125+1,0),#N/A),#N/A)</f>
        <v>#N/A</v>
      </c>
      <c r="AE131" t="e">
        <f>IF(ISNUMBER($C131),IF(ISNUMBER(VLOOKUP($C131,'Paste in transformed Data'!$B$9:$CT$109,'Processed Data'!AE$125+1,0)),VLOOKUP($C131,'Paste in transformed Data'!$B$9:$CT$109,'Processed Data'!AE$125+1,0),#N/A),#N/A)</f>
        <v>#N/A</v>
      </c>
      <c r="AF131" t="e">
        <f>IF(ISNUMBER($C131),IF(ISNUMBER(VLOOKUP($C131,'Paste in transformed Data'!$B$9:$CT$109,'Processed Data'!AF$125+1,0)),VLOOKUP($C131,'Paste in transformed Data'!$B$9:$CT$109,'Processed Data'!AF$125+1,0),#N/A),#N/A)</f>
        <v>#N/A</v>
      </c>
      <c r="AG131" t="e">
        <f>IF(ISNUMBER($C131),IF(ISNUMBER(VLOOKUP($C131,'Paste in transformed Data'!$B$9:$CT$109,'Processed Data'!AG$125+1,0)),VLOOKUP($C131,'Paste in transformed Data'!$B$9:$CT$109,'Processed Data'!AG$125+1,0),#N/A),#N/A)</f>
        <v>#N/A</v>
      </c>
      <c r="AH131" t="e">
        <f>IF(ISNUMBER($C131),IF(ISNUMBER(VLOOKUP($C131,'Paste in transformed Data'!$B$9:$CT$109,'Processed Data'!AH$125+1,0)),VLOOKUP($C131,'Paste in transformed Data'!$B$9:$CT$109,'Processed Data'!AH$125+1,0),#N/A),#N/A)</f>
        <v>#N/A</v>
      </c>
      <c r="AI131" t="e">
        <f>IF(ISNUMBER($C131),IF(ISNUMBER(VLOOKUP($C131,'Paste in transformed Data'!$B$9:$CT$109,'Processed Data'!AI$125+1,0)),VLOOKUP($C131,'Paste in transformed Data'!$B$9:$CT$109,'Processed Data'!AI$125+1,0),#N/A),#N/A)</f>
        <v>#N/A</v>
      </c>
      <c r="AJ131" t="e">
        <f>IF(ISNUMBER($C131),IF(ISNUMBER(VLOOKUP($C131,'Paste in transformed Data'!$B$9:$CT$109,'Processed Data'!AJ$125+1,0)),VLOOKUP($C131,'Paste in transformed Data'!$B$9:$CT$109,'Processed Data'!AJ$125+1,0),#N/A),#N/A)</f>
        <v>#N/A</v>
      </c>
      <c r="AK131" t="e">
        <f>IF(ISNUMBER($C131),IF(ISNUMBER(VLOOKUP($C131,'Paste in transformed Data'!$B$9:$CT$109,'Processed Data'!AK$125+1,0)),VLOOKUP($C131,'Paste in transformed Data'!$B$9:$CT$109,'Processed Data'!AK$125+1,0),#N/A),#N/A)</f>
        <v>#N/A</v>
      </c>
      <c r="AL131" t="e">
        <f>IF(ISNUMBER($C131),IF(ISNUMBER(VLOOKUP($C131,'Paste in transformed Data'!$B$9:$CT$109,'Processed Data'!AL$125+1,0)),VLOOKUP($C131,'Paste in transformed Data'!$B$9:$CT$109,'Processed Data'!AL$125+1,0),#N/A),#N/A)</f>
        <v>#N/A</v>
      </c>
      <c r="AM131" t="e">
        <f>IF(ISNUMBER($C131),IF(ISNUMBER(VLOOKUP($C131,'Paste in transformed Data'!$B$9:$CT$109,'Processed Data'!AM$125+1,0)),VLOOKUP($C131,'Paste in transformed Data'!$B$9:$CT$109,'Processed Data'!AM$125+1,0),#N/A),#N/A)</f>
        <v>#N/A</v>
      </c>
      <c r="AN131" t="e">
        <f>IF(ISNUMBER($C131),IF(ISNUMBER(VLOOKUP($C131,'Paste in transformed Data'!$B$9:$CT$109,'Processed Data'!AN$125+1,0)),VLOOKUP($C131,'Paste in transformed Data'!$B$9:$CT$109,'Processed Data'!AN$125+1,0),#N/A),#N/A)</f>
        <v>#N/A</v>
      </c>
      <c r="AO131" t="e">
        <f>IF(ISNUMBER($C131),IF(ISNUMBER(VLOOKUP($C131,'Paste in transformed Data'!$B$9:$CT$109,'Processed Data'!AO$125+1,0)),VLOOKUP($C131,'Paste in transformed Data'!$B$9:$CT$109,'Processed Data'!AO$125+1,0),#N/A),#N/A)</f>
        <v>#N/A</v>
      </c>
      <c r="AP131" t="e">
        <f>IF(ISNUMBER($C131),IF(ISNUMBER(VLOOKUP($C131,'Paste in transformed Data'!$B$9:$CT$109,'Processed Data'!AP$125+1,0)),VLOOKUP($C131,'Paste in transformed Data'!$B$9:$CT$109,'Processed Data'!AP$125+1,0),#N/A),#N/A)</f>
        <v>#N/A</v>
      </c>
      <c r="AQ131" t="e">
        <f>IF(ISNUMBER($C131),IF(ISNUMBER(VLOOKUP($C131,'Paste in transformed Data'!$B$9:$CT$109,'Processed Data'!AQ$125+1,0)),VLOOKUP($C131,'Paste in transformed Data'!$B$9:$CT$109,'Processed Data'!AQ$125+1,0),#N/A),#N/A)</f>
        <v>#N/A</v>
      </c>
      <c r="AR131" t="e">
        <f>IF(ISNUMBER($C131),IF(ISNUMBER(VLOOKUP($C131,'Paste in transformed Data'!$B$9:$CT$109,'Processed Data'!AR$125+1,0)),VLOOKUP($C131,'Paste in transformed Data'!$B$9:$CT$109,'Processed Data'!AR$125+1,0),#N/A),#N/A)</f>
        <v>#N/A</v>
      </c>
      <c r="AS131" t="e">
        <f>IF(ISNUMBER($C131),IF(ISNUMBER(VLOOKUP($C131,'Paste in transformed Data'!$B$9:$CT$109,'Processed Data'!AS$125+1,0)),VLOOKUP($C131,'Paste in transformed Data'!$B$9:$CT$109,'Processed Data'!AS$125+1,0),#N/A),#N/A)</f>
        <v>#N/A</v>
      </c>
      <c r="AT131" t="e">
        <f>IF(ISNUMBER($C131),IF(ISNUMBER(VLOOKUP($C131,'Paste in transformed Data'!$B$9:$CT$109,'Processed Data'!AT$125+1,0)),VLOOKUP($C131,'Paste in transformed Data'!$B$9:$CT$109,'Processed Data'!AT$125+1,0),#N/A),#N/A)</f>
        <v>#N/A</v>
      </c>
      <c r="AU131" t="e">
        <f>IF(ISNUMBER($C131),IF(ISNUMBER(VLOOKUP($C131,'Paste in transformed Data'!$B$9:$CT$109,'Processed Data'!AU$125+1,0)),VLOOKUP($C131,'Paste in transformed Data'!$B$9:$CT$109,'Processed Data'!AU$125+1,0),#N/A),#N/A)</f>
        <v>#N/A</v>
      </c>
      <c r="AV131" t="e">
        <f>IF(ISNUMBER($C131),IF(ISNUMBER(VLOOKUP($C131,'Paste in transformed Data'!$B$9:$CT$109,'Processed Data'!AV$125+1,0)),VLOOKUP($C131,'Paste in transformed Data'!$B$9:$CT$109,'Processed Data'!AV$125+1,0),#N/A),#N/A)</f>
        <v>#N/A</v>
      </c>
      <c r="AW131" t="e">
        <f>IF(ISNUMBER($C131),IF(ISNUMBER(VLOOKUP($C131,'Paste in transformed Data'!$B$9:$CT$109,'Processed Data'!AW$125+1,0)),VLOOKUP($C131,'Paste in transformed Data'!$B$9:$CT$109,'Processed Data'!AW$125+1,0),#N/A),#N/A)</f>
        <v>#N/A</v>
      </c>
      <c r="AX131" t="e">
        <f>IF(ISNUMBER($C131),IF(ISNUMBER(VLOOKUP($C131,'Paste in transformed Data'!$B$9:$CT$109,'Processed Data'!AX$125+1,0)),VLOOKUP($C131,'Paste in transformed Data'!$B$9:$CT$109,'Processed Data'!AX$125+1,0),#N/A),#N/A)</f>
        <v>#N/A</v>
      </c>
      <c r="AY131" t="e">
        <f>IF(ISNUMBER($C131),IF(ISNUMBER(VLOOKUP($C131,'Paste in transformed Data'!$B$9:$CT$109,'Processed Data'!AY$125+1,0)),VLOOKUP($C131,'Paste in transformed Data'!$B$9:$CT$109,'Processed Data'!AY$125+1,0),#N/A),#N/A)</f>
        <v>#N/A</v>
      </c>
      <c r="AZ131" t="e">
        <f>IF(ISNUMBER($C131),IF(ISNUMBER(VLOOKUP($C131,'Paste in transformed Data'!$B$9:$CT$109,'Processed Data'!AZ$125+1,0)),VLOOKUP($C131,'Paste in transformed Data'!$B$9:$CT$109,'Processed Data'!AZ$125+1,0),#N/A),#N/A)</f>
        <v>#N/A</v>
      </c>
      <c r="BA131" t="e">
        <f>IF(ISNUMBER($C131),IF(ISNUMBER(VLOOKUP($C131,'Paste in transformed Data'!$B$9:$CT$109,'Processed Data'!BA$125+1,0)),VLOOKUP($C131,'Paste in transformed Data'!$B$9:$CT$109,'Processed Data'!BA$125+1,0),#N/A),#N/A)</f>
        <v>#N/A</v>
      </c>
      <c r="BB131" t="e">
        <f>IF(ISNUMBER($C131),IF(ISNUMBER(VLOOKUP($C131,'Paste in transformed Data'!$B$9:$CT$109,'Processed Data'!BB$125+1,0)),VLOOKUP($C131,'Paste in transformed Data'!$B$9:$CT$109,'Processed Data'!BB$125+1,0),#N/A),#N/A)</f>
        <v>#N/A</v>
      </c>
      <c r="BC131" t="e">
        <f>IF(ISNUMBER($C131),IF(ISNUMBER(VLOOKUP($C131,'Paste in transformed Data'!$B$9:$CT$109,'Processed Data'!BC$125+1,0)),VLOOKUP($C131,'Paste in transformed Data'!$B$9:$CT$109,'Processed Data'!BC$125+1,0),#N/A),#N/A)</f>
        <v>#N/A</v>
      </c>
      <c r="BD131" t="e">
        <f>IF(ISNUMBER($C131),IF(ISNUMBER(VLOOKUP($C131,'Paste in transformed Data'!$B$9:$CT$109,'Processed Data'!BD$125+1,0)),VLOOKUP($C131,'Paste in transformed Data'!$B$9:$CT$109,'Processed Data'!BD$125+1,0),#N/A),#N/A)</f>
        <v>#N/A</v>
      </c>
      <c r="BE131" t="e">
        <f>IF(ISNUMBER($C131),IF(ISNUMBER(VLOOKUP($C131,'Paste in transformed Data'!$B$9:$CT$109,'Processed Data'!BE$125+1,0)),VLOOKUP($C131,'Paste in transformed Data'!$B$9:$CT$109,'Processed Data'!BE$125+1,0),#N/A),#N/A)</f>
        <v>#N/A</v>
      </c>
      <c r="BF131" t="e">
        <f>IF(ISNUMBER($C131),IF(ISNUMBER(VLOOKUP($C131,'Paste in transformed Data'!$B$9:$CT$109,'Processed Data'!BF$125+1,0)),VLOOKUP($C131,'Paste in transformed Data'!$B$9:$CT$109,'Processed Data'!BF$125+1,0),#N/A),#N/A)</f>
        <v>#N/A</v>
      </c>
      <c r="BG131" t="e">
        <f>IF(ISNUMBER($C131),IF(ISNUMBER(VLOOKUP($C131,'Paste in transformed Data'!$B$9:$CT$109,'Processed Data'!BG$125+1,0)),VLOOKUP($C131,'Paste in transformed Data'!$B$9:$CT$109,'Processed Data'!BG$125+1,0),#N/A),#N/A)</f>
        <v>#N/A</v>
      </c>
      <c r="BH131" t="e">
        <f>IF(ISNUMBER($C131),IF(ISNUMBER(VLOOKUP($C131,'Paste in transformed Data'!$B$9:$CT$109,'Processed Data'!BH$125+1,0)),VLOOKUP($C131,'Paste in transformed Data'!$B$9:$CT$109,'Processed Data'!BH$125+1,0),#N/A),#N/A)</f>
        <v>#N/A</v>
      </c>
      <c r="BI131" t="e">
        <f>IF(ISNUMBER($C131),IF(ISNUMBER(VLOOKUP($C131,'Paste in transformed Data'!$B$9:$CT$109,'Processed Data'!BI$125+1,0)),VLOOKUP($C131,'Paste in transformed Data'!$B$9:$CT$109,'Processed Data'!BI$125+1,0),#N/A),#N/A)</f>
        <v>#N/A</v>
      </c>
      <c r="BJ131" t="e">
        <f>IF(ISNUMBER($C131),IF(ISNUMBER(VLOOKUP($C131,'Paste in transformed Data'!$B$9:$CT$109,'Processed Data'!BJ$125+1,0)),VLOOKUP($C131,'Paste in transformed Data'!$B$9:$CT$109,'Processed Data'!BJ$125+1,0),#N/A),#N/A)</f>
        <v>#N/A</v>
      </c>
      <c r="BK131" t="e">
        <f>IF(ISNUMBER($C131),IF(ISNUMBER(VLOOKUP($C131,'Paste in transformed Data'!$B$9:$CT$109,'Processed Data'!BK$125+1,0)),VLOOKUP($C131,'Paste in transformed Data'!$B$9:$CT$109,'Processed Data'!BK$125+1,0),#N/A),#N/A)</f>
        <v>#N/A</v>
      </c>
      <c r="BL131" t="e">
        <f>IF(ISNUMBER($C131),IF(ISNUMBER(VLOOKUP($C131,'Paste in transformed Data'!$B$9:$CT$109,'Processed Data'!BL$125+1,0)),VLOOKUP($C131,'Paste in transformed Data'!$B$9:$CT$109,'Processed Data'!BL$125+1,0),#N/A),#N/A)</f>
        <v>#N/A</v>
      </c>
      <c r="BM131" t="e">
        <f>IF(ISNUMBER($C131),IF(ISNUMBER(VLOOKUP($C131,'Paste in transformed Data'!$B$9:$CT$109,'Processed Data'!BM$125+1,0)),VLOOKUP($C131,'Paste in transformed Data'!$B$9:$CT$109,'Processed Data'!BM$125+1,0),#N/A),#N/A)</f>
        <v>#N/A</v>
      </c>
      <c r="BN131" t="e">
        <f>IF(ISNUMBER($C131),IF(ISNUMBER(VLOOKUP($C131,'Paste in transformed Data'!$B$9:$CT$109,'Processed Data'!BN$125+1,0)),VLOOKUP($C131,'Paste in transformed Data'!$B$9:$CT$109,'Processed Data'!BN$125+1,0),#N/A),#N/A)</f>
        <v>#N/A</v>
      </c>
      <c r="BO131" t="e">
        <f>IF(ISNUMBER($C131),IF(ISNUMBER(VLOOKUP($C131,'Paste in transformed Data'!$B$9:$CT$109,'Processed Data'!BO$125+1,0)),VLOOKUP($C131,'Paste in transformed Data'!$B$9:$CT$109,'Processed Data'!BO$125+1,0),#N/A),#N/A)</f>
        <v>#N/A</v>
      </c>
      <c r="BP131" t="e">
        <f>IF(ISNUMBER($C131),IF(ISNUMBER(VLOOKUP($C131,'Paste in transformed Data'!$B$9:$CT$109,'Processed Data'!BP$125+1,0)),VLOOKUP($C131,'Paste in transformed Data'!$B$9:$CT$109,'Processed Data'!BP$125+1,0),#N/A),#N/A)</f>
        <v>#N/A</v>
      </c>
      <c r="BQ131" t="e">
        <f>IF(ISNUMBER($C131),IF(ISNUMBER(VLOOKUP($C131,'Paste in transformed Data'!$B$9:$CT$109,'Processed Data'!BQ$125+1,0)),VLOOKUP($C131,'Paste in transformed Data'!$B$9:$CT$109,'Processed Data'!BQ$125+1,0),#N/A),#N/A)</f>
        <v>#N/A</v>
      </c>
      <c r="BR131" t="e">
        <f>IF(ISNUMBER($C131),IF(ISNUMBER(VLOOKUP($C131,'Paste in transformed Data'!$B$9:$CT$109,'Processed Data'!BR$125+1,0)),VLOOKUP($C131,'Paste in transformed Data'!$B$9:$CT$109,'Processed Data'!BR$125+1,0),#N/A),#N/A)</f>
        <v>#N/A</v>
      </c>
      <c r="BS131" t="e">
        <f>IF(ISNUMBER($C131),IF(ISNUMBER(VLOOKUP($C131,'Paste in transformed Data'!$B$9:$CT$109,'Processed Data'!BS$125+1,0)),VLOOKUP($C131,'Paste in transformed Data'!$B$9:$CT$109,'Processed Data'!BS$125+1,0),#N/A),#N/A)</f>
        <v>#N/A</v>
      </c>
      <c r="BT131" t="e">
        <f>IF(ISNUMBER($C131),IF(ISNUMBER(VLOOKUP($C131,'Paste in transformed Data'!$B$9:$CT$109,'Processed Data'!BT$125+1,0)),VLOOKUP($C131,'Paste in transformed Data'!$B$9:$CT$109,'Processed Data'!BT$125+1,0),#N/A),#N/A)</f>
        <v>#N/A</v>
      </c>
      <c r="BU131" t="e">
        <f>IF(ISNUMBER($C131),IF(ISNUMBER(VLOOKUP($C131,'Paste in transformed Data'!$B$9:$CT$109,'Processed Data'!BU$125+1,0)),VLOOKUP($C131,'Paste in transformed Data'!$B$9:$CT$109,'Processed Data'!BU$125+1,0),#N/A),#N/A)</f>
        <v>#N/A</v>
      </c>
      <c r="BV131" t="e">
        <f>IF(ISNUMBER($C131),IF(ISNUMBER(VLOOKUP($C131,'Paste in transformed Data'!$B$9:$CT$109,'Processed Data'!BV$125+1,0)),VLOOKUP($C131,'Paste in transformed Data'!$B$9:$CT$109,'Processed Data'!BV$125+1,0),#N/A),#N/A)</f>
        <v>#N/A</v>
      </c>
      <c r="BW131" t="e">
        <f>IF(ISNUMBER($C131),IF(ISNUMBER(VLOOKUP($C131,'Paste in transformed Data'!$B$9:$CT$109,'Processed Data'!BW$125+1,0)),VLOOKUP($C131,'Paste in transformed Data'!$B$9:$CT$109,'Processed Data'!BW$125+1,0),#N/A),#N/A)</f>
        <v>#N/A</v>
      </c>
      <c r="BX131" t="e">
        <f>IF(ISNUMBER($C131),IF(ISNUMBER(VLOOKUP($C131,'Paste in transformed Data'!$B$9:$CT$109,'Processed Data'!BX$125+1,0)),VLOOKUP($C131,'Paste in transformed Data'!$B$9:$CT$109,'Processed Data'!BX$125+1,0),#N/A),#N/A)</f>
        <v>#N/A</v>
      </c>
      <c r="BY131" t="e">
        <f>IF(ISNUMBER($C131),IF(ISNUMBER(VLOOKUP($C131,'Paste in transformed Data'!$B$9:$CT$109,'Processed Data'!BY$125+1,0)),VLOOKUP($C131,'Paste in transformed Data'!$B$9:$CT$109,'Processed Data'!BY$125+1,0),#N/A),#N/A)</f>
        <v>#N/A</v>
      </c>
      <c r="BZ131" t="e">
        <f>IF(ISNUMBER($C131),IF(ISNUMBER(VLOOKUP($C131,'Paste in transformed Data'!$B$9:$CT$109,'Processed Data'!BZ$125+1,0)),VLOOKUP($C131,'Paste in transformed Data'!$B$9:$CT$109,'Processed Data'!BZ$125+1,0),#N/A),#N/A)</f>
        <v>#N/A</v>
      </c>
      <c r="CA131" t="e">
        <f>IF(ISNUMBER($C131),IF(ISNUMBER(VLOOKUP($C131,'Paste in transformed Data'!$B$9:$CT$109,'Processed Data'!CA$125+1,0)),VLOOKUP($C131,'Paste in transformed Data'!$B$9:$CT$109,'Processed Data'!CA$125+1,0),#N/A),#N/A)</f>
        <v>#N/A</v>
      </c>
      <c r="CB131" t="e">
        <f>IF(ISNUMBER($C131),IF(ISNUMBER(VLOOKUP($C131,'Paste in transformed Data'!$B$9:$CT$109,'Processed Data'!CB$125+1,0)),VLOOKUP($C131,'Paste in transformed Data'!$B$9:$CT$109,'Processed Data'!CB$125+1,0),#N/A),#N/A)</f>
        <v>#N/A</v>
      </c>
      <c r="CC131" t="e">
        <f>IF(ISNUMBER($C131),IF(ISNUMBER(VLOOKUP($C131,'Paste in transformed Data'!$B$9:$CT$109,'Processed Data'!CC$125+1,0)),VLOOKUP($C131,'Paste in transformed Data'!$B$9:$CT$109,'Processed Data'!CC$125+1,0),#N/A),#N/A)</f>
        <v>#N/A</v>
      </c>
      <c r="CD131" t="e">
        <f>IF(ISNUMBER($C131),IF(ISNUMBER(VLOOKUP($C131,'Paste in transformed Data'!$B$9:$CT$109,'Processed Data'!CD$125+1,0)),VLOOKUP($C131,'Paste in transformed Data'!$B$9:$CT$109,'Processed Data'!CD$125+1,0),#N/A),#N/A)</f>
        <v>#N/A</v>
      </c>
      <c r="CE131" t="e">
        <f>IF(ISNUMBER($C131),IF(ISNUMBER(VLOOKUP($C131,'Paste in transformed Data'!$B$9:$CT$109,'Processed Data'!CE$125+1,0)),VLOOKUP($C131,'Paste in transformed Data'!$B$9:$CT$109,'Processed Data'!CE$125+1,0),#N/A),#N/A)</f>
        <v>#N/A</v>
      </c>
      <c r="CF131" t="e">
        <f>IF(ISNUMBER($C131),IF(ISNUMBER(VLOOKUP($C131,'Paste in transformed Data'!$B$9:$CT$109,'Processed Data'!CF$125+1,0)),VLOOKUP($C131,'Paste in transformed Data'!$B$9:$CT$109,'Processed Data'!CF$125+1,0),#N/A),#N/A)</f>
        <v>#N/A</v>
      </c>
      <c r="CG131" t="e">
        <f>IF(ISNUMBER($C131),IF(ISNUMBER(VLOOKUP($C131,'Paste in transformed Data'!$B$9:$CT$109,'Processed Data'!CG$125+1,0)),VLOOKUP($C131,'Paste in transformed Data'!$B$9:$CT$109,'Processed Data'!CG$125+1,0),#N/A),#N/A)</f>
        <v>#N/A</v>
      </c>
      <c r="CH131" t="e">
        <f>IF(ISNUMBER($C131),IF(ISNUMBER(VLOOKUP($C131,'Paste in transformed Data'!$B$9:$CT$109,'Processed Data'!CH$125+1,0)),VLOOKUP($C131,'Paste in transformed Data'!$B$9:$CT$109,'Processed Data'!CH$125+1,0),#N/A),#N/A)</f>
        <v>#N/A</v>
      </c>
      <c r="CI131" t="e">
        <f>IF(ISNUMBER($C131),IF(ISNUMBER(VLOOKUP($C131,'Paste in transformed Data'!$B$9:$CT$109,'Processed Data'!CI$125+1,0)),VLOOKUP($C131,'Paste in transformed Data'!$B$9:$CT$109,'Processed Data'!CI$125+1,0),#N/A),#N/A)</f>
        <v>#N/A</v>
      </c>
      <c r="CJ131" t="e">
        <f>IF(ISNUMBER($C131),IF(ISNUMBER(VLOOKUP($C131,'Paste in transformed Data'!$B$9:$CT$109,'Processed Data'!CJ$125+1,0)),VLOOKUP($C131,'Paste in transformed Data'!$B$9:$CT$109,'Processed Data'!CJ$125+1,0),#N/A),#N/A)</f>
        <v>#N/A</v>
      </c>
      <c r="CK131" t="e">
        <f>IF(ISNUMBER($C131),IF(ISNUMBER(VLOOKUP($C131,'Paste in transformed Data'!$B$9:$CT$109,'Processed Data'!CK$125+1,0)),VLOOKUP($C131,'Paste in transformed Data'!$B$9:$CT$109,'Processed Data'!CK$125+1,0),#N/A),#N/A)</f>
        <v>#N/A</v>
      </c>
      <c r="CL131" t="e">
        <f>IF(ISNUMBER($C131),IF(ISNUMBER(VLOOKUP($C131,'Paste in transformed Data'!$B$9:$CT$109,'Processed Data'!CL$125+1,0)),VLOOKUP($C131,'Paste in transformed Data'!$B$9:$CT$109,'Processed Data'!CL$125+1,0),#N/A),#N/A)</f>
        <v>#N/A</v>
      </c>
      <c r="CM131" t="e">
        <f>IF(ISNUMBER($C131),IF(ISNUMBER(VLOOKUP($C131,'Paste in transformed Data'!$B$9:$CT$109,'Processed Data'!CM$125+1,0)),VLOOKUP($C131,'Paste in transformed Data'!$B$9:$CT$109,'Processed Data'!CM$125+1,0),#N/A),#N/A)</f>
        <v>#N/A</v>
      </c>
      <c r="CN131" t="e">
        <f>IF(ISNUMBER($C131),IF(ISNUMBER(VLOOKUP($C131,'Paste in transformed Data'!$B$9:$CT$109,'Processed Data'!CN$125+1,0)),VLOOKUP($C131,'Paste in transformed Data'!$B$9:$CT$109,'Processed Data'!CN$125+1,0),#N/A),#N/A)</f>
        <v>#N/A</v>
      </c>
      <c r="CO131" t="e">
        <f>IF(ISNUMBER($C131),IF(ISNUMBER(VLOOKUP($C131,'Paste in transformed Data'!$B$9:$CT$109,'Processed Data'!CO$125+1,0)),VLOOKUP($C131,'Paste in transformed Data'!$B$9:$CT$109,'Processed Data'!CO$125+1,0),#N/A),#N/A)</f>
        <v>#N/A</v>
      </c>
      <c r="CP131" t="e">
        <f>IF(ISNUMBER($C131),IF(ISNUMBER(VLOOKUP($C131,'Paste in transformed Data'!$B$9:$CT$109,'Processed Data'!CP$125+1,0)),VLOOKUP($C131,'Paste in transformed Data'!$B$9:$CT$109,'Processed Data'!CP$125+1,0),#N/A),#N/A)</f>
        <v>#N/A</v>
      </c>
      <c r="CQ131" t="e">
        <f>IF(ISNUMBER($C131),IF(ISNUMBER(VLOOKUP($C131,'Paste in transformed Data'!$B$9:$CT$109,'Processed Data'!CQ$125+1,0)),VLOOKUP($C131,'Paste in transformed Data'!$B$9:$CT$109,'Processed Data'!CQ$125+1,0),#N/A),#N/A)</f>
        <v>#N/A</v>
      </c>
      <c r="CR131" t="e">
        <f>IF(ISNUMBER($C131),IF(ISNUMBER(VLOOKUP($C131,'Paste in transformed Data'!$B$9:$CT$109,'Processed Data'!CR$125+1,0)),VLOOKUP($C131,'Paste in transformed Data'!$B$9:$CT$109,'Processed Data'!CR$125+1,0),#N/A),#N/A)</f>
        <v>#N/A</v>
      </c>
      <c r="CS131" t="e">
        <f>IF(ISNUMBER($C131),IF(ISNUMBER(VLOOKUP($C131,'Paste in transformed Data'!$B$9:$CT$109,'Processed Data'!CS$125+1,0)),VLOOKUP($C131,'Paste in transformed Data'!$B$9:$CT$109,'Processed Data'!CS$125+1,0),#N/A),#N/A)</f>
        <v>#N/A</v>
      </c>
      <c r="CT131" t="e">
        <f>IF(ISNUMBER($C131),IF(ISNUMBER(VLOOKUP($C131,'Paste in transformed Data'!$B$9:$CT$109,'Processed Data'!CT$125+1,0)),VLOOKUP($C131,'Paste in transformed Data'!$B$9:$CT$109,'Processed Data'!CT$125+1,0),#N/A),#N/A)</f>
        <v>#N/A</v>
      </c>
      <c r="CU131" t="e">
        <f>IF(ISNUMBER($C131),IF(ISNUMBER(VLOOKUP($C131,'Paste in transformed Data'!$B$9:$CT$109,'Processed Data'!CU$125+1,0)),VLOOKUP($C131,'Paste in transformed Data'!$B$9:$CT$109,'Processed Data'!CU$125+1,0),#N/A),#N/A)</f>
        <v>#N/A</v>
      </c>
      <c r="CV131" t="e">
        <f t="shared" si="191"/>
        <v>#N/A</v>
      </c>
    </row>
    <row r="132" spans="1:100" x14ac:dyDescent="0.2">
      <c r="A132">
        <f t="shared" si="192"/>
        <v>3</v>
      </c>
      <c r="B132">
        <f t="shared" si="180"/>
        <v>8</v>
      </c>
      <c r="C132" t="e">
        <f>IF(ISNUMBER(VLOOKUP(A131,'Paste in transformed Data'!B$9:B$109,1,0)),'Processed Data'!A131,#N/A)</f>
        <v>#N/A</v>
      </c>
      <c r="D132" t="e">
        <f>IF(ISNUMBER($C132),IF(ISNUMBER(VLOOKUP($C132,'Paste in transformed Data'!$B$9:$CT$109,'Processed Data'!D$125+1,0)),VLOOKUP($C132,'Paste in transformed Data'!$B$9:$CT$109,'Processed Data'!D$125+1,0),#N/A),#N/A)</f>
        <v>#N/A</v>
      </c>
      <c r="E132" t="e">
        <f>IF(ISNUMBER($C132),IF(ISNUMBER(VLOOKUP($C132,'Paste in transformed Data'!$B$9:$CT$109,'Processed Data'!E$125+1,0)),VLOOKUP($C132,'Paste in transformed Data'!$B$9:$CT$109,'Processed Data'!E$125+1,0),#N/A),#N/A)</f>
        <v>#N/A</v>
      </c>
      <c r="F132" t="e">
        <f>IF(ISNUMBER($C132),IF(ISNUMBER(VLOOKUP($C132,'Paste in transformed Data'!$B$9:$CT$109,'Processed Data'!F$125+1,0)),VLOOKUP($C132,'Paste in transformed Data'!$B$9:$CT$109,'Processed Data'!F$125+1,0),#N/A),#N/A)</f>
        <v>#N/A</v>
      </c>
      <c r="G132" t="e">
        <f>IF(ISNUMBER($C132),IF(ISNUMBER(VLOOKUP($C132,'Paste in transformed Data'!$B$9:$CT$109,'Processed Data'!G$125+1,0)),VLOOKUP($C132,'Paste in transformed Data'!$B$9:$CT$109,'Processed Data'!G$125+1,0),#N/A),#N/A)</f>
        <v>#N/A</v>
      </c>
      <c r="H132" t="e">
        <f>IF(ISNUMBER($C132),IF(ISNUMBER(VLOOKUP($C132,'Paste in transformed Data'!$B$9:$CT$109,'Processed Data'!H$125+1,0)),VLOOKUP($C132,'Paste in transformed Data'!$B$9:$CT$109,'Processed Data'!H$125+1,0),#N/A),#N/A)</f>
        <v>#N/A</v>
      </c>
      <c r="I132" t="e">
        <f>IF(ISNUMBER($C132),IF(ISNUMBER(VLOOKUP($C132,'Paste in transformed Data'!$B$9:$CT$109,'Processed Data'!I$125+1,0)),VLOOKUP($C132,'Paste in transformed Data'!$B$9:$CT$109,'Processed Data'!I$125+1,0),#N/A),#N/A)</f>
        <v>#N/A</v>
      </c>
      <c r="J132" t="e">
        <f>IF(ISNUMBER($C132),IF(ISNUMBER(VLOOKUP($C132,'Paste in transformed Data'!$B$9:$CT$109,'Processed Data'!J$125+1,0)),VLOOKUP($C132,'Paste in transformed Data'!$B$9:$CT$109,'Processed Data'!J$125+1,0),#N/A),#N/A)</f>
        <v>#N/A</v>
      </c>
      <c r="K132" t="e">
        <f>IF(ISNUMBER($C132),IF(ISNUMBER(VLOOKUP($C132,'Paste in transformed Data'!$B$9:$CT$109,'Processed Data'!K$125+1,0)),VLOOKUP($C132,'Paste in transformed Data'!$B$9:$CT$109,'Processed Data'!K$125+1,0),#N/A),#N/A)</f>
        <v>#N/A</v>
      </c>
      <c r="L132" t="e">
        <f>IF(ISNUMBER($C132),IF(ISNUMBER(VLOOKUP($C132,'Paste in transformed Data'!$B$9:$CT$109,'Processed Data'!L$125+1,0)),VLOOKUP($C132,'Paste in transformed Data'!$B$9:$CT$109,'Processed Data'!L$125+1,0),#N/A),#N/A)</f>
        <v>#N/A</v>
      </c>
      <c r="M132" t="e">
        <f>IF(ISNUMBER($C132),IF(ISNUMBER(VLOOKUP($C132,'Paste in transformed Data'!$B$9:$CT$109,'Processed Data'!M$125+1,0)),VLOOKUP($C132,'Paste in transformed Data'!$B$9:$CT$109,'Processed Data'!M$125+1,0),#N/A),#N/A)</f>
        <v>#N/A</v>
      </c>
      <c r="N132" t="e">
        <f>IF(ISNUMBER($C132),IF(ISNUMBER(VLOOKUP($C132,'Paste in transformed Data'!$B$9:$CT$109,'Processed Data'!N$125+1,0)),VLOOKUP($C132,'Paste in transformed Data'!$B$9:$CT$109,'Processed Data'!N$125+1,0),#N/A),#N/A)</f>
        <v>#N/A</v>
      </c>
      <c r="O132" t="e">
        <f>IF(ISNUMBER($C132),IF(ISNUMBER(VLOOKUP($C132,'Paste in transformed Data'!$B$9:$CT$109,'Processed Data'!O$125+1,0)),VLOOKUP($C132,'Paste in transformed Data'!$B$9:$CT$109,'Processed Data'!O$125+1,0),#N/A),#N/A)</f>
        <v>#N/A</v>
      </c>
      <c r="P132" t="e">
        <f>IF(ISNUMBER($C132),IF(ISNUMBER(VLOOKUP($C132,'Paste in transformed Data'!$B$9:$CT$109,'Processed Data'!P$125+1,0)),VLOOKUP($C132,'Paste in transformed Data'!$B$9:$CT$109,'Processed Data'!P$125+1,0),#N/A),#N/A)</f>
        <v>#N/A</v>
      </c>
      <c r="Q132" t="e">
        <f>IF(ISNUMBER($C132),IF(ISNUMBER(VLOOKUP($C132,'Paste in transformed Data'!$B$9:$CT$109,'Processed Data'!Q$125+1,0)),VLOOKUP($C132,'Paste in transformed Data'!$B$9:$CT$109,'Processed Data'!Q$125+1,0),#N/A),#N/A)</f>
        <v>#N/A</v>
      </c>
      <c r="R132" t="e">
        <f>IF(ISNUMBER($C132),IF(ISNUMBER(VLOOKUP($C132,'Paste in transformed Data'!$B$9:$CT$109,'Processed Data'!R$125+1,0)),VLOOKUP($C132,'Paste in transformed Data'!$B$9:$CT$109,'Processed Data'!R$125+1,0),#N/A),#N/A)</f>
        <v>#N/A</v>
      </c>
      <c r="S132" t="e">
        <f>IF(ISNUMBER($C132),IF(ISNUMBER(VLOOKUP($C132,'Paste in transformed Data'!$B$9:$CT$109,'Processed Data'!S$125+1,0)),VLOOKUP($C132,'Paste in transformed Data'!$B$9:$CT$109,'Processed Data'!S$125+1,0),#N/A),#N/A)</f>
        <v>#N/A</v>
      </c>
      <c r="T132" t="e">
        <f>IF(ISNUMBER($C132),IF(ISNUMBER(VLOOKUP($C132,'Paste in transformed Data'!$B$9:$CT$109,'Processed Data'!T$125+1,0)),VLOOKUP($C132,'Paste in transformed Data'!$B$9:$CT$109,'Processed Data'!T$125+1,0),#N/A),#N/A)</f>
        <v>#N/A</v>
      </c>
      <c r="U132" t="e">
        <f>IF(ISNUMBER($C132),IF(ISNUMBER(VLOOKUP($C132,'Paste in transformed Data'!$B$9:$CT$109,'Processed Data'!U$125+1,0)),VLOOKUP($C132,'Paste in transformed Data'!$B$9:$CT$109,'Processed Data'!U$125+1,0),#N/A),#N/A)</f>
        <v>#N/A</v>
      </c>
      <c r="V132" t="e">
        <f>IF(ISNUMBER($C132),IF(ISNUMBER(VLOOKUP($C132,'Paste in transformed Data'!$B$9:$CT$109,'Processed Data'!V$125+1,0)),VLOOKUP($C132,'Paste in transformed Data'!$B$9:$CT$109,'Processed Data'!V$125+1,0),#N/A),#N/A)</f>
        <v>#N/A</v>
      </c>
      <c r="W132" t="e">
        <f>IF(ISNUMBER($C132),IF(ISNUMBER(VLOOKUP($C132,'Paste in transformed Data'!$B$9:$CT$109,'Processed Data'!W$125+1,0)),VLOOKUP($C132,'Paste in transformed Data'!$B$9:$CT$109,'Processed Data'!W$125+1,0),#N/A),#N/A)</f>
        <v>#N/A</v>
      </c>
      <c r="X132" t="e">
        <f>IF(ISNUMBER($C132),IF(ISNUMBER(VLOOKUP($C132,'Paste in transformed Data'!$B$9:$CT$109,'Processed Data'!X$125+1,0)),VLOOKUP($C132,'Paste in transformed Data'!$B$9:$CT$109,'Processed Data'!X$125+1,0),#N/A),#N/A)</f>
        <v>#N/A</v>
      </c>
      <c r="Y132" t="e">
        <f>IF(ISNUMBER($C132),IF(ISNUMBER(VLOOKUP($C132,'Paste in transformed Data'!$B$9:$CT$109,'Processed Data'!Y$125+1,0)),VLOOKUP($C132,'Paste in transformed Data'!$B$9:$CT$109,'Processed Data'!Y$125+1,0),#N/A),#N/A)</f>
        <v>#N/A</v>
      </c>
      <c r="Z132" t="e">
        <f>IF(ISNUMBER($C132),IF(ISNUMBER(VLOOKUP($C132,'Paste in transformed Data'!$B$9:$CT$109,'Processed Data'!Z$125+1,0)),VLOOKUP($C132,'Paste in transformed Data'!$B$9:$CT$109,'Processed Data'!Z$125+1,0),#N/A),#N/A)</f>
        <v>#N/A</v>
      </c>
      <c r="AA132" t="e">
        <f>IF(ISNUMBER($C132),IF(ISNUMBER(VLOOKUP($C132,'Paste in transformed Data'!$B$9:$CT$109,'Processed Data'!AA$125+1,0)),VLOOKUP($C132,'Paste in transformed Data'!$B$9:$CT$109,'Processed Data'!AA$125+1,0),#N/A),#N/A)</f>
        <v>#N/A</v>
      </c>
      <c r="AB132" t="e">
        <f>IF(ISNUMBER($C132),IF(ISNUMBER(VLOOKUP($C132,'Paste in transformed Data'!$B$9:$CT$109,'Processed Data'!AB$125+1,0)),VLOOKUP($C132,'Paste in transformed Data'!$B$9:$CT$109,'Processed Data'!AB$125+1,0),#N/A),#N/A)</f>
        <v>#N/A</v>
      </c>
      <c r="AC132" t="e">
        <f>IF(ISNUMBER($C132),IF(ISNUMBER(VLOOKUP($C132,'Paste in transformed Data'!$B$9:$CT$109,'Processed Data'!AC$125+1,0)),VLOOKUP($C132,'Paste in transformed Data'!$B$9:$CT$109,'Processed Data'!AC$125+1,0),#N/A),#N/A)</f>
        <v>#N/A</v>
      </c>
      <c r="AD132" t="e">
        <f>IF(ISNUMBER($C132),IF(ISNUMBER(VLOOKUP($C132,'Paste in transformed Data'!$B$9:$CT$109,'Processed Data'!AD$125+1,0)),VLOOKUP($C132,'Paste in transformed Data'!$B$9:$CT$109,'Processed Data'!AD$125+1,0),#N/A),#N/A)</f>
        <v>#N/A</v>
      </c>
      <c r="AE132" t="e">
        <f>IF(ISNUMBER($C132),IF(ISNUMBER(VLOOKUP($C132,'Paste in transformed Data'!$B$9:$CT$109,'Processed Data'!AE$125+1,0)),VLOOKUP($C132,'Paste in transformed Data'!$B$9:$CT$109,'Processed Data'!AE$125+1,0),#N/A),#N/A)</f>
        <v>#N/A</v>
      </c>
      <c r="AF132" t="e">
        <f>IF(ISNUMBER($C132),IF(ISNUMBER(VLOOKUP($C132,'Paste in transformed Data'!$B$9:$CT$109,'Processed Data'!AF$125+1,0)),VLOOKUP($C132,'Paste in transformed Data'!$B$9:$CT$109,'Processed Data'!AF$125+1,0),#N/A),#N/A)</f>
        <v>#N/A</v>
      </c>
      <c r="AG132" t="e">
        <f>IF(ISNUMBER($C132),IF(ISNUMBER(VLOOKUP($C132,'Paste in transformed Data'!$B$9:$CT$109,'Processed Data'!AG$125+1,0)),VLOOKUP($C132,'Paste in transformed Data'!$B$9:$CT$109,'Processed Data'!AG$125+1,0),#N/A),#N/A)</f>
        <v>#N/A</v>
      </c>
      <c r="AH132" t="e">
        <f>IF(ISNUMBER($C132),IF(ISNUMBER(VLOOKUP($C132,'Paste in transformed Data'!$B$9:$CT$109,'Processed Data'!AH$125+1,0)),VLOOKUP($C132,'Paste in transformed Data'!$B$9:$CT$109,'Processed Data'!AH$125+1,0),#N/A),#N/A)</f>
        <v>#N/A</v>
      </c>
      <c r="AI132" t="e">
        <f>IF(ISNUMBER($C132),IF(ISNUMBER(VLOOKUP($C132,'Paste in transformed Data'!$B$9:$CT$109,'Processed Data'!AI$125+1,0)),VLOOKUP($C132,'Paste in transformed Data'!$B$9:$CT$109,'Processed Data'!AI$125+1,0),#N/A),#N/A)</f>
        <v>#N/A</v>
      </c>
      <c r="AJ132" t="e">
        <f>IF(ISNUMBER($C132),IF(ISNUMBER(VLOOKUP($C132,'Paste in transformed Data'!$B$9:$CT$109,'Processed Data'!AJ$125+1,0)),VLOOKUP($C132,'Paste in transformed Data'!$B$9:$CT$109,'Processed Data'!AJ$125+1,0),#N/A),#N/A)</f>
        <v>#N/A</v>
      </c>
      <c r="AK132" t="e">
        <f>IF(ISNUMBER($C132),IF(ISNUMBER(VLOOKUP($C132,'Paste in transformed Data'!$B$9:$CT$109,'Processed Data'!AK$125+1,0)),VLOOKUP($C132,'Paste in transformed Data'!$B$9:$CT$109,'Processed Data'!AK$125+1,0),#N/A),#N/A)</f>
        <v>#N/A</v>
      </c>
      <c r="AL132" t="e">
        <f>IF(ISNUMBER($C132),IF(ISNUMBER(VLOOKUP($C132,'Paste in transformed Data'!$B$9:$CT$109,'Processed Data'!AL$125+1,0)),VLOOKUP($C132,'Paste in transformed Data'!$B$9:$CT$109,'Processed Data'!AL$125+1,0),#N/A),#N/A)</f>
        <v>#N/A</v>
      </c>
      <c r="AM132" t="e">
        <f>IF(ISNUMBER($C132),IF(ISNUMBER(VLOOKUP($C132,'Paste in transformed Data'!$B$9:$CT$109,'Processed Data'!AM$125+1,0)),VLOOKUP($C132,'Paste in transformed Data'!$B$9:$CT$109,'Processed Data'!AM$125+1,0),#N/A),#N/A)</f>
        <v>#N/A</v>
      </c>
      <c r="AN132" t="e">
        <f>IF(ISNUMBER($C132),IF(ISNUMBER(VLOOKUP($C132,'Paste in transformed Data'!$B$9:$CT$109,'Processed Data'!AN$125+1,0)),VLOOKUP($C132,'Paste in transformed Data'!$B$9:$CT$109,'Processed Data'!AN$125+1,0),#N/A),#N/A)</f>
        <v>#N/A</v>
      </c>
      <c r="AO132" t="e">
        <f>IF(ISNUMBER($C132),IF(ISNUMBER(VLOOKUP($C132,'Paste in transformed Data'!$B$9:$CT$109,'Processed Data'!AO$125+1,0)),VLOOKUP($C132,'Paste in transformed Data'!$B$9:$CT$109,'Processed Data'!AO$125+1,0),#N/A),#N/A)</f>
        <v>#N/A</v>
      </c>
      <c r="AP132" t="e">
        <f>IF(ISNUMBER($C132),IF(ISNUMBER(VLOOKUP($C132,'Paste in transformed Data'!$B$9:$CT$109,'Processed Data'!AP$125+1,0)),VLOOKUP($C132,'Paste in transformed Data'!$B$9:$CT$109,'Processed Data'!AP$125+1,0),#N/A),#N/A)</f>
        <v>#N/A</v>
      </c>
      <c r="AQ132" t="e">
        <f>IF(ISNUMBER($C132),IF(ISNUMBER(VLOOKUP($C132,'Paste in transformed Data'!$B$9:$CT$109,'Processed Data'!AQ$125+1,0)),VLOOKUP($C132,'Paste in transformed Data'!$B$9:$CT$109,'Processed Data'!AQ$125+1,0),#N/A),#N/A)</f>
        <v>#N/A</v>
      </c>
      <c r="AR132" t="e">
        <f>IF(ISNUMBER($C132),IF(ISNUMBER(VLOOKUP($C132,'Paste in transformed Data'!$B$9:$CT$109,'Processed Data'!AR$125+1,0)),VLOOKUP($C132,'Paste in transformed Data'!$B$9:$CT$109,'Processed Data'!AR$125+1,0),#N/A),#N/A)</f>
        <v>#N/A</v>
      </c>
      <c r="AS132" t="e">
        <f>IF(ISNUMBER($C132),IF(ISNUMBER(VLOOKUP($C132,'Paste in transformed Data'!$B$9:$CT$109,'Processed Data'!AS$125+1,0)),VLOOKUP($C132,'Paste in transformed Data'!$B$9:$CT$109,'Processed Data'!AS$125+1,0),#N/A),#N/A)</f>
        <v>#N/A</v>
      </c>
      <c r="AT132" t="e">
        <f>IF(ISNUMBER($C132),IF(ISNUMBER(VLOOKUP($C132,'Paste in transformed Data'!$B$9:$CT$109,'Processed Data'!AT$125+1,0)),VLOOKUP($C132,'Paste in transformed Data'!$B$9:$CT$109,'Processed Data'!AT$125+1,0),#N/A),#N/A)</f>
        <v>#N/A</v>
      </c>
      <c r="AU132" t="e">
        <f>IF(ISNUMBER($C132),IF(ISNUMBER(VLOOKUP($C132,'Paste in transformed Data'!$B$9:$CT$109,'Processed Data'!AU$125+1,0)),VLOOKUP($C132,'Paste in transformed Data'!$B$9:$CT$109,'Processed Data'!AU$125+1,0),#N/A),#N/A)</f>
        <v>#N/A</v>
      </c>
      <c r="AV132" t="e">
        <f>IF(ISNUMBER($C132),IF(ISNUMBER(VLOOKUP($C132,'Paste in transformed Data'!$B$9:$CT$109,'Processed Data'!AV$125+1,0)),VLOOKUP($C132,'Paste in transformed Data'!$B$9:$CT$109,'Processed Data'!AV$125+1,0),#N/A),#N/A)</f>
        <v>#N/A</v>
      </c>
      <c r="AW132" t="e">
        <f>IF(ISNUMBER($C132),IF(ISNUMBER(VLOOKUP($C132,'Paste in transformed Data'!$B$9:$CT$109,'Processed Data'!AW$125+1,0)),VLOOKUP($C132,'Paste in transformed Data'!$B$9:$CT$109,'Processed Data'!AW$125+1,0),#N/A),#N/A)</f>
        <v>#N/A</v>
      </c>
      <c r="AX132" t="e">
        <f>IF(ISNUMBER($C132),IF(ISNUMBER(VLOOKUP($C132,'Paste in transformed Data'!$B$9:$CT$109,'Processed Data'!AX$125+1,0)),VLOOKUP($C132,'Paste in transformed Data'!$B$9:$CT$109,'Processed Data'!AX$125+1,0),#N/A),#N/A)</f>
        <v>#N/A</v>
      </c>
      <c r="AY132" t="e">
        <f>IF(ISNUMBER($C132),IF(ISNUMBER(VLOOKUP($C132,'Paste in transformed Data'!$B$9:$CT$109,'Processed Data'!AY$125+1,0)),VLOOKUP($C132,'Paste in transformed Data'!$B$9:$CT$109,'Processed Data'!AY$125+1,0),#N/A),#N/A)</f>
        <v>#N/A</v>
      </c>
      <c r="AZ132" t="e">
        <f>IF(ISNUMBER($C132),IF(ISNUMBER(VLOOKUP($C132,'Paste in transformed Data'!$B$9:$CT$109,'Processed Data'!AZ$125+1,0)),VLOOKUP($C132,'Paste in transformed Data'!$B$9:$CT$109,'Processed Data'!AZ$125+1,0),#N/A),#N/A)</f>
        <v>#N/A</v>
      </c>
      <c r="BA132" t="e">
        <f>IF(ISNUMBER($C132),IF(ISNUMBER(VLOOKUP($C132,'Paste in transformed Data'!$B$9:$CT$109,'Processed Data'!BA$125+1,0)),VLOOKUP($C132,'Paste in transformed Data'!$B$9:$CT$109,'Processed Data'!BA$125+1,0),#N/A),#N/A)</f>
        <v>#N/A</v>
      </c>
      <c r="BB132" t="e">
        <f>IF(ISNUMBER($C132),IF(ISNUMBER(VLOOKUP($C132,'Paste in transformed Data'!$B$9:$CT$109,'Processed Data'!BB$125+1,0)),VLOOKUP($C132,'Paste in transformed Data'!$B$9:$CT$109,'Processed Data'!BB$125+1,0),#N/A),#N/A)</f>
        <v>#N/A</v>
      </c>
      <c r="BC132" t="e">
        <f>IF(ISNUMBER($C132),IF(ISNUMBER(VLOOKUP($C132,'Paste in transformed Data'!$B$9:$CT$109,'Processed Data'!BC$125+1,0)),VLOOKUP($C132,'Paste in transformed Data'!$B$9:$CT$109,'Processed Data'!BC$125+1,0),#N/A),#N/A)</f>
        <v>#N/A</v>
      </c>
      <c r="BD132" t="e">
        <f>IF(ISNUMBER($C132),IF(ISNUMBER(VLOOKUP($C132,'Paste in transformed Data'!$B$9:$CT$109,'Processed Data'!BD$125+1,0)),VLOOKUP($C132,'Paste in transformed Data'!$B$9:$CT$109,'Processed Data'!BD$125+1,0),#N/A),#N/A)</f>
        <v>#N/A</v>
      </c>
      <c r="BE132" t="e">
        <f>IF(ISNUMBER($C132),IF(ISNUMBER(VLOOKUP($C132,'Paste in transformed Data'!$B$9:$CT$109,'Processed Data'!BE$125+1,0)),VLOOKUP($C132,'Paste in transformed Data'!$B$9:$CT$109,'Processed Data'!BE$125+1,0),#N/A),#N/A)</f>
        <v>#N/A</v>
      </c>
      <c r="BF132" t="e">
        <f>IF(ISNUMBER($C132),IF(ISNUMBER(VLOOKUP($C132,'Paste in transformed Data'!$B$9:$CT$109,'Processed Data'!BF$125+1,0)),VLOOKUP($C132,'Paste in transformed Data'!$B$9:$CT$109,'Processed Data'!BF$125+1,0),#N/A),#N/A)</f>
        <v>#N/A</v>
      </c>
      <c r="BG132" t="e">
        <f>IF(ISNUMBER($C132),IF(ISNUMBER(VLOOKUP($C132,'Paste in transformed Data'!$B$9:$CT$109,'Processed Data'!BG$125+1,0)),VLOOKUP($C132,'Paste in transformed Data'!$B$9:$CT$109,'Processed Data'!BG$125+1,0),#N/A),#N/A)</f>
        <v>#N/A</v>
      </c>
      <c r="BH132" t="e">
        <f>IF(ISNUMBER($C132),IF(ISNUMBER(VLOOKUP($C132,'Paste in transformed Data'!$B$9:$CT$109,'Processed Data'!BH$125+1,0)),VLOOKUP($C132,'Paste in transformed Data'!$B$9:$CT$109,'Processed Data'!BH$125+1,0),#N/A),#N/A)</f>
        <v>#N/A</v>
      </c>
      <c r="BI132" t="e">
        <f>IF(ISNUMBER($C132),IF(ISNUMBER(VLOOKUP($C132,'Paste in transformed Data'!$B$9:$CT$109,'Processed Data'!BI$125+1,0)),VLOOKUP($C132,'Paste in transformed Data'!$B$9:$CT$109,'Processed Data'!BI$125+1,0),#N/A),#N/A)</f>
        <v>#N/A</v>
      </c>
      <c r="BJ132" t="e">
        <f>IF(ISNUMBER($C132),IF(ISNUMBER(VLOOKUP($C132,'Paste in transformed Data'!$B$9:$CT$109,'Processed Data'!BJ$125+1,0)),VLOOKUP($C132,'Paste in transformed Data'!$B$9:$CT$109,'Processed Data'!BJ$125+1,0),#N/A),#N/A)</f>
        <v>#N/A</v>
      </c>
      <c r="BK132" t="e">
        <f>IF(ISNUMBER($C132),IF(ISNUMBER(VLOOKUP($C132,'Paste in transformed Data'!$B$9:$CT$109,'Processed Data'!BK$125+1,0)),VLOOKUP($C132,'Paste in transformed Data'!$B$9:$CT$109,'Processed Data'!BK$125+1,0),#N/A),#N/A)</f>
        <v>#N/A</v>
      </c>
      <c r="BL132" t="e">
        <f>IF(ISNUMBER($C132),IF(ISNUMBER(VLOOKUP($C132,'Paste in transformed Data'!$B$9:$CT$109,'Processed Data'!BL$125+1,0)),VLOOKUP($C132,'Paste in transformed Data'!$B$9:$CT$109,'Processed Data'!BL$125+1,0),#N/A),#N/A)</f>
        <v>#N/A</v>
      </c>
      <c r="BM132" t="e">
        <f>IF(ISNUMBER($C132),IF(ISNUMBER(VLOOKUP($C132,'Paste in transformed Data'!$B$9:$CT$109,'Processed Data'!BM$125+1,0)),VLOOKUP($C132,'Paste in transformed Data'!$B$9:$CT$109,'Processed Data'!BM$125+1,0),#N/A),#N/A)</f>
        <v>#N/A</v>
      </c>
      <c r="BN132" t="e">
        <f>IF(ISNUMBER($C132),IF(ISNUMBER(VLOOKUP($C132,'Paste in transformed Data'!$B$9:$CT$109,'Processed Data'!BN$125+1,0)),VLOOKUP($C132,'Paste in transformed Data'!$B$9:$CT$109,'Processed Data'!BN$125+1,0),#N/A),#N/A)</f>
        <v>#N/A</v>
      </c>
      <c r="BO132" t="e">
        <f>IF(ISNUMBER($C132),IF(ISNUMBER(VLOOKUP($C132,'Paste in transformed Data'!$B$9:$CT$109,'Processed Data'!BO$125+1,0)),VLOOKUP($C132,'Paste in transformed Data'!$B$9:$CT$109,'Processed Data'!BO$125+1,0),#N/A),#N/A)</f>
        <v>#N/A</v>
      </c>
      <c r="BP132" t="e">
        <f>IF(ISNUMBER($C132),IF(ISNUMBER(VLOOKUP($C132,'Paste in transformed Data'!$B$9:$CT$109,'Processed Data'!BP$125+1,0)),VLOOKUP($C132,'Paste in transformed Data'!$B$9:$CT$109,'Processed Data'!BP$125+1,0),#N/A),#N/A)</f>
        <v>#N/A</v>
      </c>
      <c r="BQ132" t="e">
        <f>IF(ISNUMBER($C132),IF(ISNUMBER(VLOOKUP($C132,'Paste in transformed Data'!$B$9:$CT$109,'Processed Data'!BQ$125+1,0)),VLOOKUP($C132,'Paste in transformed Data'!$B$9:$CT$109,'Processed Data'!BQ$125+1,0),#N/A),#N/A)</f>
        <v>#N/A</v>
      </c>
      <c r="BR132" t="e">
        <f>IF(ISNUMBER($C132),IF(ISNUMBER(VLOOKUP($C132,'Paste in transformed Data'!$B$9:$CT$109,'Processed Data'!BR$125+1,0)),VLOOKUP($C132,'Paste in transformed Data'!$B$9:$CT$109,'Processed Data'!BR$125+1,0),#N/A),#N/A)</f>
        <v>#N/A</v>
      </c>
      <c r="BS132" t="e">
        <f>IF(ISNUMBER($C132),IF(ISNUMBER(VLOOKUP($C132,'Paste in transformed Data'!$B$9:$CT$109,'Processed Data'!BS$125+1,0)),VLOOKUP($C132,'Paste in transformed Data'!$B$9:$CT$109,'Processed Data'!BS$125+1,0),#N/A),#N/A)</f>
        <v>#N/A</v>
      </c>
      <c r="BT132" t="e">
        <f>IF(ISNUMBER($C132),IF(ISNUMBER(VLOOKUP($C132,'Paste in transformed Data'!$B$9:$CT$109,'Processed Data'!BT$125+1,0)),VLOOKUP($C132,'Paste in transformed Data'!$B$9:$CT$109,'Processed Data'!BT$125+1,0),#N/A),#N/A)</f>
        <v>#N/A</v>
      </c>
      <c r="BU132" t="e">
        <f>IF(ISNUMBER($C132),IF(ISNUMBER(VLOOKUP($C132,'Paste in transformed Data'!$B$9:$CT$109,'Processed Data'!BU$125+1,0)),VLOOKUP($C132,'Paste in transformed Data'!$B$9:$CT$109,'Processed Data'!BU$125+1,0),#N/A),#N/A)</f>
        <v>#N/A</v>
      </c>
      <c r="BV132" t="e">
        <f>IF(ISNUMBER($C132),IF(ISNUMBER(VLOOKUP($C132,'Paste in transformed Data'!$B$9:$CT$109,'Processed Data'!BV$125+1,0)),VLOOKUP($C132,'Paste in transformed Data'!$B$9:$CT$109,'Processed Data'!BV$125+1,0),#N/A),#N/A)</f>
        <v>#N/A</v>
      </c>
      <c r="BW132" t="e">
        <f>IF(ISNUMBER($C132),IF(ISNUMBER(VLOOKUP($C132,'Paste in transformed Data'!$B$9:$CT$109,'Processed Data'!BW$125+1,0)),VLOOKUP($C132,'Paste in transformed Data'!$B$9:$CT$109,'Processed Data'!BW$125+1,0),#N/A),#N/A)</f>
        <v>#N/A</v>
      </c>
      <c r="BX132" t="e">
        <f>IF(ISNUMBER($C132),IF(ISNUMBER(VLOOKUP($C132,'Paste in transformed Data'!$B$9:$CT$109,'Processed Data'!BX$125+1,0)),VLOOKUP($C132,'Paste in transformed Data'!$B$9:$CT$109,'Processed Data'!BX$125+1,0),#N/A),#N/A)</f>
        <v>#N/A</v>
      </c>
      <c r="BY132" t="e">
        <f>IF(ISNUMBER($C132),IF(ISNUMBER(VLOOKUP($C132,'Paste in transformed Data'!$B$9:$CT$109,'Processed Data'!BY$125+1,0)),VLOOKUP($C132,'Paste in transformed Data'!$B$9:$CT$109,'Processed Data'!BY$125+1,0),#N/A),#N/A)</f>
        <v>#N/A</v>
      </c>
      <c r="BZ132" t="e">
        <f>IF(ISNUMBER($C132),IF(ISNUMBER(VLOOKUP($C132,'Paste in transformed Data'!$B$9:$CT$109,'Processed Data'!BZ$125+1,0)),VLOOKUP($C132,'Paste in transformed Data'!$B$9:$CT$109,'Processed Data'!BZ$125+1,0),#N/A),#N/A)</f>
        <v>#N/A</v>
      </c>
      <c r="CA132" t="e">
        <f>IF(ISNUMBER($C132),IF(ISNUMBER(VLOOKUP($C132,'Paste in transformed Data'!$B$9:$CT$109,'Processed Data'!CA$125+1,0)),VLOOKUP($C132,'Paste in transformed Data'!$B$9:$CT$109,'Processed Data'!CA$125+1,0),#N/A),#N/A)</f>
        <v>#N/A</v>
      </c>
      <c r="CB132" t="e">
        <f>IF(ISNUMBER($C132),IF(ISNUMBER(VLOOKUP($C132,'Paste in transformed Data'!$B$9:$CT$109,'Processed Data'!CB$125+1,0)),VLOOKUP($C132,'Paste in transformed Data'!$B$9:$CT$109,'Processed Data'!CB$125+1,0),#N/A),#N/A)</f>
        <v>#N/A</v>
      </c>
      <c r="CC132" t="e">
        <f>IF(ISNUMBER($C132),IF(ISNUMBER(VLOOKUP($C132,'Paste in transformed Data'!$B$9:$CT$109,'Processed Data'!CC$125+1,0)),VLOOKUP($C132,'Paste in transformed Data'!$B$9:$CT$109,'Processed Data'!CC$125+1,0),#N/A),#N/A)</f>
        <v>#N/A</v>
      </c>
      <c r="CD132" t="e">
        <f>IF(ISNUMBER($C132),IF(ISNUMBER(VLOOKUP($C132,'Paste in transformed Data'!$B$9:$CT$109,'Processed Data'!CD$125+1,0)),VLOOKUP($C132,'Paste in transformed Data'!$B$9:$CT$109,'Processed Data'!CD$125+1,0),#N/A),#N/A)</f>
        <v>#N/A</v>
      </c>
      <c r="CE132" t="e">
        <f>IF(ISNUMBER($C132),IF(ISNUMBER(VLOOKUP($C132,'Paste in transformed Data'!$B$9:$CT$109,'Processed Data'!CE$125+1,0)),VLOOKUP($C132,'Paste in transformed Data'!$B$9:$CT$109,'Processed Data'!CE$125+1,0),#N/A),#N/A)</f>
        <v>#N/A</v>
      </c>
      <c r="CF132" t="e">
        <f>IF(ISNUMBER($C132),IF(ISNUMBER(VLOOKUP($C132,'Paste in transformed Data'!$B$9:$CT$109,'Processed Data'!CF$125+1,0)),VLOOKUP($C132,'Paste in transformed Data'!$B$9:$CT$109,'Processed Data'!CF$125+1,0),#N/A),#N/A)</f>
        <v>#N/A</v>
      </c>
      <c r="CG132" t="e">
        <f>IF(ISNUMBER($C132),IF(ISNUMBER(VLOOKUP($C132,'Paste in transformed Data'!$B$9:$CT$109,'Processed Data'!CG$125+1,0)),VLOOKUP($C132,'Paste in transformed Data'!$B$9:$CT$109,'Processed Data'!CG$125+1,0),#N/A),#N/A)</f>
        <v>#N/A</v>
      </c>
      <c r="CH132" t="e">
        <f>IF(ISNUMBER($C132),IF(ISNUMBER(VLOOKUP($C132,'Paste in transformed Data'!$B$9:$CT$109,'Processed Data'!CH$125+1,0)),VLOOKUP($C132,'Paste in transformed Data'!$B$9:$CT$109,'Processed Data'!CH$125+1,0),#N/A),#N/A)</f>
        <v>#N/A</v>
      </c>
      <c r="CI132" t="e">
        <f>IF(ISNUMBER($C132),IF(ISNUMBER(VLOOKUP($C132,'Paste in transformed Data'!$B$9:$CT$109,'Processed Data'!CI$125+1,0)),VLOOKUP($C132,'Paste in transformed Data'!$B$9:$CT$109,'Processed Data'!CI$125+1,0),#N/A),#N/A)</f>
        <v>#N/A</v>
      </c>
      <c r="CJ132" t="e">
        <f>IF(ISNUMBER($C132),IF(ISNUMBER(VLOOKUP($C132,'Paste in transformed Data'!$B$9:$CT$109,'Processed Data'!CJ$125+1,0)),VLOOKUP($C132,'Paste in transformed Data'!$B$9:$CT$109,'Processed Data'!CJ$125+1,0),#N/A),#N/A)</f>
        <v>#N/A</v>
      </c>
      <c r="CK132" t="e">
        <f>IF(ISNUMBER($C132),IF(ISNUMBER(VLOOKUP($C132,'Paste in transformed Data'!$B$9:$CT$109,'Processed Data'!CK$125+1,0)),VLOOKUP($C132,'Paste in transformed Data'!$B$9:$CT$109,'Processed Data'!CK$125+1,0),#N/A),#N/A)</f>
        <v>#N/A</v>
      </c>
      <c r="CL132" t="e">
        <f>IF(ISNUMBER($C132),IF(ISNUMBER(VLOOKUP($C132,'Paste in transformed Data'!$B$9:$CT$109,'Processed Data'!CL$125+1,0)),VLOOKUP($C132,'Paste in transformed Data'!$B$9:$CT$109,'Processed Data'!CL$125+1,0),#N/A),#N/A)</f>
        <v>#N/A</v>
      </c>
      <c r="CM132" t="e">
        <f>IF(ISNUMBER($C132),IF(ISNUMBER(VLOOKUP($C132,'Paste in transformed Data'!$B$9:$CT$109,'Processed Data'!CM$125+1,0)),VLOOKUP($C132,'Paste in transformed Data'!$B$9:$CT$109,'Processed Data'!CM$125+1,0),#N/A),#N/A)</f>
        <v>#N/A</v>
      </c>
      <c r="CN132" t="e">
        <f>IF(ISNUMBER($C132),IF(ISNUMBER(VLOOKUP($C132,'Paste in transformed Data'!$B$9:$CT$109,'Processed Data'!CN$125+1,0)),VLOOKUP($C132,'Paste in transformed Data'!$B$9:$CT$109,'Processed Data'!CN$125+1,0),#N/A),#N/A)</f>
        <v>#N/A</v>
      </c>
      <c r="CO132" t="e">
        <f>IF(ISNUMBER($C132),IF(ISNUMBER(VLOOKUP($C132,'Paste in transformed Data'!$B$9:$CT$109,'Processed Data'!CO$125+1,0)),VLOOKUP($C132,'Paste in transformed Data'!$B$9:$CT$109,'Processed Data'!CO$125+1,0),#N/A),#N/A)</f>
        <v>#N/A</v>
      </c>
      <c r="CP132" t="e">
        <f>IF(ISNUMBER($C132),IF(ISNUMBER(VLOOKUP($C132,'Paste in transformed Data'!$B$9:$CT$109,'Processed Data'!CP$125+1,0)),VLOOKUP($C132,'Paste in transformed Data'!$B$9:$CT$109,'Processed Data'!CP$125+1,0),#N/A),#N/A)</f>
        <v>#N/A</v>
      </c>
      <c r="CQ132" t="e">
        <f>IF(ISNUMBER($C132),IF(ISNUMBER(VLOOKUP($C132,'Paste in transformed Data'!$B$9:$CT$109,'Processed Data'!CQ$125+1,0)),VLOOKUP($C132,'Paste in transformed Data'!$B$9:$CT$109,'Processed Data'!CQ$125+1,0),#N/A),#N/A)</f>
        <v>#N/A</v>
      </c>
      <c r="CR132" t="e">
        <f>IF(ISNUMBER($C132),IF(ISNUMBER(VLOOKUP($C132,'Paste in transformed Data'!$B$9:$CT$109,'Processed Data'!CR$125+1,0)),VLOOKUP($C132,'Paste in transformed Data'!$B$9:$CT$109,'Processed Data'!CR$125+1,0),#N/A),#N/A)</f>
        <v>#N/A</v>
      </c>
      <c r="CS132" t="e">
        <f>IF(ISNUMBER($C132),IF(ISNUMBER(VLOOKUP($C132,'Paste in transformed Data'!$B$9:$CT$109,'Processed Data'!CS$125+1,0)),VLOOKUP($C132,'Paste in transformed Data'!$B$9:$CT$109,'Processed Data'!CS$125+1,0),#N/A),#N/A)</f>
        <v>#N/A</v>
      </c>
      <c r="CT132" t="e">
        <f>IF(ISNUMBER($C132),IF(ISNUMBER(VLOOKUP($C132,'Paste in transformed Data'!$B$9:$CT$109,'Processed Data'!CT$125+1,0)),VLOOKUP($C132,'Paste in transformed Data'!$B$9:$CT$109,'Processed Data'!CT$125+1,0),#N/A),#N/A)</f>
        <v>#N/A</v>
      </c>
      <c r="CU132" t="e">
        <f>IF(ISNUMBER($C132),IF(ISNUMBER(VLOOKUP($C132,'Paste in transformed Data'!$B$9:$CT$109,'Processed Data'!CU$125+1,0)),VLOOKUP($C132,'Paste in transformed Data'!$B$9:$CT$109,'Processed Data'!CU$125+1,0),#N/A),#N/A)</f>
        <v>#N/A</v>
      </c>
      <c r="CV132" t="e">
        <f t="shared" si="191"/>
        <v>#N/A</v>
      </c>
    </row>
    <row r="133" spans="1:100" x14ac:dyDescent="0.2">
      <c r="A133">
        <f t="shared" si="192"/>
        <v>4</v>
      </c>
      <c r="B133">
        <f t="shared" si="180"/>
        <v>9</v>
      </c>
      <c r="C133" t="e">
        <f>IF(ISNUMBER(VLOOKUP(A132,'Paste in transformed Data'!B$9:B$109,1,0)),'Processed Data'!A132,#N/A)</f>
        <v>#N/A</v>
      </c>
      <c r="D133" t="e">
        <f>IF(ISNUMBER($C133),IF(ISNUMBER(VLOOKUP($C133,'Paste in transformed Data'!$B$9:$CT$109,'Processed Data'!D$125+1,0)),VLOOKUP($C133,'Paste in transformed Data'!$B$9:$CT$109,'Processed Data'!D$125+1,0),#N/A),#N/A)</f>
        <v>#N/A</v>
      </c>
      <c r="E133" t="e">
        <f>IF(ISNUMBER($C133),IF(ISNUMBER(VLOOKUP($C133,'Paste in transformed Data'!$B$9:$CT$109,'Processed Data'!E$125+1,0)),VLOOKUP($C133,'Paste in transformed Data'!$B$9:$CT$109,'Processed Data'!E$125+1,0),#N/A),#N/A)</f>
        <v>#N/A</v>
      </c>
      <c r="F133" t="e">
        <f>IF(ISNUMBER($C133),IF(ISNUMBER(VLOOKUP($C133,'Paste in transformed Data'!$B$9:$CT$109,'Processed Data'!F$125+1,0)),VLOOKUP($C133,'Paste in transformed Data'!$B$9:$CT$109,'Processed Data'!F$125+1,0),#N/A),#N/A)</f>
        <v>#N/A</v>
      </c>
      <c r="G133" t="e">
        <f>IF(ISNUMBER($C133),IF(ISNUMBER(VLOOKUP($C133,'Paste in transformed Data'!$B$9:$CT$109,'Processed Data'!G$125+1,0)),VLOOKUP($C133,'Paste in transformed Data'!$B$9:$CT$109,'Processed Data'!G$125+1,0),#N/A),#N/A)</f>
        <v>#N/A</v>
      </c>
      <c r="H133" t="e">
        <f>IF(ISNUMBER($C133),IF(ISNUMBER(VLOOKUP($C133,'Paste in transformed Data'!$B$9:$CT$109,'Processed Data'!H$125+1,0)),VLOOKUP($C133,'Paste in transformed Data'!$B$9:$CT$109,'Processed Data'!H$125+1,0),#N/A),#N/A)</f>
        <v>#N/A</v>
      </c>
      <c r="I133" t="e">
        <f>IF(ISNUMBER($C133),IF(ISNUMBER(VLOOKUP($C133,'Paste in transformed Data'!$B$9:$CT$109,'Processed Data'!I$125+1,0)),VLOOKUP($C133,'Paste in transformed Data'!$B$9:$CT$109,'Processed Data'!I$125+1,0),#N/A),#N/A)</f>
        <v>#N/A</v>
      </c>
      <c r="J133" t="e">
        <f>IF(ISNUMBER($C133),IF(ISNUMBER(VLOOKUP($C133,'Paste in transformed Data'!$B$9:$CT$109,'Processed Data'!J$125+1,0)),VLOOKUP($C133,'Paste in transformed Data'!$B$9:$CT$109,'Processed Data'!J$125+1,0),#N/A),#N/A)</f>
        <v>#N/A</v>
      </c>
      <c r="K133" t="e">
        <f>IF(ISNUMBER($C133),IF(ISNUMBER(VLOOKUP($C133,'Paste in transformed Data'!$B$9:$CT$109,'Processed Data'!K$125+1,0)),VLOOKUP($C133,'Paste in transformed Data'!$B$9:$CT$109,'Processed Data'!K$125+1,0),#N/A),#N/A)</f>
        <v>#N/A</v>
      </c>
      <c r="L133" t="e">
        <f>IF(ISNUMBER($C133),IF(ISNUMBER(VLOOKUP($C133,'Paste in transformed Data'!$B$9:$CT$109,'Processed Data'!L$125+1,0)),VLOOKUP($C133,'Paste in transformed Data'!$B$9:$CT$109,'Processed Data'!L$125+1,0),#N/A),#N/A)</f>
        <v>#N/A</v>
      </c>
      <c r="M133" t="e">
        <f>IF(ISNUMBER($C133),IF(ISNUMBER(VLOOKUP($C133,'Paste in transformed Data'!$B$9:$CT$109,'Processed Data'!M$125+1,0)),VLOOKUP($C133,'Paste in transformed Data'!$B$9:$CT$109,'Processed Data'!M$125+1,0),#N/A),#N/A)</f>
        <v>#N/A</v>
      </c>
      <c r="N133" t="e">
        <f>IF(ISNUMBER($C133),IF(ISNUMBER(VLOOKUP($C133,'Paste in transformed Data'!$B$9:$CT$109,'Processed Data'!N$125+1,0)),VLOOKUP($C133,'Paste in transformed Data'!$B$9:$CT$109,'Processed Data'!N$125+1,0),#N/A),#N/A)</f>
        <v>#N/A</v>
      </c>
      <c r="O133" t="e">
        <f>IF(ISNUMBER($C133),IF(ISNUMBER(VLOOKUP($C133,'Paste in transformed Data'!$B$9:$CT$109,'Processed Data'!O$125+1,0)),VLOOKUP($C133,'Paste in transformed Data'!$B$9:$CT$109,'Processed Data'!O$125+1,0),#N/A),#N/A)</f>
        <v>#N/A</v>
      </c>
      <c r="P133" t="e">
        <f>IF(ISNUMBER($C133),IF(ISNUMBER(VLOOKUP($C133,'Paste in transformed Data'!$B$9:$CT$109,'Processed Data'!P$125+1,0)),VLOOKUP($C133,'Paste in transformed Data'!$B$9:$CT$109,'Processed Data'!P$125+1,0),#N/A),#N/A)</f>
        <v>#N/A</v>
      </c>
      <c r="Q133" t="e">
        <f>IF(ISNUMBER($C133),IF(ISNUMBER(VLOOKUP($C133,'Paste in transformed Data'!$B$9:$CT$109,'Processed Data'!Q$125+1,0)),VLOOKUP($C133,'Paste in transformed Data'!$B$9:$CT$109,'Processed Data'!Q$125+1,0),#N/A),#N/A)</f>
        <v>#N/A</v>
      </c>
      <c r="R133" t="e">
        <f>IF(ISNUMBER($C133),IF(ISNUMBER(VLOOKUP($C133,'Paste in transformed Data'!$B$9:$CT$109,'Processed Data'!R$125+1,0)),VLOOKUP($C133,'Paste in transformed Data'!$B$9:$CT$109,'Processed Data'!R$125+1,0),#N/A),#N/A)</f>
        <v>#N/A</v>
      </c>
      <c r="S133" t="e">
        <f>IF(ISNUMBER($C133),IF(ISNUMBER(VLOOKUP($C133,'Paste in transformed Data'!$B$9:$CT$109,'Processed Data'!S$125+1,0)),VLOOKUP($C133,'Paste in transformed Data'!$B$9:$CT$109,'Processed Data'!S$125+1,0),#N/A),#N/A)</f>
        <v>#N/A</v>
      </c>
      <c r="T133" t="e">
        <f>IF(ISNUMBER($C133),IF(ISNUMBER(VLOOKUP($C133,'Paste in transformed Data'!$B$9:$CT$109,'Processed Data'!T$125+1,0)),VLOOKUP($C133,'Paste in transformed Data'!$B$9:$CT$109,'Processed Data'!T$125+1,0),#N/A),#N/A)</f>
        <v>#N/A</v>
      </c>
      <c r="U133" t="e">
        <f>IF(ISNUMBER($C133),IF(ISNUMBER(VLOOKUP($C133,'Paste in transformed Data'!$B$9:$CT$109,'Processed Data'!U$125+1,0)),VLOOKUP($C133,'Paste in transformed Data'!$B$9:$CT$109,'Processed Data'!U$125+1,0),#N/A),#N/A)</f>
        <v>#N/A</v>
      </c>
      <c r="V133" t="e">
        <f>IF(ISNUMBER($C133),IF(ISNUMBER(VLOOKUP($C133,'Paste in transformed Data'!$B$9:$CT$109,'Processed Data'!V$125+1,0)),VLOOKUP($C133,'Paste in transformed Data'!$B$9:$CT$109,'Processed Data'!V$125+1,0),#N/A),#N/A)</f>
        <v>#N/A</v>
      </c>
      <c r="W133" t="e">
        <f>IF(ISNUMBER($C133),IF(ISNUMBER(VLOOKUP($C133,'Paste in transformed Data'!$B$9:$CT$109,'Processed Data'!W$125+1,0)),VLOOKUP($C133,'Paste in transformed Data'!$B$9:$CT$109,'Processed Data'!W$125+1,0),#N/A),#N/A)</f>
        <v>#N/A</v>
      </c>
      <c r="X133" t="e">
        <f>IF(ISNUMBER($C133),IF(ISNUMBER(VLOOKUP($C133,'Paste in transformed Data'!$B$9:$CT$109,'Processed Data'!X$125+1,0)),VLOOKUP($C133,'Paste in transformed Data'!$B$9:$CT$109,'Processed Data'!X$125+1,0),#N/A),#N/A)</f>
        <v>#N/A</v>
      </c>
      <c r="Y133" t="e">
        <f>IF(ISNUMBER($C133),IF(ISNUMBER(VLOOKUP($C133,'Paste in transformed Data'!$B$9:$CT$109,'Processed Data'!Y$125+1,0)),VLOOKUP($C133,'Paste in transformed Data'!$B$9:$CT$109,'Processed Data'!Y$125+1,0),#N/A),#N/A)</f>
        <v>#N/A</v>
      </c>
      <c r="Z133" t="e">
        <f>IF(ISNUMBER($C133),IF(ISNUMBER(VLOOKUP($C133,'Paste in transformed Data'!$B$9:$CT$109,'Processed Data'!Z$125+1,0)),VLOOKUP($C133,'Paste in transformed Data'!$B$9:$CT$109,'Processed Data'!Z$125+1,0),#N/A),#N/A)</f>
        <v>#N/A</v>
      </c>
      <c r="AA133" t="e">
        <f>IF(ISNUMBER($C133),IF(ISNUMBER(VLOOKUP($C133,'Paste in transformed Data'!$B$9:$CT$109,'Processed Data'!AA$125+1,0)),VLOOKUP($C133,'Paste in transformed Data'!$B$9:$CT$109,'Processed Data'!AA$125+1,0),#N/A),#N/A)</f>
        <v>#N/A</v>
      </c>
      <c r="AB133" t="e">
        <f>IF(ISNUMBER($C133),IF(ISNUMBER(VLOOKUP($C133,'Paste in transformed Data'!$B$9:$CT$109,'Processed Data'!AB$125+1,0)),VLOOKUP($C133,'Paste in transformed Data'!$B$9:$CT$109,'Processed Data'!AB$125+1,0),#N/A),#N/A)</f>
        <v>#N/A</v>
      </c>
      <c r="AC133" t="e">
        <f>IF(ISNUMBER($C133),IF(ISNUMBER(VLOOKUP($C133,'Paste in transformed Data'!$B$9:$CT$109,'Processed Data'!AC$125+1,0)),VLOOKUP($C133,'Paste in transformed Data'!$B$9:$CT$109,'Processed Data'!AC$125+1,0),#N/A),#N/A)</f>
        <v>#N/A</v>
      </c>
      <c r="AD133" t="e">
        <f>IF(ISNUMBER($C133),IF(ISNUMBER(VLOOKUP($C133,'Paste in transformed Data'!$B$9:$CT$109,'Processed Data'!AD$125+1,0)),VLOOKUP($C133,'Paste in transformed Data'!$B$9:$CT$109,'Processed Data'!AD$125+1,0),#N/A),#N/A)</f>
        <v>#N/A</v>
      </c>
      <c r="AE133" t="e">
        <f>IF(ISNUMBER($C133),IF(ISNUMBER(VLOOKUP($C133,'Paste in transformed Data'!$B$9:$CT$109,'Processed Data'!AE$125+1,0)),VLOOKUP($C133,'Paste in transformed Data'!$B$9:$CT$109,'Processed Data'!AE$125+1,0),#N/A),#N/A)</f>
        <v>#N/A</v>
      </c>
      <c r="AF133" t="e">
        <f>IF(ISNUMBER($C133),IF(ISNUMBER(VLOOKUP($C133,'Paste in transformed Data'!$B$9:$CT$109,'Processed Data'!AF$125+1,0)),VLOOKUP($C133,'Paste in transformed Data'!$B$9:$CT$109,'Processed Data'!AF$125+1,0),#N/A),#N/A)</f>
        <v>#N/A</v>
      </c>
      <c r="AG133" t="e">
        <f>IF(ISNUMBER($C133),IF(ISNUMBER(VLOOKUP($C133,'Paste in transformed Data'!$B$9:$CT$109,'Processed Data'!AG$125+1,0)),VLOOKUP($C133,'Paste in transformed Data'!$B$9:$CT$109,'Processed Data'!AG$125+1,0),#N/A),#N/A)</f>
        <v>#N/A</v>
      </c>
      <c r="AH133" t="e">
        <f>IF(ISNUMBER($C133),IF(ISNUMBER(VLOOKUP($C133,'Paste in transformed Data'!$B$9:$CT$109,'Processed Data'!AH$125+1,0)),VLOOKUP($C133,'Paste in transformed Data'!$B$9:$CT$109,'Processed Data'!AH$125+1,0),#N/A),#N/A)</f>
        <v>#N/A</v>
      </c>
      <c r="AI133" t="e">
        <f>IF(ISNUMBER($C133),IF(ISNUMBER(VLOOKUP($C133,'Paste in transformed Data'!$B$9:$CT$109,'Processed Data'!AI$125+1,0)),VLOOKUP($C133,'Paste in transformed Data'!$B$9:$CT$109,'Processed Data'!AI$125+1,0),#N/A),#N/A)</f>
        <v>#N/A</v>
      </c>
      <c r="AJ133" t="e">
        <f>IF(ISNUMBER($C133),IF(ISNUMBER(VLOOKUP($C133,'Paste in transformed Data'!$B$9:$CT$109,'Processed Data'!AJ$125+1,0)),VLOOKUP($C133,'Paste in transformed Data'!$B$9:$CT$109,'Processed Data'!AJ$125+1,0),#N/A),#N/A)</f>
        <v>#N/A</v>
      </c>
      <c r="AK133" t="e">
        <f>IF(ISNUMBER($C133),IF(ISNUMBER(VLOOKUP($C133,'Paste in transformed Data'!$B$9:$CT$109,'Processed Data'!AK$125+1,0)),VLOOKUP($C133,'Paste in transformed Data'!$B$9:$CT$109,'Processed Data'!AK$125+1,0),#N/A),#N/A)</f>
        <v>#N/A</v>
      </c>
      <c r="AL133" t="e">
        <f>IF(ISNUMBER($C133),IF(ISNUMBER(VLOOKUP($C133,'Paste in transformed Data'!$B$9:$CT$109,'Processed Data'!AL$125+1,0)),VLOOKUP($C133,'Paste in transformed Data'!$B$9:$CT$109,'Processed Data'!AL$125+1,0),#N/A),#N/A)</f>
        <v>#N/A</v>
      </c>
      <c r="AM133" t="e">
        <f>IF(ISNUMBER($C133),IF(ISNUMBER(VLOOKUP($C133,'Paste in transformed Data'!$B$9:$CT$109,'Processed Data'!AM$125+1,0)),VLOOKUP($C133,'Paste in transformed Data'!$B$9:$CT$109,'Processed Data'!AM$125+1,0),#N/A),#N/A)</f>
        <v>#N/A</v>
      </c>
      <c r="AN133" t="e">
        <f>IF(ISNUMBER($C133),IF(ISNUMBER(VLOOKUP($C133,'Paste in transformed Data'!$B$9:$CT$109,'Processed Data'!AN$125+1,0)),VLOOKUP($C133,'Paste in transformed Data'!$B$9:$CT$109,'Processed Data'!AN$125+1,0),#N/A),#N/A)</f>
        <v>#N/A</v>
      </c>
      <c r="AO133" t="e">
        <f>IF(ISNUMBER($C133),IF(ISNUMBER(VLOOKUP($C133,'Paste in transformed Data'!$B$9:$CT$109,'Processed Data'!AO$125+1,0)),VLOOKUP($C133,'Paste in transformed Data'!$B$9:$CT$109,'Processed Data'!AO$125+1,0),#N/A),#N/A)</f>
        <v>#N/A</v>
      </c>
      <c r="AP133" t="e">
        <f>IF(ISNUMBER($C133),IF(ISNUMBER(VLOOKUP($C133,'Paste in transformed Data'!$B$9:$CT$109,'Processed Data'!AP$125+1,0)),VLOOKUP($C133,'Paste in transformed Data'!$B$9:$CT$109,'Processed Data'!AP$125+1,0),#N/A),#N/A)</f>
        <v>#N/A</v>
      </c>
      <c r="AQ133" t="e">
        <f>IF(ISNUMBER($C133),IF(ISNUMBER(VLOOKUP($C133,'Paste in transformed Data'!$B$9:$CT$109,'Processed Data'!AQ$125+1,0)),VLOOKUP($C133,'Paste in transformed Data'!$B$9:$CT$109,'Processed Data'!AQ$125+1,0),#N/A),#N/A)</f>
        <v>#N/A</v>
      </c>
      <c r="AR133" t="e">
        <f>IF(ISNUMBER($C133),IF(ISNUMBER(VLOOKUP($C133,'Paste in transformed Data'!$B$9:$CT$109,'Processed Data'!AR$125+1,0)),VLOOKUP($C133,'Paste in transformed Data'!$B$9:$CT$109,'Processed Data'!AR$125+1,0),#N/A),#N/A)</f>
        <v>#N/A</v>
      </c>
      <c r="AS133" t="e">
        <f>IF(ISNUMBER($C133),IF(ISNUMBER(VLOOKUP($C133,'Paste in transformed Data'!$B$9:$CT$109,'Processed Data'!AS$125+1,0)),VLOOKUP($C133,'Paste in transformed Data'!$B$9:$CT$109,'Processed Data'!AS$125+1,0),#N/A),#N/A)</f>
        <v>#N/A</v>
      </c>
      <c r="AT133" t="e">
        <f>IF(ISNUMBER($C133),IF(ISNUMBER(VLOOKUP($C133,'Paste in transformed Data'!$B$9:$CT$109,'Processed Data'!AT$125+1,0)),VLOOKUP($C133,'Paste in transformed Data'!$B$9:$CT$109,'Processed Data'!AT$125+1,0),#N/A),#N/A)</f>
        <v>#N/A</v>
      </c>
      <c r="AU133" t="e">
        <f>IF(ISNUMBER($C133),IF(ISNUMBER(VLOOKUP($C133,'Paste in transformed Data'!$B$9:$CT$109,'Processed Data'!AU$125+1,0)),VLOOKUP($C133,'Paste in transformed Data'!$B$9:$CT$109,'Processed Data'!AU$125+1,0),#N/A),#N/A)</f>
        <v>#N/A</v>
      </c>
      <c r="AV133" t="e">
        <f>IF(ISNUMBER($C133),IF(ISNUMBER(VLOOKUP($C133,'Paste in transformed Data'!$B$9:$CT$109,'Processed Data'!AV$125+1,0)),VLOOKUP($C133,'Paste in transformed Data'!$B$9:$CT$109,'Processed Data'!AV$125+1,0),#N/A),#N/A)</f>
        <v>#N/A</v>
      </c>
      <c r="AW133" t="e">
        <f>IF(ISNUMBER($C133),IF(ISNUMBER(VLOOKUP($C133,'Paste in transformed Data'!$B$9:$CT$109,'Processed Data'!AW$125+1,0)),VLOOKUP($C133,'Paste in transformed Data'!$B$9:$CT$109,'Processed Data'!AW$125+1,0),#N/A),#N/A)</f>
        <v>#N/A</v>
      </c>
      <c r="AX133" t="e">
        <f>IF(ISNUMBER($C133),IF(ISNUMBER(VLOOKUP($C133,'Paste in transformed Data'!$B$9:$CT$109,'Processed Data'!AX$125+1,0)),VLOOKUP($C133,'Paste in transformed Data'!$B$9:$CT$109,'Processed Data'!AX$125+1,0),#N/A),#N/A)</f>
        <v>#N/A</v>
      </c>
      <c r="AY133" t="e">
        <f>IF(ISNUMBER($C133),IF(ISNUMBER(VLOOKUP($C133,'Paste in transformed Data'!$B$9:$CT$109,'Processed Data'!AY$125+1,0)),VLOOKUP($C133,'Paste in transformed Data'!$B$9:$CT$109,'Processed Data'!AY$125+1,0),#N/A),#N/A)</f>
        <v>#N/A</v>
      </c>
      <c r="AZ133" t="e">
        <f>IF(ISNUMBER($C133),IF(ISNUMBER(VLOOKUP($C133,'Paste in transformed Data'!$B$9:$CT$109,'Processed Data'!AZ$125+1,0)),VLOOKUP($C133,'Paste in transformed Data'!$B$9:$CT$109,'Processed Data'!AZ$125+1,0),#N/A),#N/A)</f>
        <v>#N/A</v>
      </c>
      <c r="BA133" t="e">
        <f>IF(ISNUMBER($C133),IF(ISNUMBER(VLOOKUP($C133,'Paste in transformed Data'!$B$9:$CT$109,'Processed Data'!BA$125+1,0)),VLOOKUP($C133,'Paste in transformed Data'!$B$9:$CT$109,'Processed Data'!BA$125+1,0),#N/A),#N/A)</f>
        <v>#N/A</v>
      </c>
      <c r="BB133" t="e">
        <f>IF(ISNUMBER($C133),IF(ISNUMBER(VLOOKUP($C133,'Paste in transformed Data'!$B$9:$CT$109,'Processed Data'!BB$125+1,0)),VLOOKUP($C133,'Paste in transformed Data'!$B$9:$CT$109,'Processed Data'!BB$125+1,0),#N/A),#N/A)</f>
        <v>#N/A</v>
      </c>
      <c r="BC133" t="e">
        <f>IF(ISNUMBER($C133),IF(ISNUMBER(VLOOKUP($C133,'Paste in transformed Data'!$B$9:$CT$109,'Processed Data'!BC$125+1,0)),VLOOKUP($C133,'Paste in transformed Data'!$B$9:$CT$109,'Processed Data'!BC$125+1,0),#N/A),#N/A)</f>
        <v>#N/A</v>
      </c>
      <c r="BD133" t="e">
        <f>IF(ISNUMBER($C133),IF(ISNUMBER(VLOOKUP($C133,'Paste in transformed Data'!$B$9:$CT$109,'Processed Data'!BD$125+1,0)),VLOOKUP($C133,'Paste in transformed Data'!$B$9:$CT$109,'Processed Data'!BD$125+1,0),#N/A),#N/A)</f>
        <v>#N/A</v>
      </c>
      <c r="BE133" t="e">
        <f>IF(ISNUMBER($C133),IF(ISNUMBER(VLOOKUP($C133,'Paste in transformed Data'!$B$9:$CT$109,'Processed Data'!BE$125+1,0)),VLOOKUP($C133,'Paste in transformed Data'!$B$9:$CT$109,'Processed Data'!BE$125+1,0),#N/A),#N/A)</f>
        <v>#N/A</v>
      </c>
      <c r="BF133" t="e">
        <f>IF(ISNUMBER($C133),IF(ISNUMBER(VLOOKUP($C133,'Paste in transformed Data'!$B$9:$CT$109,'Processed Data'!BF$125+1,0)),VLOOKUP($C133,'Paste in transformed Data'!$B$9:$CT$109,'Processed Data'!BF$125+1,0),#N/A),#N/A)</f>
        <v>#N/A</v>
      </c>
      <c r="BG133" t="e">
        <f>IF(ISNUMBER($C133),IF(ISNUMBER(VLOOKUP($C133,'Paste in transformed Data'!$B$9:$CT$109,'Processed Data'!BG$125+1,0)),VLOOKUP($C133,'Paste in transformed Data'!$B$9:$CT$109,'Processed Data'!BG$125+1,0),#N/A),#N/A)</f>
        <v>#N/A</v>
      </c>
      <c r="BH133" t="e">
        <f>IF(ISNUMBER($C133),IF(ISNUMBER(VLOOKUP($C133,'Paste in transformed Data'!$B$9:$CT$109,'Processed Data'!BH$125+1,0)),VLOOKUP($C133,'Paste in transformed Data'!$B$9:$CT$109,'Processed Data'!BH$125+1,0),#N/A),#N/A)</f>
        <v>#N/A</v>
      </c>
      <c r="BI133" t="e">
        <f>IF(ISNUMBER($C133),IF(ISNUMBER(VLOOKUP($C133,'Paste in transformed Data'!$B$9:$CT$109,'Processed Data'!BI$125+1,0)),VLOOKUP($C133,'Paste in transformed Data'!$B$9:$CT$109,'Processed Data'!BI$125+1,0),#N/A),#N/A)</f>
        <v>#N/A</v>
      </c>
      <c r="BJ133" t="e">
        <f>IF(ISNUMBER($C133),IF(ISNUMBER(VLOOKUP($C133,'Paste in transformed Data'!$B$9:$CT$109,'Processed Data'!BJ$125+1,0)),VLOOKUP($C133,'Paste in transformed Data'!$B$9:$CT$109,'Processed Data'!BJ$125+1,0),#N/A),#N/A)</f>
        <v>#N/A</v>
      </c>
      <c r="BK133" t="e">
        <f>IF(ISNUMBER($C133),IF(ISNUMBER(VLOOKUP($C133,'Paste in transformed Data'!$B$9:$CT$109,'Processed Data'!BK$125+1,0)),VLOOKUP($C133,'Paste in transformed Data'!$B$9:$CT$109,'Processed Data'!BK$125+1,0),#N/A),#N/A)</f>
        <v>#N/A</v>
      </c>
      <c r="BL133" t="e">
        <f>IF(ISNUMBER($C133),IF(ISNUMBER(VLOOKUP($C133,'Paste in transformed Data'!$B$9:$CT$109,'Processed Data'!BL$125+1,0)),VLOOKUP($C133,'Paste in transformed Data'!$B$9:$CT$109,'Processed Data'!BL$125+1,0),#N/A),#N/A)</f>
        <v>#N/A</v>
      </c>
      <c r="BM133" t="e">
        <f>IF(ISNUMBER($C133),IF(ISNUMBER(VLOOKUP($C133,'Paste in transformed Data'!$B$9:$CT$109,'Processed Data'!BM$125+1,0)),VLOOKUP($C133,'Paste in transformed Data'!$B$9:$CT$109,'Processed Data'!BM$125+1,0),#N/A),#N/A)</f>
        <v>#N/A</v>
      </c>
      <c r="BN133" t="e">
        <f>IF(ISNUMBER($C133),IF(ISNUMBER(VLOOKUP($C133,'Paste in transformed Data'!$B$9:$CT$109,'Processed Data'!BN$125+1,0)),VLOOKUP($C133,'Paste in transformed Data'!$B$9:$CT$109,'Processed Data'!BN$125+1,0),#N/A),#N/A)</f>
        <v>#N/A</v>
      </c>
      <c r="BO133" t="e">
        <f>IF(ISNUMBER($C133),IF(ISNUMBER(VLOOKUP($C133,'Paste in transformed Data'!$B$9:$CT$109,'Processed Data'!BO$125+1,0)),VLOOKUP($C133,'Paste in transformed Data'!$B$9:$CT$109,'Processed Data'!BO$125+1,0),#N/A),#N/A)</f>
        <v>#N/A</v>
      </c>
      <c r="BP133" t="e">
        <f>IF(ISNUMBER($C133),IF(ISNUMBER(VLOOKUP($C133,'Paste in transformed Data'!$B$9:$CT$109,'Processed Data'!BP$125+1,0)),VLOOKUP($C133,'Paste in transformed Data'!$B$9:$CT$109,'Processed Data'!BP$125+1,0),#N/A),#N/A)</f>
        <v>#N/A</v>
      </c>
      <c r="BQ133" t="e">
        <f>IF(ISNUMBER($C133),IF(ISNUMBER(VLOOKUP($C133,'Paste in transformed Data'!$B$9:$CT$109,'Processed Data'!BQ$125+1,0)),VLOOKUP($C133,'Paste in transformed Data'!$B$9:$CT$109,'Processed Data'!BQ$125+1,0),#N/A),#N/A)</f>
        <v>#N/A</v>
      </c>
      <c r="BR133" t="e">
        <f>IF(ISNUMBER($C133),IF(ISNUMBER(VLOOKUP($C133,'Paste in transformed Data'!$B$9:$CT$109,'Processed Data'!BR$125+1,0)),VLOOKUP($C133,'Paste in transformed Data'!$B$9:$CT$109,'Processed Data'!BR$125+1,0),#N/A),#N/A)</f>
        <v>#N/A</v>
      </c>
      <c r="BS133" t="e">
        <f>IF(ISNUMBER($C133),IF(ISNUMBER(VLOOKUP($C133,'Paste in transformed Data'!$B$9:$CT$109,'Processed Data'!BS$125+1,0)),VLOOKUP($C133,'Paste in transformed Data'!$B$9:$CT$109,'Processed Data'!BS$125+1,0),#N/A),#N/A)</f>
        <v>#N/A</v>
      </c>
      <c r="BT133" t="e">
        <f>IF(ISNUMBER($C133),IF(ISNUMBER(VLOOKUP($C133,'Paste in transformed Data'!$B$9:$CT$109,'Processed Data'!BT$125+1,0)),VLOOKUP($C133,'Paste in transformed Data'!$B$9:$CT$109,'Processed Data'!BT$125+1,0),#N/A),#N/A)</f>
        <v>#N/A</v>
      </c>
      <c r="BU133" t="e">
        <f>IF(ISNUMBER($C133),IF(ISNUMBER(VLOOKUP($C133,'Paste in transformed Data'!$B$9:$CT$109,'Processed Data'!BU$125+1,0)),VLOOKUP($C133,'Paste in transformed Data'!$B$9:$CT$109,'Processed Data'!BU$125+1,0),#N/A),#N/A)</f>
        <v>#N/A</v>
      </c>
      <c r="BV133" t="e">
        <f>IF(ISNUMBER($C133),IF(ISNUMBER(VLOOKUP($C133,'Paste in transformed Data'!$B$9:$CT$109,'Processed Data'!BV$125+1,0)),VLOOKUP($C133,'Paste in transformed Data'!$B$9:$CT$109,'Processed Data'!BV$125+1,0),#N/A),#N/A)</f>
        <v>#N/A</v>
      </c>
      <c r="BW133" t="e">
        <f>IF(ISNUMBER($C133),IF(ISNUMBER(VLOOKUP($C133,'Paste in transformed Data'!$B$9:$CT$109,'Processed Data'!BW$125+1,0)),VLOOKUP($C133,'Paste in transformed Data'!$B$9:$CT$109,'Processed Data'!BW$125+1,0),#N/A),#N/A)</f>
        <v>#N/A</v>
      </c>
      <c r="BX133" t="e">
        <f>IF(ISNUMBER($C133),IF(ISNUMBER(VLOOKUP($C133,'Paste in transformed Data'!$B$9:$CT$109,'Processed Data'!BX$125+1,0)),VLOOKUP($C133,'Paste in transformed Data'!$B$9:$CT$109,'Processed Data'!BX$125+1,0),#N/A),#N/A)</f>
        <v>#N/A</v>
      </c>
      <c r="BY133" t="e">
        <f>IF(ISNUMBER($C133),IF(ISNUMBER(VLOOKUP($C133,'Paste in transformed Data'!$B$9:$CT$109,'Processed Data'!BY$125+1,0)),VLOOKUP($C133,'Paste in transformed Data'!$B$9:$CT$109,'Processed Data'!BY$125+1,0),#N/A),#N/A)</f>
        <v>#N/A</v>
      </c>
      <c r="BZ133" t="e">
        <f>IF(ISNUMBER($C133),IF(ISNUMBER(VLOOKUP($C133,'Paste in transformed Data'!$B$9:$CT$109,'Processed Data'!BZ$125+1,0)),VLOOKUP($C133,'Paste in transformed Data'!$B$9:$CT$109,'Processed Data'!BZ$125+1,0),#N/A),#N/A)</f>
        <v>#N/A</v>
      </c>
      <c r="CA133" t="e">
        <f>IF(ISNUMBER($C133),IF(ISNUMBER(VLOOKUP($C133,'Paste in transformed Data'!$B$9:$CT$109,'Processed Data'!CA$125+1,0)),VLOOKUP($C133,'Paste in transformed Data'!$B$9:$CT$109,'Processed Data'!CA$125+1,0),#N/A),#N/A)</f>
        <v>#N/A</v>
      </c>
      <c r="CB133" t="e">
        <f>IF(ISNUMBER($C133),IF(ISNUMBER(VLOOKUP($C133,'Paste in transformed Data'!$B$9:$CT$109,'Processed Data'!CB$125+1,0)),VLOOKUP($C133,'Paste in transformed Data'!$B$9:$CT$109,'Processed Data'!CB$125+1,0),#N/A),#N/A)</f>
        <v>#N/A</v>
      </c>
      <c r="CC133" t="e">
        <f>IF(ISNUMBER($C133),IF(ISNUMBER(VLOOKUP($C133,'Paste in transformed Data'!$B$9:$CT$109,'Processed Data'!CC$125+1,0)),VLOOKUP($C133,'Paste in transformed Data'!$B$9:$CT$109,'Processed Data'!CC$125+1,0),#N/A),#N/A)</f>
        <v>#N/A</v>
      </c>
      <c r="CD133" t="e">
        <f>IF(ISNUMBER($C133),IF(ISNUMBER(VLOOKUP($C133,'Paste in transformed Data'!$B$9:$CT$109,'Processed Data'!CD$125+1,0)),VLOOKUP($C133,'Paste in transformed Data'!$B$9:$CT$109,'Processed Data'!CD$125+1,0),#N/A),#N/A)</f>
        <v>#N/A</v>
      </c>
      <c r="CE133" t="e">
        <f>IF(ISNUMBER($C133),IF(ISNUMBER(VLOOKUP($C133,'Paste in transformed Data'!$B$9:$CT$109,'Processed Data'!CE$125+1,0)),VLOOKUP($C133,'Paste in transformed Data'!$B$9:$CT$109,'Processed Data'!CE$125+1,0),#N/A),#N/A)</f>
        <v>#N/A</v>
      </c>
      <c r="CF133" t="e">
        <f>IF(ISNUMBER($C133),IF(ISNUMBER(VLOOKUP($C133,'Paste in transformed Data'!$B$9:$CT$109,'Processed Data'!CF$125+1,0)),VLOOKUP($C133,'Paste in transformed Data'!$B$9:$CT$109,'Processed Data'!CF$125+1,0),#N/A),#N/A)</f>
        <v>#N/A</v>
      </c>
      <c r="CG133" t="e">
        <f>IF(ISNUMBER($C133),IF(ISNUMBER(VLOOKUP($C133,'Paste in transformed Data'!$B$9:$CT$109,'Processed Data'!CG$125+1,0)),VLOOKUP($C133,'Paste in transformed Data'!$B$9:$CT$109,'Processed Data'!CG$125+1,0),#N/A),#N/A)</f>
        <v>#N/A</v>
      </c>
      <c r="CH133" t="e">
        <f>IF(ISNUMBER($C133),IF(ISNUMBER(VLOOKUP($C133,'Paste in transformed Data'!$B$9:$CT$109,'Processed Data'!CH$125+1,0)),VLOOKUP($C133,'Paste in transformed Data'!$B$9:$CT$109,'Processed Data'!CH$125+1,0),#N/A),#N/A)</f>
        <v>#N/A</v>
      </c>
      <c r="CI133" t="e">
        <f>IF(ISNUMBER($C133),IF(ISNUMBER(VLOOKUP($C133,'Paste in transformed Data'!$B$9:$CT$109,'Processed Data'!CI$125+1,0)),VLOOKUP($C133,'Paste in transformed Data'!$B$9:$CT$109,'Processed Data'!CI$125+1,0),#N/A),#N/A)</f>
        <v>#N/A</v>
      </c>
      <c r="CJ133" t="e">
        <f>IF(ISNUMBER($C133),IF(ISNUMBER(VLOOKUP($C133,'Paste in transformed Data'!$B$9:$CT$109,'Processed Data'!CJ$125+1,0)),VLOOKUP($C133,'Paste in transformed Data'!$B$9:$CT$109,'Processed Data'!CJ$125+1,0),#N/A),#N/A)</f>
        <v>#N/A</v>
      </c>
      <c r="CK133" t="e">
        <f>IF(ISNUMBER($C133),IF(ISNUMBER(VLOOKUP($C133,'Paste in transformed Data'!$B$9:$CT$109,'Processed Data'!CK$125+1,0)),VLOOKUP($C133,'Paste in transformed Data'!$B$9:$CT$109,'Processed Data'!CK$125+1,0),#N/A),#N/A)</f>
        <v>#N/A</v>
      </c>
      <c r="CL133" t="e">
        <f>IF(ISNUMBER($C133),IF(ISNUMBER(VLOOKUP($C133,'Paste in transformed Data'!$B$9:$CT$109,'Processed Data'!CL$125+1,0)),VLOOKUP($C133,'Paste in transformed Data'!$B$9:$CT$109,'Processed Data'!CL$125+1,0),#N/A),#N/A)</f>
        <v>#N/A</v>
      </c>
      <c r="CM133" t="e">
        <f>IF(ISNUMBER($C133),IF(ISNUMBER(VLOOKUP($C133,'Paste in transformed Data'!$B$9:$CT$109,'Processed Data'!CM$125+1,0)),VLOOKUP($C133,'Paste in transformed Data'!$B$9:$CT$109,'Processed Data'!CM$125+1,0),#N/A),#N/A)</f>
        <v>#N/A</v>
      </c>
      <c r="CN133" t="e">
        <f>IF(ISNUMBER($C133),IF(ISNUMBER(VLOOKUP($C133,'Paste in transformed Data'!$B$9:$CT$109,'Processed Data'!CN$125+1,0)),VLOOKUP($C133,'Paste in transformed Data'!$B$9:$CT$109,'Processed Data'!CN$125+1,0),#N/A),#N/A)</f>
        <v>#N/A</v>
      </c>
      <c r="CO133" t="e">
        <f>IF(ISNUMBER($C133),IF(ISNUMBER(VLOOKUP($C133,'Paste in transformed Data'!$B$9:$CT$109,'Processed Data'!CO$125+1,0)),VLOOKUP($C133,'Paste in transformed Data'!$B$9:$CT$109,'Processed Data'!CO$125+1,0),#N/A),#N/A)</f>
        <v>#N/A</v>
      </c>
      <c r="CP133" t="e">
        <f>IF(ISNUMBER($C133),IF(ISNUMBER(VLOOKUP($C133,'Paste in transformed Data'!$B$9:$CT$109,'Processed Data'!CP$125+1,0)),VLOOKUP($C133,'Paste in transformed Data'!$B$9:$CT$109,'Processed Data'!CP$125+1,0),#N/A),#N/A)</f>
        <v>#N/A</v>
      </c>
      <c r="CQ133" t="e">
        <f>IF(ISNUMBER($C133),IF(ISNUMBER(VLOOKUP($C133,'Paste in transformed Data'!$B$9:$CT$109,'Processed Data'!CQ$125+1,0)),VLOOKUP($C133,'Paste in transformed Data'!$B$9:$CT$109,'Processed Data'!CQ$125+1,0),#N/A),#N/A)</f>
        <v>#N/A</v>
      </c>
      <c r="CR133" t="e">
        <f>IF(ISNUMBER($C133),IF(ISNUMBER(VLOOKUP($C133,'Paste in transformed Data'!$B$9:$CT$109,'Processed Data'!CR$125+1,0)),VLOOKUP($C133,'Paste in transformed Data'!$B$9:$CT$109,'Processed Data'!CR$125+1,0),#N/A),#N/A)</f>
        <v>#N/A</v>
      </c>
      <c r="CS133" t="e">
        <f>IF(ISNUMBER($C133),IF(ISNUMBER(VLOOKUP($C133,'Paste in transformed Data'!$B$9:$CT$109,'Processed Data'!CS$125+1,0)),VLOOKUP($C133,'Paste in transformed Data'!$B$9:$CT$109,'Processed Data'!CS$125+1,0),#N/A),#N/A)</f>
        <v>#N/A</v>
      </c>
      <c r="CT133" t="e">
        <f>IF(ISNUMBER($C133),IF(ISNUMBER(VLOOKUP($C133,'Paste in transformed Data'!$B$9:$CT$109,'Processed Data'!CT$125+1,0)),VLOOKUP($C133,'Paste in transformed Data'!$B$9:$CT$109,'Processed Data'!CT$125+1,0),#N/A),#N/A)</f>
        <v>#N/A</v>
      </c>
      <c r="CU133" t="e">
        <f>IF(ISNUMBER($C133),IF(ISNUMBER(VLOOKUP($C133,'Paste in transformed Data'!$B$9:$CT$109,'Processed Data'!CU$125+1,0)),VLOOKUP($C133,'Paste in transformed Data'!$B$9:$CT$109,'Processed Data'!CU$125+1,0),#N/A),#N/A)</f>
        <v>#N/A</v>
      </c>
      <c r="CV133" t="e">
        <f t="shared" si="191"/>
        <v>#N/A</v>
      </c>
    </row>
    <row r="134" spans="1:100" x14ac:dyDescent="0.2">
      <c r="A134">
        <f t="shared" si="192"/>
        <v>5</v>
      </c>
      <c r="B134">
        <f t="shared" si="180"/>
        <v>10</v>
      </c>
      <c r="C134" t="e">
        <f>IF(ISNUMBER(VLOOKUP(A133,'Paste in transformed Data'!B$9:B$109,1,0)),'Processed Data'!A133,#N/A)</f>
        <v>#N/A</v>
      </c>
      <c r="D134" t="e">
        <f>IF(ISNUMBER($C134),IF(ISNUMBER(VLOOKUP($C134,'Paste in transformed Data'!$B$9:$CT$109,'Processed Data'!D$125+1,0)),VLOOKUP($C134,'Paste in transformed Data'!$B$9:$CT$109,'Processed Data'!D$125+1,0),#N/A),#N/A)</f>
        <v>#N/A</v>
      </c>
      <c r="E134" t="e">
        <f>IF(ISNUMBER($C134),IF(ISNUMBER(VLOOKUP($C134,'Paste in transformed Data'!$B$9:$CT$109,'Processed Data'!E$125+1,0)),VLOOKUP($C134,'Paste in transformed Data'!$B$9:$CT$109,'Processed Data'!E$125+1,0),#N/A),#N/A)</f>
        <v>#N/A</v>
      </c>
      <c r="F134" t="e">
        <f>IF(ISNUMBER($C134),IF(ISNUMBER(VLOOKUP($C134,'Paste in transformed Data'!$B$9:$CT$109,'Processed Data'!F$125+1,0)),VLOOKUP($C134,'Paste in transformed Data'!$B$9:$CT$109,'Processed Data'!F$125+1,0),#N/A),#N/A)</f>
        <v>#N/A</v>
      </c>
      <c r="G134" t="e">
        <f>IF(ISNUMBER($C134),IF(ISNUMBER(VLOOKUP($C134,'Paste in transformed Data'!$B$9:$CT$109,'Processed Data'!G$125+1,0)),VLOOKUP($C134,'Paste in transformed Data'!$B$9:$CT$109,'Processed Data'!G$125+1,0),#N/A),#N/A)</f>
        <v>#N/A</v>
      </c>
      <c r="H134" t="e">
        <f>IF(ISNUMBER($C134),IF(ISNUMBER(VLOOKUP($C134,'Paste in transformed Data'!$B$9:$CT$109,'Processed Data'!H$125+1,0)),VLOOKUP($C134,'Paste in transformed Data'!$B$9:$CT$109,'Processed Data'!H$125+1,0),#N/A),#N/A)</f>
        <v>#N/A</v>
      </c>
      <c r="I134" t="e">
        <f>IF(ISNUMBER($C134),IF(ISNUMBER(VLOOKUP($C134,'Paste in transformed Data'!$B$9:$CT$109,'Processed Data'!I$125+1,0)),VLOOKUP($C134,'Paste in transformed Data'!$B$9:$CT$109,'Processed Data'!I$125+1,0),#N/A),#N/A)</f>
        <v>#N/A</v>
      </c>
      <c r="J134" t="e">
        <f>IF(ISNUMBER($C134),IF(ISNUMBER(VLOOKUP($C134,'Paste in transformed Data'!$B$9:$CT$109,'Processed Data'!J$125+1,0)),VLOOKUP($C134,'Paste in transformed Data'!$B$9:$CT$109,'Processed Data'!J$125+1,0),#N/A),#N/A)</f>
        <v>#N/A</v>
      </c>
      <c r="K134" t="e">
        <f>IF(ISNUMBER($C134),IF(ISNUMBER(VLOOKUP($C134,'Paste in transformed Data'!$B$9:$CT$109,'Processed Data'!K$125+1,0)),VLOOKUP($C134,'Paste in transformed Data'!$B$9:$CT$109,'Processed Data'!K$125+1,0),#N/A),#N/A)</f>
        <v>#N/A</v>
      </c>
      <c r="L134" t="e">
        <f>IF(ISNUMBER($C134),IF(ISNUMBER(VLOOKUP($C134,'Paste in transformed Data'!$B$9:$CT$109,'Processed Data'!L$125+1,0)),VLOOKUP($C134,'Paste in transformed Data'!$B$9:$CT$109,'Processed Data'!L$125+1,0),#N/A),#N/A)</f>
        <v>#N/A</v>
      </c>
      <c r="M134" t="e">
        <f>IF(ISNUMBER($C134),IF(ISNUMBER(VLOOKUP($C134,'Paste in transformed Data'!$B$9:$CT$109,'Processed Data'!M$125+1,0)),VLOOKUP($C134,'Paste in transformed Data'!$B$9:$CT$109,'Processed Data'!M$125+1,0),#N/A),#N/A)</f>
        <v>#N/A</v>
      </c>
      <c r="N134" t="e">
        <f>IF(ISNUMBER($C134),IF(ISNUMBER(VLOOKUP($C134,'Paste in transformed Data'!$B$9:$CT$109,'Processed Data'!N$125+1,0)),VLOOKUP($C134,'Paste in transformed Data'!$B$9:$CT$109,'Processed Data'!N$125+1,0),#N/A),#N/A)</f>
        <v>#N/A</v>
      </c>
      <c r="O134" t="e">
        <f>IF(ISNUMBER($C134),IF(ISNUMBER(VLOOKUP($C134,'Paste in transformed Data'!$B$9:$CT$109,'Processed Data'!O$125+1,0)),VLOOKUP($C134,'Paste in transformed Data'!$B$9:$CT$109,'Processed Data'!O$125+1,0),#N/A),#N/A)</f>
        <v>#N/A</v>
      </c>
      <c r="P134" t="e">
        <f>IF(ISNUMBER($C134),IF(ISNUMBER(VLOOKUP($C134,'Paste in transformed Data'!$B$9:$CT$109,'Processed Data'!P$125+1,0)),VLOOKUP($C134,'Paste in transformed Data'!$B$9:$CT$109,'Processed Data'!P$125+1,0),#N/A),#N/A)</f>
        <v>#N/A</v>
      </c>
      <c r="Q134" t="e">
        <f>IF(ISNUMBER($C134),IF(ISNUMBER(VLOOKUP($C134,'Paste in transformed Data'!$B$9:$CT$109,'Processed Data'!Q$125+1,0)),VLOOKUP($C134,'Paste in transformed Data'!$B$9:$CT$109,'Processed Data'!Q$125+1,0),#N/A),#N/A)</f>
        <v>#N/A</v>
      </c>
      <c r="R134" t="e">
        <f>IF(ISNUMBER($C134),IF(ISNUMBER(VLOOKUP($C134,'Paste in transformed Data'!$B$9:$CT$109,'Processed Data'!R$125+1,0)),VLOOKUP($C134,'Paste in transformed Data'!$B$9:$CT$109,'Processed Data'!R$125+1,0),#N/A),#N/A)</f>
        <v>#N/A</v>
      </c>
      <c r="S134" t="e">
        <f>IF(ISNUMBER($C134),IF(ISNUMBER(VLOOKUP($C134,'Paste in transformed Data'!$B$9:$CT$109,'Processed Data'!S$125+1,0)),VLOOKUP($C134,'Paste in transformed Data'!$B$9:$CT$109,'Processed Data'!S$125+1,0),#N/A),#N/A)</f>
        <v>#N/A</v>
      </c>
      <c r="T134" t="e">
        <f>IF(ISNUMBER($C134),IF(ISNUMBER(VLOOKUP($C134,'Paste in transformed Data'!$B$9:$CT$109,'Processed Data'!T$125+1,0)),VLOOKUP($C134,'Paste in transformed Data'!$B$9:$CT$109,'Processed Data'!T$125+1,0),#N/A),#N/A)</f>
        <v>#N/A</v>
      </c>
      <c r="U134" t="e">
        <f>IF(ISNUMBER($C134),IF(ISNUMBER(VLOOKUP($C134,'Paste in transformed Data'!$B$9:$CT$109,'Processed Data'!U$125+1,0)),VLOOKUP($C134,'Paste in transformed Data'!$B$9:$CT$109,'Processed Data'!U$125+1,0),#N/A),#N/A)</f>
        <v>#N/A</v>
      </c>
      <c r="V134" t="e">
        <f>IF(ISNUMBER($C134),IF(ISNUMBER(VLOOKUP($C134,'Paste in transformed Data'!$B$9:$CT$109,'Processed Data'!V$125+1,0)),VLOOKUP($C134,'Paste in transformed Data'!$B$9:$CT$109,'Processed Data'!V$125+1,0),#N/A),#N/A)</f>
        <v>#N/A</v>
      </c>
      <c r="W134" t="e">
        <f>IF(ISNUMBER($C134),IF(ISNUMBER(VLOOKUP($C134,'Paste in transformed Data'!$B$9:$CT$109,'Processed Data'!W$125+1,0)),VLOOKUP($C134,'Paste in transformed Data'!$B$9:$CT$109,'Processed Data'!W$125+1,0),#N/A),#N/A)</f>
        <v>#N/A</v>
      </c>
      <c r="X134" t="e">
        <f>IF(ISNUMBER($C134),IF(ISNUMBER(VLOOKUP($C134,'Paste in transformed Data'!$B$9:$CT$109,'Processed Data'!X$125+1,0)),VLOOKUP($C134,'Paste in transformed Data'!$B$9:$CT$109,'Processed Data'!X$125+1,0),#N/A),#N/A)</f>
        <v>#N/A</v>
      </c>
      <c r="Y134" t="e">
        <f>IF(ISNUMBER($C134),IF(ISNUMBER(VLOOKUP($C134,'Paste in transformed Data'!$B$9:$CT$109,'Processed Data'!Y$125+1,0)),VLOOKUP($C134,'Paste in transformed Data'!$B$9:$CT$109,'Processed Data'!Y$125+1,0),#N/A),#N/A)</f>
        <v>#N/A</v>
      </c>
      <c r="Z134" t="e">
        <f>IF(ISNUMBER($C134),IF(ISNUMBER(VLOOKUP($C134,'Paste in transformed Data'!$B$9:$CT$109,'Processed Data'!Z$125+1,0)),VLOOKUP($C134,'Paste in transformed Data'!$B$9:$CT$109,'Processed Data'!Z$125+1,0),#N/A),#N/A)</f>
        <v>#N/A</v>
      </c>
      <c r="AA134" t="e">
        <f>IF(ISNUMBER($C134),IF(ISNUMBER(VLOOKUP($C134,'Paste in transformed Data'!$B$9:$CT$109,'Processed Data'!AA$125+1,0)),VLOOKUP($C134,'Paste in transformed Data'!$B$9:$CT$109,'Processed Data'!AA$125+1,0),#N/A),#N/A)</f>
        <v>#N/A</v>
      </c>
      <c r="AB134" t="e">
        <f>IF(ISNUMBER($C134),IF(ISNUMBER(VLOOKUP($C134,'Paste in transformed Data'!$B$9:$CT$109,'Processed Data'!AB$125+1,0)),VLOOKUP($C134,'Paste in transformed Data'!$B$9:$CT$109,'Processed Data'!AB$125+1,0),#N/A),#N/A)</f>
        <v>#N/A</v>
      </c>
      <c r="AC134" t="e">
        <f>IF(ISNUMBER($C134),IF(ISNUMBER(VLOOKUP($C134,'Paste in transformed Data'!$B$9:$CT$109,'Processed Data'!AC$125+1,0)),VLOOKUP($C134,'Paste in transformed Data'!$B$9:$CT$109,'Processed Data'!AC$125+1,0),#N/A),#N/A)</f>
        <v>#N/A</v>
      </c>
      <c r="AD134" t="e">
        <f>IF(ISNUMBER($C134),IF(ISNUMBER(VLOOKUP($C134,'Paste in transformed Data'!$B$9:$CT$109,'Processed Data'!AD$125+1,0)),VLOOKUP($C134,'Paste in transformed Data'!$B$9:$CT$109,'Processed Data'!AD$125+1,0),#N/A),#N/A)</f>
        <v>#N/A</v>
      </c>
      <c r="AE134" t="e">
        <f>IF(ISNUMBER($C134),IF(ISNUMBER(VLOOKUP($C134,'Paste in transformed Data'!$B$9:$CT$109,'Processed Data'!AE$125+1,0)),VLOOKUP($C134,'Paste in transformed Data'!$B$9:$CT$109,'Processed Data'!AE$125+1,0),#N/A),#N/A)</f>
        <v>#N/A</v>
      </c>
      <c r="AF134" t="e">
        <f>IF(ISNUMBER($C134),IF(ISNUMBER(VLOOKUP($C134,'Paste in transformed Data'!$B$9:$CT$109,'Processed Data'!AF$125+1,0)),VLOOKUP($C134,'Paste in transformed Data'!$B$9:$CT$109,'Processed Data'!AF$125+1,0),#N/A),#N/A)</f>
        <v>#N/A</v>
      </c>
      <c r="AG134" t="e">
        <f>IF(ISNUMBER($C134),IF(ISNUMBER(VLOOKUP($C134,'Paste in transformed Data'!$B$9:$CT$109,'Processed Data'!AG$125+1,0)),VLOOKUP($C134,'Paste in transformed Data'!$B$9:$CT$109,'Processed Data'!AG$125+1,0),#N/A),#N/A)</f>
        <v>#N/A</v>
      </c>
      <c r="AH134" t="e">
        <f>IF(ISNUMBER($C134),IF(ISNUMBER(VLOOKUP($C134,'Paste in transformed Data'!$B$9:$CT$109,'Processed Data'!AH$125+1,0)),VLOOKUP($C134,'Paste in transformed Data'!$B$9:$CT$109,'Processed Data'!AH$125+1,0),#N/A),#N/A)</f>
        <v>#N/A</v>
      </c>
      <c r="AI134" t="e">
        <f>IF(ISNUMBER($C134),IF(ISNUMBER(VLOOKUP($C134,'Paste in transformed Data'!$B$9:$CT$109,'Processed Data'!AI$125+1,0)),VLOOKUP($C134,'Paste in transformed Data'!$B$9:$CT$109,'Processed Data'!AI$125+1,0),#N/A),#N/A)</f>
        <v>#N/A</v>
      </c>
      <c r="AJ134" t="e">
        <f>IF(ISNUMBER($C134),IF(ISNUMBER(VLOOKUP($C134,'Paste in transformed Data'!$B$9:$CT$109,'Processed Data'!AJ$125+1,0)),VLOOKUP($C134,'Paste in transformed Data'!$B$9:$CT$109,'Processed Data'!AJ$125+1,0),#N/A),#N/A)</f>
        <v>#N/A</v>
      </c>
      <c r="AK134" t="e">
        <f>IF(ISNUMBER($C134),IF(ISNUMBER(VLOOKUP($C134,'Paste in transformed Data'!$B$9:$CT$109,'Processed Data'!AK$125+1,0)),VLOOKUP($C134,'Paste in transformed Data'!$B$9:$CT$109,'Processed Data'!AK$125+1,0),#N/A),#N/A)</f>
        <v>#N/A</v>
      </c>
      <c r="AL134" t="e">
        <f>IF(ISNUMBER($C134),IF(ISNUMBER(VLOOKUP($C134,'Paste in transformed Data'!$B$9:$CT$109,'Processed Data'!AL$125+1,0)),VLOOKUP($C134,'Paste in transformed Data'!$B$9:$CT$109,'Processed Data'!AL$125+1,0),#N/A),#N/A)</f>
        <v>#N/A</v>
      </c>
      <c r="AM134" t="e">
        <f>IF(ISNUMBER($C134),IF(ISNUMBER(VLOOKUP($C134,'Paste in transformed Data'!$B$9:$CT$109,'Processed Data'!AM$125+1,0)),VLOOKUP($C134,'Paste in transformed Data'!$B$9:$CT$109,'Processed Data'!AM$125+1,0),#N/A),#N/A)</f>
        <v>#N/A</v>
      </c>
      <c r="AN134" t="e">
        <f>IF(ISNUMBER($C134),IF(ISNUMBER(VLOOKUP($C134,'Paste in transformed Data'!$B$9:$CT$109,'Processed Data'!AN$125+1,0)),VLOOKUP($C134,'Paste in transformed Data'!$B$9:$CT$109,'Processed Data'!AN$125+1,0),#N/A),#N/A)</f>
        <v>#N/A</v>
      </c>
      <c r="AO134" t="e">
        <f>IF(ISNUMBER($C134),IF(ISNUMBER(VLOOKUP($C134,'Paste in transformed Data'!$B$9:$CT$109,'Processed Data'!AO$125+1,0)),VLOOKUP($C134,'Paste in transformed Data'!$B$9:$CT$109,'Processed Data'!AO$125+1,0),#N/A),#N/A)</f>
        <v>#N/A</v>
      </c>
      <c r="AP134" t="e">
        <f>IF(ISNUMBER($C134),IF(ISNUMBER(VLOOKUP($C134,'Paste in transformed Data'!$B$9:$CT$109,'Processed Data'!AP$125+1,0)),VLOOKUP($C134,'Paste in transformed Data'!$B$9:$CT$109,'Processed Data'!AP$125+1,0),#N/A),#N/A)</f>
        <v>#N/A</v>
      </c>
      <c r="AQ134" t="e">
        <f>IF(ISNUMBER($C134),IF(ISNUMBER(VLOOKUP($C134,'Paste in transformed Data'!$B$9:$CT$109,'Processed Data'!AQ$125+1,0)),VLOOKUP($C134,'Paste in transformed Data'!$B$9:$CT$109,'Processed Data'!AQ$125+1,0),#N/A),#N/A)</f>
        <v>#N/A</v>
      </c>
      <c r="AR134" t="e">
        <f>IF(ISNUMBER($C134),IF(ISNUMBER(VLOOKUP($C134,'Paste in transformed Data'!$B$9:$CT$109,'Processed Data'!AR$125+1,0)),VLOOKUP($C134,'Paste in transformed Data'!$B$9:$CT$109,'Processed Data'!AR$125+1,0),#N/A),#N/A)</f>
        <v>#N/A</v>
      </c>
      <c r="AS134" t="e">
        <f>IF(ISNUMBER($C134),IF(ISNUMBER(VLOOKUP($C134,'Paste in transformed Data'!$B$9:$CT$109,'Processed Data'!AS$125+1,0)),VLOOKUP($C134,'Paste in transformed Data'!$B$9:$CT$109,'Processed Data'!AS$125+1,0),#N/A),#N/A)</f>
        <v>#N/A</v>
      </c>
      <c r="AT134" t="e">
        <f>IF(ISNUMBER($C134),IF(ISNUMBER(VLOOKUP($C134,'Paste in transformed Data'!$B$9:$CT$109,'Processed Data'!AT$125+1,0)),VLOOKUP($C134,'Paste in transformed Data'!$B$9:$CT$109,'Processed Data'!AT$125+1,0),#N/A),#N/A)</f>
        <v>#N/A</v>
      </c>
      <c r="AU134" t="e">
        <f>IF(ISNUMBER($C134),IF(ISNUMBER(VLOOKUP($C134,'Paste in transformed Data'!$B$9:$CT$109,'Processed Data'!AU$125+1,0)),VLOOKUP($C134,'Paste in transformed Data'!$B$9:$CT$109,'Processed Data'!AU$125+1,0),#N/A),#N/A)</f>
        <v>#N/A</v>
      </c>
      <c r="AV134" t="e">
        <f>IF(ISNUMBER($C134),IF(ISNUMBER(VLOOKUP($C134,'Paste in transformed Data'!$B$9:$CT$109,'Processed Data'!AV$125+1,0)),VLOOKUP($C134,'Paste in transformed Data'!$B$9:$CT$109,'Processed Data'!AV$125+1,0),#N/A),#N/A)</f>
        <v>#N/A</v>
      </c>
      <c r="AW134" t="e">
        <f>IF(ISNUMBER($C134),IF(ISNUMBER(VLOOKUP($C134,'Paste in transformed Data'!$B$9:$CT$109,'Processed Data'!AW$125+1,0)),VLOOKUP($C134,'Paste in transformed Data'!$B$9:$CT$109,'Processed Data'!AW$125+1,0),#N/A),#N/A)</f>
        <v>#N/A</v>
      </c>
      <c r="AX134" t="e">
        <f>IF(ISNUMBER($C134),IF(ISNUMBER(VLOOKUP($C134,'Paste in transformed Data'!$B$9:$CT$109,'Processed Data'!AX$125+1,0)),VLOOKUP($C134,'Paste in transformed Data'!$B$9:$CT$109,'Processed Data'!AX$125+1,0),#N/A),#N/A)</f>
        <v>#N/A</v>
      </c>
      <c r="AY134" t="e">
        <f>IF(ISNUMBER($C134),IF(ISNUMBER(VLOOKUP($C134,'Paste in transformed Data'!$B$9:$CT$109,'Processed Data'!AY$125+1,0)),VLOOKUP($C134,'Paste in transformed Data'!$B$9:$CT$109,'Processed Data'!AY$125+1,0),#N/A),#N/A)</f>
        <v>#N/A</v>
      </c>
      <c r="AZ134" t="e">
        <f>IF(ISNUMBER($C134),IF(ISNUMBER(VLOOKUP($C134,'Paste in transformed Data'!$B$9:$CT$109,'Processed Data'!AZ$125+1,0)),VLOOKUP($C134,'Paste in transformed Data'!$B$9:$CT$109,'Processed Data'!AZ$125+1,0),#N/A),#N/A)</f>
        <v>#N/A</v>
      </c>
      <c r="BA134" t="e">
        <f>IF(ISNUMBER($C134),IF(ISNUMBER(VLOOKUP($C134,'Paste in transformed Data'!$B$9:$CT$109,'Processed Data'!BA$125+1,0)),VLOOKUP($C134,'Paste in transformed Data'!$B$9:$CT$109,'Processed Data'!BA$125+1,0),#N/A),#N/A)</f>
        <v>#N/A</v>
      </c>
      <c r="BB134" t="e">
        <f>IF(ISNUMBER($C134),IF(ISNUMBER(VLOOKUP($C134,'Paste in transformed Data'!$B$9:$CT$109,'Processed Data'!BB$125+1,0)),VLOOKUP($C134,'Paste in transformed Data'!$B$9:$CT$109,'Processed Data'!BB$125+1,0),#N/A),#N/A)</f>
        <v>#N/A</v>
      </c>
      <c r="BC134" t="e">
        <f>IF(ISNUMBER($C134),IF(ISNUMBER(VLOOKUP($C134,'Paste in transformed Data'!$B$9:$CT$109,'Processed Data'!BC$125+1,0)),VLOOKUP($C134,'Paste in transformed Data'!$B$9:$CT$109,'Processed Data'!BC$125+1,0),#N/A),#N/A)</f>
        <v>#N/A</v>
      </c>
      <c r="BD134" t="e">
        <f>IF(ISNUMBER($C134),IF(ISNUMBER(VLOOKUP($C134,'Paste in transformed Data'!$B$9:$CT$109,'Processed Data'!BD$125+1,0)),VLOOKUP($C134,'Paste in transformed Data'!$B$9:$CT$109,'Processed Data'!BD$125+1,0),#N/A),#N/A)</f>
        <v>#N/A</v>
      </c>
      <c r="BE134" t="e">
        <f>IF(ISNUMBER($C134),IF(ISNUMBER(VLOOKUP($C134,'Paste in transformed Data'!$B$9:$CT$109,'Processed Data'!BE$125+1,0)),VLOOKUP($C134,'Paste in transformed Data'!$B$9:$CT$109,'Processed Data'!BE$125+1,0),#N/A),#N/A)</f>
        <v>#N/A</v>
      </c>
      <c r="BF134" t="e">
        <f>IF(ISNUMBER($C134),IF(ISNUMBER(VLOOKUP($C134,'Paste in transformed Data'!$B$9:$CT$109,'Processed Data'!BF$125+1,0)),VLOOKUP($C134,'Paste in transformed Data'!$B$9:$CT$109,'Processed Data'!BF$125+1,0),#N/A),#N/A)</f>
        <v>#N/A</v>
      </c>
      <c r="BG134" t="e">
        <f>IF(ISNUMBER($C134),IF(ISNUMBER(VLOOKUP($C134,'Paste in transformed Data'!$B$9:$CT$109,'Processed Data'!BG$125+1,0)),VLOOKUP($C134,'Paste in transformed Data'!$B$9:$CT$109,'Processed Data'!BG$125+1,0),#N/A),#N/A)</f>
        <v>#N/A</v>
      </c>
      <c r="BH134" t="e">
        <f>IF(ISNUMBER($C134),IF(ISNUMBER(VLOOKUP($C134,'Paste in transformed Data'!$B$9:$CT$109,'Processed Data'!BH$125+1,0)),VLOOKUP($C134,'Paste in transformed Data'!$B$9:$CT$109,'Processed Data'!BH$125+1,0),#N/A),#N/A)</f>
        <v>#N/A</v>
      </c>
      <c r="BI134" t="e">
        <f>IF(ISNUMBER($C134),IF(ISNUMBER(VLOOKUP($C134,'Paste in transformed Data'!$B$9:$CT$109,'Processed Data'!BI$125+1,0)),VLOOKUP($C134,'Paste in transformed Data'!$B$9:$CT$109,'Processed Data'!BI$125+1,0),#N/A),#N/A)</f>
        <v>#N/A</v>
      </c>
      <c r="BJ134" t="e">
        <f>IF(ISNUMBER($C134),IF(ISNUMBER(VLOOKUP($C134,'Paste in transformed Data'!$B$9:$CT$109,'Processed Data'!BJ$125+1,0)),VLOOKUP($C134,'Paste in transformed Data'!$B$9:$CT$109,'Processed Data'!BJ$125+1,0),#N/A),#N/A)</f>
        <v>#N/A</v>
      </c>
      <c r="BK134" t="e">
        <f>IF(ISNUMBER($C134),IF(ISNUMBER(VLOOKUP($C134,'Paste in transformed Data'!$B$9:$CT$109,'Processed Data'!BK$125+1,0)),VLOOKUP($C134,'Paste in transformed Data'!$B$9:$CT$109,'Processed Data'!BK$125+1,0),#N/A),#N/A)</f>
        <v>#N/A</v>
      </c>
      <c r="BL134" t="e">
        <f>IF(ISNUMBER($C134),IF(ISNUMBER(VLOOKUP($C134,'Paste in transformed Data'!$B$9:$CT$109,'Processed Data'!BL$125+1,0)),VLOOKUP($C134,'Paste in transformed Data'!$B$9:$CT$109,'Processed Data'!BL$125+1,0),#N/A),#N/A)</f>
        <v>#N/A</v>
      </c>
      <c r="BM134" t="e">
        <f>IF(ISNUMBER($C134),IF(ISNUMBER(VLOOKUP($C134,'Paste in transformed Data'!$B$9:$CT$109,'Processed Data'!BM$125+1,0)),VLOOKUP($C134,'Paste in transformed Data'!$B$9:$CT$109,'Processed Data'!BM$125+1,0),#N/A),#N/A)</f>
        <v>#N/A</v>
      </c>
      <c r="BN134" t="e">
        <f>IF(ISNUMBER($C134),IF(ISNUMBER(VLOOKUP($C134,'Paste in transformed Data'!$B$9:$CT$109,'Processed Data'!BN$125+1,0)),VLOOKUP($C134,'Paste in transformed Data'!$B$9:$CT$109,'Processed Data'!BN$125+1,0),#N/A),#N/A)</f>
        <v>#N/A</v>
      </c>
      <c r="BO134" t="e">
        <f>IF(ISNUMBER($C134),IF(ISNUMBER(VLOOKUP($C134,'Paste in transformed Data'!$B$9:$CT$109,'Processed Data'!BO$125+1,0)),VLOOKUP($C134,'Paste in transformed Data'!$B$9:$CT$109,'Processed Data'!BO$125+1,0),#N/A),#N/A)</f>
        <v>#N/A</v>
      </c>
      <c r="BP134" t="e">
        <f>IF(ISNUMBER($C134),IF(ISNUMBER(VLOOKUP($C134,'Paste in transformed Data'!$B$9:$CT$109,'Processed Data'!BP$125+1,0)),VLOOKUP($C134,'Paste in transformed Data'!$B$9:$CT$109,'Processed Data'!BP$125+1,0),#N/A),#N/A)</f>
        <v>#N/A</v>
      </c>
      <c r="BQ134" t="e">
        <f>IF(ISNUMBER($C134),IF(ISNUMBER(VLOOKUP($C134,'Paste in transformed Data'!$B$9:$CT$109,'Processed Data'!BQ$125+1,0)),VLOOKUP($C134,'Paste in transformed Data'!$B$9:$CT$109,'Processed Data'!BQ$125+1,0),#N/A),#N/A)</f>
        <v>#N/A</v>
      </c>
      <c r="BR134" t="e">
        <f>IF(ISNUMBER($C134),IF(ISNUMBER(VLOOKUP($C134,'Paste in transformed Data'!$B$9:$CT$109,'Processed Data'!BR$125+1,0)),VLOOKUP($C134,'Paste in transformed Data'!$B$9:$CT$109,'Processed Data'!BR$125+1,0),#N/A),#N/A)</f>
        <v>#N/A</v>
      </c>
      <c r="BS134" t="e">
        <f>IF(ISNUMBER($C134),IF(ISNUMBER(VLOOKUP($C134,'Paste in transformed Data'!$B$9:$CT$109,'Processed Data'!BS$125+1,0)),VLOOKUP($C134,'Paste in transformed Data'!$B$9:$CT$109,'Processed Data'!BS$125+1,0),#N/A),#N/A)</f>
        <v>#N/A</v>
      </c>
      <c r="BT134" t="e">
        <f>IF(ISNUMBER($C134),IF(ISNUMBER(VLOOKUP($C134,'Paste in transformed Data'!$B$9:$CT$109,'Processed Data'!BT$125+1,0)),VLOOKUP($C134,'Paste in transformed Data'!$B$9:$CT$109,'Processed Data'!BT$125+1,0),#N/A),#N/A)</f>
        <v>#N/A</v>
      </c>
      <c r="BU134" t="e">
        <f>IF(ISNUMBER($C134),IF(ISNUMBER(VLOOKUP($C134,'Paste in transformed Data'!$B$9:$CT$109,'Processed Data'!BU$125+1,0)),VLOOKUP($C134,'Paste in transformed Data'!$B$9:$CT$109,'Processed Data'!BU$125+1,0),#N/A),#N/A)</f>
        <v>#N/A</v>
      </c>
      <c r="BV134" t="e">
        <f>IF(ISNUMBER($C134),IF(ISNUMBER(VLOOKUP($C134,'Paste in transformed Data'!$B$9:$CT$109,'Processed Data'!BV$125+1,0)),VLOOKUP($C134,'Paste in transformed Data'!$B$9:$CT$109,'Processed Data'!BV$125+1,0),#N/A),#N/A)</f>
        <v>#N/A</v>
      </c>
      <c r="BW134" t="e">
        <f>IF(ISNUMBER($C134),IF(ISNUMBER(VLOOKUP($C134,'Paste in transformed Data'!$B$9:$CT$109,'Processed Data'!BW$125+1,0)),VLOOKUP($C134,'Paste in transformed Data'!$B$9:$CT$109,'Processed Data'!BW$125+1,0),#N/A),#N/A)</f>
        <v>#N/A</v>
      </c>
      <c r="BX134" t="e">
        <f>IF(ISNUMBER($C134),IF(ISNUMBER(VLOOKUP($C134,'Paste in transformed Data'!$B$9:$CT$109,'Processed Data'!BX$125+1,0)),VLOOKUP($C134,'Paste in transformed Data'!$B$9:$CT$109,'Processed Data'!BX$125+1,0),#N/A),#N/A)</f>
        <v>#N/A</v>
      </c>
      <c r="BY134" t="e">
        <f>IF(ISNUMBER($C134),IF(ISNUMBER(VLOOKUP($C134,'Paste in transformed Data'!$B$9:$CT$109,'Processed Data'!BY$125+1,0)),VLOOKUP($C134,'Paste in transformed Data'!$B$9:$CT$109,'Processed Data'!BY$125+1,0),#N/A),#N/A)</f>
        <v>#N/A</v>
      </c>
      <c r="BZ134" t="e">
        <f>IF(ISNUMBER($C134),IF(ISNUMBER(VLOOKUP($C134,'Paste in transformed Data'!$B$9:$CT$109,'Processed Data'!BZ$125+1,0)),VLOOKUP($C134,'Paste in transformed Data'!$B$9:$CT$109,'Processed Data'!BZ$125+1,0),#N/A),#N/A)</f>
        <v>#N/A</v>
      </c>
      <c r="CA134" t="e">
        <f>IF(ISNUMBER($C134),IF(ISNUMBER(VLOOKUP($C134,'Paste in transformed Data'!$B$9:$CT$109,'Processed Data'!CA$125+1,0)),VLOOKUP($C134,'Paste in transformed Data'!$B$9:$CT$109,'Processed Data'!CA$125+1,0),#N/A),#N/A)</f>
        <v>#N/A</v>
      </c>
      <c r="CB134" t="e">
        <f>IF(ISNUMBER($C134),IF(ISNUMBER(VLOOKUP($C134,'Paste in transformed Data'!$B$9:$CT$109,'Processed Data'!CB$125+1,0)),VLOOKUP($C134,'Paste in transformed Data'!$B$9:$CT$109,'Processed Data'!CB$125+1,0),#N/A),#N/A)</f>
        <v>#N/A</v>
      </c>
      <c r="CC134" t="e">
        <f>IF(ISNUMBER($C134),IF(ISNUMBER(VLOOKUP($C134,'Paste in transformed Data'!$B$9:$CT$109,'Processed Data'!CC$125+1,0)),VLOOKUP($C134,'Paste in transformed Data'!$B$9:$CT$109,'Processed Data'!CC$125+1,0),#N/A),#N/A)</f>
        <v>#N/A</v>
      </c>
      <c r="CD134" t="e">
        <f>IF(ISNUMBER($C134),IF(ISNUMBER(VLOOKUP($C134,'Paste in transformed Data'!$B$9:$CT$109,'Processed Data'!CD$125+1,0)),VLOOKUP($C134,'Paste in transformed Data'!$B$9:$CT$109,'Processed Data'!CD$125+1,0),#N/A),#N/A)</f>
        <v>#N/A</v>
      </c>
      <c r="CE134" t="e">
        <f>IF(ISNUMBER($C134),IF(ISNUMBER(VLOOKUP($C134,'Paste in transformed Data'!$B$9:$CT$109,'Processed Data'!CE$125+1,0)),VLOOKUP($C134,'Paste in transformed Data'!$B$9:$CT$109,'Processed Data'!CE$125+1,0),#N/A),#N/A)</f>
        <v>#N/A</v>
      </c>
      <c r="CF134" t="e">
        <f>IF(ISNUMBER($C134),IF(ISNUMBER(VLOOKUP($C134,'Paste in transformed Data'!$B$9:$CT$109,'Processed Data'!CF$125+1,0)),VLOOKUP($C134,'Paste in transformed Data'!$B$9:$CT$109,'Processed Data'!CF$125+1,0),#N/A),#N/A)</f>
        <v>#N/A</v>
      </c>
      <c r="CG134" t="e">
        <f>IF(ISNUMBER($C134),IF(ISNUMBER(VLOOKUP($C134,'Paste in transformed Data'!$B$9:$CT$109,'Processed Data'!CG$125+1,0)),VLOOKUP($C134,'Paste in transformed Data'!$B$9:$CT$109,'Processed Data'!CG$125+1,0),#N/A),#N/A)</f>
        <v>#N/A</v>
      </c>
      <c r="CH134" t="e">
        <f>IF(ISNUMBER($C134),IF(ISNUMBER(VLOOKUP($C134,'Paste in transformed Data'!$B$9:$CT$109,'Processed Data'!CH$125+1,0)),VLOOKUP($C134,'Paste in transformed Data'!$B$9:$CT$109,'Processed Data'!CH$125+1,0),#N/A),#N/A)</f>
        <v>#N/A</v>
      </c>
      <c r="CI134" t="e">
        <f>IF(ISNUMBER($C134),IF(ISNUMBER(VLOOKUP($C134,'Paste in transformed Data'!$B$9:$CT$109,'Processed Data'!CI$125+1,0)),VLOOKUP($C134,'Paste in transformed Data'!$B$9:$CT$109,'Processed Data'!CI$125+1,0),#N/A),#N/A)</f>
        <v>#N/A</v>
      </c>
      <c r="CJ134" t="e">
        <f>IF(ISNUMBER($C134),IF(ISNUMBER(VLOOKUP($C134,'Paste in transformed Data'!$B$9:$CT$109,'Processed Data'!CJ$125+1,0)),VLOOKUP($C134,'Paste in transformed Data'!$B$9:$CT$109,'Processed Data'!CJ$125+1,0),#N/A),#N/A)</f>
        <v>#N/A</v>
      </c>
      <c r="CK134" t="e">
        <f>IF(ISNUMBER($C134),IF(ISNUMBER(VLOOKUP($C134,'Paste in transformed Data'!$B$9:$CT$109,'Processed Data'!CK$125+1,0)),VLOOKUP($C134,'Paste in transformed Data'!$B$9:$CT$109,'Processed Data'!CK$125+1,0),#N/A),#N/A)</f>
        <v>#N/A</v>
      </c>
      <c r="CL134" t="e">
        <f>IF(ISNUMBER($C134),IF(ISNUMBER(VLOOKUP($C134,'Paste in transformed Data'!$B$9:$CT$109,'Processed Data'!CL$125+1,0)),VLOOKUP($C134,'Paste in transformed Data'!$B$9:$CT$109,'Processed Data'!CL$125+1,0),#N/A),#N/A)</f>
        <v>#N/A</v>
      </c>
      <c r="CM134" t="e">
        <f>IF(ISNUMBER($C134),IF(ISNUMBER(VLOOKUP($C134,'Paste in transformed Data'!$B$9:$CT$109,'Processed Data'!CM$125+1,0)),VLOOKUP($C134,'Paste in transformed Data'!$B$9:$CT$109,'Processed Data'!CM$125+1,0),#N/A),#N/A)</f>
        <v>#N/A</v>
      </c>
      <c r="CN134" t="e">
        <f>IF(ISNUMBER($C134),IF(ISNUMBER(VLOOKUP($C134,'Paste in transformed Data'!$B$9:$CT$109,'Processed Data'!CN$125+1,0)),VLOOKUP($C134,'Paste in transformed Data'!$B$9:$CT$109,'Processed Data'!CN$125+1,0),#N/A),#N/A)</f>
        <v>#N/A</v>
      </c>
      <c r="CO134" t="e">
        <f>IF(ISNUMBER($C134),IF(ISNUMBER(VLOOKUP($C134,'Paste in transformed Data'!$B$9:$CT$109,'Processed Data'!CO$125+1,0)),VLOOKUP($C134,'Paste in transformed Data'!$B$9:$CT$109,'Processed Data'!CO$125+1,0),#N/A),#N/A)</f>
        <v>#N/A</v>
      </c>
      <c r="CP134" t="e">
        <f>IF(ISNUMBER($C134),IF(ISNUMBER(VLOOKUP($C134,'Paste in transformed Data'!$B$9:$CT$109,'Processed Data'!CP$125+1,0)),VLOOKUP($C134,'Paste in transformed Data'!$B$9:$CT$109,'Processed Data'!CP$125+1,0),#N/A),#N/A)</f>
        <v>#N/A</v>
      </c>
      <c r="CQ134" t="e">
        <f>IF(ISNUMBER($C134),IF(ISNUMBER(VLOOKUP($C134,'Paste in transformed Data'!$B$9:$CT$109,'Processed Data'!CQ$125+1,0)),VLOOKUP($C134,'Paste in transformed Data'!$B$9:$CT$109,'Processed Data'!CQ$125+1,0),#N/A),#N/A)</f>
        <v>#N/A</v>
      </c>
      <c r="CR134" t="e">
        <f>IF(ISNUMBER($C134),IF(ISNUMBER(VLOOKUP($C134,'Paste in transformed Data'!$B$9:$CT$109,'Processed Data'!CR$125+1,0)),VLOOKUP($C134,'Paste in transformed Data'!$B$9:$CT$109,'Processed Data'!CR$125+1,0),#N/A),#N/A)</f>
        <v>#N/A</v>
      </c>
      <c r="CS134" t="e">
        <f>IF(ISNUMBER($C134),IF(ISNUMBER(VLOOKUP($C134,'Paste in transformed Data'!$B$9:$CT$109,'Processed Data'!CS$125+1,0)),VLOOKUP($C134,'Paste in transformed Data'!$B$9:$CT$109,'Processed Data'!CS$125+1,0),#N/A),#N/A)</f>
        <v>#N/A</v>
      </c>
      <c r="CT134" t="e">
        <f>IF(ISNUMBER($C134),IF(ISNUMBER(VLOOKUP($C134,'Paste in transformed Data'!$B$9:$CT$109,'Processed Data'!CT$125+1,0)),VLOOKUP($C134,'Paste in transformed Data'!$B$9:$CT$109,'Processed Data'!CT$125+1,0),#N/A),#N/A)</f>
        <v>#N/A</v>
      </c>
      <c r="CU134" t="e">
        <f>IF(ISNUMBER($C134),IF(ISNUMBER(VLOOKUP($C134,'Paste in transformed Data'!$B$9:$CT$109,'Processed Data'!CU$125+1,0)),VLOOKUP($C134,'Paste in transformed Data'!$B$9:$CT$109,'Processed Data'!CU$125+1,0),#N/A),#N/A)</f>
        <v>#N/A</v>
      </c>
      <c r="CV134" t="e">
        <f t="shared" si="191"/>
        <v>#N/A</v>
      </c>
    </row>
    <row r="135" spans="1:100" x14ac:dyDescent="0.2">
      <c r="A135">
        <f t="shared" si="192"/>
        <v>6</v>
      </c>
      <c r="B135">
        <f t="shared" si="180"/>
        <v>11</v>
      </c>
      <c r="C135" t="e">
        <f>IF(ISNUMBER(VLOOKUP(A134,'Paste in transformed Data'!B$9:B$109,1,0)),'Processed Data'!A134,#N/A)</f>
        <v>#N/A</v>
      </c>
      <c r="D135" t="e">
        <f>IF(ISNUMBER($C135),IF(ISNUMBER(VLOOKUP($C135,'Paste in transformed Data'!$B$9:$CT$109,'Processed Data'!D$125+1,0)),VLOOKUP($C135,'Paste in transformed Data'!$B$9:$CT$109,'Processed Data'!D$125+1,0),#N/A),#N/A)</f>
        <v>#N/A</v>
      </c>
      <c r="E135" t="e">
        <f>IF(ISNUMBER($C135),IF(ISNUMBER(VLOOKUP($C135,'Paste in transformed Data'!$B$9:$CT$109,'Processed Data'!E$125+1,0)),VLOOKUP($C135,'Paste in transformed Data'!$B$9:$CT$109,'Processed Data'!E$125+1,0),#N/A),#N/A)</f>
        <v>#N/A</v>
      </c>
      <c r="F135" t="e">
        <f>IF(ISNUMBER($C135),IF(ISNUMBER(VLOOKUP($C135,'Paste in transformed Data'!$B$9:$CT$109,'Processed Data'!F$125+1,0)),VLOOKUP($C135,'Paste in transformed Data'!$B$9:$CT$109,'Processed Data'!F$125+1,0),#N/A),#N/A)</f>
        <v>#N/A</v>
      </c>
      <c r="G135" t="e">
        <f>IF(ISNUMBER($C135),IF(ISNUMBER(VLOOKUP($C135,'Paste in transformed Data'!$B$9:$CT$109,'Processed Data'!G$125+1,0)),VLOOKUP($C135,'Paste in transformed Data'!$B$9:$CT$109,'Processed Data'!G$125+1,0),#N/A),#N/A)</f>
        <v>#N/A</v>
      </c>
      <c r="H135" t="e">
        <f>IF(ISNUMBER($C135),IF(ISNUMBER(VLOOKUP($C135,'Paste in transformed Data'!$B$9:$CT$109,'Processed Data'!H$125+1,0)),VLOOKUP($C135,'Paste in transformed Data'!$B$9:$CT$109,'Processed Data'!H$125+1,0),#N/A),#N/A)</f>
        <v>#N/A</v>
      </c>
      <c r="I135" t="e">
        <f>IF(ISNUMBER($C135),IF(ISNUMBER(VLOOKUP($C135,'Paste in transformed Data'!$B$9:$CT$109,'Processed Data'!I$125+1,0)),VLOOKUP($C135,'Paste in transformed Data'!$B$9:$CT$109,'Processed Data'!I$125+1,0),#N/A),#N/A)</f>
        <v>#N/A</v>
      </c>
      <c r="J135" t="e">
        <f>IF(ISNUMBER($C135),IF(ISNUMBER(VLOOKUP($C135,'Paste in transformed Data'!$B$9:$CT$109,'Processed Data'!J$125+1,0)),VLOOKUP($C135,'Paste in transformed Data'!$B$9:$CT$109,'Processed Data'!J$125+1,0),#N/A),#N/A)</f>
        <v>#N/A</v>
      </c>
      <c r="K135" t="e">
        <f>IF(ISNUMBER($C135),IF(ISNUMBER(VLOOKUP($C135,'Paste in transformed Data'!$B$9:$CT$109,'Processed Data'!K$125+1,0)),VLOOKUP($C135,'Paste in transformed Data'!$B$9:$CT$109,'Processed Data'!K$125+1,0),#N/A),#N/A)</f>
        <v>#N/A</v>
      </c>
      <c r="L135" t="e">
        <f>IF(ISNUMBER($C135),IF(ISNUMBER(VLOOKUP($C135,'Paste in transformed Data'!$B$9:$CT$109,'Processed Data'!L$125+1,0)),VLOOKUP($C135,'Paste in transformed Data'!$B$9:$CT$109,'Processed Data'!L$125+1,0),#N/A),#N/A)</f>
        <v>#N/A</v>
      </c>
      <c r="M135" t="e">
        <f>IF(ISNUMBER($C135),IF(ISNUMBER(VLOOKUP($C135,'Paste in transformed Data'!$B$9:$CT$109,'Processed Data'!M$125+1,0)),VLOOKUP($C135,'Paste in transformed Data'!$B$9:$CT$109,'Processed Data'!M$125+1,0),#N/A),#N/A)</f>
        <v>#N/A</v>
      </c>
      <c r="N135" t="e">
        <f>IF(ISNUMBER($C135),IF(ISNUMBER(VLOOKUP($C135,'Paste in transformed Data'!$B$9:$CT$109,'Processed Data'!N$125+1,0)),VLOOKUP($C135,'Paste in transformed Data'!$B$9:$CT$109,'Processed Data'!N$125+1,0),#N/A),#N/A)</f>
        <v>#N/A</v>
      </c>
      <c r="O135" t="e">
        <f>IF(ISNUMBER($C135),IF(ISNUMBER(VLOOKUP($C135,'Paste in transformed Data'!$B$9:$CT$109,'Processed Data'!O$125+1,0)),VLOOKUP($C135,'Paste in transformed Data'!$B$9:$CT$109,'Processed Data'!O$125+1,0),#N/A),#N/A)</f>
        <v>#N/A</v>
      </c>
      <c r="P135" t="e">
        <f>IF(ISNUMBER($C135),IF(ISNUMBER(VLOOKUP($C135,'Paste in transformed Data'!$B$9:$CT$109,'Processed Data'!P$125+1,0)),VLOOKUP($C135,'Paste in transformed Data'!$B$9:$CT$109,'Processed Data'!P$125+1,0),#N/A),#N/A)</f>
        <v>#N/A</v>
      </c>
      <c r="Q135" t="e">
        <f>IF(ISNUMBER($C135),IF(ISNUMBER(VLOOKUP($C135,'Paste in transformed Data'!$B$9:$CT$109,'Processed Data'!Q$125+1,0)),VLOOKUP($C135,'Paste in transformed Data'!$B$9:$CT$109,'Processed Data'!Q$125+1,0),#N/A),#N/A)</f>
        <v>#N/A</v>
      </c>
      <c r="R135" t="e">
        <f>IF(ISNUMBER($C135),IF(ISNUMBER(VLOOKUP($C135,'Paste in transformed Data'!$B$9:$CT$109,'Processed Data'!R$125+1,0)),VLOOKUP($C135,'Paste in transformed Data'!$B$9:$CT$109,'Processed Data'!R$125+1,0),#N/A),#N/A)</f>
        <v>#N/A</v>
      </c>
      <c r="S135" t="e">
        <f>IF(ISNUMBER($C135),IF(ISNUMBER(VLOOKUP($C135,'Paste in transformed Data'!$B$9:$CT$109,'Processed Data'!S$125+1,0)),VLOOKUP($C135,'Paste in transformed Data'!$B$9:$CT$109,'Processed Data'!S$125+1,0),#N/A),#N/A)</f>
        <v>#N/A</v>
      </c>
      <c r="T135" t="e">
        <f>IF(ISNUMBER($C135),IF(ISNUMBER(VLOOKUP($C135,'Paste in transformed Data'!$B$9:$CT$109,'Processed Data'!T$125+1,0)),VLOOKUP($C135,'Paste in transformed Data'!$B$9:$CT$109,'Processed Data'!T$125+1,0),#N/A),#N/A)</f>
        <v>#N/A</v>
      </c>
      <c r="U135" t="e">
        <f>IF(ISNUMBER($C135),IF(ISNUMBER(VLOOKUP($C135,'Paste in transformed Data'!$B$9:$CT$109,'Processed Data'!U$125+1,0)),VLOOKUP($C135,'Paste in transformed Data'!$B$9:$CT$109,'Processed Data'!U$125+1,0),#N/A),#N/A)</f>
        <v>#N/A</v>
      </c>
      <c r="V135" t="e">
        <f>IF(ISNUMBER($C135),IF(ISNUMBER(VLOOKUP($C135,'Paste in transformed Data'!$B$9:$CT$109,'Processed Data'!V$125+1,0)),VLOOKUP($C135,'Paste in transformed Data'!$B$9:$CT$109,'Processed Data'!V$125+1,0),#N/A),#N/A)</f>
        <v>#N/A</v>
      </c>
      <c r="W135" t="e">
        <f>IF(ISNUMBER($C135),IF(ISNUMBER(VLOOKUP($C135,'Paste in transformed Data'!$B$9:$CT$109,'Processed Data'!W$125+1,0)),VLOOKUP($C135,'Paste in transformed Data'!$B$9:$CT$109,'Processed Data'!W$125+1,0),#N/A),#N/A)</f>
        <v>#N/A</v>
      </c>
      <c r="X135" t="e">
        <f>IF(ISNUMBER($C135),IF(ISNUMBER(VLOOKUP($C135,'Paste in transformed Data'!$B$9:$CT$109,'Processed Data'!X$125+1,0)),VLOOKUP($C135,'Paste in transformed Data'!$B$9:$CT$109,'Processed Data'!X$125+1,0),#N/A),#N/A)</f>
        <v>#N/A</v>
      </c>
      <c r="Y135" t="e">
        <f>IF(ISNUMBER($C135),IF(ISNUMBER(VLOOKUP($C135,'Paste in transformed Data'!$B$9:$CT$109,'Processed Data'!Y$125+1,0)),VLOOKUP($C135,'Paste in transformed Data'!$B$9:$CT$109,'Processed Data'!Y$125+1,0),#N/A),#N/A)</f>
        <v>#N/A</v>
      </c>
      <c r="Z135" t="e">
        <f>IF(ISNUMBER($C135),IF(ISNUMBER(VLOOKUP($C135,'Paste in transformed Data'!$B$9:$CT$109,'Processed Data'!Z$125+1,0)),VLOOKUP($C135,'Paste in transformed Data'!$B$9:$CT$109,'Processed Data'!Z$125+1,0),#N/A),#N/A)</f>
        <v>#N/A</v>
      </c>
      <c r="AA135" t="e">
        <f>IF(ISNUMBER($C135),IF(ISNUMBER(VLOOKUP($C135,'Paste in transformed Data'!$B$9:$CT$109,'Processed Data'!AA$125+1,0)),VLOOKUP($C135,'Paste in transformed Data'!$B$9:$CT$109,'Processed Data'!AA$125+1,0),#N/A),#N/A)</f>
        <v>#N/A</v>
      </c>
      <c r="AB135" t="e">
        <f>IF(ISNUMBER($C135),IF(ISNUMBER(VLOOKUP($C135,'Paste in transformed Data'!$B$9:$CT$109,'Processed Data'!AB$125+1,0)),VLOOKUP($C135,'Paste in transformed Data'!$B$9:$CT$109,'Processed Data'!AB$125+1,0),#N/A),#N/A)</f>
        <v>#N/A</v>
      </c>
      <c r="AC135" t="e">
        <f>IF(ISNUMBER($C135),IF(ISNUMBER(VLOOKUP($C135,'Paste in transformed Data'!$B$9:$CT$109,'Processed Data'!AC$125+1,0)),VLOOKUP($C135,'Paste in transformed Data'!$B$9:$CT$109,'Processed Data'!AC$125+1,0),#N/A),#N/A)</f>
        <v>#N/A</v>
      </c>
      <c r="AD135" t="e">
        <f>IF(ISNUMBER($C135),IF(ISNUMBER(VLOOKUP($C135,'Paste in transformed Data'!$B$9:$CT$109,'Processed Data'!AD$125+1,0)),VLOOKUP($C135,'Paste in transformed Data'!$B$9:$CT$109,'Processed Data'!AD$125+1,0),#N/A),#N/A)</f>
        <v>#N/A</v>
      </c>
      <c r="AE135" t="e">
        <f>IF(ISNUMBER($C135),IF(ISNUMBER(VLOOKUP($C135,'Paste in transformed Data'!$B$9:$CT$109,'Processed Data'!AE$125+1,0)),VLOOKUP($C135,'Paste in transformed Data'!$B$9:$CT$109,'Processed Data'!AE$125+1,0),#N/A),#N/A)</f>
        <v>#N/A</v>
      </c>
      <c r="AF135" t="e">
        <f>IF(ISNUMBER($C135),IF(ISNUMBER(VLOOKUP($C135,'Paste in transformed Data'!$B$9:$CT$109,'Processed Data'!AF$125+1,0)),VLOOKUP($C135,'Paste in transformed Data'!$B$9:$CT$109,'Processed Data'!AF$125+1,0),#N/A),#N/A)</f>
        <v>#N/A</v>
      </c>
      <c r="AG135" t="e">
        <f>IF(ISNUMBER($C135),IF(ISNUMBER(VLOOKUP($C135,'Paste in transformed Data'!$B$9:$CT$109,'Processed Data'!AG$125+1,0)),VLOOKUP($C135,'Paste in transformed Data'!$B$9:$CT$109,'Processed Data'!AG$125+1,0),#N/A),#N/A)</f>
        <v>#N/A</v>
      </c>
      <c r="AH135" t="e">
        <f>IF(ISNUMBER($C135),IF(ISNUMBER(VLOOKUP($C135,'Paste in transformed Data'!$B$9:$CT$109,'Processed Data'!AH$125+1,0)),VLOOKUP($C135,'Paste in transformed Data'!$B$9:$CT$109,'Processed Data'!AH$125+1,0),#N/A),#N/A)</f>
        <v>#N/A</v>
      </c>
      <c r="AI135" t="e">
        <f>IF(ISNUMBER($C135),IF(ISNUMBER(VLOOKUP($C135,'Paste in transformed Data'!$B$9:$CT$109,'Processed Data'!AI$125+1,0)),VLOOKUP($C135,'Paste in transformed Data'!$B$9:$CT$109,'Processed Data'!AI$125+1,0),#N/A),#N/A)</f>
        <v>#N/A</v>
      </c>
      <c r="AJ135" t="e">
        <f>IF(ISNUMBER($C135),IF(ISNUMBER(VLOOKUP($C135,'Paste in transformed Data'!$B$9:$CT$109,'Processed Data'!AJ$125+1,0)),VLOOKUP($C135,'Paste in transformed Data'!$B$9:$CT$109,'Processed Data'!AJ$125+1,0),#N/A),#N/A)</f>
        <v>#N/A</v>
      </c>
      <c r="AK135" t="e">
        <f>IF(ISNUMBER($C135),IF(ISNUMBER(VLOOKUP($C135,'Paste in transformed Data'!$B$9:$CT$109,'Processed Data'!AK$125+1,0)),VLOOKUP($C135,'Paste in transformed Data'!$B$9:$CT$109,'Processed Data'!AK$125+1,0),#N/A),#N/A)</f>
        <v>#N/A</v>
      </c>
      <c r="AL135" t="e">
        <f>IF(ISNUMBER($C135),IF(ISNUMBER(VLOOKUP($C135,'Paste in transformed Data'!$B$9:$CT$109,'Processed Data'!AL$125+1,0)),VLOOKUP($C135,'Paste in transformed Data'!$B$9:$CT$109,'Processed Data'!AL$125+1,0),#N/A),#N/A)</f>
        <v>#N/A</v>
      </c>
      <c r="AM135" t="e">
        <f>IF(ISNUMBER($C135),IF(ISNUMBER(VLOOKUP($C135,'Paste in transformed Data'!$B$9:$CT$109,'Processed Data'!AM$125+1,0)),VLOOKUP($C135,'Paste in transformed Data'!$B$9:$CT$109,'Processed Data'!AM$125+1,0),#N/A),#N/A)</f>
        <v>#N/A</v>
      </c>
      <c r="AN135" t="e">
        <f>IF(ISNUMBER($C135),IF(ISNUMBER(VLOOKUP($C135,'Paste in transformed Data'!$B$9:$CT$109,'Processed Data'!AN$125+1,0)),VLOOKUP($C135,'Paste in transformed Data'!$B$9:$CT$109,'Processed Data'!AN$125+1,0),#N/A),#N/A)</f>
        <v>#N/A</v>
      </c>
      <c r="AO135" t="e">
        <f>IF(ISNUMBER($C135),IF(ISNUMBER(VLOOKUP($C135,'Paste in transformed Data'!$B$9:$CT$109,'Processed Data'!AO$125+1,0)),VLOOKUP($C135,'Paste in transformed Data'!$B$9:$CT$109,'Processed Data'!AO$125+1,0),#N/A),#N/A)</f>
        <v>#N/A</v>
      </c>
      <c r="AP135" t="e">
        <f>IF(ISNUMBER($C135),IF(ISNUMBER(VLOOKUP($C135,'Paste in transformed Data'!$B$9:$CT$109,'Processed Data'!AP$125+1,0)),VLOOKUP($C135,'Paste in transformed Data'!$B$9:$CT$109,'Processed Data'!AP$125+1,0),#N/A),#N/A)</f>
        <v>#N/A</v>
      </c>
      <c r="AQ135" t="e">
        <f>IF(ISNUMBER($C135),IF(ISNUMBER(VLOOKUP($C135,'Paste in transformed Data'!$B$9:$CT$109,'Processed Data'!AQ$125+1,0)),VLOOKUP($C135,'Paste in transformed Data'!$B$9:$CT$109,'Processed Data'!AQ$125+1,0),#N/A),#N/A)</f>
        <v>#N/A</v>
      </c>
      <c r="AR135" t="e">
        <f>IF(ISNUMBER($C135),IF(ISNUMBER(VLOOKUP($C135,'Paste in transformed Data'!$B$9:$CT$109,'Processed Data'!AR$125+1,0)),VLOOKUP($C135,'Paste in transformed Data'!$B$9:$CT$109,'Processed Data'!AR$125+1,0),#N/A),#N/A)</f>
        <v>#N/A</v>
      </c>
      <c r="AS135" t="e">
        <f>IF(ISNUMBER($C135),IF(ISNUMBER(VLOOKUP($C135,'Paste in transformed Data'!$B$9:$CT$109,'Processed Data'!AS$125+1,0)),VLOOKUP($C135,'Paste in transformed Data'!$B$9:$CT$109,'Processed Data'!AS$125+1,0),#N/A),#N/A)</f>
        <v>#N/A</v>
      </c>
      <c r="AT135" t="e">
        <f>IF(ISNUMBER($C135),IF(ISNUMBER(VLOOKUP($C135,'Paste in transformed Data'!$B$9:$CT$109,'Processed Data'!AT$125+1,0)),VLOOKUP($C135,'Paste in transformed Data'!$B$9:$CT$109,'Processed Data'!AT$125+1,0),#N/A),#N/A)</f>
        <v>#N/A</v>
      </c>
      <c r="AU135" t="e">
        <f>IF(ISNUMBER($C135),IF(ISNUMBER(VLOOKUP($C135,'Paste in transformed Data'!$B$9:$CT$109,'Processed Data'!AU$125+1,0)),VLOOKUP($C135,'Paste in transformed Data'!$B$9:$CT$109,'Processed Data'!AU$125+1,0),#N/A),#N/A)</f>
        <v>#N/A</v>
      </c>
      <c r="AV135" t="e">
        <f>IF(ISNUMBER($C135),IF(ISNUMBER(VLOOKUP($C135,'Paste in transformed Data'!$B$9:$CT$109,'Processed Data'!AV$125+1,0)),VLOOKUP($C135,'Paste in transformed Data'!$B$9:$CT$109,'Processed Data'!AV$125+1,0),#N/A),#N/A)</f>
        <v>#N/A</v>
      </c>
      <c r="AW135" t="e">
        <f>IF(ISNUMBER($C135),IF(ISNUMBER(VLOOKUP($C135,'Paste in transformed Data'!$B$9:$CT$109,'Processed Data'!AW$125+1,0)),VLOOKUP($C135,'Paste in transformed Data'!$B$9:$CT$109,'Processed Data'!AW$125+1,0),#N/A),#N/A)</f>
        <v>#N/A</v>
      </c>
      <c r="AX135" t="e">
        <f>IF(ISNUMBER($C135),IF(ISNUMBER(VLOOKUP($C135,'Paste in transformed Data'!$B$9:$CT$109,'Processed Data'!AX$125+1,0)),VLOOKUP($C135,'Paste in transformed Data'!$B$9:$CT$109,'Processed Data'!AX$125+1,0),#N/A),#N/A)</f>
        <v>#N/A</v>
      </c>
      <c r="AY135" t="e">
        <f>IF(ISNUMBER($C135),IF(ISNUMBER(VLOOKUP($C135,'Paste in transformed Data'!$B$9:$CT$109,'Processed Data'!AY$125+1,0)),VLOOKUP($C135,'Paste in transformed Data'!$B$9:$CT$109,'Processed Data'!AY$125+1,0),#N/A),#N/A)</f>
        <v>#N/A</v>
      </c>
      <c r="AZ135" t="e">
        <f>IF(ISNUMBER($C135),IF(ISNUMBER(VLOOKUP($C135,'Paste in transformed Data'!$B$9:$CT$109,'Processed Data'!AZ$125+1,0)),VLOOKUP($C135,'Paste in transformed Data'!$B$9:$CT$109,'Processed Data'!AZ$125+1,0),#N/A),#N/A)</f>
        <v>#N/A</v>
      </c>
      <c r="BA135" t="e">
        <f>IF(ISNUMBER($C135),IF(ISNUMBER(VLOOKUP($C135,'Paste in transformed Data'!$B$9:$CT$109,'Processed Data'!BA$125+1,0)),VLOOKUP($C135,'Paste in transformed Data'!$B$9:$CT$109,'Processed Data'!BA$125+1,0),#N/A),#N/A)</f>
        <v>#N/A</v>
      </c>
      <c r="BB135" t="e">
        <f>IF(ISNUMBER($C135),IF(ISNUMBER(VLOOKUP($C135,'Paste in transformed Data'!$B$9:$CT$109,'Processed Data'!BB$125+1,0)),VLOOKUP($C135,'Paste in transformed Data'!$B$9:$CT$109,'Processed Data'!BB$125+1,0),#N/A),#N/A)</f>
        <v>#N/A</v>
      </c>
      <c r="BC135" t="e">
        <f>IF(ISNUMBER($C135),IF(ISNUMBER(VLOOKUP($C135,'Paste in transformed Data'!$B$9:$CT$109,'Processed Data'!BC$125+1,0)),VLOOKUP($C135,'Paste in transformed Data'!$B$9:$CT$109,'Processed Data'!BC$125+1,0),#N/A),#N/A)</f>
        <v>#N/A</v>
      </c>
      <c r="BD135" t="e">
        <f>IF(ISNUMBER($C135),IF(ISNUMBER(VLOOKUP($C135,'Paste in transformed Data'!$B$9:$CT$109,'Processed Data'!BD$125+1,0)),VLOOKUP($C135,'Paste in transformed Data'!$B$9:$CT$109,'Processed Data'!BD$125+1,0),#N/A),#N/A)</f>
        <v>#N/A</v>
      </c>
      <c r="BE135" t="e">
        <f>IF(ISNUMBER($C135),IF(ISNUMBER(VLOOKUP($C135,'Paste in transformed Data'!$B$9:$CT$109,'Processed Data'!BE$125+1,0)),VLOOKUP($C135,'Paste in transformed Data'!$B$9:$CT$109,'Processed Data'!BE$125+1,0),#N/A),#N/A)</f>
        <v>#N/A</v>
      </c>
      <c r="BF135" t="e">
        <f>IF(ISNUMBER($C135),IF(ISNUMBER(VLOOKUP($C135,'Paste in transformed Data'!$B$9:$CT$109,'Processed Data'!BF$125+1,0)),VLOOKUP($C135,'Paste in transformed Data'!$B$9:$CT$109,'Processed Data'!BF$125+1,0),#N/A),#N/A)</f>
        <v>#N/A</v>
      </c>
      <c r="BG135" t="e">
        <f>IF(ISNUMBER($C135),IF(ISNUMBER(VLOOKUP($C135,'Paste in transformed Data'!$B$9:$CT$109,'Processed Data'!BG$125+1,0)),VLOOKUP($C135,'Paste in transformed Data'!$B$9:$CT$109,'Processed Data'!BG$125+1,0),#N/A),#N/A)</f>
        <v>#N/A</v>
      </c>
      <c r="BH135" t="e">
        <f>IF(ISNUMBER($C135),IF(ISNUMBER(VLOOKUP($C135,'Paste in transformed Data'!$B$9:$CT$109,'Processed Data'!BH$125+1,0)),VLOOKUP($C135,'Paste in transformed Data'!$B$9:$CT$109,'Processed Data'!BH$125+1,0),#N/A),#N/A)</f>
        <v>#N/A</v>
      </c>
      <c r="BI135" t="e">
        <f>IF(ISNUMBER($C135),IF(ISNUMBER(VLOOKUP($C135,'Paste in transformed Data'!$B$9:$CT$109,'Processed Data'!BI$125+1,0)),VLOOKUP($C135,'Paste in transformed Data'!$B$9:$CT$109,'Processed Data'!BI$125+1,0),#N/A),#N/A)</f>
        <v>#N/A</v>
      </c>
      <c r="BJ135" t="e">
        <f>IF(ISNUMBER($C135),IF(ISNUMBER(VLOOKUP($C135,'Paste in transformed Data'!$B$9:$CT$109,'Processed Data'!BJ$125+1,0)),VLOOKUP($C135,'Paste in transformed Data'!$B$9:$CT$109,'Processed Data'!BJ$125+1,0),#N/A),#N/A)</f>
        <v>#N/A</v>
      </c>
      <c r="BK135" t="e">
        <f>IF(ISNUMBER($C135),IF(ISNUMBER(VLOOKUP($C135,'Paste in transformed Data'!$B$9:$CT$109,'Processed Data'!BK$125+1,0)),VLOOKUP($C135,'Paste in transformed Data'!$B$9:$CT$109,'Processed Data'!BK$125+1,0),#N/A),#N/A)</f>
        <v>#N/A</v>
      </c>
      <c r="BL135" t="e">
        <f>IF(ISNUMBER($C135),IF(ISNUMBER(VLOOKUP($C135,'Paste in transformed Data'!$B$9:$CT$109,'Processed Data'!BL$125+1,0)),VLOOKUP($C135,'Paste in transformed Data'!$B$9:$CT$109,'Processed Data'!BL$125+1,0),#N/A),#N/A)</f>
        <v>#N/A</v>
      </c>
      <c r="BM135" t="e">
        <f>IF(ISNUMBER($C135),IF(ISNUMBER(VLOOKUP($C135,'Paste in transformed Data'!$B$9:$CT$109,'Processed Data'!BM$125+1,0)),VLOOKUP($C135,'Paste in transformed Data'!$B$9:$CT$109,'Processed Data'!BM$125+1,0),#N/A),#N/A)</f>
        <v>#N/A</v>
      </c>
      <c r="BN135" t="e">
        <f>IF(ISNUMBER($C135),IF(ISNUMBER(VLOOKUP($C135,'Paste in transformed Data'!$B$9:$CT$109,'Processed Data'!BN$125+1,0)),VLOOKUP($C135,'Paste in transformed Data'!$B$9:$CT$109,'Processed Data'!BN$125+1,0),#N/A),#N/A)</f>
        <v>#N/A</v>
      </c>
      <c r="BO135" t="e">
        <f>IF(ISNUMBER($C135),IF(ISNUMBER(VLOOKUP($C135,'Paste in transformed Data'!$B$9:$CT$109,'Processed Data'!BO$125+1,0)),VLOOKUP($C135,'Paste in transformed Data'!$B$9:$CT$109,'Processed Data'!BO$125+1,0),#N/A),#N/A)</f>
        <v>#N/A</v>
      </c>
      <c r="BP135" t="e">
        <f>IF(ISNUMBER($C135),IF(ISNUMBER(VLOOKUP($C135,'Paste in transformed Data'!$B$9:$CT$109,'Processed Data'!BP$125+1,0)),VLOOKUP($C135,'Paste in transformed Data'!$B$9:$CT$109,'Processed Data'!BP$125+1,0),#N/A),#N/A)</f>
        <v>#N/A</v>
      </c>
      <c r="BQ135" t="e">
        <f>IF(ISNUMBER($C135),IF(ISNUMBER(VLOOKUP($C135,'Paste in transformed Data'!$B$9:$CT$109,'Processed Data'!BQ$125+1,0)),VLOOKUP($C135,'Paste in transformed Data'!$B$9:$CT$109,'Processed Data'!BQ$125+1,0),#N/A),#N/A)</f>
        <v>#N/A</v>
      </c>
      <c r="BR135" t="e">
        <f>IF(ISNUMBER($C135),IF(ISNUMBER(VLOOKUP($C135,'Paste in transformed Data'!$B$9:$CT$109,'Processed Data'!BR$125+1,0)),VLOOKUP($C135,'Paste in transformed Data'!$B$9:$CT$109,'Processed Data'!BR$125+1,0),#N/A),#N/A)</f>
        <v>#N/A</v>
      </c>
      <c r="BS135" t="e">
        <f>IF(ISNUMBER($C135),IF(ISNUMBER(VLOOKUP($C135,'Paste in transformed Data'!$B$9:$CT$109,'Processed Data'!BS$125+1,0)),VLOOKUP($C135,'Paste in transformed Data'!$B$9:$CT$109,'Processed Data'!BS$125+1,0),#N/A),#N/A)</f>
        <v>#N/A</v>
      </c>
      <c r="BT135" t="e">
        <f>IF(ISNUMBER($C135),IF(ISNUMBER(VLOOKUP($C135,'Paste in transformed Data'!$B$9:$CT$109,'Processed Data'!BT$125+1,0)),VLOOKUP($C135,'Paste in transformed Data'!$B$9:$CT$109,'Processed Data'!BT$125+1,0),#N/A),#N/A)</f>
        <v>#N/A</v>
      </c>
      <c r="BU135" t="e">
        <f>IF(ISNUMBER($C135),IF(ISNUMBER(VLOOKUP($C135,'Paste in transformed Data'!$B$9:$CT$109,'Processed Data'!BU$125+1,0)),VLOOKUP($C135,'Paste in transformed Data'!$B$9:$CT$109,'Processed Data'!BU$125+1,0),#N/A),#N/A)</f>
        <v>#N/A</v>
      </c>
      <c r="BV135" t="e">
        <f>IF(ISNUMBER($C135),IF(ISNUMBER(VLOOKUP($C135,'Paste in transformed Data'!$B$9:$CT$109,'Processed Data'!BV$125+1,0)),VLOOKUP($C135,'Paste in transformed Data'!$B$9:$CT$109,'Processed Data'!BV$125+1,0),#N/A),#N/A)</f>
        <v>#N/A</v>
      </c>
      <c r="BW135" t="e">
        <f>IF(ISNUMBER($C135),IF(ISNUMBER(VLOOKUP($C135,'Paste in transformed Data'!$B$9:$CT$109,'Processed Data'!BW$125+1,0)),VLOOKUP($C135,'Paste in transformed Data'!$B$9:$CT$109,'Processed Data'!BW$125+1,0),#N/A),#N/A)</f>
        <v>#N/A</v>
      </c>
      <c r="BX135" t="e">
        <f>IF(ISNUMBER($C135),IF(ISNUMBER(VLOOKUP($C135,'Paste in transformed Data'!$B$9:$CT$109,'Processed Data'!BX$125+1,0)),VLOOKUP($C135,'Paste in transformed Data'!$B$9:$CT$109,'Processed Data'!BX$125+1,0),#N/A),#N/A)</f>
        <v>#N/A</v>
      </c>
      <c r="BY135" t="e">
        <f>IF(ISNUMBER($C135),IF(ISNUMBER(VLOOKUP($C135,'Paste in transformed Data'!$B$9:$CT$109,'Processed Data'!BY$125+1,0)),VLOOKUP($C135,'Paste in transformed Data'!$B$9:$CT$109,'Processed Data'!BY$125+1,0),#N/A),#N/A)</f>
        <v>#N/A</v>
      </c>
      <c r="BZ135" t="e">
        <f>IF(ISNUMBER($C135),IF(ISNUMBER(VLOOKUP($C135,'Paste in transformed Data'!$B$9:$CT$109,'Processed Data'!BZ$125+1,0)),VLOOKUP($C135,'Paste in transformed Data'!$B$9:$CT$109,'Processed Data'!BZ$125+1,0),#N/A),#N/A)</f>
        <v>#N/A</v>
      </c>
      <c r="CA135" t="e">
        <f>IF(ISNUMBER($C135),IF(ISNUMBER(VLOOKUP($C135,'Paste in transformed Data'!$B$9:$CT$109,'Processed Data'!CA$125+1,0)),VLOOKUP($C135,'Paste in transformed Data'!$B$9:$CT$109,'Processed Data'!CA$125+1,0),#N/A),#N/A)</f>
        <v>#N/A</v>
      </c>
      <c r="CB135" t="e">
        <f>IF(ISNUMBER($C135),IF(ISNUMBER(VLOOKUP($C135,'Paste in transformed Data'!$B$9:$CT$109,'Processed Data'!CB$125+1,0)),VLOOKUP($C135,'Paste in transformed Data'!$B$9:$CT$109,'Processed Data'!CB$125+1,0),#N/A),#N/A)</f>
        <v>#N/A</v>
      </c>
      <c r="CC135" t="e">
        <f>IF(ISNUMBER($C135),IF(ISNUMBER(VLOOKUP($C135,'Paste in transformed Data'!$B$9:$CT$109,'Processed Data'!CC$125+1,0)),VLOOKUP($C135,'Paste in transformed Data'!$B$9:$CT$109,'Processed Data'!CC$125+1,0),#N/A),#N/A)</f>
        <v>#N/A</v>
      </c>
      <c r="CD135" t="e">
        <f>IF(ISNUMBER($C135),IF(ISNUMBER(VLOOKUP($C135,'Paste in transformed Data'!$B$9:$CT$109,'Processed Data'!CD$125+1,0)),VLOOKUP($C135,'Paste in transformed Data'!$B$9:$CT$109,'Processed Data'!CD$125+1,0),#N/A),#N/A)</f>
        <v>#N/A</v>
      </c>
      <c r="CE135" t="e">
        <f>IF(ISNUMBER($C135),IF(ISNUMBER(VLOOKUP($C135,'Paste in transformed Data'!$B$9:$CT$109,'Processed Data'!CE$125+1,0)),VLOOKUP($C135,'Paste in transformed Data'!$B$9:$CT$109,'Processed Data'!CE$125+1,0),#N/A),#N/A)</f>
        <v>#N/A</v>
      </c>
      <c r="CF135" t="e">
        <f>IF(ISNUMBER($C135),IF(ISNUMBER(VLOOKUP($C135,'Paste in transformed Data'!$B$9:$CT$109,'Processed Data'!CF$125+1,0)),VLOOKUP($C135,'Paste in transformed Data'!$B$9:$CT$109,'Processed Data'!CF$125+1,0),#N/A),#N/A)</f>
        <v>#N/A</v>
      </c>
      <c r="CG135" t="e">
        <f>IF(ISNUMBER($C135),IF(ISNUMBER(VLOOKUP($C135,'Paste in transformed Data'!$B$9:$CT$109,'Processed Data'!CG$125+1,0)),VLOOKUP($C135,'Paste in transformed Data'!$B$9:$CT$109,'Processed Data'!CG$125+1,0),#N/A),#N/A)</f>
        <v>#N/A</v>
      </c>
      <c r="CH135" t="e">
        <f>IF(ISNUMBER($C135),IF(ISNUMBER(VLOOKUP($C135,'Paste in transformed Data'!$B$9:$CT$109,'Processed Data'!CH$125+1,0)),VLOOKUP($C135,'Paste in transformed Data'!$B$9:$CT$109,'Processed Data'!CH$125+1,0),#N/A),#N/A)</f>
        <v>#N/A</v>
      </c>
      <c r="CI135" t="e">
        <f>IF(ISNUMBER($C135),IF(ISNUMBER(VLOOKUP($C135,'Paste in transformed Data'!$B$9:$CT$109,'Processed Data'!CI$125+1,0)),VLOOKUP($C135,'Paste in transformed Data'!$B$9:$CT$109,'Processed Data'!CI$125+1,0),#N/A),#N/A)</f>
        <v>#N/A</v>
      </c>
      <c r="CJ135" t="e">
        <f>IF(ISNUMBER($C135),IF(ISNUMBER(VLOOKUP($C135,'Paste in transformed Data'!$B$9:$CT$109,'Processed Data'!CJ$125+1,0)),VLOOKUP($C135,'Paste in transformed Data'!$B$9:$CT$109,'Processed Data'!CJ$125+1,0),#N/A),#N/A)</f>
        <v>#N/A</v>
      </c>
      <c r="CK135" t="e">
        <f>IF(ISNUMBER($C135),IF(ISNUMBER(VLOOKUP($C135,'Paste in transformed Data'!$B$9:$CT$109,'Processed Data'!CK$125+1,0)),VLOOKUP($C135,'Paste in transformed Data'!$B$9:$CT$109,'Processed Data'!CK$125+1,0),#N/A),#N/A)</f>
        <v>#N/A</v>
      </c>
      <c r="CL135" t="e">
        <f>IF(ISNUMBER($C135),IF(ISNUMBER(VLOOKUP($C135,'Paste in transformed Data'!$B$9:$CT$109,'Processed Data'!CL$125+1,0)),VLOOKUP($C135,'Paste in transformed Data'!$B$9:$CT$109,'Processed Data'!CL$125+1,0),#N/A),#N/A)</f>
        <v>#N/A</v>
      </c>
      <c r="CM135" t="e">
        <f>IF(ISNUMBER($C135),IF(ISNUMBER(VLOOKUP($C135,'Paste in transformed Data'!$B$9:$CT$109,'Processed Data'!CM$125+1,0)),VLOOKUP($C135,'Paste in transformed Data'!$B$9:$CT$109,'Processed Data'!CM$125+1,0),#N/A),#N/A)</f>
        <v>#N/A</v>
      </c>
      <c r="CN135" t="e">
        <f>IF(ISNUMBER($C135),IF(ISNUMBER(VLOOKUP($C135,'Paste in transformed Data'!$B$9:$CT$109,'Processed Data'!CN$125+1,0)),VLOOKUP($C135,'Paste in transformed Data'!$B$9:$CT$109,'Processed Data'!CN$125+1,0),#N/A),#N/A)</f>
        <v>#N/A</v>
      </c>
      <c r="CO135" t="e">
        <f>IF(ISNUMBER($C135),IF(ISNUMBER(VLOOKUP($C135,'Paste in transformed Data'!$B$9:$CT$109,'Processed Data'!CO$125+1,0)),VLOOKUP($C135,'Paste in transformed Data'!$B$9:$CT$109,'Processed Data'!CO$125+1,0),#N/A),#N/A)</f>
        <v>#N/A</v>
      </c>
      <c r="CP135" t="e">
        <f>IF(ISNUMBER($C135),IF(ISNUMBER(VLOOKUP($C135,'Paste in transformed Data'!$B$9:$CT$109,'Processed Data'!CP$125+1,0)),VLOOKUP($C135,'Paste in transformed Data'!$B$9:$CT$109,'Processed Data'!CP$125+1,0),#N/A),#N/A)</f>
        <v>#N/A</v>
      </c>
      <c r="CQ135" t="e">
        <f>IF(ISNUMBER($C135),IF(ISNUMBER(VLOOKUP($C135,'Paste in transformed Data'!$B$9:$CT$109,'Processed Data'!CQ$125+1,0)),VLOOKUP($C135,'Paste in transformed Data'!$B$9:$CT$109,'Processed Data'!CQ$125+1,0),#N/A),#N/A)</f>
        <v>#N/A</v>
      </c>
      <c r="CR135" t="e">
        <f>IF(ISNUMBER($C135),IF(ISNUMBER(VLOOKUP($C135,'Paste in transformed Data'!$B$9:$CT$109,'Processed Data'!CR$125+1,0)),VLOOKUP($C135,'Paste in transformed Data'!$B$9:$CT$109,'Processed Data'!CR$125+1,0),#N/A),#N/A)</f>
        <v>#N/A</v>
      </c>
      <c r="CS135" t="e">
        <f>IF(ISNUMBER($C135),IF(ISNUMBER(VLOOKUP($C135,'Paste in transformed Data'!$B$9:$CT$109,'Processed Data'!CS$125+1,0)),VLOOKUP($C135,'Paste in transformed Data'!$B$9:$CT$109,'Processed Data'!CS$125+1,0),#N/A),#N/A)</f>
        <v>#N/A</v>
      </c>
      <c r="CT135" t="e">
        <f>IF(ISNUMBER($C135),IF(ISNUMBER(VLOOKUP($C135,'Paste in transformed Data'!$B$9:$CT$109,'Processed Data'!CT$125+1,0)),VLOOKUP($C135,'Paste in transformed Data'!$B$9:$CT$109,'Processed Data'!CT$125+1,0),#N/A),#N/A)</f>
        <v>#N/A</v>
      </c>
      <c r="CU135" t="e">
        <f>IF(ISNUMBER($C135),IF(ISNUMBER(VLOOKUP($C135,'Paste in transformed Data'!$B$9:$CT$109,'Processed Data'!CU$125+1,0)),VLOOKUP($C135,'Paste in transformed Data'!$B$9:$CT$109,'Processed Data'!CU$125+1,0),#N/A),#N/A)</f>
        <v>#N/A</v>
      </c>
      <c r="CV135" t="e">
        <f t="shared" si="191"/>
        <v>#N/A</v>
      </c>
    </row>
    <row r="136" spans="1:100" x14ac:dyDescent="0.2">
      <c r="A136">
        <f t="shared" si="192"/>
        <v>7</v>
      </c>
      <c r="B136">
        <f t="shared" si="180"/>
        <v>12</v>
      </c>
      <c r="C136" t="e">
        <f>IF(ISNUMBER(VLOOKUP(A135,'Paste in transformed Data'!B$9:B$109,1,0)),'Processed Data'!A135,#N/A)</f>
        <v>#N/A</v>
      </c>
      <c r="D136" t="e">
        <f>IF(ISNUMBER($C136),IF(ISNUMBER(VLOOKUP($C136,'Paste in transformed Data'!$B$9:$CT$109,'Processed Data'!D$125+1,0)),VLOOKUP($C136,'Paste in transformed Data'!$B$9:$CT$109,'Processed Data'!D$125+1,0),#N/A),#N/A)</f>
        <v>#N/A</v>
      </c>
      <c r="E136" t="e">
        <f>IF(ISNUMBER($C136),IF(ISNUMBER(VLOOKUP($C136,'Paste in transformed Data'!$B$9:$CT$109,'Processed Data'!E$125+1,0)),VLOOKUP($C136,'Paste in transformed Data'!$B$9:$CT$109,'Processed Data'!E$125+1,0),#N/A),#N/A)</f>
        <v>#N/A</v>
      </c>
      <c r="F136" t="e">
        <f>IF(ISNUMBER($C136),IF(ISNUMBER(VLOOKUP($C136,'Paste in transformed Data'!$B$9:$CT$109,'Processed Data'!F$125+1,0)),VLOOKUP($C136,'Paste in transformed Data'!$B$9:$CT$109,'Processed Data'!F$125+1,0),#N/A),#N/A)</f>
        <v>#N/A</v>
      </c>
      <c r="G136" t="e">
        <f>IF(ISNUMBER($C136),IF(ISNUMBER(VLOOKUP($C136,'Paste in transformed Data'!$B$9:$CT$109,'Processed Data'!G$125+1,0)),VLOOKUP($C136,'Paste in transformed Data'!$B$9:$CT$109,'Processed Data'!G$125+1,0),#N/A),#N/A)</f>
        <v>#N/A</v>
      </c>
      <c r="H136" t="e">
        <f>IF(ISNUMBER($C136),IF(ISNUMBER(VLOOKUP($C136,'Paste in transformed Data'!$B$9:$CT$109,'Processed Data'!H$125+1,0)),VLOOKUP($C136,'Paste in transformed Data'!$B$9:$CT$109,'Processed Data'!H$125+1,0),#N/A),#N/A)</f>
        <v>#N/A</v>
      </c>
      <c r="I136" t="e">
        <f>IF(ISNUMBER($C136),IF(ISNUMBER(VLOOKUP($C136,'Paste in transformed Data'!$B$9:$CT$109,'Processed Data'!I$125+1,0)),VLOOKUP($C136,'Paste in transformed Data'!$B$9:$CT$109,'Processed Data'!I$125+1,0),#N/A),#N/A)</f>
        <v>#N/A</v>
      </c>
      <c r="J136" t="e">
        <f>IF(ISNUMBER($C136),IF(ISNUMBER(VLOOKUP($C136,'Paste in transformed Data'!$B$9:$CT$109,'Processed Data'!J$125+1,0)),VLOOKUP($C136,'Paste in transformed Data'!$B$9:$CT$109,'Processed Data'!J$125+1,0),#N/A),#N/A)</f>
        <v>#N/A</v>
      </c>
      <c r="K136" t="e">
        <f>IF(ISNUMBER($C136),IF(ISNUMBER(VLOOKUP($C136,'Paste in transformed Data'!$B$9:$CT$109,'Processed Data'!K$125+1,0)),VLOOKUP($C136,'Paste in transformed Data'!$B$9:$CT$109,'Processed Data'!K$125+1,0),#N/A),#N/A)</f>
        <v>#N/A</v>
      </c>
      <c r="L136" t="e">
        <f>IF(ISNUMBER($C136),IF(ISNUMBER(VLOOKUP($C136,'Paste in transformed Data'!$B$9:$CT$109,'Processed Data'!L$125+1,0)),VLOOKUP($C136,'Paste in transformed Data'!$B$9:$CT$109,'Processed Data'!L$125+1,0),#N/A),#N/A)</f>
        <v>#N/A</v>
      </c>
      <c r="M136" t="e">
        <f>IF(ISNUMBER($C136),IF(ISNUMBER(VLOOKUP($C136,'Paste in transformed Data'!$B$9:$CT$109,'Processed Data'!M$125+1,0)),VLOOKUP($C136,'Paste in transformed Data'!$B$9:$CT$109,'Processed Data'!M$125+1,0),#N/A),#N/A)</f>
        <v>#N/A</v>
      </c>
      <c r="N136" t="e">
        <f>IF(ISNUMBER($C136),IF(ISNUMBER(VLOOKUP($C136,'Paste in transformed Data'!$B$9:$CT$109,'Processed Data'!N$125+1,0)),VLOOKUP($C136,'Paste in transformed Data'!$B$9:$CT$109,'Processed Data'!N$125+1,0),#N/A),#N/A)</f>
        <v>#N/A</v>
      </c>
      <c r="O136" t="e">
        <f>IF(ISNUMBER($C136),IF(ISNUMBER(VLOOKUP($C136,'Paste in transformed Data'!$B$9:$CT$109,'Processed Data'!O$125+1,0)),VLOOKUP($C136,'Paste in transformed Data'!$B$9:$CT$109,'Processed Data'!O$125+1,0),#N/A),#N/A)</f>
        <v>#N/A</v>
      </c>
      <c r="P136" t="e">
        <f>IF(ISNUMBER($C136),IF(ISNUMBER(VLOOKUP($C136,'Paste in transformed Data'!$B$9:$CT$109,'Processed Data'!P$125+1,0)),VLOOKUP($C136,'Paste in transformed Data'!$B$9:$CT$109,'Processed Data'!P$125+1,0),#N/A),#N/A)</f>
        <v>#N/A</v>
      </c>
      <c r="Q136" t="e">
        <f>IF(ISNUMBER($C136),IF(ISNUMBER(VLOOKUP($C136,'Paste in transformed Data'!$B$9:$CT$109,'Processed Data'!Q$125+1,0)),VLOOKUP($C136,'Paste in transformed Data'!$B$9:$CT$109,'Processed Data'!Q$125+1,0),#N/A),#N/A)</f>
        <v>#N/A</v>
      </c>
      <c r="R136" t="e">
        <f>IF(ISNUMBER($C136),IF(ISNUMBER(VLOOKUP($C136,'Paste in transformed Data'!$B$9:$CT$109,'Processed Data'!R$125+1,0)),VLOOKUP($C136,'Paste in transformed Data'!$B$9:$CT$109,'Processed Data'!R$125+1,0),#N/A),#N/A)</f>
        <v>#N/A</v>
      </c>
      <c r="S136" t="e">
        <f>IF(ISNUMBER($C136),IF(ISNUMBER(VLOOKUP($C136,'Paste in transformed Data'!$B$9:$CT$109,'Processed Data'!S$125+1,0)),VLOOKUP($C136,'Paste in transformed Data'!$B$9:$CT$109,'Processed Data'!S$125+1,0),#N/A),#N/A)</f>
        <v>#N/A</v>
      </c>
      <c r="T136" t="e">
        <f>IF(ISNUMBER($C136),IF(ISNUMBER(VLOOKUP($C136,'Paste in transformed Data'!$B$9:$CT$109,'Processed Data'!T$125+1,0)),VLOOKUP($C136,'Paste in transformed Data'!$B$9:$CT$109,'Processed Data'!T$125+1,0),#N/A),#N/A)</f>
        <v>#N/A</v>
      </c>
      <c r="U136" t="e">
        <f>IF(ISNUMBER($C136),IF(ISNUMBER(VLOOKUP($C136,'Paste in transformed Data'!$B$9:$CT$109,'Processed Data'!U$125+1,0)),VLOOKUP($C136,'Paste in transformed Data'!$B$9:$CT$109,'Processed Data'!U$125+1,0),#N/A),#N/A)</f>
        <v>#N/A</v>
      </c>
      <c r="V136" t="e">
        <f>IF(ISNUMBER($C136),IF(ISNUMBER(VLOOKUP($C136,'Paste in transformed Data'!$B$9:$CT$109,'Processed Data'!V$125+1,0)),VLOOKUP($C136,'Paste in transformed Data'!$B$9:$CT$109,'Processed Data'!V$125+1,0),#N/A),#N/A)</f>
        <v>#N/A</v>
      </c>
      <c r="W136" t="e">
        <f>IF(ISNUMBER($C136),IF(ISNUMBER(VLOOKUP($C136,'Paste in transformed Data'!$B$9:$CT$109,'Processed Data'!W$125+1,0)),VLOOKUP($C136,'Paste in transformed Data'!$B$9:$CT$109,'Processed Data'!W$125+1,0),#N/A),#N/A)</f>
        <v>#N/A</v>
      </c>
      <c r="X136" t="e">
        <f>IF(ISNUMBER($C136),IF(ISNUMBER(VLOOKUP($C136,'Paste in transformed Data'!$B$9:$CT$109,'Processed Data'!X$125+1,0)),VLOOKUP($C136,'Paste in transformed Data'!$B$9:$CT$109,'Processed Data'!X$125+1,0),#N/A),#N/A)</f>
        <v>#N/A</v>
      </c>
      <c r="Y136" t="e">
        <f>IF(ISNUMBER($C136),IF(ISNUMBER(VLOOKUP($C136,'Paste in transformed Data'!$B$9:$CT$109,'Processed Data'!Y$125+1,0)),VLOOKUP($C136,'Paste in transformed Data'!$B$9:$CT$109,'Processed Data'!Y$125+1,0),#N/A),#N/A)</f>
        <v>#N/A</v>
      </c>
      <c r="Z136" t="e">
        <f>IF(ISNUMBER($C136),IF(ISNUMBER(VLOOKUP($C136,'Paste in transformed Data'!$B$9:$CT$109,'Processed Data'!Z$125+1,0)),VLOOKUP($C136,'Paste in transformed Data'!$B$9:$CT$109,'Processed Data'!Z$125+1,0),#N/A),#N/A)</f>
        <v>#N/A</v>
      </c>
      <c r="AA136" t="e">
        <f>IF(ISNUMBER($C136),IF(ISNUMBER(VLOOKUP($C136,'Paste in transformed Data'!$B$9:$CT$109,'Processed Data'!AA$125+1,0)),VLOOKUP($C136,'Paste in transformed Data'!$B$9:$CT$109,'Processed Data'!AA$125+1,0),#N/A),#N/A)</f>
        <v>#N/A</v>
      </c>
      <c r="AB136" t="e">
        <f>IF(ISNUMBER($C136),IF(ISNUMBER(VLOOKUP($C136,'Paste in transformed Data'!$B$9:$CT$109,'Processed Data'!AB$125+1,0)),VLOOKUP($C136,'Paste in transformed Data'!$B$9:$CT$109,'Processed Data'!AB$125+1,0),#N/A),#N/A)</f>
        <v>#N/A</v>
      </c>
      <c r="AC136" t="e">
        <f>IF(ISNUMBER($C136),IF(ISNUMBER(VLOOKUP($C136,'Paste in transformed Data'!$B$9:$CT$109,'Processed Data'!AC$125+1,0)),VLOOKUP($C136,'Paste in transformed Data'!$B$9:$CT$109,'Processed Data'!AC$125+1,0),#N/A),#N/A)</f>
        <v>#N/A</v>
      </c>
      <c r="AD136" t="e">
        <f>IF(ISNUMBER($C136),IF(ISNUMBER(VLOOKUP($C136,'Paste in transformed Data'!$B$9:$CT$109,'Processed Data'!AD$125+1,0)),VLOOKUP($C136,'Paste in transformed Data'!$B$9:$CT$109,'Processed Data'!AD$125+1,0),#N/A),#N/A)</f>
        <v>#N/A</v>
      </c>
      <c r="AE136" t="e">
        <f>IF(ISNUMBER($C136),IF(ISNUMBER(VLOOKUP($C136,'Paste in transformed Data'!$B$9:$CT$109,'Processed Data'!AE$125+1,0)),VLOOKUP($C136,'Paste in transformed Data'!$B$9:$CT$109,'Processed Data'!AE$125+1,0),#N/A),#N/A)</f>
        <v>#N/A</v>
      </c>
      <c r="AF136" t="e">
        <f>IF(ISNUMBER($C136),IF(ISNUMBER(VLOOKUP($C136,'Paste in transformed Data'!$B$9:$CT$109,'Processed Data'!AF$125+1,0)),VLOOKUP($C136,'Paste in transformed Data'!$B$9:$CT$109,'Processed Data'!AF$125+1,0),#N/A),#N/A)</f>
        <v>#N/A</v>
      </c>
      <c r="AG136" t="e">
        <f>IF(ISNUMBER($C136),IF(ISNUMBER(VLOOKUP($C136,'Paste in transformed Data'!$B$9:$CT$109,'Processed Data'!AG$125+1,0)),VLOOKUP($C136,'Paste in transformed Data'!$B$9:$CT$109,'Processed Data'!AG$125+1,0),#N/A),#N/A)</f>
        <v>#N/A</v>
      </c>
      <c r="AH136" t="e">
        <f>IF(ISNUMBER($C136),IF(ISNUMBER(VLOOKUP($C136,'Paste in transformed Data'!$B$9:$CT$109,'Processed Data'!AH$125+1,0)),VLOOKUP($C136,'Paste in transformed Data'!$B$9:$CT$109,'Processed Data'!AH$125+1,0),#N/A),#N/A)</f>
        <v>#N/A</v>
      </c>
      <c r="AI136" t="e">
        <f>IF(ISNUMBER($C136),IF(ISNUMBER(VLOOKUP($C136,'Paste in transformed Data'!$B$9:$CT$109,'Processed Data'!AI$125+1,0)),VLOOKUP($C136,'Paste in transformed Data'!$B$9:$CT$109,'Processed Data'!AI$125+1,0),#N/A),#N/A)</f>
        <v>#N/A</v>
      </c>
      <c r="AJ136" t="e">
        <f>IF(ISNUMBER($C136),IF(ISNUMBER(VLOOKUP($C136,'Paste in transformed Data'!$B$9:$CT$109,'Processed Data'!AJ$125+1,0)),VLOOKUP($C136,'Paste in transformed Data'!$B$9:$CT$109,'Processed Data'!AJ$125+1,0),#N/A),#N/A)</f>
        <v>#N/A</v>
      </c>
      <c r="AK136" t="e">
        <f>IF(ISNUMBER($C136),IF(ISNUMBER(VLOOKUP($C136,'Paste in transformed Data'!$B$9:$CT$109,'Processed Data'!AK$125+1,0)),VLOOKUP($C136,'Paste in transformed Data'!$B$9:$CT$109,'Processed Data'!AK$125+1,0),#N/A),#N/A)</f>
        <v>#N/A</v>
      </c>
      <c r="AL136" t="e">
        <f>IF(ISNUMBER($C136),IF(ISNUMBER(VLOOKUP($C136,'Paste in transformed Data'!$B$9:$CT$109,'Processed Data'!AL$125+1,0)),VLOOKUP($C136,'Paste in transformed Data'!$B$9:$CT$109,'Processed Data'!AL$125+1,0),#N/A),#N/A)</f>
        <v>#N/A</v>
      </c>
      <c r="AM136" t="e">
        <f>IF(ISNUMBER($C136),IF(ISNUMBER(VLOOKUP($C136,'Paste in transformed Data'!$B$9:$CT$109,'Processed Data'!AM$125+1,0)),VLOOKUP($C136,'Paste in transformed Data'!$B$9:$CT$109,'Processed Data'!AM$125+1,0),#N/A),#N/A)</f>
        <v>#N/A</v>
      </c>
      <c r="AN136" t="e">
        <f>IF(ISNUMBER($C136),IF(ISNUMBER(VLOOKUP($C136,'Paste in transformed Data'!$B$9:$CT$109,'Processed Data'!AN$125+1,0)),VLOOKUP($C136,'Paste in transformed Data'!$B$9:$CT$109,'Processed Data'!AN$125+1,0),#N/A),#N/A)</f>
        <v>#N/A</v>
      </c>
      <c r="AO136" t="e">
        <f>IF(ISNUMBER($C136),IF(ISNUMBER(VLOOKUP($C136,'Paste in transformed Data'!$B$9:$CT$109,'Processed Data'!AO$125+1,0)),VLOOKUP($C136,'Paste in transformed Data'!$B$9:$CT$109,'Processed Data'!AO$125+1,0),#N/A),#N/A)</f>
        <v>#N/A</v>
      </c>
      <c r="AP136" t="e">
        <f>IF(ISNUMBER($C136),IF(ISNUMBER(VLOOKUP($C136,'Paste in transformed Data'!$B$9:$CT$109,'Processed Data'!AP$125+1,0)),VLOOKUP($C136,'Paste in transformed Data'!$B$9:$CT$109,'Processed Data'!AP$125+1,0),#N/A),#N/A)</f>
        <v>#N/A</v>
      </c>
      <c r="AQ136" t="e">
        <f>IF(ISNUMBER($C136),IF(ISNUMBER(VLOOKUP($C136,'Paste in transformed Data'!$B$9:$CT$109,'Processed Data'!AQ$125+1,0)),VLOOKUP($C136,'Paste in transformed Data'!$B$9:$CT$109,'Processed Data'!AQ$125+1,0),#N/A),#N/A)</f>
        <v>#N/A</v>
      </c>
      <c r="AR136" t="e">
        <f>IF(ISNUMBER($C136),IF(ISNUMBER(VLOOKUP($C136,'Paste in transformed Data'!$B$9:$CT$109,'Processed Data'!AR$125+1,0)),VLOOKUP($C136,'Paste in transformed Data'!$B$9:$CT$109,'Processed Data'!AR$125+1,0),#N/A),#N/A)</f>
        <v>#N/A</v>
      </c>
      <c r="AS136" t="e">
        <f>IF(ISNUMBER($C136),IF(ISNUMBER(VLOOKUP($C136,'Paste in transformed Data'!$B$9:$CT$109,'Processed Data'!AS$125+1,0)),VLOOKUP($C136,'Paste in transformed Data'!$B$9:$CT$109,'Processed Data'!AS$125+1,0),#N/A),#N/A)</f>
        <v>#N/A</v>
      </c>
      <c r="AT136" t="e">
        <f>IF(ISNUMBER($C136),IF(ISNUMBER(VLOOKUP($C136,'Paste in transformed Data'!$B$9:$CT$109,'Processed Data'!AT$125+1,0)),VLOOKUP($C136,'Paste in transformed Data'!$B$9:$CT$109,'Processed Data'!AT$125+1,0),#N/A),#N/A)</f>
        <v>#N/A</v>
      </c>
      <c r="AU136" t="e">
        <f>IF(ISNUMBER($C136),IF(ISNUMBER(VLOOKUP($C136,'Paste in transformed Data'!$B$9:$CT$109,'Processed Data'!AU$125+1,0)),VLOOKUP($C136,'Paste in transformed Data'!$B$9:$CT$109,'Processed Data'!AU$125+1,0),#N/A),#N/A)</f>
        <v>#N/A</v>
      </c>
      <c r="AV136" t="e">
        <f>IF(ISNUMBER($C136),IF(ISNUMBER(VLOOKUP($C136,'Paste in transformed Data'!$B$9:$CT$109,'Processed Data'!AV$125+1,0)),VLOOKUP($C136,'Paste in transformed Data'!$B$9:$CT$109,'Processed Data'!AV$125+1,0),#N/A),#N/A)</f>
        <v>#N/A</v>
      </c>
      <c r="AW136" t="e">
        <f>IF(ISNUMBER($C136),IF(ISNUMBER(VLOOKUP($C136,'Paste in transformed Data'!$B$9:$CT$109,'Processed Data'!AW$125+1,0)),VLOOKUP($C136,'Paste in transformed Data'!$B$9:$CT$109,'Processed Data'!AW$125+1,0),#N/A),#N/A)</f>
        <v>#N/A</v>
      </c>
      <c r="AX136" t="e">
        <f>IF(ISNUMBER($C136),IF(ISNUMBER(VLOOKUP($C136,'Paste in transformed Data'!$B$9:$CT$109,'Processed Data'!AX$125+1,0)),VLOOKUP($C136,'Paste in transformed Data'!$B$9:$CT$109,'Processed Data'!AX$125+1,0),#N/A),#N/A)</f>
        <v>#N/A</v>
      </c>
      <c r="AY136" t="e">
        <f>IF(ISNUMBER($C136),IF(ISNUMBER(VLOOKUP($C136,'Paste in transformed Data'!$B$9:$CT$109,'Processed Data'!AY$125+1,0)),VLOOKUP($C136,'Paste in transformed Data'!$B$9:$CT$109,'Processed Data'!AY$125+1,0),#N/A),#N/A)</f>
        <v>#N/A</v>
      </c>
      <c r="AZ136" t="e">
        <f>IF(ISNUMBER($C136),IF(ISNUMBER(VLOOKUP($C136,'Paste in transformed Data'!$B$9:$CT$109,'Processed Data'!AZ$125+1,0)),VLOOKUP($C136,'Paste in transformed Data'!$B$9:$CT$109,'Processed Data'!AZ$125+1,0),#N/A),#N/A)</f>
        <v>#N/A</v>
      </c>
      <c r="BA136" t="e">
        <f>IF(ISNUMBER($C136),IF(ISNUMBER(VLOOKUP($C136,'Paste in transformed Data'!$B$9:$CT$109,'Processed Data'!BA$125+1,0)),VLOOKUP($C136,'Paste in transformed Data'!$B$9:$CT$109,'Processed Data'!BA$125+1,0),#N/A),#N/A)</f>
        <v>#N/A</v>
      </c>
      <c r="BB136" t="e">
        <f>IF(ISNUMBER($C136),IF(ISNUMBER(VLOOKUP($C136,'Paste in transformed Data'!$B$9:$CT$109,'Processed Data'!BB$125+1,0)),VLOOKUP($C136,'Paste in transformed Data'!$B$9:$CT$109,'Processed Data'!BB$125+1,0),#N/A),#N/A)</f>
        <v>#N/A</v>
      </c>
      <c r="BC136" t="e">
        <f>IF(ISNUMBER($C136),IF(ISNUMBER(VLOOKUP($C136,'Paste in transformed Data'!$B$9:$CT$109,'Processed Data'!BC$125+1,0)),VLOOKUP($C136,'Paste in transformed Data'!$B$9:$CT$109,'Processed Data'!BC$125+1,0),#N/A),#N/A)</f>
        <v>#N/A</v>
      </c>
      <c r="BD136" t="e">
        <f>IF(ISNUMBER($C136),IF(ISNUMBER(VLOOKUP($C136,'Paste in transformed Data'!$B$9:$CT$109,'Processed Data'!BD$125+1,0)),VLOOKUP($C136,'Paste in transformed Data'!$B$9:$CT$109,'Processed Data'!BD$125+1,0),#N/A),#N/A)</f>
        <v>#N/A</v>
      </c>
      <c r="BE136" t="e">
        <f>IF(ISNUMBER($C136),IF(ISNUMBER(VLOOKUP($C136,'Paste in transformed Data'!$B$9:$CT$109,'Processed Data'!BE$125+1,0)),VLOOKUP($C136,'Paste in transformed Data'!$B$9:$CT$109,'Processed Data'!BE$125+1,0),#N/A),#N/A)</f>
        <v>#N/A</v>
      </c>
      <c r="BF136" t="e">
        <f>IF(ISNUMBER($C136),IF(ISNUMBER(VLOOKUP($C136,'Paste in transformed Data'!$B$9:$CT$109,'Processed Data'!BF$125+1,0)),VLOOKUP($C136,'Paste in transformed Data'!$B$9:$CT$109,'Processed Data'!BF$125+1,0),#N/A),#N/A)</f>
        <v>#N/A</v>
      </c>
      <c r="BG136" t="e">
        <f>IF(ISNUMBER($C136),IF(ISNUMBER(VLOOKUP($C136,'Paste in transformed Data'!$B$9:$CT$109,'Processed Data'!BG$125+1,0)),VLOOKUP($C136,'Paste in transformed Data'!$B$9:$CT$109,'Processed Data'!BG$125+1,0),#N/A),#N/A)</f>
        <v>#N/A</v>
      </c>
      <c r="BH136" t="e">
        <f>IF(ISNUMBER($C136),IF(ISNUMBER(VLOOKUP($C136,'Paste in transformed Data'!$B$9:$CT$109,'Processed Data'!BH$125+1,0)),VLOOKUP($C136,'Paste in transformed Data'!$B$9:$CT$109,'Processed Data'!BH$125+1,0),#N/A),#N/A)</f>
        <v>#N/A</v>
      </c>
      <c r="BI136" t="e">
        <f>IF(ISNUMBER($C136),IF(ISNUMBER(VLOOKUP($C136,'Paste in transformed Data'!$B$9:$CT$109,'Processed Data'!BI$125+1,0)),VLOOKUP($C136,'Paste in transformed Data'!$B$9:$CT$109,'Processed Data'!BI$125+1,0),#N/A),#N/A)</f>
        <v>#N/A</v>
      </c>
      <c r="BJ136" t="e">
        <f>IF(ISNUMBER($C136),IF(ISNUMBER(VLOOKUP($C136,'Paste in transformed Data'!$B$9:$CT$109,'Processed Data'!BJ$125+1,0)),VLOOKUP($C136,'Paste in transformed Data'!$B$9:$CT$109,'Processed Data'!BJ$125+1,0),#N/A),#N/A)</f>
        <v>#N/A</v>
      </c>
      <c r="BK136" t="e">
        <f>IF(ISNUMBER($C136),IF(ISNUMBER(VLOOKUP($C136,'Paste in transformed Data'!$B$9:$CT$109,'Processed Data'!BK$125+1,0)),VLOOKUP($C136,'Paste in transformed Data'!$B$9:$CT$109,'Processed Data'!BK$125+1,0),#N/A),#N/A)</f>
        <v>#N/A</v>
      </c>
      <c r="BL136" t="e">
        <f>IF(ISNUMBER($C136),IF(ISNUMBER(VLOOKUP($C136,'Paste in transformed Data'!$B$9:$CT$109,'Processed Data'!BL$125+1,0)),VLOOKUP($C136,'Paste in transformed Data'!$B$9:$CT$109,'Processed Data'!BL$125+1,0),#N/A),#N/A)</f>
        <v>#N/A</v>
      </c>
      <c r="BM136" t="e">
        <f>IF(ISNUMBER($C136),IF(ISNUMBER(VLOOKUP($C136,'Paste in transformed Data'!$B$9:$CT$109,'Processed Data'!BM$125+1,0)),VLOOKUP($C136,'Paste in transformed Data'!$B$9:$CT$109,'Processed Data'!BM$125+1,0),#N/A),#N/A)</f>
        <v>#N/A</v>
      </c>
      <c r="BN136" t="e">
        <f>IF(ISNUMBER($C136),IF(ISNUMBER(VLOOKUP($C136,'Paste in transformed Data'!$B$9:$CT$109,'Processed Data'!BN$125+1,0)),VLOOKUP($C136,'Paste in transformed Data'!$B$9:$CT$109,'Processed Data'!BN$125+1,0),#N/A),#N/A)</f>
        <v>#N/A</v>
      </c>
      <c r="BO136" t="e">
        <f>IF(ISNUMBER($C136),IF(ISNUMBER(VLOOKUP($C136,'Paste in transformed Data'!$B$9:$CT$109,'Processed Data'!BO$125+1,0)),VLOOKUP($C136,'Paste in transformed Data'!$B$9:$CT$109,'Processed Data'!BO$125+1,0),#N/A),#N/A)</f>
        <v>#N/A</v>
      </c>
      <c r="BP136" t="e">
        <f>IF(ISNUMBER($C136),IF(ISNUMBER(VLOOKUP($C136,'Paste in transformed Data'!$B$9:$CT$109,'Processed Data'!BP$125+1,0)),VLOOKUP($C136,'Paste in transformed Data'!$B$9:$CT$109,'Processed Data'!BP$125+1,0),#N/A),#N/A)</f>
        <v>#N/A</v>
      </c>
      <c r="BQ136" t="e">
        <f>IF(ISNUMBER($C136),IF(ISNUMBER(VLOOKUP($C136,'Paste in transformed Data'!$B$9:$CT$109,'Processed Data'!BQ$125+1,0)),VLOOKUP($C136,'Paste in transformed Data'!$B$9:$CT$109,'Processed Data'!BQ$125+1,0),#N/A),#N/A)</f>
        <v>#N/A</v>
      </c>
      <c r="BR136" t="e">
        <f>IF(ISNUMBER($C136),IF(ISNUMBER(VLOOKUP($C136,'Paste in transformed Data'!$B$9:$CT$109,'Processed Data'!BR$125+1,0)),VLOOKUP($C136,'Paste in transformed Data'!$B$9:$CT$109,'Processed Data'!BR$125+1,0),#N/A),#N/A)</f>
        <v>#N/A</v>
      </c>
      <c r="BS136" t="e">
        <f>IF(ISNUMBER($C136),IF(ISNUMBER(VLOOKUP($C136,'Paste in transformed Data'!$B$9:$CT$109,'Processed Data'!BS$125+1,0)),VLOOKUP($C136,'Paste in transformed Data'!$B$9:$CT$109,'Processed Data'!BS$125+1,0),#N/A),#N/A)</f>
        <v>#N/A</v>
      </c>
      <c r="BT136" t="e">
        <f>IF(ISNUMBER($C136),IF(ISNUMBER(VLOOKUP($C136,'Paste in transformed Data'!$B$9:$CT$109,'Processed Data'!BT$125+1,0)),VLOOKUP($C136,'Paste in transformed Data'!$B$9:$CT$109,'Processed Data'!BT$125+1,0),#N/A),#N/A)</f>
        <v>#N/A</v>
      </c>
      <c r="BU136" t="e">
        <f>IF(ISNUMBER($C136),IF(ISNUMBER(VLOOKUP($C136,'Paste in transformed Data'!$B$9:$CT$109,'Processed Data'!BU$125+1,0)),VLOOKUP($C136,'Paste in transformed Data'!$B$9:$CT$109,'Processed Data'!BU$125+1,0),#N/A),#N/A)</f>
        <v>#N/A</v>
      </c>
      <c r="BV136" t="e">
        <f>IF(ISNUMBER($C136),IF(ISNUMBER(VLOOKUP($C136,'Paste in transformed Data'!$B$9:$CT$109,'Processed Data'!BV$125+1,0)),VLOOKUP($C136,'Paste in transformed Data'!$B$9:$CT$109,'Processed Data'!BV$125+1,0),#N/A),#N/A)</f>
        <v>#N/A</v>
      </c>
      <c r="BW136" t="e">
        <f>IF(ISNUMBER($C136),IF(ISNUMBER(VLOOKUP($C136,'Paste in transformed Data'!$B$9:$CT$109,'Processed Data'!BW$125+1,0)),VLOOKUP($C136,'Paste in transformed Data'!$B$9:$CT$109,'Processed Data'!BW$125+1,0),#N/A),#N/A)</f>
        <v>#N/A</v>
      </c>
      <c r="BX136" t="e">
        <f>IF(ISNUMBER($C136),IF(ISNUMBER(VLOOKUP($C136,'Paste in transformed Data'!$B$9:$CT$109,'Processed Data'!BX$125+1,0)),VLOOKUP($C136,'Paste in transformed Data'!$B$9:$CT$109,'Processed Data'!BX$125+1,0),#N/A),#N/A)</f>
        <v>#N/A</v>
      </c>
      <c r="BY136" t="e">
        <f>IF(ISNUMBER($C136),IF(ISNUMBER(VLOOKUP($C136,'Paste in transformed Data'!$B$9:$CT$109,'Processed Data'!BY$125+1,0)),VLOOKUP($C136,'Paste in transformed Data'!$B$9:$CT$109,'Processed Data'!BY$125+1,0),#N/A),#N/A)</f>
        <v>#N/A</v>
      </c>
      <c r="BZ136" t="e">
        <f>IF(ISNUMBER($C136),IF(ISNUMBER(VLOOKUP($C136,'Paste in transformed Data'!$B$9:$CT$109,'Processed Data'!BZ$125+1,0)),VLOOKUP($C136,'Paste in transformed Data'!$B$9:$CT$109,'Processed Data'!BZ$125+1,0),#N/A),#N/A)</f>
        <v>#N/A</v>
      </c>
      <c r="CA136" t="e">
        <f>IF(ISNUMBER($C136),IF(ISNUMBER(VLOOKUP($C136,'Paste in transformed Data'!$B$9:$CT$109,'Processed Data'!CA$125+1,0)),VLOOKUP($C136,'Paste in transformed Data'!$B$9:$CT$109,'Processed Data'!CA$125+1,0),#N/A),#N/A)</f>
        <v>#N/A</v>
      </c>
      <c r="CB136" t="e">
        <f>IF(ISNUMBER($C136),IF(ISNUMBER(VLOOKUP($C136,'Paste in transformed Data'!$B$9:$CT$109,'Processed Data'!CB$125+1,0)),VLOOKUP($C136,'Paste in transformed Data'!$B$9:$CT$109,'Processed Data'!CB$125+1,0),#N/A),#N/A)</f>
        <v>#N/A</v>
      </c>
      <c r="CC136" t="e">
        <f>IF(ISNUMBER($C136),IF(ISNUMBER(VLOOKUP($C136,'Paste in transformed Data'!$B$9:$CT$109,'Processed Data'!CC$125+1,0)),VLOOKUP($C136,'Paste in transformed Data'!$B$9:$CT$109,'Processed Data'!CC$125+1,0),#N/A),#N/A)</f>
        <v>#N/A</v>
      </c>
      <c r="CD136" t="e">
        <f>IF(ISNUMBER($C136),IF(ISNUMBER(VLOOKUP($C136,'Paste in transformed Data'!$B$9:$CT$109,'Processed Data'!CD$125+1,0)),VLOOKUP($C136,'Paste in transformed Data'!$B$9:$CT$109,'Processed Data'!CD$125+1,0),#N/A),#N/A)</f>
        <v>#N/A</v>
      </c>
      <c r="CE136" t="e">
        <f>IF(ISNUMBER($C136),IF(ISNUMBER(VLOOKUP($C136,'Paste in transformed Data'!$B$9:$CT$109,'Processed Data'!CE$125+1,0)),VLOOKUP($C136,'Paste in transformed Data'!$B$9:$CT$109,'Processed Data'!CE$125+1,0),#N/A),#N/A)</f>
        <v>#N/A</v>
      </c>
      <c r="CF136" t="e">
        <f>IF(ISNUMBER($C136),IF(ISNUMBER(VLOOKUP($C136,'Paste in transformed Data'!$B$9:$CT$109,'Processed Data'!CF$125+1,0)),VLOOKUP($C136,'Paste in transformed Data'!$B$9:$CT$109,'Processed Data'!CF$125+1,0),#N/A),#N/A)</f>
        <v>#N/A</v>
      </c>
      <c r="CG136" t="e">
        <f>IF(ISNUMBER($C136),IF(ISNUMBER(VLOOKUP($C136,'Paste in transformed Data'!$B$9:$CT$109,'Processed Data'!CG$125+1,0)),VLOOKUP($C136,'Paste in transformed Data'!$B$9:$CT$109,'Processed Data'!CG$125+1,0),#N/A),#N/A)</f>
        <v>#N/A</v>
      </c>
      <c r="CH136" t="e">
        <f>IF(ISNUMBER($C136),IF(ISNUMBER(VLOOKUP($C136,'Paste in transformed Data'!$B$9:$CT$109,'Processed Data'!CH$125+1,0)),VLOOKUP($C136,'Paste in transformed Data'!$B$9:$CT$109,'Processed Data'!CH$125+1,0),#N/A),#N/A)</f>
        <v>#N/A</v>
      </c>
      <c r="CI136" t="e">
        <f>IF(ISNUMBER($C136),IF(ISNUMBER(VLOOKUP($C136,'Paste in transformed Data'!$B$9:$CT$109,'Processed Data'!CI$125+1,0)),VLOOKUP($C136,'Paste in transformed Data'!$B$9:$CT$109,'Processed Data'!CI$125+1,0),#N/A),#N/A)</f>
        <v>#N/A</v>
      </c>
      <c r="CJ136" t="e">
        <f>IF(ISNUMBER($C136),IF(ISNUMBER(VLOOKUP($C136,'Paste in transformed Data'!$B$9:$CT$109,'Processed Data'!CJ$125+1,0)),VLOOKUP($C136,'Paste in transformed Data'!$B$9:$CT$109,'Processed Data'!CJ$125+1,0),#N/A),#N/A)</f>
        <v>#N/A</v>
      </c>
      <c r="CK136" t="e">
        <f>IF(ISNUMBER($C136),IF(ISNUMBER(VLOOKUP($C136,'Paste in transformed Data'!$B$9:$CT$109,'Processed Data'!CK$125+1,0)),VLOOKUP($C136,'Paste in transformed Data'!$B$9:$CT$109,'Processed Data'!CK$125+1,0),#N/A),#N/A)</f>
        <v>#N/A</v>
      </c>
      <c r="CL136" t="e">
        <f>IF(ISNUMBER($C136),IF(ISNUMBER(VLOOKUP($C136,'Paste in transformed Data'!$B$9:$CT$109,'Processed Data'!CL$125+1,0)),VLOOKUP($C136,'Paste in transformed Data'!$B$9:$CT$109,'Processed Data'!CL$125+1,0),#N/A),#N/A)</f>
        <v>#N/A</v>
      </c>
      <c r="CM136" t="e">
        <f>IF(ISNUMBER($C136),IF(ISNUMBER(VLOOKUP($C136,'Paste in transformed Data'!$B$9:$CT$109,'Processed Data'!CM$125+1,0)),VLOOKUP($C136,'Paste in transformed Data'!$B$9:$CT$109,'Processed Data'!CM$125+1,0),#N/A),#N/A)</f>
        <v>#N/A</v>
      </c>
      <c r="CN136" t="e">
        <f>IF(ISNUMBER($C136),IF(ISNUMBER(VLOOKUP($C136,'Paste in transformed Data'!$B$9:$CT$109,'Processed Data'!CN$125+1,0)),VLOOKUP($C136,'Paste in transformed Data'!$B$9:$CT$109,'Processed Data'!CN$125+1,0),#N/A),#N/A)</f>
        <v>#N/A</v>
      </c>
      <c r="CO136" t="e">
        <f>IF(ISNUMBER($C136),IF(ISNUMBER(VLOOKUP($C136,'Paste in transformed Data'!$B$9:$CT$109,'Processed Data'!CO$125+1,0)),VLOOKUP($C136,'Paste in transformed Data'!$B$9:$CT$109,'Processed Data'!CO$125+1,0),#N/A),#N/A)</f>
        <v>#N/A</v>
      </c>
      <c r="CP136" t="e">
        <f>IF(ISNUMBER($C136),IF(ISNUMBER(VLOOKUP($C136,'Paste in transformed Data'!$B$9:$CT$109,'Processed Data'!CP$125+1,0)),VLOOKUP($C136,'Paste in transformed Data'!$B$9:$CT$109,'Processed Data'!CP$125+1,0),#N/A),#N/A)</f>
        <v>#N/A</v>
      </c>
      <c r="CQ136" t="e">
        <f>IF(ISNUMBER($C136),IF(ISNUMBER(VLOOKUP($C136,'Paste in transformed Data'!$B$9:$CT$109,'Processed Data'!CQ$125+1,0)),VLOOKUP($C136,'Paste in transformed Data'!$B$9:$CT$109,'Processed Data'!CQ$125+1,0),#N/A),#N/A)</f>
        <v>#N/A</v>
      </c>
      <c r="CR136" t="e">
        <f>IF(ISNUMBER($C136),IF(ISNUMBER(VLOOKUP($C136,'Paste in transformed Data'!$B$9:$CT$109,'Processed Data'!CR$125+1,0)),VLOOKUP($C136,'Paste in transformed Data'!$B$9:$CT$109,'Processed Data'!CR$125+1,0),#N/A),#N/A)</f>
        <v>#N/A</v>
      </c>
      <c r="CS136" t="e">
        <f>IF(ISNUMBER($C136),IF(ISNUMBER(VLOOKUP($C136,'Paste in transformed Data'!$B$9:$CT$109,'Processed Data'!CS$125+1,0)),VLOOKUP($C136,'Paste in transformed Data'!$B$9:$CT$109,'Processed Data'!CS$125+1,0),#N/A),#N/A)</f>
        <v>#N/A</v>
      </c>
      <c r="CT136" t="e">
        <f>IF(ISNUMBER($C136),IF(ISNUMBER(VLOOKUP($C136,'Paste in transformed Data'!$B$9:$CT$109,'Processed Data'!CT$125+1,0)),VLOOKUP($C136,'Paste in transformed Data'!$B$9:$CT$109,'Processed Data'!CT$125+1,0),#N/A),#N/A)</f>
        <v>#N/A</v>
      </c>
      <c r="CU136" t="e">
        <f>IF(ISNUMBER($C136),IF(ISNUMBER(VLOOKUP($C136,'Paste in transformed Data'!$B$9:$CT$109,'Processed Data'!CU$125+1,0)),VLOOKUP($C136,'Paste in transformed Data'!$B$9:$CT$109,'Processed Data'!CU$125+1,0),#N/A),#N/A)</f>
        <v>#N/A</v>
      </c>
      <c r="CV136" t="e">
        <f t="shared" si="191"/>
        <v>#N/A</v>
      </c>
    </row>
    <row r="137" spans="1:100" x14ac:dyDescent="0.2">
      <c r="A137">
        <f t="shared" si="192"/>
        <v>8</v>
      </c>
      <c r="B137">
        <f t="shared" si="180"/>
        <v>13</v>
      </c>
      <c r="C137" t="e">
        <f>IF(ISNUMBER(VLOOKUP(A136,'Paste in transformed Data'!B$9:B$109,1,0)),'Processed Data'!A136,#N/A)</f>
        <v>#N/A</v>
      </c>
      <c r="D137" t="e">
        <f>IF(ISNUMBER($C137),IF(ISNUMBER(VLOOKUP($C137,'Paste in transformed Data'!$B$9:$CT$109,'Processed Data'!D$125+1,0)),VLOOKUP($C137,'Paste in transformed Data'!$B$9:$CT$109,'Processed Data'!D$125+1,0),#N/A),#N/A)</f>
        <v>#N/A</v>
      </c>
      <c r="E137" t="e">
        <f>IF(ISNUMBER($C137),IF(ISNUMBER(VLOOKUP($C137,'Paste in transformed Data'!$B$9:$CT$109,'Processed Data'!E$125+1,0)),VLOOKUP($C137,'Paste in transformed Data'!$B$9:$CT$109,'Processed Data'!E$125+1,0),#N/A),#N/A)</f>
        <v>#N/A</v>
      </c>
      <c r="F137" t="e">
        <f>IF(ISNUMBER($C137),IF(ISNUMBER(VLOOKUP($C137,'Paste in transformed Data'!$B$9:$CT$109,'Processed Data'!F$125+1,0)),VLOOKUP($C137,'Paste in transformed Data'!$B$9:$CT$109,'Processed Data'!F$125+1,0),#N/A),#N/A)</f>
        <v>#N/A</v>
      </c>
      <c r="G137" t="e">
        <f>IF(ISNUMBER($C137),IF(ISNUMBER(VLOOKUP($C137,'Paste in transformed Data'!$B$9:$CT$109,'Processed Data'!G$125+1,0)),VLOOKUP($C137,'Paste in transformed Data'!$B$9:$CT$109,'Processed Data'!G$125+1,0),#N/A),#N/A)</f>
        <v>#N/A</v>
      </c>
      <c r="H137" t="e">
        <f>IF(ISNUMBER($C137),IF(ISNUMBER(VLOOKUP($C137,'Paste in transformed Data'!$B$9:$CT$109,'Processed Data'!H$125+1,0)),VLOOKUP($C137,'Paste in transformed Data'!$B$9:$CT$109,'Processed Data'!H$125+1,0),#N/A),#N/A)</f>
        <v>#N/A</v>
      </c>
      <c r="I137" t="e">
        <f>IF(ISNUMBER($C137),IF(ISNUMBER(VLOOKUP($C137,'Paste in transformed Data'!$B$9:$CT$109,'Processed Data'!I$125+1,0)),VLOOKUP($C137,'Paste in transformed Data'!$B$9:$CT$109,'Processed Data'!I$125+1,0),#N/A),#N/A)</f>
        <v>#N/A</v>
      </c>
      <c r="J137" t="e">
        <f>IF(ISNUMBER($C137),IF(ISNUMBER(VLOOKUP($C137,'Paste in transformed Data'!$B$9:$CT$109,'Processed Data'!J$125+1,0)),VLOOKUP($C137,'Paste in transformed Data'!$B$9:$CT$109,'Processed Data'!J$125+1,0),#N/A),#N/A)</f>
        <v>#N/A</v>
      </c>
      <c r="K137" t="e">
        <f>IF(ISNUMBER($C137),IF(ISNUMBER(VLOOKUP($C137,'Paste in transformed Data'!$B$9:$CT$109,'Processed Data'!K$125+1,0)),VLOOKUP($C137,'Paste in transformed Data'!$B$9:$CT$109,'Processed Data'!K$125+1,0),#N/A),#N/A)</f>
        <v>#N/A</v>
      </c>
      <c r="L137" t="e">
        <f>IF(ISNUMBER($C137),IF(ISNUMBER(VLOOKUP($C137,'Paste in transformed Data'!$B$9:$CT$109,'Processed Data'!L$125+1,0)),VLOOKUP($C137,'Paste in transformed Data'!$B$9:$CT$109,'Processed Data'!L$125+1,0),#N/A),#N/A)</f>
        <v>#N/A</v>
      </c>
      <c r="M137" t="e">
        <f>IF(ISNUMBER($C137),IF(ISNUMBER(VLOOKUP($C137,'Paste in transformed Data'!$B$9:$CT$109,'Processed Data'!M$125+1,0)),VLOOKUP($C137,'Paste in transformed Data'!$B$9:$CT$109,'Processed Data'!M$125+1,0),#N/A),#N/A)</f>
        <v>#N/A</v>
      </c>
      <c r="N137" t="e">
        <f>IF(ISNUMBER($C137),IF(ISNUMBER(VLOOKUP($C137,'Paste in transformed Data'!$B$9:$CT$109,'Processed Data'!N$125+1,0)),VLOOKUP($C137,'Paste in transformed Data'!$B$9:$CT$109,'Processed Data'!N$125+1,0),#N/A),#N/A)</f>
        <v>#N/A</v>
      </c>
      <c r="O137" t="e">
        <f>IF(ISNUMBER($C137),IF(ISNUMBER(VLOOKUP($C137,'Paste in transformed Data'!$B$9:$CT$109,'Processed Data'!O$125+1,0)),VLOOKUP($C137,'Paste in transformed Data'!$B$9:$CT$109,'Processed Data'!O$125+1,0),#N/A),#N/A)</f>
        <v>#N/A</v>
      </c>
      <c r="P137" t="e">
        <f>IF(ISNUMBER($C137),IF(ISNUMBER(VLOOKUP($C137,'Paste in transformed Data'!$B$9:$CT$109,'Processed Data'!P$125+1,0)),VLOOKUP($C137,'Paste in transformed Data'!$B$9:$CT$109,'Processed Data'!P$125+1,0),#N/A),#N/A)</f>
        <v>#N/A</v>
      </c>
      <c r="Q137" t="e">
        <f>IF(ISNUMBER($C137),IF(ISNUMBER(VLOOKUP($C137,'Paste in transformed Data'!$B$9:$CT$109,'Processed Data'!Q$125+1,0)),VLOOKUP($C137,'Paste in transformed Data'!$B$9:$CT$109,'Processed Data'!Q$125+1,0),#N/A),#N/A)</f>
        <v>#N/A</v>
      </c>
      <c r="R137" t="e">
        <f>IF(ISNUMBER($C137),IF(ISNUMBER(VLOOKUP($C137,'Paste in transformed Data'!$B$9:$CT$109,'Processed Data'!R$125+1,0)),VLOOKUP($C137,'Paste in transformed Data'!$B$9:$CT$109,'Processed Data'!R$125+1,0),#N/A),#N/A)</f>
        <v>#N/A</v>
      </c>
      <c r="S137" t="e">
        <f>IF(ISNUMBER($C137),IF(ISNUMBER(VLOOKUP($C137,'Paste in transformed Data'!$B$9:$CT$109,'Processed Data'!S$125+1,0)),VLOOKUP($C137,'Paste in transformed Data'!$B$9:$CT$109,'Processed Data'!S$125+1,0),#N/A),#N/A)</f>
        <v>#N/A</v>
      </c>
      <c r="T137" t="e">
        <f>IF(ISNUMBER($C137),IF(ISNUMBER(VLOOKUP($C137,'Paste in transformed Data'!$B$9:$CT$109,'Processed Data'!T$125+1,0)),VLOOKUP($C137,'Paste in transformed Data'!$B$9:$CT$109,'Processed Data'!T$125+1,0),#N/A),#N/A)</f>
        <v>#N/A</v>
      </c>
      <c r="U137" t="e">
        <f>IF(ISNUMBER($C137),IF(ISNUMBER(VLOOKUP($C137,'Paste in transformed Data'!$B$9:$CT$109,'Processed Data'!U$125+1,0)),VLOOKUP($C137,'Paste in transformed Data'!$B$9:$CT$109,'Processed Data'!U$125+1,0),#N/A),#N/A)</f>
        <v>#N/A</v>
      </c>
      <c r="V137" t="e">
        <f>IF(ISNUMBER($C137),IF(ISNUMBER(VLOOKUP($C137,'Paste in transformed Data'!$B$9:$CT$109,'Processed Data'!V$125+1,0)),VLOOKUP($C137,'Paste in transformed Data'!$B$9:$CT$109,'Processed Data'!V$125+1,0),#N/A),#N/A)</f>
        <v>#N/A</v>
      </c>
      <c r="W137" t="e">
        <f>IF(ISNUMBER($C137),IF(ISNUMBER(VLOOKUP($C137,'Paste in transformed Data'!$B$9:$CT$109,'Processed Data'!W$125+1,0)),VLOOKUP($C137,'Paste in transformed Data'!$B$9:$CT$109,'Processed Data'!W$125+1,0),#N/A),#N/A)</f>
        <v>#N/A</v>
      </c>
      <c r="X137" t="e">
        <f>IF(ISNUMBER($C137),IF(ISNUMBER(VLOOKUP($C137,'Paste in transformed Data'!$B$9:$CT$109,'Processed Data'!X$125+1,0)),VLOOKUP($C137,'Paste in transformed Data'!$B$9:$CT$109,'Processed Data'!X$125+1,0),#N/A),#N/A)</f>
        <v>#N/A</v>
      </c>
      <c r="Y137" t="e">
        <f>IF(ISNUMBER($C137),IF(ISNUMBER(VLOOKUP($C137,'Paste in transformed Data'!$B$9:$CT$109,'Processed Data'!Y$125+1,0)),VLOOKUP($C137,'Paste in transformed Data'!$B$9:$CT$109,'Processed Data'!Y$125+1,0),#N/A),#N/A)</f>
        <v>#N/A</v>
      </c>
      <c r="Z137" t="e">
        <f>IF(ISNUMBER($C137),IF(ISNUMBER(VLOOKUP($C137,'Paste in transformed Data'!$B$9:$CT$109,'Processed Data'!Z$125+1,0)),VLOOKUP($C137,'Paste in transformed Data'!$B$9:$CT$109,'Processed Data'!Z$125+1,0),#N/A),#N/A)</f>
        <v>#N/A</v>
      </c>
      <c r="AA137" t="e">
        <f>IF(ISNUMBER($C137),IF(ISNUMBER(VLOOKUP($C137,'Paste in transformed Data'!$B$9:$CT$109,'Processed Data'!AA$125+1,0)),VLOOKUP($C137,'Paste in transformed Data'!$B$9:$CT$109,'Processed Data'!AA$125+1,0),#N/A),#N/A)</f>
        <v>#N/A</v>
      </c>
      <c r="AB137" t="e">
        <f>IF(ISNUMBER($C137),IF(ISNUMBER(VLOOKUP($C137,'Paste in transformed Data'!$B$9:$CT$109,'Processed Data'!AB$125+1,0)),VLOOKUP($C137,'Paste in transformed Data'!$B$9:$CT$109,'Processed Data'!AB$125+1,0),#N/A),#N/A)</f>
        <v>#N/A</v>
      </c>
      <c r="AC137" t="e">
        <f>IF(ISNUMBER($C137),IF(ISNUMBER(VLOOKUP($C137,'Paste in transformed Data'!$B$9:$CT$109,'Processed Data'!AC$125+1,0)),VLOOKUP($C137,'Paste in transformed Data'!$B$9:$CT$109,'Processed Data'!AC$125+1,0),#N/A),#N/A)</f>
        <v>#N/A</v>
      </c>
      <c r="AD137" t="e">
        <f>IF(ISNUMBER($C137),IF(ISNUMBER(VLOOKUP($C137,'Paste in transformed Data'!$B$9:$CT$109,'Processed Data'!AD$125+1,0)),VLOOKUP($C137,'Paste in transformed Data'!$B$9:$CT$109,'Processed Data'!AD$125+1,0),#N/A),#N/A)</f>
        <v>#N/A</v>
      </c>
      <c r="AE137" t="e">
        <f>IF(ISNUMBER($C137),IF(ISNUMBER(VLOOKUP($C137,'Paste in transformed Data'!$B$9:$CT$109,'Processed Data'!AE$125+1,0)),VLOOKUP($C137,'Paste in transformed Data'!$B$9:$CT$109,'Processed Data'!AE$125+1,0),#N/A),#N/A)</f>
        <v>#N/A</v>
      </c>
      <c r="AF137" t="e">
        <f>IF(ISNUMBER($C137),IF(ISNUMBER(VLOOKUP($C137,'Paste in transformed Data'!$B$9:$CT$109,'Processed Data'!AF$125+1,0)),VLOOKUP($C137,'Paste in transformed Data'!$B$9:$CT$109,'Processed Data'!AF$125+1,0),#N/A),#N/A)</f>
        <v>#N/A</v>
      </c>
      <c r="AG137" t="e">
        <f>IF(ISNUMBER($C137),IF(ISNUMBER(VLOOKUP($C137,'Paste in transformed Data'!$B$9:$CT$109,'Processed Data'!AG$125+1,0)),VLOOKUP($C137,'Paste in transformed Data'!$B$9:$CT$109,'Processed Data'!AG$125+1,0),#N/A),#N/A)</f>
        <v>#N/A</v>
      </c>
      <c r="AH137" t="e">
        <f>IF(ISNUMBER($C137),IF(ISNUMBER(VLOOKUP($C137,'Paste in transformed Data'!$B$9:$CT$109,'Processed Data'!AH$125+1,0)),VLOOKUP($C137,'Paste in transformed Data'!$B$9:$CT$109,'Processed Data'!AH$125+1,0),#N/A),#N/A)</f>
        <v>#N/A</v>
      </c>
      <c r="AI137" t="e">
        <f>IF(ISNUMBER($C137),IF(ISNUMBER(VLOOKUP($C137,'Paste in transformed Data'!$B$9:$CT$109,'Processed Data'!AI$125+1,0)),VLOOKUP($C137,'Paste in transformed Data'!$B$9:$CT$109,'Processed Data'!AI$125+1,0),#N/A),#N/A)</f>
        <v>#N/A</v>
      </c>
      <c r="AJ137" t="e">
        <f>IF(ISNUMBER($C137),IF(ISNUMBER(VLOOKUP($C137,'Paste in transformed Data'!$B$9:$CT$109,'Processed Data'!AJ$125+1,0)),VLOOKUP($C137,'Paste in transformed Data'!$B$9:$CT$109,'Processed Data'!AJ$125+1,0),#N/A),#N/A)</f>
        <v>#N/A</v>
      </c>
      <c r="AK137" t="e">
        <f>IF(ISNUMBER($C137),IF(ISNUMBER(VLOOKUP($C137,'Paste in transformed Data'!$B$9:$CT$109,'Processed Data'!AK$125+1,0)),VLOOKUP($C137,'Paste in transformed Data'!$B$9:$CT$109,'Processed Data'!AK$125+1,0),#N/A),#N/A)</f>
        <v>#N/A</v>
      </c>
      <c r="AL137" t="e">
        <f>IF(ISNUMBER($C137),IF(ISNUMBER(VLOOKUP($C137,'Paste in transformed Data'!$B$9:$CT$109,'Processed Data'!AL$125+1,0)),VLOOKUP($C137,'Paste in transformed Data'!$B$9:$CT$109,'Processed Data'!AL$125+1,0),#N/A),#N/A)</f>
        <v>#N/A</v>
      </c>
      <c r="AM137" t="e">
        <f>IF(ISNUMBER($C137),IF(ISNUMBER(VLOOKUP($C137,'Paste in transformed Data'!$B$9:$CT$109,'Processed Data'!AM$125+1,0)),VLOOKUP($C137,'Paste in transformed Data'!$B$9:$CT$109,'Processed Data'!AM$125+1,0),#N/A),#N/A)</f>
        <v>#N/A</v>
      </c>
      <c r="AN137" t="e">
        <f>IF(ISNUMBER($C137),IF(ISNUMBER(VLOOKUP($C137,'Paste in transformed Data'!$B$9:$CT$109,'Processed Data'!AN$125+1,0)),VLOOKUP($C137,'Paste in transformed Data'!$B$9:$CT$109,'Processed Data'!AN$125+1,0),#N/A),#N/A)</f>
        <v>#N/A</v>
      </c>
      <c r="AO137" t="e">
        <f>IF(ISNUMBER($C137),IF(ISNUMBER(VLOOKUP($C137,'Paste in transformed Data'!$B$9:$CT$109,'Processed Data'!AO$125+1,0)),VLOOKUP($C137,'Paste in transformed Data'!$B$9:$CT$109,'Processed Data'!AO$125+1,0),#N/A),#N/A)</f>
        <v>#N/A</v>
      </c>
      <c r="AP137" t="e">
        <f>IF(ISNUMBER($C137),IF(ISNUMBER(VLOOKUP($C137,'Paste in transformed Data'!$B$9:$CT$109,'Processed Data'!AP$125+1,0)),VLOOKUP($C137,'Paste in transformed Data'!$B$9:$CT$109,'Processed Data'!AP$125+1,0),#N/A),#N/A)</f>
        <v>#N/A</v>
      </c>
      <c r="AQ137" t="e">
        <f>IF(ISNUMBER($C137),IF(ISNUMBER(VLOOKUP($C137,'Paste in transformed Data'!$B$9:$CT$109,'Processed Data'!AQ$125+1,0)),VLOOKUP($C137,'Paste in transformed Data'!$B$9:$CT$109,'Processed Data'!AQ$125+1,0),#N/A),#N/A)</f>
        <v>#N/A</v>
      </c>
      <c r="AR137" t="e">
        <f>IF(ISNUMBER($C137),IF(ISNUMBER(VLOOKUP($C137,'Paste in transformed Data'!$B$9:$CT$109,'Processed Data'!AR$125+1,0)),VLOOKUP($C137,'Paste in transformed Data'!$B$9:$CT$109,'Processed Data'!AR$125+1,0),#N/A),#N/A)</f>
        <v>#N/A</v>
      </c>
      <c r="AS137" t="e">
        <f>IF(ISNUMBER($C137),IF(ISNUMBER(VLOOKUP($C137,'Paste in transformed Data'!$B$9:$CT$109,'Processed Data'!AS$125+1,0)),VLOOKUP($C137,'Paste in transformed Data'!$B$9:$CT$109,'Processed Data'!AS$125+1,0),#N/A),#N/A)</f>
        <v>#N/A</v>
      </c>
      <c r="AT137" t="e">
        <f>IF(ISNUMBER($C137),IF(ISNUMBER(VLOOKUP($C137,'Paste in transformed Data'!$B$9:$CT$109,'Processed Data'!AT$125+1,0)),VLOOKUP($C137,'Paste in transformed Data'!$B$9:$CT$109,'Processed Data'!AT$125+1,0),#N/A),#N/A)</f>
        <v>#N/A</v>
      </c>
      <c r="AU137" t="e">
        <f>IF(ISNUMBER($C137),IF(ISNUMBER(VLOOKUP($C137,'Paste in transformed Data'!$B$9:$CT$109,'Processed Data'!AU$125+1,0)),VLOOKUP($C137,'Paste in transformed Data'!$B$9:$CT$109,'Processed Data'!AU$125+1,0),#N/A),#N/A)</f>
        <v>#N/A</v>
      </c>
      <c r="AV137" t="e">
        <f>IF(ISNUMBER($C137),IF(ISNUMBER(VLOOKUP($C137,'Paste in transformed Data'!$B$9:$CT$109,'Processed Data'!AV$125+1,0)),VLOOKUP($C137,'Paste in transformed Data'!$B$9:$CT$109,'Processed Data'!AV$125+1,0),#N/A),#N/A)</f>
        <v>#N/A</v>
      </c>
      <c r="AW137" t="e">
        <f>IF(ISNUMBER($C137),IF(ISNUMBER(VLOOKUP($C137,'Paste in transformed Data'!$B$9:$CT$109,'Processed Data'!AW$125+1,0)),VLOOKUP($C137,'Paste in transformed Data'!$B$9:$CT$109,'Processed Data'!AW$125+1,0),#N/A),#N/A)</f>
        <v>#N/A</v>
      </c>
      <c r="AX137" t="e">
        <f>IF(ISNUMBER($C137),IF(ISNUMBER(VLOOKUP($C137,'Paste in transformed Data'!$B$9:$CT$109,'Processed Data'!AX$125+1,0)),VLOOKUP($C137,'Paste in transformed Data'!$B$9:$CT$109,'Processed Data'!AX$125+1,0),#N/A),#N/A)</f>
        <v>#N/A</v>
      </c>
      <c r="AY137" t="e">
        <f>IF(ISNUMBER($C137),IF(ISNUMBER(VLOOKUP($C137,'Paste in transformed Data'!$B$9:$CT$109,'Processed Data'!AY$125+1,0)),VLOOKUP($C137,'Paste in transformed Data'!$B$9:$CT$109,'Processed Data'!AY$125+1,0),#N/A),#N/A)</f>
        <v>#N/A</v>
      </c>
      <c r="AZ137" t="e">
        <f>IF(ISNUMBER($C137),IF(ISNUMBER(VLOOKUP($C137,'Paste in transformed Data'!$B$9:$CT$109,'Processed Data'!AZ$125+1,0)),VLOOKUP($C137,'Paste in transformed Data'!$B$9:$CT$109,'Processed Data'!AZ$125+1,0),#N/A),#N/A)</f>
        <v>#N/A</v>
      </c>
      <c r="BA137" t="e">
        <f>IF(ISNUMBER($C137),IF(ISNUMBER(VLOOKUP($C137,'Paste in transformed Data'!$B$9:$CT$109,'Processed Data'!BA$125+1,0)),VLOOKUP($C137,'Paste in transformed Data'!$B$9:$CT$109,'Processed Data'!BA$125+1,0),#N/A),#N/A)</f>
        <v>#N/A</v>
      </c>
      <c r="BB137" t="e">
        <f>IF(ISNUMBER($C137),IF(ISNUMBER(VLOOKUP($C137,'Paste in transformed Data'!$B$9:$CT$109,'Processed Data'!BB$125+1,0)),VLOOKUP($C137,'Paste in transformed Data'!$B$9:$CT$109,'Processed Data'!BB$125+1,0),#N/A),#N/A)</f>
        <v>#N/A</v>
      </c>
      <c r="BC137" t="e">
        <f>IF(ISNUMBER($C137),IF(ISNUMBER(VLOOKUP($C137,'Paste in transformed Data'!$B$9:$CT$109,'Processed Data'!BC$125+1,0)),VLOOKUP($C137,'Paste in transformed Data'!$B$9:$CT$109,'Processed Data'!BC$125+1,0),#N/A),#N/A)</f>
        <v>#N/A</v>
      </c>
      <c r="BD137" t="e">
        <f>IF(ISNUMBER($C137),IF(ISNUMBER(VLOOKUP($C137,'Paste in transformed Data'!$B$9:$CT$109,'Processed Data'!BD$125+1,0)),VLOOKUP($C137,'Paste in transformed Data'!$B$9:$CT$109,'Processed Data'!BD$125+1,0),#N/A),#N/A)</f>
        <v>#N/A</v>
      </c>
      <c r="BE137" t="e">
        <f>IF(ISNUMBER($C137),IF(ISNUMBER(VLOOKUP($C137,'Paste in transformed Data'!$B$9:$CT$109,'Processed Data'!BE$125+1,0)),VLOOKUP($C137,'Paste in transformed Data'!$B$9:$CT$109,'Processed Data'!BE$125+1,0),#N/A),#N/A)</f>
        <v>#N/A</v>
      </c>
      <c r="BF137" t="e">
        <f>IF(ISNUMBER($C137),IF(ISNUMBER(VLOOKUP($C137,'Paste in transformed Data'!$B$9:$CT$109,'Processed Data'!BF$125+1,0)),VLOOKUP($C137,'Paste in transformed Data'!$B$9:$CT$109,'Processed Data'!BF$125+1,0),#N/A),#N/A)</f>
        <v>#N/A</v>
      </c>
      <c r="BG137" t="e">
        <f>IF(ISNUMBER($C137),IF(ISNUMBER(VLOOKUP($C137,'Paste in transformed Data'!$B$9:$CT$109,'Processed Data'!BG$125+1,0)),VLOOKUP($C137,'Paste in transformed Data'!$B$9:$CT$109,'Processed Data'!BG$125+1,0),#N/A),#N/A)</f>
        <v>#N/A</v>
      </c>
      <c r="BH137" t="e">
        <f>IF(ISNUMBER($C137),IF(ISNUMBER(VLOOKUP($C137,'Paste in transformed Data'!$B$9:$CT$109,'Processed Data'!BH$125+1,0)),VLOOKUP($C137,'Paste in transformed Data'!$B$9:$CT$109,'Processed Data'!BH$125+1,0),#N/A),#N/A)</f>
        <v>#N/A</v>
      </c>
      <c r="BI137" t="e">
        <f>IF(ISNUMBER($C137),IF(ISNUMBER(VLOOKUP($C137,'Paste in transformed Data'!$B$9:$CT$109,'Processed Data'!BI$125+1,0)),VLOOKUP($C137,'Paste in transformed Data'!$B$9:$CT$109,'Processed Data'!BI$125+1,0),#N/A),#N/A)</f>
        <v>#N/A</v>
      </c>
      <c r="BJ137" t="e">
        <f>IF(ISNUMBER($C137),IF(ISNUMBER(VLOOKUP($C137,'Paste in transformed Data'!$B$9:$CT$109,'Processed Data'!BJ$125+1,0)),VLOOKUP($C137,'Paste in transformed Data'!$B$9:$CT$109,'Processed Data'!BJ$125+1,0),#N/A),#N/A)</f>
        <v>#N/A</v>
      </c>
      <c r="BK137" t="e">
        <f>IF(ISNUMBER($C137),IF(ISNUMBER(VLOOKUP($C137,'Paste in transformed Data'!$B$9:$CT$109,'Processed Data'!BK$125+1,0)),VLOOKUP($C137,'Paste in transformed Data'!$B$9:$CT$109,'Processed Data'!BK$125+1,0),#N/A),#N/A)</f>
        <v>#N/A</v>
      </c>
      <c r="BL137" t="e">
        <f>IF(ISNUMBER($C137),IF(ISNUMBER(VLOOKUP($C137,'Paste in transformed Data'!$B$9:$CT$109,'Processed Data'!BL$125+1,0)),VLOOKUP($C137,'Paste in transformed Data'!$B$9:$CT$109,'Processed Data'!BL$125+1,0),#N/A),#N/A)</f>
        <v>#N/A</v>
      </c>
      <c r="BM137" t="e">
        <f>IF(ISNUMBER($C137),IF(ISNUMBER(VLOOKUP($C137,'Paste in transformed Data'!$B$9:$CT$109,'Processed Data'!BM$125+1,0)),VLOOKUP($C137,'Paste in transformed Data'!$B$9:$CT$109,'Processed Data'!BM$125+1,0),#N/A),#N/A)</f>
        <v>#N/A</v>
      </c>
      <c r="BN137" t="e">
        <f>IF(ISNUMBER($C137),IF(ISNUMBER(VLOOKUP($C137,'Paste in transformed Data'!$B$9:$CT$109,'Processed Data'!BN$125+1,0)),VLOOKUP($C137,'Paste in transformed Data'!$B$9:$CT$109,'Processed Data'!BN$125+1,0),#N/A),#N/A)</f>
        <v>#N/A</v>
      </c>
      <c r="BO137" t="e">
        <f>IF(ISNUMBER($C137),IF(ISNUMBER(VLOOKUP($C137,'Paste in transformed Data'!$B$9:$CT$109,'Processed Data'!BO$125+1,0)),VLOOKUP($C137,'Paste in transformed Data'!$B$9:$CT$109,'Processed Data'!BO$125+1,0),#N/A),#N/A)</f>
        <v>#N/A</v>
      </c>
      <c r="BP137" t="e">
        <f>IF(ISNUMBER($C137),IF(ISNUMBER(VLOOKUP($C137,'Paste in transformed Data'!$B$9:$CT$109,'Processed Data'!BP$125+1,0)),VLOOKUP($C137,'Paste in transformed Data'!$B$9:$CT$109,'Processed Data'!BP$125+1,0),#N/A),#N/A)</f>
        <v>#N/A</v>
      </c>
      <c r="BQ137" t="e">
        <f>IF(ISNUMBER($C137),IF(ISNUMBER(VLOOKUP($C137,'Paste in transformed Data'!$B$9:$CT$109,'Processed Data'!BQ$125+1,0)),VLOOKUP($C137,'Paste in transformed Data'!$B$9:$CT$109,'Processed Data'!BQ$125+1,0),#N/A),#N/A)</f>
        <v>#N/A</v>
      </c>
      <c r="BR137" t="e">
        <f>IF(ISNUMBER($C137),IF(ISNUMBER(VLOOKUP($C137,'Paste in transformed Data'!$B$9:$CT$109,'Processed Data'!BR$125+1,0)),VLOOKUP($C137,'Paste in transformed Data'!$B$9:$CT$109,'Processed Data'!BR$125+1,0),#N/A),#N/A)</f>
        <v>#N/A</v>
      </c>
      <c r="BS137" t="e">
        <f>IF(ISNUMBER($C137),IF(ISNUMBER(VLOOKUP($C137,'Paste in transformed Data'!$B$9:$CT$109,'Processed Data'!BS$125+1,0)),VLOOKUP($C137,'Paste in transformed Data'!$B$9:$CT$109,'Processed Data'!BS$125+1,0),#N/A),#N/A)</f>
        <v>#N/A</v>
      </c>
      <c r="BT137" t="e">
        <f>IF(ISNUMBER($C137),IF(ISNUMBER(VLOOKUP($C137,'Paste in transformed Data'!$B$9:$CT$109,'Processed Data'!BT$125+1,0)),VLOOKUP($C137,'Paste in transformed Data'!$B$9:$CT$109,'Processed Data'!BT$125+1,0),#N/A),#N/A)</f>
        <v>#N/A</v>
      </c>
      <c r="BU137" t="e">
        <f>IF(ISNUMBER($C137),IF(ISNUMBER(VLOOKUP($C137,'Paste in transformed Data'!$B$9:$CT$109,'Processed Data'!BU$125+1,0)),VLOOKUP($C137,'Paste in transformed Data'!$B$9:$CT$109,'Processed Data'!BU$125+1,0),#N/A),#N/A)</f>
        <v>#N/A</v>
      </c>
      <c r="BV137" t="e">
        <f>IF(ISNUMBER($C137),IF(ISNUMBER(VLOOKUP($C137,'Paste in transformed Data'!$B$9:$CT$109,'Processed Data'!BV$125+1,0)),VLOOKUP($C137,'Paste in transformed Data'!$B$9:$CT$109,'Processed Data'!BV$125+1,0),#N/A),#N/A)</f>
        <v>#N/A</v>
      </c>
      <c r="BW137" t="e">
        <f>IF(ISNUMBER($C137),IF(ISNUMBER(VLOOKUP($C137,'Paste in transformed Data'!$B$9:$CT$109,'Processed Data'!BW$125+1,0)),VLOOKUP($C137,'Paste in transformed Data'!$B$9:$CT$109,'Processed Data'!BW$125+1,0),#N/A),#N/A)</f>
        <v>#N/A</v>
      </c>
      <c r="BX137" t="e">
        <f>IF(ISNUMBER($C137),IF(ISNUMBER(VLOOKUP($C137,'Paste in transformed Data'!$B$9:$CT$109,'Processed Data'!BX$125+1,0)),VLOOKUP($C137,'Paste in transformed Data'!$B$9:$CT$109,'Processed Data'!BX$125+1,0),#N/A),#N/A)</f>
        <v>#N/A</v>
      </c>
      <c r="BY137" t="e">
        <f>IF(ISNUMBER($C137),IF(ISNUMBER(VLOOKUP($C137,'Paste in transformed Data'!$B$9:$CT$109,'Processed Data'!BY$125+1,0)),VLOOKUP($C137,'Paste in transformed Data'!$B$9:$CT$109,'Processed Data'!BY$125+1,0),#N/A),#N/A)</f>
        <v>#N/A</v>
      </c>
      <c r="BZ137" t="e">
        <f>IF(ISNUMBER($C137),IF(ISNUMBER(VLOOKUP($C137,'Paste in transformed Data'!$B$9:$CT$109,'Processed Data'!BZ$125+1,0)),VLOOKUP($C137,'Paste in transformed Data'!$B$9:$CT$109,'Processed Data'!BZ$125+1,0),#N/A),#N/A)</f>
        <v>#N/A</v>
      </c>
      <c r="CA137" t="e">
        <f>IF(ISNUMBER($C137),IF(ISNUMBER(VLOOKUP($C137,'Paste in transformed Data'!$B$9:$CT$109,'Processed Data'!CA$125+1,0)),VLOOKUP($C137,'Paste in transformed Data'!$B$9:$CT$109,'Processed Data'!CA$125+1,0),#N/A),#N/A)</f>
        <v>#N/A</v>
      </c>
      <c r="CB137" t="e">
        <f>IF(ISNUMBER($C137),IF(ISNUMBER(VLOOKUP($C137,'Paste in transformed Data'!$B$9:$CT$109,'Processed Data'!CB$125+1,0)),VLOOKUP($C137,'Paste in transformed Data'!$B$9:$CT$109,'Processed Data'!CB$125+1,0),#N/A),#N/A)</f>
        <v>#N/A</v>
      </c>
      <c r="CC137" t="e">
        <f>IF(ISNUMBER($C137),IF(ISNUMBER(VLOOKUP($C137,'Paste in transformed Data'!$B$9:$CT$109,'Processed Data'!CC$125+1,0)),VLOOKUP($C137,'Paste in transformed Data'!$B$9:$CT$109,'Processed Data'!CC$125+1,0),#N/A),#N/A)</f>
        <v>#N/A</v>
      </c>
      <c r="CD137" t="e">
        <f>IF(ISNUMBER($C137),IF(ISNUMBER(VLOOKUP($C137,'Paste in transformed Data'!$B$9:$CT$109,'Processed Data'!CD$125+1,0)),VLOOKUP($C137,'Paste in transformed Data'!$B$9:$CT$109,'Processed Data'!CD$125+1,0),#N/A),#N/A)</f>
        <v>#N/A</v>
      </c>
      <c r="CE137" t="e">
        <f>IF(ISNUMBER($C137),IF(ISNUMBER(VLOOKUP($C137,'Paste in transformed Data'!$B$9:$CT$109,'Processed Data'!CE$125+1,0)),VLOOKUP($C137,'Paste in transformed Data'!$B$9:$CT$109,'Processed Data'!CE$125+1,0),#N/A),#N/A)</f>
        <v>#N/A</v>
      </c>
      <c r="CF137" t="e">
        <f>IF(ISNUMBER($C137),IF(ISNUMBER(VLOOKUP($C137,'Paste in transformed Data'!$B$9:$CT$109,'Processed Data'!CF$125+1,0)),VLOOKUP($C137,'Paste in transformed Data'!$B$9:$CT$109,'Processed Data'!CF$125+1,0),#N/A),#N/A)</f>
        <v>#N/A</v>
      </c>
      <c r="CG137" t="e">
        <f>IF(ISNUMBER($C137),IF(ISNUMBER(VLOOKUP($C137,'Paste in transformed Data'!$B$9:$CT$109,'Processed Data'!CG$125+1,0)),VLOOKUP($C137,'Paste in transformed Data'!$B$9:$CT$109,'Processed Data'!CG$125+1,0),#N/A),#N/A)</f>
        <v>#N/A</v>
      </c>
      <c r="CH137" t="e">
        <f>IF(ISNUMBER($C137),IF(ISNUMBER(VLOOKUP($C137,'Paste in transformed Data'!$B$9:$CT$109,'Processed Data'!CH$125+1,0)),VLOOKUP($C137,'Paste in transformed Data'!$B$9:$CT$109,'Processed Data'!CH$125+1,0),#N/A),#N/A)</f>
        <v>#N/A</v>
      </c>
      <c r="CI137" t="e">
        <f>IF(ISNUMBER($C137),IF(ISNUMBER(VLOOKUP($C137,'Paste in transformed Data'!$B$9:$CT$109,'Processed Data'!CI$125+1,0)),VLOOKUP($C137,'Paste in transformed Data'!$B$9:$CT$109,'Processed Data'!CI$125+1,0),#N/A),#N/A)</f>
        <v>#N/A</v>
      </c>
      <c r="CJ137" t="e">
        <f>IF(ISNUMBER($C137),IF(ISNUMBER(VLOOKUP($C137,'Paste in transformed Data'!$B$9:$CT$109,'Processed Data'!CJ$125+1,0)),VLOOKUP($C137,'Paste in transformed Data'!$B$9:$CT$109,'Processed Data'!CJ$125+1,0),#N/A),#N/A)</f>
        <v>#N/A</v>
      </c>
      <c r="CK137" t="e">
        <f>IF(ISNUMBER($C137),IF(ISNUMBER(VLOOKUP($C137,'Paste in transformed Data'!$B$9:$CT$109,'Processed Data'!CK$125+1,0)),VLOOKUP($C137,'Paste in transformed Data'!$B$9:$CT$109,'Processed Data'!CK$125+1,0),#N/A),#N/A)</f>
        <v>#N/A</v>
      </c>
      <c r="CL137" t="e">
        <f>IF(ISNUMBER($C137),IF(ISNUMBER(VLOOKUP($C137,'Paste in transformed Data'!$B$9:$CT$109,'Processed Data'!CL$125+1,0)),VLOOKUP($C137,'Paste in transformed Data'!$B$9:$CT$109,'Processed Data'!CL$125+1,0),#N/A),#N/A)</f>
        <v>#N/A</v>
      </c>
      <c r="CM137" t="e">
        <f>IF(ISNUMBER($C137),IF(ISNUMBER(VLOOKUP($C137,'Paste in transformed Data'!$B$9:$CT$109,'Processed Data'!CM$125+1,0)),VLOOKUP($C137,'Paste in transformed Data'!$B$9:$CT$109,'Processed Data'!CM$125+1,0),#N/A),#N/A)</f>
        <v>#N/A</v>
      </c>
      <c r="CN137" t="e">
        <f>IF(ISNUMBER($C137),IF(ISNUMBER(VLOOKUP($C137,'Paste in transformed Data'!$B$9:$CT$109,'Processed Data'!CN$125+1,0)),VLOOKUP($C137,'Paste in transformed Data'!$B$9:$CT$109,'Processed Data'!CN$125+1,0),#N/A),#N/A)</f>
        <v>#N/A</v>
      </c>
      <c r="CO137" t="e">
        <f>IF(ISNUMBER($C137),IF(ISNUMBER(VLOOKUP($C137,'Paste in transformed Data'!$B$9:$CT$109,'Processed Data'!CO$125+1,0)),VLOOKUP($C137,'Paste in transformed Data'!$B$9:$CT$109,'Processed Data'!CO$125+1,0),#N/A),#N/A)</f>
        <v>#N/A</v>
      </c>
      <c r="CP137" t="e">
        <f>IF(ISNUMBER($C137),IF(ISNUMBER(VLOOKUP($C137,'Paste in transformed Data'!$B$9:$CT$109,'Processed Data'!CP$125+1,0)),VLOOKUP($C137,'Paste in transformed Data'!$B$9:$CT$109,'Processed Data'!CP$125+1,0),#N/A),#N/A)</f>
        <v>#N/A</v>
      </c>
      <c r="CQ137" t="e">
        <f>IF(ISNUMBER($C137),IF(ISNUMBER(VLOOKUP($C137,'Paste in transformed Data'!$B$9:$CT$109,'Processed Data'!CQ$125+1,0)),VLOOKUP($C137,'Paste in transformed Data'!$B$9:$CT$109,'Processed Data'!CQ$125+1,0),#N/A),#N/A)</f>
        <v>#N/A</v>
      </c>
      <c r="CR137" t="e">
        <f>IF(ISNUMBER($C137),IF(ISNUMBER(VLOOKUP($C137,'Paste in transformed Data'!$B$9:$CT$109,'Processed Data'!CR$125+1,0)),VLOOKUP($C137,'Paste in transformed Data'!$B$9:$CT$109,'Processed Data'!CR$125+1,0),#N/A),#N/A)</f>
        <v>#N/A</v>
      </c>
      <c r="CS137" t="e">
        <f>IF(ISNUMBER($C137),IF(ISNUMBER(VLOOKUP($C137,'Paste in transformed Data'!$B$9:$CT$109,'Processed Data'!CS$125+1,0)),VLOOKUP($C137,'Paste in transformed Data'!$B$9:$CT$109,'Processed Data'!CS$125+1,0),#N/A),#N/A)</f>
        <v>#N/A</v>
      </c>
      <c r="CT137" t="e">
        <f>IF(ISNUMBER($C137),IF(ISNUMBER(VLOOKUP($C137,'Paste in transformed Data'!$B$9:$CT$109,'Processed Data'!CT$125+1,0)),VLOOKUP($C137,'Paste in transformed Data'!$B$9:$CT$109,'Processed Data'!CT$125+1,0),#N/A),#N/A)</f>
        <v>#N/A</v>
      </c>
      <c r="CU137" t="e">
        <f>IF(ISNUMBER($C137),IF(ISNUMBER(VLOOKUP($C137,'Paste in transformed Data'!$B$9:$CT$109,'Processed Data'!CU$125+1,0)),VLOOKUP($C137,'Paste in transformed Data'!$B$9:$CT$109,'Processed Data'!CU$125+1,0),#N/A),#N/A)</f>
        <v>#N/A</v>
      </c>
      <c r="CV137" t="e">
        <f t="shared" si="191"/>
        <v>#N/A</v>
      </c>
    </row>
    <row r="138" spans="1:100" x14ac:dyDescent="0.2">
      <c r="A138">
        <f t="shared" si="192"/>
        <v>9</v>
      </c>
      <c r="B138">
        <f t="shared" si="180"/>
        <v>14</v>
      </c>
      <c r="C138" t="e">
        <f>IF(ISNUMBER(VLOOKUP(A137,'Paste in transformed Data'!B$9:B$109,1,0)),'Processed Data'!A137,#N/A)</f>
        <v>#N/A</v>
      </c>
      <c r="D138" t="e">
        <f>IF(ISNUMBER($C138),IF(ISNUMBER(VLOOKUP($C138,'Paste in transformed Data'!$B$9:$CT$109,'Processed Data'!D$125+1,0)),VLOOKUP($C138,'Paste in transformed Data'!$B$9:$CT$109,'Processed Data'!D$125+1,0),#N/A),#N/A)</f>
        <v>#N/A</v>
      </c>
      <c r="E138" t="e">
        <f>IF(ISNUMBER($C138),IF(ISNUMBER(VLOOKUP($C138,'Paste in transformed Data'!$B$9:$CT$109,'Processed Data'!E$125+1,0)),VLOOKUP($C138,'Paste in transformed Data'!$B$9:$CT$109,'Processed Data'!E$125+1,0),#N/A),#N/A)</f>
        <v>#N/A</v>
      </c>
      <c r="F138" t="e">
        <f>IF(ISNUMBER($C138),IF(ISNUMBER(VLOOKUP($C138,'Paste in transformed Data'!$B$9:$CT$109,'Processed Data'!F$125+1,0)),VLOOKUP($C138,'Paste in transformed Data'!$B$9:$CT$109,'Processed Data'!F$125+1,0),#N/A),#N/A)</f>
        <v>#N/A</v>
      </c>
      <c r="G138" t="e">
        <f>IF(ISNUMBER($C138),IF(ISNUMBER(VLOOKUP($C138,'Paste in transformed Data'!$B$9:$CT$109,'Processed Data'!G$125+1,0)),VLOOKUP($C138,'Paste in transformed Data'!$B$9:$CT$109,'Processed Data'!G$125+1,0),#N/A),#N/A)</f>
        <v>#N/A</v>
      </c>
      <c r="H138" t="e">
        <f>IF(ISNUMBER($C138),IF(ISNUMBER(VLOOKUP($C138,'Paste in transformed Data'!$B$9:$CT$109,'Processed Data'!H$125+1,0)),VLOOKUP($C138,'Paste in transformed Data'!$B$9:$CT$109,'Processed Data'!H$125+1,0),#N/A),#N/A)</f>
        <v>#N/A</v>
      </c>
      <c r="I138" t="e">
        <f>IF(ISNUMBER($C138),IF(ISNUMBER(VLOOKUP($C138,'Paste in transformed Data'!$B$9:$CT$109,'Processed Data'!I$125+1,0)),VLOOKUP($C138,'Paste in transformed Data'!$B$9:$CT$109,'Processed Data'!I$125+1,0),#N/A),#N/A)</f>
        <v>#N/A</v>
      </c>
      <c r="J138" t="e">
        <f>IF(ISNUMBER($C138),IF(ISNUMBER(VLOOKUP($C138,'Paste in transformed Data'!$B$9:$CT$109,'Processed Data'!J$125+1,0)),VLOOKUP($C138,'Paste in transformed Data'!$B$9:$CT$109,'Processed Data'!J$125+1,0),#N/A),#N/A)</f>
        <v>#N/A</v>
      </c>
      <c r="K138" t="e">
        <f>IF(ISNUMBER($C138),IF(ISNUMBER(VLOOKUP($C138,'Paste in transformed Data'!$B$9:$CT$109,'Processed Data'!K$125+1,0)),VLOOKUP($C138,'Paste in transformed Data'!$B$9:$CT$109,'Processed Data'!K$125+1,0),#N/A),#N/A)</f>
        <v>#N/A</v>
      </c>
      <c r="L138" t="e">
        <f>IF(ISNUMBER($C138),IF(ISNUMBER(VLOOKUP($C138,'Paste in transformed Data'!$B$9:$CT$109,'Processed Data'!L$125+1,0)),VLOOKUP($C138,'Paste in transformed Data'!$B$9:$CT$109,'Processed Data'!L$125+1,0),#N/A),#N/A)</f>
        <v>#N/A</v>
      </c>
      <c r="M138" t="e">
        <f>IF(ISNUMBER($C138),IF(ISNUMBER(VLOOKUP($C138,'Paste in transformed Data'!$B$9:$CT$109,'Processed Data'!M$125+1,0)),VLOOKUP($C138,'Paste in transformed Data'!$B$9:$CT$109,'Processed Data'!M$125+1,0),#N/A),#N/A)</f>
        <v>#N/A</v>
      </c>
      <c r="N138" t="e">
        <f>IF(ISNUMBER($C138),IF(ISNUMBER(VLOOKUP($C138,'Paste in transformed Data'!$B$9:$CT$109,'Processed Data'!N$125+1,0)),VLOOKUP($C138,'Paste in transformed Data'!$B$9:$CT$109,'Processed Data'!N$125+1,0),#N/A),#N/A)</f>
        <v>#N/A</v>
      </c>
      <c r="O138" t="e">
        <f>IF(ISNUMBER($C138),IF(ISNUMBER(VLOOKUP($C138,'Paste in transformed Data'!$B$9:$CT$109,'Processed Data'!O$125+1,0)),VLOOKUP($C138,'Paste in transformed Data'!$B$9:$CT$109,'Processed Data'!O$125+1,0),#N/A),#N/A)</f>
        <v>#N/A</v>
      </c>
      <c r="P138" t="e">
        <f>IF(ISNUMBER($C138),IF(ISNUMBER(VLOOKUP($C138,'Paste in transformed Data'!$B$9:$CT$109,'Processed Data'!P$125+1,0)),VLOOKUP($C138,'Paste in transformed Data'!$B$9:$CT$109,'Processed Data'!P$125+1,0),#N/A),#N/A)</f>
        <v>#N/A</v>
      </c>
      <c r="Q138" t="e">
        <f>IF(ISNUMBER($C138),IF(ISNUMBER(VLOOKUP($C138,'Paste in transformed Data'!$B$9:$CT$109,'Processed Data'!Q$125+1,0)),VLOOKUP($C138,'Paste in transformed Data'!$B$9:$CT$109,'Processed Data'!Q$125+1,0),#N/A),#N/A)</f>
        <v>#N/A</v>
      </c>
      <c r="R138" t="e">
        <f>IF(ISNUMBER($C138),IF(ISNUMBER(VLOOKUP($C138,'Paste in transformed Data'!$B$9:$CT$109,'Processed Data'!R$125+1,0)),VLOOKUP($C138,'Paste in transformed Data'!$B$9:$CT$109,'Processed Data'!R$125+1,0),#N/A),#N/A)</f>
        <v>#N/A</v>
      </c>
      <c r="S138" t="e">
        <f>IF(ISNUMBER($C138),IF(ISNUMBER(VLOOKUP($C138,'Paste in transformed Data'!$B$9:$CT$109,'Processed Data'!S$125+1,0)),VLOOKUP($C138,'Paste in transformed Data'!$B$9:$CT$109,'Processed Data'!S$125+1,0),#N/A),#N/A)</f>
        <v>#N/A</v>
      </c>
      <c r="T138" t="e">
        <f>IF(ISNUMBER($C138),IF(ISNUMBER(VLOOKUP($C138,'Paste in transformed Data'!$B$9:$CT$109,'Processed Data'!T$125+1,0)),VLOOKUP($C138,'Paste in transformed Data'!$B$9:$CT$109,'Processed Data'!T$125+1,0),#N/A),#N/A)</f>
        <v>#N/A</v>
      </c>
      <c r="U138" t="e">
        <f>IF(ISNUMBER($C138),IF(ISNUMBER(VLOOKUP($C138,'Paste in transformed Data'!$B$9:$CT$109,'Processed Data'!U$125+1,0)),VLOOKUP($C138,'Paste in transformed Data'!$B$9:$CT$109,'Processed Data'!U$125+1,0),#N/A),#N/A)</f>
        <v>#N/A</v>
      </c>
      <c r="V138" t="e">
        <f>IF(ISNUMBER($C138),IF(ISNUMBER(VLOOKUP($C138,'Paste in transformed Data'!$B$9:$CT$109,'Processed Data'!V$125+1,0)),VLOOKUP($C138,'Paste in transformed Data'!$B$9:$CT$109,'Processed Data'!V$125+1,0),#N/A),#N/A)</f>
        <v>#N/A</v>
      </c>
      <c r="W138" t="e">
        <f>IF(ISNUMBER($C138),IF(ISNUMBER(VLOOKUP($C138,'Paste in transformed Data'!$B$9:$CT$109,'Processed Data'!W$125+1,0)),VLOOKUP($C138,'Paste in transformed Data'!$B$9:$CT$109,'Processed Data'!W$125+1,0),#N/A),#N/A)</f>
        <v>#N/A</v>
      </c>
      <c r="X138" t="e">
        <f>IF(ISNUMBER($C138),IF(ISNUMBER(VLOOKUP($C138,'Paste in transformed Data'!$B$9:$CT$109,'Processed Data'!X$125+1,0)),VLOOKUP($C138,'Paste in transformed Data'!$B$9:$CT$109,'Processed Data'!X$125+1,0),#N/A),#N/A)</f>
        <v>#N/A</v>
      </c>
      <c r="Y138" t="e">
        <f>IF(ISNUMBER($C138),IF(ISNUMBER(VLOOKUP($C138,'Paste in transformed Data'!$B$9:$CT$109,'Processed Data'!Y$125+1,0)),VLOOKUP($C138,'Paste in transformed Data'!$B$9:$CT$109,'Processed Data'!Y$125+1,0),#N/A),#N/A)</f>
        <v>#N/A</v>
      </c>
      <c r="Z138" t="e">
        <f>IF(ISNUMBER($C138),IF(ISNUMBER(VLOOKUP($C138,'Paste in transformed Data'!$B$9:$CT$109,'Processed Data'!Z$125+1,0)),VLOOKUP($C138,'Paste in transformed Data'!$B$9:$CT$109,'Processed Data'!Z$125+1,0),#N/A),#N/A)</f>
        <v>#N/A</v>
      </c>
      <c r="AA138" t="e">
        <f>IF(ISNUMBER($C138),IF(ISNUMBER(VLOOKUP($C138,'Paste in transformed Data'!$B$9:$CT$109,'Processed Data'!AA$125+1,0)),VLOOKUP($C138,'Paste in transformed Data'!$B$9:$CT$109,'Processed Data'!AA$125+1,0),#N/A),#N/A)</f>
        <v>#N/A</v>
      </c>
      <c r="AB138" t="e">
        <f>IF(ISNUMBER($C138),IF(ISNUMBER(VLOOKUP($C138,'Paste in transformed Data'!$B$9:$CT$109,'Processed Data'!AB$125+1,0)),VLOOKUP($C138,'Paste in transformed Data'!$B$9:$CT$109,'Processed Data'!AB$125+1,0),#N/A),#N/A)</f>
        <v>#N/A</v>
      </c>
      <c r="AC138" t="e">
        <f>IF(ISNUMBER($C138),IF(ISNUMBER(VLOOKUP($C138,'Paste in transformed Data'!$B$9:$CT$109,'Processed Data'!AC$125+1,0)),VLOOKUP($C138,'Paste in transformed Data'!$B$9:$CT$109,'Processed Data'!AC$125+1,0),#N/A),#N/A)</f>
        <v>#N/A</v>
      </c>
      <c r="AD138" t="e">
        <f>IF(ISNUMBER($C138),IF(ISNUMBER(VLOOKUP($C138,'Paste in transformed Data'!$B$9:$CT$109,'Processed Data'!AD$125+1,0)),VLOOKUP($C138,'Paste in transformed Data'!$B$9:$CT$109,'Processed Data'!AD$125+1,0),#N/A),#N/A)</f>
        <v>#N/A</v>
      </c>
      <c r="AE138" t="e">
        <f>IF(ISNUMBER($C138),IF(ISNUMBER(VLOOKUP($C138,'Paste in transformed Data'!$B$9:$CT$109,'Processed Data'!AE$125+1,0)),VLOOKUP($C138,'Paste in transformed Data'!$B$9:$CT$109,'Processed Data'!AE$125+1,0),#N/A),#N/A)</f>
        <v>#N/A</v>
      </c>
      <c r="AF138" t="e">
        <f>IF(ISNUMBER($C138),IF(ISNUMBER(VLOOKUP($C138,'Paste in transformed Data'!$B$9:$CT$109,'Processed Data'!AF$125+1,0)),VLOOKUP($C138,'Paste in transformed Data'!$B$9:$CT$109,'Processed Data'!AF$125+1,0),#N/A),#N/A)</f>
        <v>#N/A</v>
      </c>
      <c r="AG138" t="e">
        <f>IF(ISNUMBER($C138),IF(ISNUMBER(VLOOKUP($C138,'Paste in transformed Data'!$B$9:$CT$109,'Processed Data'!AG$125+1,0)),VLOOKUP($C138,'Paste in transformed Data'!$B$9:$CT$109,'Processed Data'!AG$125+1,0),#N/A),#N/A)</f>
        <v>#N/A</v>
      </c>
      <c r="AH138" t="e">
        <f>IF(ISNUMBER($C138),IF(ISNUMBER(VLOOKUP($C138,'Paste in transformed Data'!$B$9:$CT$109,'Processed Data'!AH$125+1,0)),VLOOKUP($C138,'Paste in transformed Data'!$B$9:$CT$109,'Processed Data'!AH$125+1,0),#N/A),#N/A)</f>
        <v>#N/A</v>
      </c>
      <c r="AI138" t="e">
        <f>IF(ISNUMBER($C138),IF(ISNUMBER(VLOOKUP($C138,'Paste in transformed Data'!$B$9:$CT$109,'Processed Data'!AI$125+1,0)),VLOOKUP($C138,'Paste in transformed Data'!$B$9:$CT$109,'Processed Data'!AI$125+1,0),#N/A),#N/A)</f>
        <v>#N/A</v>
      </c>
      <c r="AJ138" t="e">
        <f>IF(ISNUMBER($C138),IF(ISNUMBER(VLOOKUP($C138,'Paste in transformed Data'!$B$9:$CT$109,'Processed Data'!AJ$125+1,0)),VLOOKUP($C138,'Paste in transformed Data'!$B$9:$CT$109,'Processed Data'!AJ$125+1,0),#N/A),#N/A)</f>
        <v>#N/A</v>
      </c>
      <c r="AK138" t="e">
        <f>IF(ISNUMBER($C138),IF(ISNUMBER(VLOOKUP($C138,'Paste in transformed Data'!$B$9:$CT$109,'Processed Data'!AK$125+1,0)),VLOOKUP($C138,'Paste in transformed Data'!$B$9:$CT$109,'Processed Data'!AK$125+1,0),#N/A),#N/A)</f>
        <v>#N/A</v>
      </c>
      <c r="AL138" t="e">
        <f>IF(ISNUMBER($C138),IF(ISNUMBER(VLOOKUP($C138,'Paste in transformed Data'!$B$9:$CT$109,'Processed Data'!AL$125+1,0)),VLOOKUP($C138,'Paste in transformed Data'!$B$9:$CT$109,'Processed Data'!AL$125+1,0),#N/A),#N/A)</f>
        <v>#N/A</v>
      </c>
      <c r="AM138" t="e">
        <f>IF(ISNUMBER($C138),IF(ISNUMBER(VLOOKUP($C138,'Paste in transformed Data'!$B$9:$CT$109,'Processed Data'!AM$125+1,0)),VLOOKUP($C138,'Paste in transformed Data'!$B$9:$CT$109,'Processed Data'!AM$125+1,0),#N/A),#N/A)</f>
        <v>#N/A</v>
      </c>
      <c r="AN138" t="e">
        <f>IF(ISNUMBER($C138),IF(ISNUMBER(VLOOKUP($C138,'Paste in transformed Data'!$B$9:$CT$109,'Processed Data'!AN$125+1,0)),VLOOKUP($C138,'Paste in transformed Data'!$B$9:$CT$109,'Processed Data'!AN$125+1,0),#N/A),#N/A)</f>
        <v>#N/A</v>
      </c>
      <c r="AO138" t="e">
        <f>IF(ISNUMBER($C138),IF(ISNUMBER(VLOOKUP($C138,'Paste in transformed Data'!$B$9:$CT$109,'Processed Data'!AO$125+1,0)),VLOOKUP($C138,'Paste in transformed Data'!$B$9:$CT$109,'Processed Data'!AO$125+1,0),#N/A),#N/A)</f>
        <v>#N/A</v>
      </c>
      <c r="AP138" t="e">
        <f>IF(ISNUMBER($C138),IF(ISNUMBER(VLOOKUP($C138,'Paste in transformed Data'!$B$9:$CT$109,'Processed Data'!AP$125+1,0)),VLOOKUP($C138,'Paste in transformed Data'!$B$9:$CT$109,'Processed Data'!AP$125+1,0),#N/A),#N/A)</f>
        <v>#N/A</v>
      </c>
      <c r="AQ138" t="e">
        <f>IF(ISNUMBER($C138),IF(ISNUMBER(VLOOKUP($C138,'Paste in transformed Data'!$B$9:$CT$109,'Processed Data'!AQ$125+1,0)),VLOOKUP($C138,'Paste in transformed Data'!$B$9:$CT$109,'Processed Data'!AQ$125+1,0),#N/A),#N/A)</f>
        <v>#N/A</v>
      </c>
      <c r="AR138" t="e">
        <f>IF(ISNUMBER($C138),IF(ISNUMBER(VLOOKUP($C138,'Paste in transformed Data'!$B$9:$CT$109,'Processed Data'!AR$125+1,0)),VLOOKUP($C138,'Paste in transformed Data'!$B$9:$CT$109,'Processed Data'!AR$125+1,0),#N/A),#N/A)</f>
        <v>#N/A</v>
      </c>
      <c r="AS138" t="e">
        <f>IF(ISNUMBER($C138),IF(ISNUMBER(VLOOKUP($C138,'Paste in transformed Data'!$B$9:$CT$109,'Processed Data'!AS$125+1,0)),VLOOKUP($C138,'Paste in transformed Data'!$B$9:$CT$109,'Processed Data'!AS$125+1,0),#N/A),#N/A)</f>
        <v>#N/A</v>
      </c>
      <c r="AT138" t="e">
        <f>IF(ISNUMBER($C138),IF(ISNUMBER(VLOOKUP($C138,'Paste in transformed Data'!$B$9:$CT$109,'Processed Data'!AT$125+1,0)),VLOOKUP($C138,'Paste in transformed Data'!$B$9:$CT$109,'Processed Data'!AT$125+1,0),#N/A),#N/A)</f>
        <v>#N/A</v>
      </c>
      <c r="AU138" t="e">
        <f>IF(ISNUMBER($C138),IF(ISNUMBER(VLOOKUP($C138,'Paste in transformed Data'!$B$9:$CT$109,'Processed Data'!AU$125+1,0)),VLOOKUP($C138,'Paste in transformed Data'!$B$9:$CT$109,'Processed Data'!AU$125+1,0),#N/A),#N/A)</f>
        <v>#N/A</v>
      </c>
      <c r="AV138" t="e">
        <f>IF(ISNUMBER($C138),IF(ISNUMBER(VLOOKUP($C138,'Paste in transformed Data'!$B$9:$CT$109,'Processed Data'!AV$125+1,0)),VLOOKUP($C138,'Paste in transformed Data'!$B$9:$CT$109,'Processed Data'!AV$125+1,0),#N/A),#N/A)</f>
        <v>#N/A</v>
      </c>
      <c r="AW138" t="e">
        <f>IF(ISNUMBER($C138),IF(ISNUMBER(VLOOKUP($C138,'Paste in transformed Data'!$B$9:$CT$109,'Processed Data'!AW$125+1,0)),VLOOKUP($C138,'Paste in transformed Data'!$B$9:$CT$109,'Processed Data'!AW$125+1,0),#N/A),#N/A)</f>
        <v>#N/A</v>
      </c>
      <c r="AX138" t="e">
        <f>IF(ISNUMBER($C138),IF(ISNUMBER(VLOOKUP($C138,'Paste in transformed Data'!$B$9:$CT$109,'Processed Data'!AX$125+1,0)),VLOOKUP($C138,'Paste in transformed Data'!$B$9:$CT$109,'Processed Data'!AX$125+1,0),#N/A),#N/A)</f>
        <v>#N/A</v>
      </c>
      <c r="AY138" t="e">
        <f>IF(ISNUMBER($C138),IF(ISNUMBER(VLOOKUP($C138,'Paste in transformed Data'!$B$9:$CT$109,'Processed Data'!AY$125+1,0)),VLOOKUP($C138,'Paste in transformed Data'!$B$9:$CT$109,'Processed Data'!AY$125+1,0),#N/A),#N/A)</f>
        <v>#N/A</v>
      </c>
      <c r="AZ138" t="e">
        <f>IF(ISNUMBER($C138),IF(ISNUMBER(VLOOKUP($C138,'Paste in transformed Data'!$B$9:$CT$109,'Processed Data'!AZ$125+1,0)),VLOOKUP($C138,'Paste in transformed Data'!$B$9:$CT$109,'Processed Data'!AZ$125+1,0),#N/A),#N/A)</f>
        <v>#N/A</v>
      </c>
      <c r="BA138" t="e">
        <f>IF(ISNUMBER($C138),IF(ISNUMBER(VLOOKUP($C138,'Paste in transformed Data'!$B$9:$CT$109,'Processed Data'!BA$125+1,0)),VLOOKUP($C138,'Paste in transformed Data'!$B$9:$CT$109,'Processed Data'!BA$125+1,0),#N/A),#N/A)</f>
        <v>#N/A</v>
      </c>
      <c r="BB138" t="e">
        <f>IF(ISNUMBER($C138),IF(ISNUMBER(VLOOKUP($C138,'Paste in transformed Data'!$B$9:$CT$109,'Processed Data'!BB$125+1,0)),VLOOKUP($C138,'Paste in transformed Data'!$B$9:$CT$109,'Processed Data'!BB$125+1,0),#N/A),#N/A)</f>
        <v>#N/A</v>
      </c>
      <c r="BC138" t="e">
        <f>IF(ISNUMBER($C138),IF(ISNUMBER(VLOOKUP($C138,'Paste in transformed Data'!$B$9:$CT$109,'Processed Data'!BC$125+1,0)),VLOOKUP($C138,'Paste in transformed Data'!$B$9:$CT$109,'Processed Data'!BC$125+1,0),#N/A),#N/A)</f>
        <v>#N/A</v>
      </c>
      <c r="BD138" t="e">
        <f>IF(ISNUMBER($C138),IF(ISNUMBER(VLOOKUP($C138,'Paste in transformed Data'!$B$9:$CT$109,'Processed Data'!BD$125+1,0)),VLOOKUP($C138,'Paste in transformed Data'!$B$9:$CT$109,'Processed Data'!BD$125+1,0),#N/A),#N/A)</f>
        <v>#N/A</v>
      </c>
      <c r="BE138" t="e">
        <f>IF(ISNUMBER($C138),IF(ISNUMBER(VLOOKUP($C138,'Paste in transformed Data'!$B$9:$CT$109,'Processed Data'!BE$125+1,0)),VLOOKUP($C138,'Paste in transformed Data'!$B$9:$CT$109,'Processed Data'!BE$125+1,0),#N/A),#N/A)</f>
        <v>#N/A</v>
      </c>
      <c r="BF138" t="e">
        <f>IF(ISNUMBER($C138),IF(ISNUMBER(VLOOKUP($C138,'Paste in transformed Data'!$B$9:$CT$109,'Processed Data'!BF$125+1,0)),VLOOKUP($C138,'Paste in transformed Data'!$B$9:$CT$109,'Processed Data'!BF$125+1,0),#N/A),#N/A)</f>
        <v>#N/A</v>
      </c>
      <c r="BG138" t="e">
        <f>IF(ISNUMBER($C138),IF(ISNUMBER(VLOOKUP($C138,'Paste in transformed Data'!$B$9:$CT$109,'Processed Data'!BG$125+1,0)),VLOOKUP($C138,'Paste in transformed Data'!$B$9:$CT$109,'Processed Data'!BG$125+1,0),#N/A),#N/A)</f>
        <v>#N/A</v>
      </c>
      <c r="BH138" t="e">
        <f>IF(ISNUMBER($C138),IF(ISNUMBER(VLOOKUP($C138,'Paste in transformed Data'!$B$9:$CT$109,'Processed Data'!BH$125+1,0)),VLOOKUP($C138,'Paste in transformed Data'!$B$9:$CT$109,'Processed Data'!BH$125+1,0),#N/A),#N/A)</f>
        <v>#N/A</v>
      </c>
      <c r="BI138" t="e">
        <f>IF(ISNUMBER($C138),IF(ISNUMBER(VLOOKUP($C138,'Paste in transformed Data'!$B$9:$CT$109,'Processed Data'!BI$125+1,0)),VLOOKUP($C138,'Paste in transformed Data'!$B$9:$CT$109,'Processed Data'!BI$125+1,0),#N/A),#N/A)</f>
        <v>#N/A</v>
      </c>
      <c r="BJ138" t="e">
        <f>IF(ISNUMBER($C138),IF(ISNUMBER(VLOOKUP($C138,'Paste in transformed Data'!$B$9:$CT$109,'Processed Data'!BJ$125+1,0)),VLOOKUP($C138,'Paste in transformed Data'!$B$9:$CT$109,'Processed Data'!BJ$125+1,0),#N/A),#N/A)</f>
        <v>#N/A</v>
      </c>
      <c r="BK138" t="e">
        <f>IF(ISNUMBER($C138),IF(ISNUMBER(VLOOKUP($C138,'Paste in transformed Data'!$B$9:$CT$109,'Processed Data'!BK$125+1,0)),VLOOKUP($C138,'Paste in transformed Data'!$B$9:$CT$109,'Processed Data'!BK$125+1,0),#N/A),#N/A)</f>
        <v>#N/A</v>
      </c>
      <c r="BL138" t="e">
        <f>IF(ISNUMBER($C138),IF(ISNUMBER(VLOOKUP($C138,'Paste in transformed Data'!$B$9:$CT$109,'Processed Data'!BL$125+1,0)),VLOOKUP($C138,'Paste in transformed Data'!$B$9:$CT$109,'Processed Data'!BL$125+1,0),#N/A),#N/A)</f>
        <v>#N/A</v>
      </c>
      <c r="BM138" t="e">
        <f>IF(ISNUMBER($C138),IF(ISNUMBER(VLOOKUP($C138,'Paste in transformed Data'!$B$9:$CT$109,'Processed Data'!BM$125+1,0)),VLOOKUP($C138,'Paste in transformed Data'!$B$9:$CT$109,'Processed Data'!BM$125+1,0),#N/A),#N/A)</f>
        <v>#N/A</v>
      </c>
      <c r="BN138" t="e">
        <f>IF(ISNUMBER($C138),IF(ISNUMBER(VLOOKUP($C138,'Paste in transformed Data'!$B$9:$CT$109,'Processed Data'!BN$125+1,0)),VLOOKUP($C138,'Paste in transformed Data'!$B$9:$CT$109,'Processed Data'!BN$125+1,0),#N/A),#N/A)</f>
        <v>#N/A</v>
      </c>
      <c r="BO138" t="e">
        <f>IF(ISNUMBER($C138),IF(ISNUMBER(VLOOKUP($C138,'Paste in transformed Data'!$B$9:$CT$109,'Processed Data'!BO$125+1,0)),VLOOKUP($C138,'Paste in transformed Data'!$B$9:$CT$109,'Processed Data'!BO$125+1,0),#N/A),#N/A)</f>
        <v>#N/A</v>
      </c>
      <c r="BP138" t="e">
        <f>IF(ISNUMBER($C138),IF(ISNUMBER(VLOOKUP($C138,'Paste in transformed Data'!$B$9:$CT$109,'Processed Data'!BP$125+1,0)),VLOOKUP($C138,'Paste in transformed Data'!$B$9:$CT$109,'Processed Data'!BP$125+1,0),#N/A),#N/A)</f>
        <v>#N/A</v>
      </c>
      <c r="BQ138" t="e">
        <f>IF(ISNUMBER($C138),IF(ISNUMBER(VLOOKUP($C138,'Paste in transformed Data'!$B$9:$CT$109,'Processed Data'!BQ$125+1,0)),VLOOKUP($C138,'Paste in transformed Data'!$B$9:$CT$109,'Processed Data'!BQ$125+1,0),#N/A),#N/A)</f>
        <v>#N/A</v>
      </c>
      <c r="BR138" t="e">
        <f>IF(ISNUMBER($C138),IF(ISNUMBER(VLOOKUP($C138,'Paste in transformed Data'!$B$9:$CT$109,'Processed Data'!BR$125+1,0)),VLOOKUP($C138,'Paste in transformed Data'!$B$9:$CT$109,'Processed Data'!BR$125+1,0),#N/A),#N/A)</f>
        <v>#N/A</v>
      </c>
      <c r="BS138" t="e">
        <f>IF(ISNUMBER($C138),IF(ISNUMBER(VLOOKUP($C138,'Paste in transformed Data'!$B$9:$CT$109,'Processed Data'!BS$125+1,0)),VLOOKUP($C138,'Paste in transformed Data'!$B$9:$CT$109,'Processed Data'!BS$125+1,0),#N/A),#N/A)</f>
        <v>#N/A</v>
      </c>
      <c r="BT138" t="e">
        <f>IF(ISNUMBER($C138),IF(ISNUMBER(VLOOKUP($C138,'Paste in transformed Data'!$B$9:$CT$109,'Processed Data'!BT$125+1,0)),VLOOKUP($C138,'Paste in transformed Data'!$B$9:$CT$109,'Processed Data'!BT$125+1,0),#N/A),#N/A)</f>
        <v>#N/A</v>
      </c>
      <c r="BU138" t="e">
        <f>IF(ISNUMBER($C138),IF(ISNUMBER(VLOOKUP($C138,'Paste in transformed Data'!$B$9:$CT$109,'Processed Data'!BU$125+1,0)),VLOOKUP($C138,'Paste in transformed Data'!$B$9:$CT$109,'Processed Data'!BU$125+1,0),#N/A),#N/A)</f>
        <v>#N/A</v>
      </c>
      <c r="BV138" t="e">
        <f>IF(ISNUMBER($C138),IF(ISNUMBER(VLOOKUP($C138,'Paste in transformed Data'!$B$9:$CT$109,'Processed Data'!BV$125+1,0)),VLOOKUP($C138,'Paste in transformed Data'!$B$9:$CT$109,'Processed Data'!BV$125+1,0),#N/A),#N/A)</f>
        <v>#N/A</v>
      </c>
      <c r="BW138" t="e">
        <f>IF(ISNUMBER($C138),IF(ISNUMBER(VLOOKUP($C138,'Paste in transformed Data'!$B$9:$CT$109,'Processed Data'!BW$125+1,0)),VLOOKUP($C138,'Paste in transformed Data'!$B$9:$CT$109,'Processed Data'!BW$125+1,0),#N/A),#N/A)</f>
        <v>#N/A</v>
      </c>
      <c r="BX138" t="e">
        <f>IF(ISNUMBER($C138),IF(ISNUMBER(VLOOKUP($C138,'Paste in transformed Data'!$B$9:$CT$109,'Processed Data'!BX$125+1,0)),VLOOKUP($C138,'Paste in transformed Data'!$B$9:$CT$109,'Processed Data'!BX$125+1,0),#N/A),#N/A)</f>
        <v>#N/A</v>
      </c>
      <c r="BY138" t="e">
        <f>IF(ISNUMBER($C138),IF(ISNUMBER(VLOOKUP($C138,'Paste in transformed Data'!$B$9:$CT$109,'Processed Data'!BY$125+1,0)),VLOOKUP($C138,'Paste in transformed Data'!$B$9:$CT$109,'Processed Data'!BY$125+1,0),#N/A),#N/A)</f>
        <v>#N/A</v>
      </c>
      <c r="BZ138" t="e">
        <f>IF(ISNUMBER($C138),IF(ISNUMBER(VLOOKUP($C138,'Paste in transformed Data'!$B$9:$CT$109,'Processed Data'!BZ$125+1,0)),VLOOKUP($C138,'Paste in transformed Data'!$B$9:$CT$109,'Processed Data'!BZ$125+1,0),#N/A),#N/A)</f>
        <v>#N/A</v>
      </c>
      <c r="CA138" t="e">
        <f>IF(ISNUMBER($C138),IF(ISNUMBER(VLOOKUP($C138,'Paste in transformed Data'!$B$9:$CT$109,'Processed Data'!CA$125+1,0)),VLOOKUP($C138,'Paste in transformed Data'!$B$9:$CT$109,'Processed Data'!CA$125+1,0),#N/A),#N/A)</f>
        <v>#N/A</v>
      </c>
      <c r="CB138" t="e">
        <f>IF(ISNUMBER($C138),IF(ISNUMBER(VLOOKUP($C138,'Paste in transformed Data'!$B$9:$CT$109,'Processed Data'!CB$125+1,0)),VLOOKUP($C138,'Paste in transformed Data'!$B$9:$CT$109,'Processed Data'!CB$125+1,0),#N/A),#N/A)</f>
        <v>#N/A</v>
      </c>
      <c r="CC138" t="e">
        <f>IF(ISNUMBER($C138),IF(ISNUMBER(VLOOKUP($C138,'Paste in transformed Data'!$B$9:$CT$109,'Processed Data'!CC$125+1,0)),VLOOKUP($C138,'Paste in transformed Data'!$B$9:$CT$109,'Processed Data'!CC$125+1,0),#N/A),#N/A)</f>
        <v>#N/A</v>
      </c>
      <c r="CD138" t="e">
        <f>IF(ISNUMBER($C138),IF(ISNUMBER(VLOOKUP($C138,'Paste in transformed Data'!$B$9:$CT$109,'Processed Data'!CD$125+1,0)),VLOOKUP($C138,'Paste in transformed Data'!$B$9:$CT$109,'Processed Data'!CD$125+1,0),#N/A),#N/A)</f>
        <v>#N/A</v>
      </c>
      <c r="CE138" t="e">
        <f>IF(ISNUMBER($C138),IF(ISNUMBER(VLOOKUP($C138,'Paste in transformed Data'!$B$9:$CT$109,'Processed Data'!CE$125+1,0)),VLOOKUP($C138,'Paste in transformed Data'!$B$9:$CT$109,'Processed Data'!CE$125+1,0),#N/A),#N/A)</f>
        <v>#N/A</v>
      </c>
      <c r="CF138" t="e">
        <f>IF(ISNUMBER($C138),IF(ISNUMBER(VLOOKUP($C138,'Paste in transformed Data'!$B$9:$CT$109,'Processed Data'!CF$125+1,0)),VLOOKUP($C138,'Paste in transformed Data'!$B$9:$CT$109,'Processed Data'!CF$125+1,0),#N/A),#N/A)</f>
        <v>#N/A</v>
      </c>
      <c r="CG138" t="e">
        <f>IF(ISNUMBER($C138),IF(ISNUMBER(VLOOKUP($C138,'Paste in transformed Data'!$B$9:$CT$109,'Processed Data'!CG$125+1,0)),VLOOKUP($C138,'Paste in transformed Data'!$B$9:$CT$109,'Processed Data'!CG$125+1,0),#N/A),#N/A)</f>
        <v>#N/A</v>
      </c>
      <c r="CH138" t="e">
        <f>IF(ISNUMBER($C138),IF(ISNUMBER(VLOOKUP($C138,'Paste in transformed Data'!$B$9:$CT$109,'Processed Data'!CH$125+1,0)),VLOOKUP($C138,'Paste in transformed Data'!$B$9:$CT$109,'Processed Data'!CH$125+1,0),#N/A),#N/A)</f>
        <v>#N/A</v>
      </c>
      <c r="CI138" t="e">
        <f>IF(ISNUMBER($C138),IF(ISNUMBER(VLOOKUP($C138,'Paste in transformed Data'!$B$9:$CT$109,'Processed Data'!CI$125+1,0)),VLOOKUP($C138,'Paste in transformed Data'!$B$9:$CT$109,'Processed Data'!CI$125+1,0),#N/A),#N/A)</f>
        <v>#N/A</v>
      </c>
      <c r="CJ138" t="e">
        <f>IF(ISNUMBER($C138),IF(ISNUMBER(VLOOKUP($C138,'Paste in transformed Data'!$B$9:$CT$109,'Processed Data'!CJ$125+1,0)),VLOOKUP($C138,'Paste in transformed Data'!$B$9:$CT$109,'Processed Data'!CJ$125+1,0),#N/A),#N/A)</f>
        <v>#N/A</v>
      </c>
      <c r="CK138" t="e">
        <f>IF(ISNUMBER($C138),IF(ISNUMBER(VLOOKUP($C138,'Paste in transformed Data'!$B$9:$CT$109,'Processed Data'!CK$125+1,0)),VLOOKUP($C138,'Paste in transformed Data'!$B$9:$CT$109,'Processed Data'!CK$125+1,0),#N/A),#N/A)</f>
        <v>#N/A</v>
      </c>
      <c r="CL138" t="e">
        <f>IF(ISNUMBER($C138),IF(ISNUMBER(VLOOKUP($C138,'Paste in transformed Data'!$B$9:$CT$109,'Processed Data'!CL$125+1,0)),VLOOKUP($C138,'Paste in transformed Data'!$B$9:$CT$109,'Processed Data'!CL$125+1,0),#N/A),#N/A)</f>
        <v>#N/A</v>
      </c>
      <c r="CM138" t="e">
        <f>IF(ISNUMBER($C138),IF(ISNUMBER(VLOOKUP($C138,'Paste in transformed Data'!$B$9:$CT$109,'Processed Data'!CM$125+1,0)),VLOOKUP($C138,'Paste in transformed Data'!$B$9:$CT$109,'Processed Data'!CM$125+1,0),#N/A),#N/A)</f>
        <v>#N/A</v>
      </c>
      <c r="CN138" t="e">
        <f>IF(ISNUMBER($C138),IF(ISNUMBER(VLOOKUP($C138,'Paste in transformed Data'!$B$9:$CT$109,'Processed Data'!CN$125+1,0)),VLOOKUP($C138,'Paste in transformed Data'!$B$9:$CT$109,'Processed Data'!CN$125+1,0),#N/A),#N/A)</f>
        <v>#N/A</v>
      </c>
      <c r="CO138" t="e">
        <f>IF(ISNUMBER($C138),IF(ISNUMBER(VLOOKUP($C138,'Paste in transformed Data'!$B$9:$CT$109,'Processed Data'!CO$125+1,0)),VLOOKUP($C138,'Paste in transformed Data'!$B$9:$CT$109,'Processed Data'!CO$125+1,0),#N/A),#N/A)</f>
        <v>#N/A</v>
      </c>
      <c r="CP138" t="e">
        <f>IF(ISNUMBER($C138),IF(ISNUMBER(VLOOKUP($C138,'Paste in transformed Data'!$B$9:$CT$109,'Processed Data'!CP$125+1,0)),VLOOKUP($C138,'Paste in transformed Data'!$B$9:$CT$109,'Processed Data'!CP$125+1,0),#N/A),#N/A)</f>
        <v>#N/A</v>
      </c>
      <c r="CQ138" t="e">
        <f>IF(ISNUMBER($C138),IF(ISNUMBER(VLOOKUP($C138,'Paste in transformed Data'!$B$9:$CT$109,'Processed Data'!CQ$125+1,0)),VLOOKUP($C138,'Paste in transformed Data'!$B$9:$CT$109,'Processed Data'!CQ$125+1,0),#N/A),#N/A)</f>
        <v>#N/A</v>
      </c>
      <c r="CR138" t="e">
        <f>IF(ISNUMBER($C138),IF(ISNUMBER(VLOOKUP($C138,'Paste in transformed Data'!$B$9:$CT$109,'Processed Data'!CR$125+1,0)),VLOOKUP($C138,'Paste in transformed Data'!$B$9:$CT$109,'Processed Data'!CR$125+1,0),#N/A),#N/A)</f>
        <v>#N/A</v>
      </c>
      <c r="CS138" t="e">
        <f>IF(ISNUMBER($C138),IF(ISNUMBER(VLOOKUP($C138,'Paste in transformed Data'!$B$9:$CT$109,'Processed Data'!CS$125+1,0)),VLOOKUP($C138,'Paste in transformed Data'!$B$9:$CT$109,'Processed Data'!CS$125+1,0),#N/A),#N/A)</f>
        <v>#N/A</v>
      </c>
      <c r="CT138" t="e">
        <f>IF(ISNUMBER($C138),IF(ISNUMBER(VLOOKUP($C138,'Paste in transformed Data'!$B$9:$CT$109,'Processed Data'!CT$125+1,0)),VLOOKUP($C138,'Paste in transformed Data'!$B$9:$CT$109,'Processed Data'!CT$125+1,0),#N/A),#N/A)</f>
        <v>#N/A</v>
      </c>
      <c r="CU138" t="e">
        <f>IF(ISNUMBER($C138),IF(ISNUMBER(VLOOKUP($C138,'Paste in transformed Data'!$B$9:$CT$109,'Processed Data'!CU$125+1,0)),VLOOKUP($C138,'Paste in transformed Data'!$B$9:$CT$109,'Processed Data'!CU$125+1,0),#N/A),#N/A)</f>
        <v>#N/A</v>
      </c>
      <c r="CV138" t="e">
        <f t="shared" si="191"/>
        <v>#N/A</v>
      </c>
    </row>
    <row r="139" spans="1:100" x14ac:dyDescent="0.2">
      <c r="A139">
        <f t="shared" si="192"/>
        <v>10</v>
      </c>
      <c r="B139">
        <f t="shared" si="180"/>
        <v>15</v>
      </c>
      <c r="C139" t="e">
        <f>IF(ISNUMBER(VLOOKUP(A138,'Paste in transformed Data'!B$9:B$109,1,0)),'Processed Data'!A138,#N/A)</f>
        <v>#N/A</v>
      </c>
      <c r="D139" t="e">
        <f>IF(ISNUMBER($C139),IF(ISNUMBER(VLOOKUP($C139,'Paste in transformed Data'!$B$9:$CT$109,'Processed Data'!D$125+1,0)),VLOOKUP($C139,'Paste in transformed Data'!$B$9:$CT$109,'Processed Data'!D$125+1,0),#N/A),#N/A)</f>
        <v>#N/A</v>
      </c>
      <c r="E139" t="e">
        <f>IF(ISNUMBER($C139),IF(ISNUMBER(VLOOKUP($C139,'Paste in transformed Data'!$B$9:$CT$109,'Processed Data'!E$125+1,0)),VLOOKUP($C139,'Paste in transformed Data'!$B$9:$CT$109,'Processed Data'!E$125+1,0),#N/A),#N/A)</f>
        <v>#N/A</v>
      </c>
      <c r="F139" t="e">
        <f>IF(ISNUMBER($C139),IF(ISNUMBER(VLOOKUP($C139,'Paste in transformed Data'!$B$9:$CT$109,'Processed Data'!F$125+1,0)),VLOOKUP($C139,'Paste in transformed Data'!$B$9:$CT$109,'Processed Data'!F$125+1,0),#N/A),#N/A)</f>
        <v>#N/A</v>
      </c>
      <c r="G139" t="e">
        <f>IF(ISNUMBER($C139),IF(ISNUMBER(VLOOKUP($C139,'Paste in transformed Data'!$B$9:$CT$109,'Processed Data'!G$125+1,0)),VLOOKUP($C139,'Paste in transformed Data'!$B$9:$CT$109,'Processed Data'!G$125+1,0),#N/A),#N/A)</f>
        <v>#N/A</v>
      </c>
      <c r="H139" t="e">
        <f>IF(ISNUMBER($C139),IF(ISNUMBER(VLOOKUP($C139,'Paste in transformed Data'!$B$9:$CT$109,'Processed Data'!H$125+1,0)),VLOOKUP($C139,'Paste in transformed Data'!$B$9:$CT$109,'Processed Data'!H$125+1,0),#N/A),#N/A)</f>
        <v>#N/A</v>
      </c>
      <c r="I139" t="e">
        <f>IF(ISNUMBER($C139),IF(ISNUMBER(VLOOKUP($C139,'Paste in transformed Data'!$B$9:$CT$109,'Processed Data'!I$125+1,0)),VLOOKUP($C139,'Paste in transformed Data'!$B$9:$CT$109,'Processed Data'!I$125+1,0),#N/A),#N/A)</f>
        <v>#N/A</v>
      </c>
      <c r="J139" t="e">
        <f>IF(ISNUMBER($C139),IF(ISNUMBER(VLOOKUP($C139,'Paste in transformed Data'!$B$9:$CT$109,'Processed Data'!J$125+1,0)),VLOOKUP($C139,'Paste in transformed Data'!$B$9:$CT$109,'Processed Data'!J$125+1,0),#N/A),#N/A)</f>
        <v>#N/A</v>
      </c>
      <c r="K139" t="e">
        <f>IF(ISNUMBER($C139),IF(ISNUMBER(VLOOKUP($C139,'Paste in transformed Data'!$B$9:$CT$109,'Processed Data'!K$125+1,0)),VLOOKUP($C139,'Paste in transformed Data'!$B$9:$CT$109,'Processed Data'!K$125+1,0),#N/A),#N/A)</f>
        <v>#N/A</v>
      </c>
      <c r="L139" t="e">
        <f>IF(ISNUMBER($C139),IF(ISNUMBER(VLOOKUP($C139,'Paste in transformed Data'!$B$9:$CT$109,'Processed Data'!L$125+1,0)),VLOOKUP($C139,'Paste in transformed Data'!$B$9:$CT$109,'Processed Data'!L$125+1,0),#N/A),#N/A)</f>
        <v>#N/A</v>
      </c>
      <c r="M139" t="e">
        <f>IF(ISNUMBER($C139),IF(ISNUMBER(VLOOKUP($C139,'Paste in transformed Data'!$B$9:$CT$109,'Processed Data'!M$125+1,0)),VLOOKUP($C139,'Paste in transformed Data'!$B$9:$CT$109,'Processed Data'!M$125+1,0),#N/A),#N/A)</f>
        <v>#N/A</v>
      </c>
      <c r="N139" t="e">
        <f>IF(ISNUMBER($C139),IF(ISNUMBER(VLOOKUP($C139,'Paste in transformed Data'!$B$9:$CT$109,'Processed Data'!N$125+1,0)),VLOOKUP($C139,'Paste in transformed Data'!$B$9:$CT$109,'Processed Data'!N$125+1,0),#N/A),#N/A)</f>
        <v>#N/A</v>
      </c>
      <c r="O139" t="e">
        <f>IF(ISNUMBER($C139),IF(ISNUMBER(VLOOKUP($C139,'Paste in transformed Data'!$B$9:$CT$109,'Processed Data'!O$125+1,0)),VLOOKUP($C139,'Paste in transformed Data'!$B$9:$CT$109,'Processed Data'!O$125+1,0),#N/A),#N/A)</f>
        <v>#N/A</v>
      </c>
      <c r="P139" t="e">
        <f>IF(ISNUMBER($C139),IF(ISNUMBER(VLOOKUP($C139,'Paste in transformed Data'!$B$9:$CT$109,'Processed Data'!P$125+1,0)),VLOOKUP($C139,'Paste in transformed Data'!$B$9:$CT$109,'Processed Data'!P$125+1,0),#N/A),#N/A)</f>
        <v>#N/A</v>
      </c>
      <c r="Q139" t="e">
        <f>IF(ISNUMBER($C139),IF(ISNUMBER(VLOOKUP($C139,'Paste in transformed Data'!$B$9:$CT$109,'Processed Data'!Q$125+1,0)),VLOOKUP($C139,'Paste in transformed Data'!$B$9:$CT$109,'Processed Data'!Q$125+1,0),#N/A),#N/A)</f>
        <v>#N/A</v>
      </c>
      <c r="R139" t="e">
        <f>IF(ISNUMBER($C139),IF(ISNUMBER(VLOOKUP($C139,'Paste in transformed Data'!$B$9:$CT$109,'Processed Data'!R$125+1,0)),VLOOKUP($C139,'Paste in transformed Data'!$B$9:$CT$109,'Processed Data'!R$125+1,0),#N/A),#N/A)</f>
        <v>#N/A</v>
      </c>
      <c r="S139" t="e">
        <f>IF(ISNUMBER($C139),IF(ISNUMBER(VLOOKUP($C139,'Paste in transformed Data'!$B$9:$CT$109,'Processed Data'!S$125+1,0)),VLOOKUP($C139,'Paste in transformed Data'!$B$9:$CT$109,'Processed Data'!S$125+1,0),#N/A),#N/A)</f>
        <v>#N/A</v>
      </c>
      <c r="T139" t="e">
        <f>IF(ISNUMBER($C139),IF(ISNUMBER(VLOOKUP($C139,'Paste in transformed Data'!$B$9:$CT$109,'Processed Data'!T$125+1,0)),VLOOKUP($C139,'Paste in transformed Data'!$B$9:$CT$109,'Processed Data'!T$125+1,0),#N/A),#N/A)</f>
        <v>#N/A</v>
      </c>
      <c r="U139" t="e">
        <f>IF(ISNUMBER($C139),IF(ISNUMBER(VLOOKUP($C139,'Paste in transformed Data'!$B$9:$CT$109,'Processed Data'!U$125+1,0)),VLOOKUP($C139,'Paste in transformed Data'!$B$9:$CT$109,'Processed Data'!U$125+1,0),#N/A),#N/A)</f>
        <v>#N/A</v>
      </c>
      <c r="V139" t="e">
        <f>IF(ISNUMBER($C139),IF(ISNUMBER(VLOOKUP($C139,'Paste in transformed Data'!$B$9:$CT$109,'Processed Data'!V$125+1,0)),VLOOKUP($C139,'Paste in transformed Data'!$B$9:$CT$109,'Processed Data'!V$125+1,0),#N/A),#N/A)</f>
        <v>#N/A</v>
      </c>
      <c r="W139" t="e">
        <f>IF(ISNUMBER($C139),IF(ISNUMBER(VLOOKUP($C139,'Paste in transformed Data'!$B$9:$CT$109,'Processed Data'!W$125+1,0)),VLOOKUP($C139,'Paste in transformed Data'!$B$9:$CT$109,'Processed Data'!W$125+1,0),#N/A),#N/A)</f>
        <v>#N/A</v>
      </c>
      <c r="X139" t="e">
        <f>IF(ISNUMBER($C139),IF(ISNUMBER(VLOOKUP($C139,'Paste in transformed Data'!$B$9:$CT$109,'Processed Data'!X$125+1,0)),VLOOKUP($C139,'Paste in transformed Data'!$B$9:$CT$109,'Processed Data'!X$125+1,0),#N/A),#N/A)</f>
        <v>#N/A</v>
      </c>
      <c r="Y139" t="e">
        <f>IF(ISNUMBER($C139),IF(ISNUMBER(VLOOKUP($C139,'Paste in transformed Data'!$B$9:$CT$109,'Processed Data'!Y$125+1,0)),VLOOKUP($C139,'Paste in transformed Data'!$B$9:$CT$109,'Processed Data'!Y$125+1,0),#N/A),#N/A)</f>
        <v>#N/A</v>
      </c>
      <c r="Z139" t="e">
        <f>IF(ISNUMBER($C139),IF(ISNUMBER(VLOOKUP($C139,'Paste in transformed Data'!$B$9:$CT$109,'Processed Data'!Z$125+1,0)),VLOOKUP($C139,'Paste in transformed Data'!$B$9:$CT$109,'Processed Data'!Z$125+1,0),#N/A),#N/A)</f>
        <v>#N/A</v>
      </c>
      <c r="AA139" t="e">
        <f>IF(ISNUMBER($C139),IF(ISNUMBER(VLOOKUP($C139,'Paste in transformed Data'!$B$9:$CT$109,'Processed Data'!AA$125+1,0)),VLOOKUP($C139,'Paste in transformed Data'!$B$9:$CT$109,'Processed Data'!AA$125+1,0),#N/A),#N/A)</f>
        <v>#N/A</v>
      </c>
      <c r="AB139" t="e">
        <f>IF(ISNUMBER($C139),IF(ISNUMBER(VLOOKUP($C139,'Paste in transformed Data'!$B$9:$CT$109,'Processed Data'!AB$125+1,0)),VLOOKUP($C139,'Paste in transformed Data'!$B$9:$CT$109,'Processed Data'!AB$125+1,0),#N/A),#N/A)</f>
        <v>#N/A</v>
      </c>
      <c r="AC139" t="e">
        <f>IF(ISNUMBER($C139),IF(ISNUMBER(VLOOKUP($C139,'Paste in transformed Data'!$B$9:$CT$109,'Processed Data'!AC$125+1,0)),VLOOKUP($C139,'Paste in transformed Data'!$B$9:$CT$109,'Processed Data'!AC$125+1,0),#N/A),#N/A)</f>
        <v>#N/A</v>
      </c>
      <c r="AD139" t="e">
        <f>IF(ISNUMBER($C139),IF(ISNUMBER(VLOOKUP($C139,'Paste in transformed Data'!$B$9:$CT$109,'Processed Data'!AD$125+1,0)),VLOOKUP($C139,'Paste in transformed Data'!$B$9:$CT$109,'Processed Data'!AD$125+1,0),#N/A),#N/A)</f>
        <v>#N/A</v>
      </c>
      <c r="AE139" t="e">
        <f>IF(ISNUMBER($C139),IF(ISNUMBER(VLOOKUP($C139,'Paste in transformed Data'!$B$9:$CT$109,'Processed Data'!AE$125+1,0)),VLOOKUP($C139,'Paste in transformed Data'!$B$9:$CT$109,'Processed Data'!AE$125+1,0),#N/A),#N/A)</f>
        <v>#N/A</v>
      </c>
      <c r="AF139" t="e">
        <f>IF(ISNUMBER($C139),IF(ISNUMBER(VLOOKUP($C139,'Paste in transformed Data'!$B$9:$CT$109,'Processed Data'!AF$125+1,0)),VLOOKUP($C139,'Paste in transformed Data'!$B$9:$CT$109,'Processed Data'!AF$125+1,0),#N/A),#N/A)</f>
        <v>#N/A</v>
      </c>
      <c r="AG139" t="e">
        <f>IF(ISNUMBER($C139),IF(ISNUMBER(VLOOKUP($C139,'Paste in transformed Data'!$B$9:$CT$109,'Processed Data'!AG$125+1,0)),VLOOKUP($C139,'Paste in transformed Data'!$B$9:$CT$109,'Processed Data'!AG$125+1,0),#N/A),#N/A)</f>
        <v>#N/A</v>
      </c>
      <c r="AH139" t="e">
        <f>IF(ISNUMBER($C139),IF(ISNUMBER(VLOOKUP($C139,'Paste in transformed Data'!$B$9:$CT$109,'Processed Data'!AH$125+1,0)),VLOOKUP($C139,'Paste in transformed Data'!$B$9:$CT$109,'Processed Data'!AH$125+1,0),#N/A),#N/A)</f>
        <v>#N/A</v>
      </c>
      <c r="AI139" t="e">
        <f>IF(ISNUMBER($C139),IF(ISNUMBER(VLOOKUP($C139,'Paste in transformed Data'!$B$9:$CT$109,'Processed Data'!AI$125+1,0)),VLOOKUP($C139,'Paste in transformed Data'!$B$9:$CT$109,'Processed Data'!AI$125+1,0),#N/A),#N/A)</f>
        <v>#N/A</v>
      </c>
      <c r="AJ139" t="e">
        <f>IF(ISNUMBER($C139),IF(ISNUMBER(VLOOKUP($C139,'Paste in transformed Data'!$B$9:$CT$109,'Processed Data'!AJ$125+1,0)),VLOOKUP($C139,'Paste in transformed Data'!$B$9:$CT$109,'Processed Data'!AJ$125+1,0),#N/A),#N/A)</f>
        <v>#N/A</v>
      </c>
      <c r="AK139" t="e">
        <f>IF(ISNUMBER($C139),IF(ISNUMBER(VLOOKUP($C139,'Paste in transformed Data'!$B$9:$CT$109,'Processed Data'!AK$125+1,0)),VLOOKUP($C139,'Paste in transformed Data'!$B$9:$CT$109,'Processed Data'!AK$125+1,0),#N/A),#N/A)</f>
        <v>#N/A</v>
      </c>
      <c r="AL139" t="e">
        <f>IF(ISNUMBER($C139),IF(ISNUMBER(VLOOKUP($C139,'Paste in transformed Data'!$B$9:$CT$109,'Processed Data'!AL$125+1,0)),VLOOKUP($C139,'Paste in transformed Data'!$B$9:$CT$109,'Processed Data'!AL$125+1,0),#N/A),#N/A)</f>
        <v>#N/A</v>
      </c>
      <c r="AM139" t="e">
        <f>IF(ISNUMBER($C139),IF(ISNUMBER(VLOOKUP($C139,'Paste in transformed Data'!$B$9:$CT$109,'Processed Data'!AM$125+1,0)),VLOOKUP($C139,'Paste in transformed Data'!$B$9:$CT$109,'Processed Data'!AM$125+1,0),#N/A),#N/A)</f>
        <v>#N/A</v>
      </c>
      <c r="AN139" t="e">
        <f>IF(ISNUMBER($C139),IF(ISNUMBER(VLOOKUP($C139,'Paste in transformed Data'!$B$9:$CT$109,'Processed Data'!AN$125+1,0)),VLOOKUP($C139,'Paste in transformed Data'!$B$9:$CT$109,'Processed Data'!AN$125+1,0),#N/A),#N/A)</f>
        <v>#N/A</v>
      </c>
      <c r="AO139" t="e">
        <f>IF(ISNUMBER($C139),IF(ISNUMBER(VLOOKUP($C139,'Paste in transformed Data'!$B$9:$CT$109,'Processed Data'!AO$125+1,0)),VLOOKUP($C139,'Paste in transformed Data'!$B$9:$CT$109,'Processed Data'!AO$125+1,0),#N/A),#N/A)</f>
        <v>#N/A</v>
      </c>
      <c r="AP139" t="e">
        <f>IF(ISNUMBER($C139),IF(ISNUMBER(VLOOKUP($C139,'Paste in transformed Data'!$B$9:$CT$109,'Processed Data'!AP$125+1,0)),VLOOKUP($C139,'Paste in transformed Data'!$B$9:$CT$109,'Processed Data'!AP$125+1,0),#N/A),#N/A)</f>
        <v>#N/A</v>
      </c>
      <c r="AQ139" t="e">
        <f>IF(ISNUMBER($C139),IF(ISNUMBER(VLOOKUP($C139,'Paste in transformed Data'!$B$9:$CT$109,'Processed Data'!AQ$125+1,0)),VLOOKUP($C139,'Paste in transformed Data'!$B$9:$CT$109,'Processed Data'!AQ$125+1,0),#N/A),#N/A)</f>
        <v>#N/A</v>
      </c>
      <c r="AR139" t="e">
        <f>IF(ISNUMBER($C139),IF(ISNUMBER(VLOOKUP($C139,'Paste in transformed Data'!$B$9:$CT$109,'Processed Data'!AR$125+1,0)),VLOOKUP($C139,'Paste in transformed Data'!$B$9:$CT$109,'Processed Data'!AR$125+1,0),#N/A),#N/A)</f>
        <v>#N/A</v>
      </c>
      <c r="AS139" t="e">
        <f>IF(ISNUMBER($C139),IF(ISNUMBER(VLOOKUP($C139,'Paste in transformed Data'!$B$9:$CT$109,'Processed Data'!AS$125+1,0)),VLOOKUP($C139,'Paste in transformed Data'!$B$9:$CT$109,'Processed Data'!AS$125+1,0),#N/A),#N/A)</f>
        <v>#N/A</v>
      </c>
      <c r="AT139" t="e">
        <f>IF(ISNUMBER($C139),IF(ISNUMBER(VLOOKUP($C139,'Paste in transformed Data'!$B$9:$CT$109,'Processed Data'!AT$125+1,0)),VLOOKUP($C139,'Paste in transformed Data'!$B$9:$CT$109,'Processed Data'!AT$125+1,0),#N/A),#N/A)</f>
        <v>#N/A</v>
      </c>
      <c r="AU139" t="e">
        <f>IF(ISNUMBER($C139),IF(ISNUMBER(VLOOKUP($C139,'Paste in transformed Data'!$B$9:$CT$109,'Processed Data'!AU$125+1,0)),VLOOKUP($C139,'Paste in transformed Data'!$B$9:$CT$109,'Processed Data'!AU$125+1,0),#N/A),#N/A)</f>
        <v>#N/A</v>
      </c>
      <c r="AV139" t="e">
        <f>IF(ISNUMBER($C139),IF(ISNUMBER(VLOOKUP($C139,'Paste in transformed Data'!$B$9:$CT$109,'Processed Data'!AV$125+1,0)),VLOOKUP($C139,'Paste in transformed Data'!$B$9:$CT$109,'Processed Data'!AV$125+1,0),#N/A),#N/A)</f>
        <v>#N/A</v>
      </c>
      <c r="AW139" t="e">
        <f>IF(ISNUMBER($C139),IF(ISNUMBER(VLOOKUP($C139,'Paste in transformed Data'!$B$9:$CT$109,'Processed Data'!AW$125+1,0)),VLOOKUP($C139,'Paste in transformed Data'!$B$9:$CT$109,'Processed Data'!AW$125+1,0),#N/A),#N/A)</f>
        <v>#N/A</v>
      </c>
      <c r="AX139" t="e">
        <f>IF(ISNUMBER($C139),IF(ISNUMBER(VLOOKUP($C139,'Paste in transformed Data'!$B$9:$CT$109,'Processed Data'!AX$125+1,0)),VLOOKUP($C139,'Paste in transformed Data'!$B$9:$CT$109,'Processed Data'!AX$125+1,0),#N/A),#N/A)</f>
        <v>#N/A</v>
      </c>
      <c r="AY139" t="e">
        <f>IF(ISNUMBER($C139),IF(ISNUMBER(VLOOKUP($C139,'Paste in transformed Data'!$B$9:$CT$109,'Processed Data'!AY$125+1,0)),VLOOKUP($C139,'Paste in transformed Data'!$B$9:$CT$109,'Processed Data'!AY$125+1,0),#N/A),#N/A)</f>
        <v>#N/A</v>
      </c>
      <c r="AZ139" t="e">
        <f>IF(ISNUMBER($C139),IF(ISNUMBER(VLOOKUP($C139,'Paste in transformed Data'!$B$9:$CT$109,'Processed Data'!AZ$125+1,0)),VLOOKUP($C139,'Paste in transformed Data'!$B$9:$CT$109,'Processed Data'!AZ$125+1,0),#N/A),#N/A)</f>
        <v>#N/A</v>
      </c>
      <c r="BA139" t="e">
        <f>IF(ISNUMBER($C139),IF(ISNUMBER(VLOOKUP($C139,'Paste in transformed Data'!$B$9:$CT$109,'Processed Data'!BA$125+1,0)),VLOOKUP($C139,'Paste in transformed Data'!$B$9:$CT$109,'Processed Data'!BA$125+1,0),#N/A),#N/A)</f>
        <v>#N/A</v>
      </c>
      <c r="BB139" t="e">
        <f>IF(ISNUMBER($C139),IF(ISNUMBER(VLOOKUP($C139,'Paste in transformed Data'!$B$9:$CT$109,'Processed Data'!BB$125+1,0)),VLOOKUP($C139,'Paste in transformed Data'!$B$9:$CT$109,'Processed Data'!BB$125+1,0),#N/A),#N/A)</f>
        <v>#N/A</v>
      </c>
      <c r="BC139" t="e">
        <f>IF(ISNUMBER($C139),IF(ISNUMBER(VLOOKUP($C139,'Paste in transformed Data'!$B$9:$CT$109,'Processed Data'!BC$125+1,0)),VLOOKUP($C139,'Paste in transformed Data'!$B$9:$CT$109,'Processed Data'!BC$125+1,0),#N/A),#N/A)</f>
        <v>#N/A</v>
      </c>
      <c r="BD139" t="e">
        <f>IF(ISNUMBER($C139),IF(ISNUMBER(VLOOKUP($C139,'Paste in transformed Data'!$B$9:$CT$109,'Processed Data'!BD$125+1,0)),VLOOKUP($C139,'Paste in transformed Data'!$B$9:$CT$109,'Processed Data'!BD$125+1,0),#N/A),#N/A)</f>
        <v>#N/A</v>
      </c>
      <c r="BE139" t="e">
        <f>IF(ISNUMBER($C139),IF(ISNUMBER(VLOOKUP($C139,'Paste in transformed Data'!$B$9:$CT$109,'Processed Data'!BE$125+1,0)),VLOOKUP($C139,'Paste in transformed Data'!$B$9:$CT$109,'Processed Data'!BE$125+1,0),#N/A),#N/A)</f>
        <v>#N/A</v>
      </c>
      <c r="BF139" t="e">
        <f>IF(ISNUMBER($C139),IF(ISNUMBER(VLOOKUP($C139,'Paste in transformed Data'!$B$9:$CT$109,'Processed Data'!BF$125+1,0)),VLOOKUP($C139,'Paste in transformed Data'!$B$9:$CT$109,'Processed Data'!BF$125+1,0),#N/A),#N/A)</f>
        <v>#N/A</v>
      </c>
      <c r="BG139" t="e">
        <f>IF(ISNUMBER($C139),IF(ISNUMBER(VLOOKUP($C139,'Paste in transformed Data'!$B$9:$CT$109,'Processed Data'!BG$125+1,0)),VLOOKUP($C139,'Paste in transformed Data'!$B$9:$CT$109,'Processed Data'!BG$125+1,0),#N/A),#N/A)</f>
        <v>#N/A</v>
      </c>
      <c r="BH139" t="e">
        <f>IF(ISNUMBER($C139),IF(ISNUMBER(VLOOKUP($C139,'Paste in transformed Data'!$B$9:$CT$109,'Processed Data'!BH$125+1,0)),VLOOKUP($C139,'Paste in transformed Data'!$B$9:$CT$109,'Processed Data'!BH$125+1,0),#N/A),#N/A)</f>
        <v>#N/A</v>
      </c>
      <c r="BI139" t="e">
        <f>IF(ISNUMBER($C139),IF(ISNUMBER(VLOOKUP($C139,'Paste in transformed Data'!$B$9:$CT$109,'Processed Data'!BI$125+1,0)),VLOOKUP($C139,'Paste in transformed Data'!$B$9:$CT$109,'Processed Data'!BI$125+1,0),#N/A),#N/A)</f>
        <v>#N/A</v>
      </c>
      <c r="BJ139" t="e">
        <f>IF(ISNUMBER($C139),IF(ISNUMBER(VLOOKUP($C139,'Paste in transformed Data'!$B$9:$CT$109,'Processed Data'!BJ$125+1,0)),VLOOKUP($C139,'Paste in transformed Data'!$B$9:$CT$109,'Processed Data'!BJ$125+1,0),#N/A),#N/A)</f>
        <v>#N/A</v>
      </c>
      <c r="BK139" t="e">
        <f>IF(ISNUMBER($C139),IF(ISNUMBER(VLOOKUP($C139,'Paste in transformed Data'!$B$9:$CT$109,'Processed Data'!BK$125+1,0)),VLOOKUP($C139,'Paste in transformed Data'!$B$9:$CT$109,'Processed Data'!BK$125+1,0),#N/A),#N/A)</f>
        <v>#N/A</v>
      </c>
      <c r="BL139" t="e">
        <f>IF(ISNUMBER($C139),IF(ISNUMBER(VLOOKUP($C139,'Paste in transformed Data'!$B$9:$CT$109,'Processed Data'!BL$125+1,0)),VLOOKUP($C139,'Paste in transformed Data'!$B$9:$CT$109,'Processed Data'!BL$125+1,0),#N/A),#N/A)</f>
        <v>#N/A</v>
      </c>
      <c r="BM139" t="e">
        <f>IF(ISNUMBER($C139),IF(ISNUMBER(VLOOKUP($C139,'Paste in transformed Data'!$B$9:$CT$109,'Processed Data'!BM$125+1,0)),VLOOKUP($C139,'Paste in transformed Data'!$B$9:$CT$109,'Processed Data'!BM$125+1,0),#N/A),#N/A)</f>
        <v>#N/A</v>
      </c>
      <c r="BN139" t="e">
        <f>IF(ISNUMBER($C139),IF(ISNUMBER(VLOOKUP($C139,'Paste in transformed Data'!$B$9:$CT$109,'Processed Data'!BN$125+1,0)),VLOOKUP($C139,'Paste in transformed Data'!$B$9:$CT$109,'Processed Data'!BN$125+1,0),#N/A),#N/A)</f>
        <v>#N/A</v>
      </c>
      <c r="BO139" t="e">
        <f>IF(ISNUMBER($C139),IF(ISNUMBER(VLOOKUP($C139,'Paste in transformed Data'!$B$9:$CT$109,'Processed Data'!BO$125+1,0)),VLOOKUP($C139,'Paste in transformed Data'!$B$9:$CT$109,'Processed Data'!BO$125+1,0),#N/A),#N/A)</f>
        <v>#N/A</v>
      </c>
      <c r="BP139" t="e">
        <f>IF(ISNUMBER($C139),IF(ISNUMBER(VLOOKUP($C139,'Paste in transformed Data'!$B$9:$CT$109,'Processed Data'!BP$125+1,0)),VLOOKUP($C139,'Paste in transformed Data'!$B$9:$CT$109,'Processed Data'!BP$125+1,0),#N/A),#N/A)</f>
        <v>#N/A</v>
      </c>
      <c r="BQ139" t="e">
        <f>IF(ISNUMBER($C139),IF(ISNUMBER(VLOOKUP($C139,'Paste in transformed Data'!$B$9:$CT$109,'Processed Data'!BQ$125+1,0)),VLOOKUP($C139,'Paste in transformed Data'!$B$9:$CT$109,'Processed Data'!BQ$125+1,0),#N/A),#N/A)</f>
        <v>#N/A</v>
      </c>
      <c r="BR139" t="e">
        <f>IF(ISNUMBER($C139),IF(ISNUMBER(VLOOKUP($C139,'Paste in transformed Data'!$B$9:$CT$109,'Processed Data'!BR$125+1,0)),VLOOKUP($C139,'Paste in transformed Data'!$B$9:$CT$109,'Processed Data'!BR$125+1,0),#N/A),#N/A)</f>
        <v>#N/A</v>
      </c>
      <c r="BS139" t="e">
        <f>IF(ISNUMBER($C139),IF(ISNUMBER(VLOOKUP($C139,'Paste in transformed Data'!$B$9:$CT$109,'Processed Data'!BS$125+1,0)),VLOOKUP($C139,'Paste in transformed Data'!$B$9:$CT$109,'Processed Data'!BS$125+1,0),#N/A),#N/A)</f>
        <v>#N/A</v>
      </c>
      <c r="BT139" t="e">
        <f>IF(ISNUMBER($C139),IF(ISNUMBER(VLOOKUP($C139,'Paste in transformed Data'!$B$9:$CT$109,'Processed Data'!BT$125+1,0)),VLOOKUP($C139,'Paste in transformed Data'!$B$9:$CT$109,'Processed Data'!BT$125+1,0),#N/A),#N/A)</f>
        <v>#N/A</v>
      </c>
      <c r="BU139" t="e">
        <f>IF(ISNUMBER($C139),IF(ISNUMBER(VLOOKUP($C139,'Paste in transformed Data'!$B$9:$CT$109,'Processed Data'!BU$125+1,0)),VLOOKUP($C139,'Paste in transformed Data'!$B$9:$CT$109,'Processed Data'!BU$125+1,0),#N/A),#N/A)</f>
        <v>#N/A</v>
      </c>
      <c r="BV139" t="e">
        <f>IF(ISNUMBER($C139),IF(ISNUMBER(VLOOKUP($C139,'Paste in transformed Data'!$B$9:$CT$109,'Processed Data'!BV$125+1,0)),VLOOKUP($C139,'Paste in transformed Data'!$B$9:$CT$109,'Processed Data'!BV$125+1,0),#N/A),#N/A)</f>
        <v>#N/A</v>
      </c>
      <c r="BW139" t="e">
        <f>IF(ISNUMBER($C139),IF(ISNUMBER(VLOOKUP($C139,'Paste in transformed Data'!$B$9:$CT$109,'Processed Data'!BW$125+1,0)),VLOOKUP($C139,'Paste in transformed Data'!$B$9:$CT$109,'Processed Data'!BW$125+1,0),#N/A),#N/A)</f>
        <v>#N/A</v>
      </c>
      <c r="BX139" t="e">
        <f>IF(ISNUMBER($C139),IF(ISNUMBER(VLOOKUP($C139,'Paste in transformed Data'!$B$9:$CT$109,'Processed Data'!BX$125+1,0)),VLOOKUP($C139,'Paste in transformed Data'!$B$9:$CT$109,'Processed Data'!BX$125+1,0),#N/A),#N/A)</f>
        <v>#N/A</v>
      </c>
      <c r="BY139" t="e">
        <f>IF(ISNUMBER($C139),IF(ISNUMBER(VLOOKUP($C139,'Paste in transformed Data'!$B$9:$CT$109,'Processed Data'!BY$125+1,0)),VLOOKUP($C139,'Paste in transformed Data'!$B$9:$CT$109,'Processed Data'!BY$125+1,0),#N/A),#N/A)</f>
        <v>#N/A</v>
      </c>
      <c r="BZ139" t="e">
        <f>IF(ISNUMBER($C139),IF(ISNUMBER(VLOOKUP($C139,'Paste in transformed Data'!$B$9:$CT$109,'Processed Data'!BZ$125+1,0)),VLOOKUP($C139,'Paste in transformed Data'!$B$9:$CT$109,'Processed Data'!BZ$125+1,0),#N/A),#N/A)</f>
        <v>#N/A</v>
      </c>
      <c r="CA139" t="e">
        <f>IF(ISNUMBER($C139),IF(ISNUMBER(VLOOKUP($C139,'Paste in transformed Data'!$B$9:$CT$109,'Processed Data'!CA$125+1,0)),VLOOKUP($C139,'Paste in transformed Data'!$B$9:$CT$109,'Processed Data'!CA$125+1,0),#N/A),#N/A)</f>
        <v>#N/A</v>
      </c>
      <c r="CB139" t="e">
        <f>IF(ISNUMBER($C139),IF(ISNUMBER(VLOOKUP($C139,'Paste in transformed Data'!$B$9:$CT$109,'Processed Data'!CB$125+1,0)),VLOOKUP($C139,'Paste in transformed Data'!$B$9:$CT$109,'Processed Data'!CB$125+1,0),#N/A),#N/A)</f>
        <v>#N/A</v>
      </c>
      <c r="CC139" t="e">
        <f>IF(ISNUMBER($C139),IF(ISNUMBER(VLOOKUP($C139,'Paste in transformed Data'!$B$9:$CT$109,'Processed Data'!CC$125+1,0)),VLOOKUP($C139,'Paste in transformed Data'!$B$9:$CT$109,'Processed Data'!CC$125+1,0),#N/A),#N/A)</f>
        <v>#N/A</v>
      </c>
      <c r="CD139" t="e">
        <f>IF(ISNUMBER($C139),IF(ISNUMBER(VLOOKUP($C139,'Paste in transformed Data'!$B$9:$CT$109,'Processed Data'!CD$125+1,0)),VLOOKUP($C139,'Paste in transformed Data'!$B$9:$CT$109,'Processed Data'!CD$125+1,0),#N/A),#N/A)</f>
        <v>#N/A</v>
      </c>
      <c r="CE139" t="e">
        <f>IF(ISNUMBER($C139),IF(ISNUMBER(VLOOKUP($C139,'Paste in transformed Data'!$B$9:$CT$109,'Processed Data'!CE$125+1,0)),VLOOKUP($C139,'Paste in transformed Data'!$B$9:$CT$109,'Processed Data'!CE$125+1,0),#N/A),#N/A)</f>
        <v>#N/A</v>
      </c>
      <c r="CF139" t="e">
        <f>IF(ISNUMBER($C139),IF(ISNUMBER(VLOOKUP($C139,'Paste in transformed Data'!$B$9:$CT$109,'Processed Data'!CF$125+1,0)),VLOOKUP($C139,'Paste in transformed Data'!$B$9:$CT$109,'Processed Data'!CF$125+1,0),#N/A),#N/A)</f>
        <v>#N/A</v>
      </c>
      <c r="CG139" t="e">
        <f>IF(ISNUMBER($C139),IF(ISNUMBER(VLOOKUP($C139,'Paste in transformed Data'!$B$9:$CT$109,'Processed Data'!CG$125+1,0)),VLOOKUP($C139,'Paste in transformed Data'!$B$9:$CT$109,'Processed Data'!CG$125+1,0),#N/A),#N/A)</f>
        <v>#N/A</v>
      </c>
      <c r="CH139" t="e">
        <f>IF(ISNUMBER($C139),IF(ISNUMBER(VLOOKUP($C139,'Paste in transformed Data'!$B$9:$CT$109,'Processed Data'!CH$125+1,0)),VLOOKUP($C139,'Paste in transformed Data'!$B$9:$CT$109,'Processed Data'!CH$125+1,0),#N/A),#N/A)</f>
        <v>#N/A</v>
      </c>
      <c r="CI139" t="e">
        <f>IF(ISNUMBER($C139),IF(ISNUMBER(VLOOKUP($C139,'Paste in transformed Data'!$B$9:$CT$109,'Processed Data'!CI$125+1,0)),VLOOKUP($C139,'Paste in transformed Data'!$B$9:$CT$109,'Processed Data'!CI$125+1,0),#N/A),#N/A)</f>
        <v>#N/A</v>
      </c>
      <c r="CJ139" t="e">
        <f>IF(ISNUMBER($C139),IF(ISNUMBER(VLOOKUP($C139,'Paste in transformed Data'!$B$9:$CT$109,'Processed Data'!CJ$125+1,0)),VLOOKUP($C139,'Paste in transformed Data'!$B$9:$CT$109,'Processed Data'!CJ$125+1,0),#N/A),#N/A)</f>
        <v>#N/A</v>
      </c>
      <c r="CK139" t="e">
        <f>IF(ISNUMBER($C139),IF(ISNUMBER(VLOOKUP($C139,'Paste in transformed Data'!$B$9:$CT$109,'Processed Data'!CK$125+1,0)),VLOOKUP($C139,'Paste in transformed Data'!$B$9:$CT$109,'Processed Data'!CK$125+1,0),#N/A),#N/A)</f>
        <v>#N/A</v>
      </c>
      <c r="CL139" t="e">
        <f>IF(ISNUMBER($C139),IF(ISNUMBER(VLOOKUP($C139,'Paste in transformed Data'!$B$9:$CT$109,'Processed Data'!CL$125+1,0)),VLOOKUP($C139,'Paste in transformed Data'!$B$9:$CT$109,'Processed Data'!CL$125+1,0),#N/A),#N/A)</f>
        <v>#N/A</v>
      </c>
      <c r="CM139" t="e">
        <f>IF(ISNUMBER($C139),IF(ISNUMBER(VLOOKUP($C139,'Paste in transformed Data'!$B$9:$CT$109,'Processed Data'!CM$125+1,0)),VLOOKUP($C139,'Paste in transformed Data'!$B$9:$CT$109,'Processed Data'!CM$125+1,0),#N/A),#N/A)</f>
        <v>#N/A</v>
      </c>
      <c r="CN139" t="e">
        <f>IF(ISNUMBER($C139),IF(ISNUMBER(VLOOKUP($C139,'Paste in transformed Data'!$B$9:$CT$109,'Processed Data'!CN$125+1,0)),VLOOKUP($C139,'Paste in transformed Data'!$B$9:$CT$109,'Processed Data'!CN$125+1,0),#N/A),#N/A)</f>
        <v>#N/A</v>
      </c>
      <c r="CO139" t="e">
        <f>IF(ISNUMBER($C139),IF(ISNUMBER(VLOOKUP($C139,'Paste in transformed Data'!$B$9:$CT$109,'Processed Data'!CO$125+1,0)),VLOOKUP($C139,'Paste in transformed Data'!$B$9:$CT$109,'Processed Data'!CO$125+1,0),#N/A),#N/A)</f>
        <v>#N/A</v>
      </c>
      <c r="CP139" t="e">
        <f>IF(ISNUMBER($C139),IF(ISNUMBER(VLOOKUP($C139,'Paste in transformed Data'!$B$9:$CT$109,'Processed Data'!CP$125+1,0)),VLOOKUP($C139,'Paste in transformed Data'!$B$9:$CT$109,'Processed Data'!CP$125+1,0),#N/A),#N/A)</f>
        <v>#N/A</v>
      </c>
      <c r="CQ139" t="e">
        <f>IF(ISNUMBER($C139),IF(ISNUMBER(VLOOKUP($C139,'Paste in transformed Data'!$B$9:$CT$109,'Processed Data'!CQ$125+1,0)),VLOOKUP($C139,'Paste in transformed Data'!$B$9:$CT$109,'Processed Data'!CQ$125+1,0),#N/A),#N/A)</f>
        <v>#N/A</v>
      </c>
      <c r="CR139" t="e">
        <f>IF(ISNUMBER($C139),IF(ISNUMBER(VLOOKUP($C139,'Paste in transformed Data'!$B$9:$CT$109,'Processed Data'!CR$125+1,0)),VLOOKUP($C139,'Paste in transformed Data'!$B$9:$CT$109,'Processed Data'!CR$125+1,0),#N/A),#N/A)</f>
        <v>#N/A</v>
      </c>
      <c r="CS139" t="e">
        <f>IF(ISNUMBER($C139),IF(ISNUMBER(VLOOKUP($C139,'Paste in transformed Data'!$B$9:$CT$109,'Processed Data'!CS$125+1,0)),VLOOKUP($C139,'Paste in transformed Data'!$B$9:$CT$109,'Processed Data'!CS$125+1,0),#N/A),#N/A)</f>
        <v>#N/A</v>
      </c>
      <c r="CT139" t="e">
        <f>IF(ISNUMBER($C139),IF(ISNUMBER(VLOOKUP($C139,'Paste in transformed Data'!$B$9:$CT$109,'Processed Data'!CT$125+1,0)),VLOOKUP($C139,'Paste in transformed Data'!$B$9:$CT$109,'Processed Data'!CT$125+1,0),#N/A),#N/A)</f>
        <v>#N/A</v>
      </c>
      <c r="CU139" t="e">
        <f>IF(ISNUMBER($C139),IF(ISNUMBER(VLOOKUP($C139,'Paste in transformed Data'!$B$9:$CT$109,'Processed Data'!CU$125+1,0)),VLOOKUP($C139,'Paste in transformed Data'!$B$9:$CT$109,'Processed Data'!CU$125+1,0),#N/A),#N/A)</f>
        <v>#N/A</v>
      </c>
      <c r="CV139" t="e">
        <f t="shared" si="191"/>
        <v>#N/A</v>
      </c>
    </row>
    <row r="140" spans="1:100" x14ac:dyDescent="0.2">
      <c r="A140">
        <f t="shared" si="192"/>
        <v>11</v>
      </c>
      <c r="B140">
        <f t="shared" si="180"/>
        <v>16</v>
      </c>
      <c r="C140" t="e">
        <f>IF(ISNUMBER(VLOOKUP(A139,'Paste in transformed Data'!B$9:B$109,1,0)),'Processed Data'!A139,#N/A)</f>
        <v>#N/A</v>
      </c>
      <c r="D140" t="e">
        <f>IF(ISNUMBER($C140),IF(ISNUMBER(VLOOKUP($C140,'Paste in transformed Data'!$B$9:$CT$109,'Processed Data'!D$125+1,0)),VLOOKUP($C140,'Paste in transformed Data'!$B$9:$CT$109,'Processed Data'!D$125+1,0),#N/A),#N/A)</f>
        <v>#N/A</v>
      </c>
      <c r="E140" t="e">
        <f>IF(ISNUMBER($C140),IF(ISNUMBER(VLOOKUP($C140,'Paste in transformed Data'!$B$9:$CT$109,'Processed Data'!E$125+1,0)),VLOOKUP($C140,'Paste in transformed Data'!$B$9:$CT$109,'Processed Data'!E$125+1,0),#N/A),#N/A)</f>
        <v>#N/A</v>
      </c>
      <c r="F140" t="e">
        <f>IF(ISNUMBER($C140),IF(ISNUMBER(VLOOKUP($C140,'Paste in transformed Data'!$B$9:$CT$109,'Processed Data'!F$125+1,0)),VLOOKUP($C140,'Paste in transformed Data'!$B$9:$CT$109,'Processed Data'!F$125+1,0),#N/A),#N/A)</f>
        <v>#N/A</v>
      </c>
      <c r="G140" t="e">
        <f>IF(ISNUMBER($C140),IF(ISNUMBER(VLOOKUP($C140,'Paste in transformed Data'!$B$9:$CT$109,'Processed Data'!G$125+1,0)),VLOOKUP($C140,'Paste in transformed Data'!$B$9:$CT$109,'Processed Data'!G$125+1,0),#N/A),#N/A)</f>
        <v>#N/A</v>
      </c>
      <c r="H140" t="e">
        <f>IF(ISNUMBER($C140),IF(ISNUMBER(VLOOKUP($C140,'Paste in transformed Data'!$B$9:$CT$109,'Processed Data'!H$125+1,0)),VLOOKUP($C140,'Paste in transformed Data'!$B$9:$CT$109,'Processed Data'!H$125+1,0),#N/A),#N/A)</f>
        <v>#N/A</v>
      </c>
      <c r="I140" t="e">
        <f>IF(ISNUMBER($C140),IF(ISNUMBER(VLOOKUP($C140,'Paste in transformed Data'!$B$9:$CT$109,'Processed Data'!I$125+1,0)),VLOOKUP($C140,'Paste in transformed Data'!$B$9:$CT$109,'Processed Data'!I$125+1,0),#N/A),#N/A)</f>
        <v>#N/A</v>
      </c>
      <c r="J140" t="e">
        <f>IF(ISNUMBER($C140),IF(ISNUMBER(VLOOKUP($C140,'Paste in transformed Data'!$B$9:$CT$109,'Processed Data'!J$125+1,0)),VLOOKUP($C140,'Paste in transformed Data'!$B$9:$CT$109,'Processed Data'!J$125+1,0),#N/A),#N/A)</f>
        <v>#N/A</v>
      </c>
      <c r="K140" t="e">
        <f>IF(ISNUMBER($C140),IF(ISNUMBER(VLOOKUP($C140,'Paste in transformed Data'!$B$9:$CT$109,'Processed Data'!K$125+1,0)),VLOOKUP($C140,'Paste in transformed Data'!$B$9:$CT$109,'Processed Data'!K$125+1,0),#N/A),#N/A)</f>
        <v>#N/A</v>
      </c>
      <c r="L140" t="e">
        <f>IF(ISNUMBER($C140),IF(ISNUMBER(VLOOKUP($C140,'Paste in transformed Data'!$B$9:$CT$109,'Processed Data'!L$125+1,0)),VLOOKUP($C140,'Paste in transformed Data'!$B$9:$CT$109,'Processed Data'!L$125+1,0),#N/A),#N/A)</f>
        <v>#N/A</v>
      </c>
      <c r="M140" t="e">
        <f>IF(ISNUMBER($C140),IF(ISNUMBER(VLOOKUP($C140,'Paste in transformed Data'!$B$9:$CT$109,'Processed Data'!M$125+1,0)),VLOOKUP($C140,'Paste in transformed Data'!$B$9:$CT$109,'Processed Data'!M$125+1,0),#N/A),#N/A)</f>
        <v>#N/A</v>
      </c>
      <c r="N140" t="e">
        <f>IF(ISNUMBER($C140),IF(ISNUMBER(VLOOKUP($C140,'Paste in transformed Data'!$B$9:$CT$109,'Processed Data'!N$125+1,0)),VLOOKUP($C140,'Paste in transformed Data'!$B$9:$CT$109,'Processed Data'!N$125+1,0),#N/A),#N/A)</f>
        <v>#N/A</v>
      </c>
      <c r="O140" t="e">
        <f>IF(ISNUMBER($C140),IF(ISNUMBER(VLOOKUP($C140,'Paste in transformed Data'!$B$9:$CT$109,'Processed Data'!O$125+1,0)),VLOOKUP($C140,'Paste in transformed Data'!$B$9:$CT$109,'Processed Data'!O$125+1,0),#N/A),#N/A)</f>
        <v>#N/A</v>
      </c>
      <c r="P140" t="e">
        <f>IF(ISNUMBER($C140),IF(ISNUMBER(VLOOKUP($C140,'Paste in transformed Data'!$B$9:$CT$109,'Processed Data'!P$125+1,0)),VLOOKUP($C140,'Paste in transformed Data'!$B$9:$CT$109,'Processed Data'!P$125+1,0),#N/A),#N/A)</f>
        <v>#N/A</v>
      </c>
      <c r="Q140" t="e">
        <f>IF(ISNUMBER($C140),IF(ISNUMBER(VLOOKUP($C140,'Paste in transformed Data'!$B$9:$CT$109,'Processed Data'!Q$125+1,0)),VLOOKUP($C140,'Paste in transformed Data'!$B$9:$CT$109,'Processed Data'!Q$125+1,0),#N/A),#N/A)</f>
        <v>#N/A</v>
      </c>
      <c r="R140" t="e">
        <f>IF(ISNUMBER($C140),IF(ISNUMBER(VLOOKUP($C140,'Paste in transformed Data'!$B$9:$CT$109,'Processed Data'!R$125+1,0)),VLOOKUP($C140,'Paste in transformed Data'!$B$9:$CT$109,'Processed Data'!R$125+1,0),#N/A),#N/A)</f>
        <v>#N/A</v>
      </c>
      <c r="S140" t="e">
        <f>IF(ISNUMBER($C140),IF(ISNUMBER(VLOOKUP($C140,'Paste in transformed Data'!$B$9:$CT$109,'Processed Data'!S$125+1,0)),VLOOKUP($C140,'Paste in transformed Data'!$B$9:$CT$109,'Processed Data'!S$125+1,0),#N/A),#N/A)</f>
        <v>#N/A</v>
      </c>
      <c r="T140" t="e">
        <f>IF(ISNUMBER($C140),IF(ISNUMBER(VLOOKUP($C140,'Paste in transformed Data'!$B$9:$CT$109,'Processed Data'!T$125+1,0)),VLOOKUP($C140,'Paste in transformed Data'!$B$9:$CT$109,'Processed Data'!T$125+1,0),#N/A),#N/A)</f>
        <v>#N/A</v>
      </c>
      <c r="U140" t="e">
        <f>IF(ISNUMBER($C140),IF(ISNUMBER(VLOOKUP($C140,'Paste in transformed Data'!$B$9:$CT$109,'Processed Data'!U$125+1,0)),VLOOKUP($C140,'Paste in transformed Data'!$B$9:$CT$109,'Processed Data'!U$125+1,0),#N/A),#N/A)</f>
        <v>#N/A</v>
      </c>
      <c r="V140" t="e">
        <f>IF(ISNUMBER($C140),IF(ISNUMBER(VLOOKUP($C140,'Paste in transformed Data'!$B$9:$CT$109,'Processed Data'!V$125+1,0)),VLOOKUP($C140,'Paste in transformed Data'!$B$9:$CT$109,'Processed Data'!V$125+1,0),#N/A),#N/A)</f>
        <v>#N/A</v>
      </c>
      <c r="W140" t="e">
        <f>IF(ISNUMBER($C140),IF(ISNUMBER(VLOOKUP($C140,'Paste in transformed Data'!$B$9:$CT$109,'Processed Data'!W$125+1,0)),VLOOKUP($C140,'Paste in transformed Data'!$B$9:$CT$109,'Processed Data'!W$125+1,0),#N/A),#N/A)</f>
        <v>#N/A</v>
      </c>
      <c r="X140" t="e">
        <f>IF(ISNUMBER($C140),IF(ISNUMBER(VLOOKUP($C140,'Paste in transformed Data'!$B$9:$CT$109,'Processed Data'!X$125+1,0)),VLOOKUP($C140,'Paste in transformed Data'!$B$9:$CT$109,'Processed Data'!X$125+1,0),#N/A),#N/A)</f>
        <v>#N/A</v>
      </c>
      <c r="Y140" t="e">
        <f>IF(ISNUMBER($C140),IF(ISNUMBER(VLOOKUP($C140,'Paste in transformed Data'!$B$9:$CT$109,'Processed Data'!Y$125+1,0)),VLOOKUP($C140,'Paste in transformed Data'!$B$9:$CT$109,'Processed Data'!Y$125+1,0),#N/A),#N/A)</f>
        <v>#N/A</v>
      </c>
      <c r="Z140" t="e">
        <f>IF(ISNUMBER($C140),IF(ISNUMBER(VLOOKUP($C140,'Paste in transformed Data'!$B$9:$CT$109,'Processed Data'!Z$125+1,0)),VLOOKUP($C140,'Paste in transformed Data'!$B$9:$CT$109,'Processed Data'!Z$125+1,0),#N/A),#N/A)</f>
        <v>#N/A</v>
      </c>
      <c r="AA140" t="e">
        <f>IF(ISNUMBER($C140),IF(ISNUMBER(VLOOKUP($C140,'Paste in transformed Data'!$B$9:$CT$109,'Processed Data'!AA$125+1,0)),VLOOKUP($C140,'Paste in transformed Data'!$B$9:$CT$109,'Processed Data'!AA$125+1,0),#N/A),#N/A)</f>
        <v>#N/A</v>
      </c>
      <c r="AB140" t="e">
        <f>IF(ISNUMBER($C140),IF(ISNUMBER(VLOOKUP($C140,'Paste in transformed Data'!$B$9:$CT$109,'Processed Data'!AB$125+1,0)),VLOOKUP($C140,'Paste in transformed Data'!$B$9:$CT$109,'Processed Data'!AB$125+1,0),#N/A),#N/A)</f>
        <v>#N/A</v>
      </c>
      <c r="AC140" t="e">
        <f>IF(ISNUMBER($C140),IF(ISNUMBER(VLOOKUP($C140,'Paste in transformed Data'!$B$9:$CT$109,'Processed Data'!AC$125+1,0)),VLOOKUP($C140,'Paste in transformed Data'!$B$9:$CT$109,'Processed Data'!AC$125+1,0),#N/A),#N/A)</f>
        <v>#N/A</v>
      </c>
      <c r="AD140" t="e">
        <f>IF(ISNUMBER($C140),IF(ISNUMBER(VLOOKUP($C140,'Paste in transformed Data'!$B$9:$CT$109,'Processed Data'!AD$125+1,0)),VLOOKUP($C140,'Paste in transformed Data'!$B$9:$CT$109,'Processed Data'!AD$125+1,0),#N/A),#N/A)</f>
        <v>#N/A</v>
      </c>
      <c r="AE140" t="e">
        <f>IF(ISNUMBER($C140),IF(ISNUMBER(VLOOKUP($C140,'Paste in transformed Data'!$B$9:$CT$109,'Processed Data'!AE$125+1,0)),VLOOKUP($C140,'Paste in transformed Data'!$B$9:$CT$109,'Processed Data'!AE$125+1,0),#N/A),#N/A)</f>
        <v>#N/A</v>
      </c>
      <c r="AF140" t="e">
        <f>IF(ISNUMBER($C140),IF(ISNUMBER(VLOOKUP($C140,'Paste in transformed Data'!$B$9:$CT$109,'Processed Data'!AF$125+1,0)),VLOOKUP($C140,'Paste in transformed Data'!$B$9:$CT$109,'Processed Data'!AF$125+1,0),#N/A),#N/A)</f>
        <v>#N/A</v>
      </c>
      <c r="AG140" t="e">
        <f>IF(ISNUMBER($C140),IF(ISNUMBER(VLOOKUP($C140,'Paste in transformed Data'!$B$9:$CT$109,'Processed Data'!AG$125+1,0)),VLOOKUP($C140,'Paste in transformed Data'!$B$9:$CT$109,'Processed Data'!AG$125+1,0),#N/A),#N/A)</f>
        <v>#N/A</v>
      </c>
      <c r="AH140" t="e">
        <f>IF(ISNUMBER($C140),IF(ISNUMBER(VLOOKUP($C140,'Paste in transformed Data'!$B$9:$CT$109,'Processed Data'!AH$125+1,0)),VLOOKUP($C140,'Paste in transformed Data'!$B$9:$CT$109,'Processed Data'!AH$125+1,0),#N/A),#N/A)</f>
        <v>#N/A</v>
      </c>
      <c r="AI140" t="e">
        <f>IF(ISNUMBER($C140),IF(ISNUMBER(VLOOKUP($C140,'Paste in transformed Data'!$B$9:$CT$109,'Processed Data'!AI$125+1,0)),VLOOKUP($C140,'Paste in transformed Data'!$B$9:$CT$109,'Processed Data'!AI$125+1,0),#N/A),#N/A)</f>
        <v>#N/A</v>
      </c>
      <c r="AJ140" t="e">
        <f>IF(ISNUMBER($C140),IF(ISNUMBER(VLOOKUP($C140,'Paste in transformed Data'!$B$9:$CT$109,'Processed Data'!AJ$125+1,0)),VLOOKUP($C140,'Paste in transformed Data'!$B$9:$CT$109,'Processed Data'!AJ$125+1,0),#N/A),#N/A)</f>
        <v>#N/A</v>
      </c>
      <c r="AK140" t="e">
        <f>IF(ISNUMBER($C140),IF(ISNUMBER(VLOOKUP($C140,'Paste in transformed Data'!$B$9:$CT$109,'Processed Data'!AK$125+1,0)),VLOOKUP($C140,'Paste in transformed Data'!$B$9:$CT$109,'Processed Data'!AK$125+1,0),#N/A),#N/A)</f>
        <v>#N/A</v>
      </c>
      <c r="AL140" t="e">
        <f>IF(ISNUMBER($C140),IF(ISNUMBER(VLOOKUP($C140,'Paste in transformed Data'!$B$9:$CT$109,'Processed Data'!AL$125+1,0)),VLOOKUP($C140,'Paste in transformed Data'!$B$9:$CT$109,'Processed Data'!AL$125+1,0),#N/A),#N/A)</f>
        <v>#N/A</v>
      </c>
      <c r="AM140" t="e">
        <f>IF(ISNUMBER($C140),IF(ISNUMBER(VLOOKUP($C140,'Paste in transformed Data'!$B$9:$CT$109,'Processed Data'!AM$125+1,0)),VLOOKUP($C140,'Paste in transformed Data'!$B$9:$CT$109,'Processed Data'!AM$125+1,0),#N/A),#N/A)</f>
        <v>#N/A</v>
      </c>
      <c r="AN140" t="e">
        <f>IF(ISNUMBER($C140),IF(ISNUMBER(VLOOKUP($C140,'Paste in transformed Data'!$B$9:$CT$109,'Processed Data'!AN$125+1,0)),VLOOKUP($C140,'Paste in transformed Data'!$B$9:$CT$109,'Processed Data'!AN$125+1,0),#N/A),#N/A)</f>
        <v>#N/A</v>
      </c>
      <c r="AO140" t="e">
        <f>IF(ISNUMBER($C140),IF(ISNUMBER(VLOOKUP($C140,'Paste in transformed Data'!$B$9:$CT$109,'Processed Data'!AO$125+1,0)),VLOOKUP($C140,'Paste in transformed Data'!$B$9:$CT$109,'Processed Data'!AO$125+1,0),#N/A),#N/A)</f>
        <v>#N/A</v>
      </c>
      <c r="AP140" t="e">
        <f>IF(ISNUMBER($C140),IF(ISNUMBER(VLOOKUP($C140,'Paste in transformed Data'!$B$9:$CT$109,'Processed Data'!AP$125+1,0)),VLOOKUP($C140,'Paste in transformed Data'!$B$9:$CT$109,'Processed Data'!AP$125+1,0),#N/A),#N/A)</f>
        <v>#N/A</v>
      </c>
      <c r="AQ140" t="e">
        <f>IF(ISNUMBER($C140),IF(ISNUMBER(VLOOKUP($C140,'Paste in transformed Data'!$B$9:$CT$109,'Processed Data'!AQ$125+1,0)),VLOOKUP($C140,'Paste in transformed Data'!$B$9:$CT$109,'Processed Data'!AQ$125+1,0),#N/A),#N/A)</f>
        <v>#N/A</v>
      </c>
      <c r="AR140" t="e">
        <f>IF(ISNUMBER($C140),IF(ISNUMBER(VLOOKUP($C140,'Paste in transformed Data'!$B$9:$CT$109,'Processed Data'!AR$125+1,0)),VLOOKUP($C140,'Paste in transformed Data'!$B$9:$CT$109,'Processed Data'!AR$125+1,0),#N/A),#N/A)</f>
        <v>#N/A</v>
      </c>
      <c r="AS140" t="e">
        <f>IF(ISNUMBER($C140),IF(ISNUMBER(VLOOKUP($C140,'Paste in transformed Data'!$B$9:$CT$109,'Processed Data'!AS$125+1,0)),VLOOKUP($C140,'Paste in transformed Data'!$B$9:$CT$109,'Processed Data'!AS$125+1,0),#N/A),#N/A)</f>
        <v>#N/A</v>
      </c>
      <c r="AT140" t="e">
        <f>IF(ISNUMBER($C140),IF(ISNUMBER(VLOOKUP($C140,'Paste in transformed Data'!$B$9:$CT$109,'Processed Data'!AT$125+1,0)),VLOOKUP($C140,'Paste in transformed Data'!$B$9:$CT$109,'Processed Data'!AT$125+1,0),#N/A),#N/A)</f>
        <v>#N/A</v>
      </c>
      <c r="AU140" t="e">
        <f>IF(ISNUMBER($C140),IF(ISNUMBER(VLOOKUP($C140,'Paste in transformed Data'!$B$9:$CT$109,'Processed Data'!AU$125+1,0)),VLOOKUP($C140,'Paste in transformed Data'!$B$9:$CT$109,'Processed Data'!AU$125+1,0),#N/A),#N/A)</f>
        <v>#N/A</v>
      </c>
      <c r="AV140" t="e">
        <f>IF(ISNUMBER($C140),IF(ISNUMBER(VLOOKUP($C140,'Paste in transformed Data'!$B$9:$CT$109,'Processed Data'!AV$125+1,0)),VLOOKUP($C140,'Paste in transformed Data'!$B$9:$CT$109,'Processed Data'!AV$125+1,0),#N/A),#N/A)</f>
        <v>#N/A</v>
      </c>
      <c r="AW140" t="e">
        <f>IF(ISNUMBER($C140),IF(ISNUMBER(VLOOKUP($C140,'Paste in transformed Data'!$B$9:$CT$109,'Processed Data'!AW$125+1,0)),VLOOKUP($C140,'Paste in transformed Data'!$B$9:$CT$109,'Processed Data'!AW$125+1,0),#N/A),#N/A)</f>
        <v>#N/A</v>
      </c>
      <c r="AX140" t="e">
        <f>IF(ISNUMBER($C140),IF(ISNUMBER(VLOOKUP($C140,'Paste in transformed Data'!$B$9:$CT$109,'Processed Data'!AX$125+1,0)),VLOOKUP($C140,'Paste in transformed Data'!$B$9:$CT$109,'Processed Data'!AX$125+1,0),#N/A),#N/A)</f>
        <v>#N/A</v>
      </c>
      <c r="AY140" t="e">
        <f>IF(ISNUMBER($C140),IF(ISNUMBER(VLOOKUP($C140,'Paste in transformed Data'!$B$9:$CT$109,'Processed Data'!AY$125+1,0)),VLOOKUP($C140,'Paste in transformed Data'!$B$9:$CT$109,'Processed Data'!AY$125+1,0),#N/A),#N/A)</f>
        <v>#N/A</v>
      </c>
      <c r="AZ140" t="e">
        <f>IF(ISNUMBER($C140),IF(ISNUMBER(VLOOKUP($C140,'Paste in transformed Data'!$B$9:$CT$109,'Processed Data'!AZ$125+1,0)),VLOOKUP($C140,'Paste in transformed Data'!$B$9:$CT$109,'Processed Data'!AZ$125+1,0),#N/A),#N/A)</f>
        <v>#N/A</v>
      </c>
      <c r="BA140" t="e">
        <f>IF(ISNUMBER($C140),IF(ISNUMBER(VLOOKUP($C140,'Paste in transformed Data'!$B$9:$CT$109,'Processed Data'!BA$125+1,0)),VLOOKUP($C140,'Paste in transformed Data'!$B$9:$CT$109,'Processed Data'!BA$125+1,0),#N/A),#N/A)</f>
        <v>#N/A</v>
      </c>
      <c r="BB140" t="e">
        <f>IF(ISNUMBER($C140),IF(ISNUMBER(VLOOKUP($C140,'Paste in transformed Data'!$B$9:$CT$109,'Processed Data'!BB$125+1,0)),VLOOKUP($C140,'Paste in transformed Data'!$B$9:$CT$109,'Processed Data'!BB$125+1,0),#N/A),#N/A)</f>
        <v>#N/A</v>
      </c>
      <c r="BC140" t="e">
        <f>IF(ISNUMBER($C140),IF(ISNUMBER(VLOOKUP($C140,'Paste in transformed Data'!$B$9:$CT$109,'Processed Data'!BC$125+1,0)),VLOOKUP($C140,'Paste in transformed Data'!$B$9:$CT$109,'Processed Data'!BC$125+1,0),#N/A),#N/A)</f>
        <v>#N/A</v>
      </c>
      <c r="BD140" t="e">
        <f>IF(ISNUMBER($C140),IF(ISNUMBER(VLOOKUP($C140,'Paste in transformed Data'!$B$9:$CT$109,'Processed Data'!BD$125+1,0)),VLOOKUP($C140,'Paste in transformed Data'!$B$9:$CT$109,'Processed Data'!BD$125+1,0),#N/A),#N/A)</f>
        <v>#N/A</v>
      </c>
      <c r="BE140" t="e">
        <f>IF(ISNUMBER($C140),IF(ISNUMBER(VLOOKUP($C140,'Paste in transformed Data'!$B$9:$CT$109,'Processed Data'!BE$125+1,0)),VLOOKUP($C140,'Paste in transformed Data'!$B$9:$CT$109,'Processed Data'!BE$125+1,0),#N/A),#N/A)</f>
        <v>#N/A</v>
      </c>
      <c r="BF140" t="e">
        <f>IF(ISNUMBER($C140),IF(ISNUMBER(VLOOKUP($C140,'Paste in transformed Data'!$B$9:$CT$109,'Processed Data'!BF$125+1,0)),VLOOKUP($C140,'Paste in transformed Data'!$B$9:$CT$109,'Processed Data'!BF$125+1,0),#N/A),#N/A)</f>
        <v>#N/A</v>
      </c>
      <c r="BG140" t="e">
        <f>IF(ISNUMBER($C140),IF(ISNUMBER(VLOOKUP($C140,'Paste in transformed Data'!$B$9:$CT$109,'Processed Data'!BG$125+1,0)),VLOOKUP($C140,'Paste in transformed Data'!$B$9:$CT$109,'Processed Data'!BG$125+1,0),#N/A),#N/A)</f>
        <v>#N/A</v>
      </c>
      <c r="BH140" t="e">
        <f>IF(ISNUMBER($C140),IF(ISNUMBER(VLOOKUP($C140,'Paste in transformed Data'!$B$9:$CT$109,'Processed Data'!BH$125+1,0)),VLOOKUP($C140,'Paste in transformed Data'!$B$9:$CT$109,'Processed Data'!BH$125+1,0),#N/A),#N/A)</f>
        <v>#N/A</v>
      </c>
      <c r="BI140" t="e">
        <f>IF(ISNUMBER($C140),IF(ISNUMBER(VLOOKUP($C140,'Paste in transformed Data'!$B$9:$CT$109,'Processed Data'!BI$125+1,0)),VLOOKUP($C140,'Paste in transformed Data'!$B$9:$CT$109,'Processed Data'!BI$125+1,0),#N/A),#N/A)</f>
        <v>#N/A</v>
      </c>
      <c r="BJ140" t="e">
        <f>IF(ISNUMBER($C140),IF(ISNUMBER(VLOOKUP($C140,'Paste in transformed Data'!$B$9:$CT$109,'Processed Data'!BJ$125+1,0)),VLOOKUP($C140,'Paste in transformed Data'!$B$9:$CT$109,'Processed Data'!BJ$125+1,0),#N/A),#N/A)</f>
        <v>#N/A</v>
      </c>
      <c r="BK140" t="e">
        <f>IF(ISNUMBER($C140),IF(ISNUMBER(VLOOKUP($C140,'Paste in transformed Data'!$B$9:$CT$109,'Processed Data'!BK$125+1,0)),VLOOKUP($C140,'Paste in transformed Data'!$B$9:$CT$109,'Processed Data'!BK$125+1,0),#N/A),#N/A)</f>
        <v>#N/A</v>
      </c>
      <c r="BL140" t="e">
        <f>IF(ISNUMBER($C140),IF(ISNUMBER(VLOOKUP($C140,'Paste in transformed Data'!$B$9:$CT$109,'Processed Data'!BL$125+1,0)),VLOOKUP($C140,'Paste in transformed Data'!$B$9:$CT$109,'Processed Data'!BL$125+1,0),#N/A),#N/A)</f>
        <v>#N/A</v>
      </c>
      <c r="BM140" t="e">
        <f>IF(ISNUMBER($C140),IF(ISNUMBER(VLOOKUP($C140,'Paste in transformed Data'!$B$9:$CT$109,'Processed Data'!BM$125+1,0)),VLOOKUP($C140,'Paste in transformed Data'!$B$9:$CT$109,'Processed Data'!BM$125+1,0),#N/A),#N/A)</f>
        <v>#N/A</v>
      </c>
      <c r="BN140" t="e">
        <f>IF(ISNUMBER($C140),IF(ISNUMBER(VLOOKUP($C140,'Paste in transformed Data'!$B$9:$CT$109,'Processed Data'!BN$125+1,0)),VLOOKUP($C140,'Paste in transformed Data'!$B$9:$CT$109,'Processed Data'!BN$125+1,0),#N/A),#N/A)</f>
        <v>#N/A</v>
      </c>
      <c r="BO140" t="e">
        <f>IF(ISNUMBER($C140),IF(ISNUMBER(VLOOKUP($C140,'Paste in transformed Data'!$B$9:$CT$109,'Processed Data'!BO$125+1,0)),VLOOKUP($C140,'Paste in transformed Data'!$B$9:$CT$109,'Processed Data'!BO$125+1,0),#N/A),#N/A)</f>
        <v>#N/A</v>
      </c>
      <c r="BP140" t="e">
        <f>IF(ISNUMBER($C140),IF(ISNUMBER(VLOOKUP($C140,'Paste in transformed Data'!$B$9:$CT$109,'Processed Data'!BP$125+1,0)),VLOOKUP($C140,'Paste in transformed Data'!$B$9:$CT$109,'Processed Data'!BP$125+1,0),#N/A),#N/A)</f>
        <v>#N/A</v>
      </c>
      <c r="BQ140" t="e">
        <f>IF(ISNUMBER($C140),IF(ISNUMBER(VLOOKUP($C140,'Paste in transformed Data'!$B$9:$CT$109,'Processed Data'!BQ$125+1,0)),VLOOKUP($C140,'Paste in transformed Data'!$B$9:$CT$109,'Processed Data'!BQ$125+1,0),#N/A),#N/A)</f>
        <v>#N/A</v>
      </c>
      <c r="BR140" t="e">
        <f>IF(ISNUMBER($C140),IF(ISNUMBER(VLOOKUP($C140,'Paste in transformed Data'!$B$9:$CT$109,'Processed Data'!BR$125+1,0)),VLOOKUP($C140,'Paste in transformed Data'!$B$9:$CT$109,'Processed Data'!BR$125+1,0),#N/A),#N/A)</f>
        <v>#N/A</v>
      </c>
      <c r="BS140" t="e">
        <f>IF(ISNUMBER($C140),IF(ISNUMBER(VLOOKUP($C140,'Paste in transformed Data'!$B$9:$CT$109,'Processed Data'!BS$125+1,0)),VLOOKUP($C140,'Paste in transformed Data'!$B$9:$CT$109,'Processed Data'!BS$125+1,0),#N/A),#N/A)</f>
        <v>#N/A</v>
      </c>
      <c r="BT140" t="e">
        <f>IF(ISNUMBER($C140),IF(ISNUMBER(VLOOKUP($C140,'Paste in transformed Data'!$B$9:$CT$109,'Processed Data'!BT$125+1,0)),VLOOKUP($C140,'Paste in transformed Data'!$B$9:$CT$109,'Processed Data'!BT$125+1,0),#N/A),#N/A)</f>
        <v>#N/A</v>
      </c>
      <c r="BU140" t="e">
        <f>IF(ISNUMBER($C140),IF(ISNUMBER(VLOOKUP($C140,'Paste in transformed Data'!$B$9:$CT$109,'Processed Data'!BU$125+1,0)),VLOOKUP($C140,'Paste in transformed Data'!$B$9:$CT$109,'Processed Data'!BU$125+1,0),#N/A),#N/A)</f>
        <v>#N/A</v>
      </c>
      <c r="BV140" t="e">
        <f>IF(ISNUMBER($C140),IF(ISNUMBER(VLOOKUP($C140,'Paste in transformed Data'!$B$9:$CT$109,'Processed Data'!BV$125+1,0)),VLOOKUP($C140,'Paste in transformed Data'!$B$9:$CT$109,'Processed Data'!BV$125+1,0),#N/A),#N/A)</f>
        <v>#N/A</v>
      </c>
      <c r="BW140" t="e">
        <f>IF(ISNUMBER($C140),IF(ISNUMBER(VLOOKUP($C140,'Paste in transformed Data'!$B$9:$CT$109,'Processed Data'!BW$125+1,0)),VLOOKUP($C140,'Paste in transformed Data'!$B$9:$CT$109,'Processed Data'!BW$125+1,0),#N/A),#N/A)</f>
        <v>#N/A</v>
      </c>
      <c r="BX140" t="e">
        <f>IF(ISNUMBER($C140),IF(ISNUMBER(VLOOKUP($C140,'Paste in transformed Data'!$B$9:$CT$109,'Processed Data'!BX$125+1,0)),VLOOKUP($C140,'Paste in transformed Data'!$B$9:$CT$109,'Processed Data'!BX$125+1,0),#N/A),#N/A)</f>
        <v>#N/A</v>
      </c>
      <c r="BY140" t="e">
        <f>IF(ISNUMBER($C140),IF(ISNUMBER(VLOOKUP($C140,'Paste in transformed Data'!$B$9:$CT$109,'Processed Data'!BY$125+1,0)),VLOOKUP($C140,'Paste in transformed Data'!$B$9:$CT$109,'Processed Data'!BY$125+1,0),#N/A),#N/A)</f>
        <v>#N/A</v>
      </c>
      <c r="BZ140" t="e">
        <f>IF(ISNUMBER($C140),IF(ISNUMBER(VLOOKUP($C140,'Paste in transformed Data'!$B$9:$CT$109,'Processed Data'!BZ$125+1,0)),VLOOKUP($C140,'Paste in transformed Data'!$B$9:$CT$109,'Processed Data'!BZ$125+1,0),#N/A),#N/A)</f>
        <v>#N/A</v>
      </c>
      <c r="CA140" t="e">
        <f>IF(ISNUMBER($C140),IF(ISNUMBER(VLOOKUP($C140,'Paste in transformed Data'!$B$9:$CT$109,'Processed Data'!CA$125+1,0)),VLOOKUP($C140,'Paste in transformed Data'!$B$9:$CT$109,'Processed Data'!CA$125+1,0),#N/A),#N/A)</f>
        <v>#N/A</v>
      </c>
      <c r="CB140" t="e">
        <f>IF(ISNUMBER($C140),IF(ISNUMBER(VLOOKUP($C140,'Paste in transformed Data'!$B$9:$CT$109,'Processed Data'!CB$125+1,0)),VLOOKUP($C140,'Paste in transformed Data'!$B$9:$CT$109,'Processed Data'!CB$125+1,0),#N/A),#N/A)</f>
        <v>#N/A</v>
      </c>
      <c r="CC140" t="e">
        <f>IF(ISNUMBER($C140),IF(ISNUMBER(VLOOKUP($C140,'Paste in transformed Data'!$B$9:$CT$109,'Processed Data'!CC$125+1,0)),VLOOKUP($C140,'Paste in transformed Data'!$B$9:$CT$109,'Processed Data'!CC$125+1,0),#N/A),#N/A)</f>
        <v>#N/A</v>
      </c>
      <c r="CD140" t="e">
        <f>IF(ISNUMBER($C140),IF(ISNUMBER(VLOOKUP($C140,'Paste in transformed Data'!$B$9:$CT$109,'Processed Data'!CD$125+1,0)),VLOOKUP($C140,'Paste in transformed Data'!$B$9:$CT$109,'Processed Data'!CD$125+1,0),#N/A),#N/A)</f>
        <v>#N/A</v>
      </c>
      <c r="CE140" t="e">
        <f>IF(ISNUMBER($C140),IF(ISNUMBER(VLOOKUP($C140,'Paste in transformed Data'!$B$9:$CT$109,'Processed Data'!CE$125+1,0)),VLOOKUP($C140,'Paste in transformed Data'!$B$9:$CT$109,'Processed Data'!CE$125+1,0),#N/A),#N/A)</f>
        <v>#N/A</v>
      </c>
      <c r="CF140" t="e">
        <f>IF(ISNUMBER($C140),IF(ISNUMBER(VLOOKUP($C140,'Paste in transformed Data'!$B$9:$CT$109,'Processed Data'!CF$125+1,0)),VLOOKUP($C140,'Paste in transformed Data'!$B$9:$CT$109,'Processed Data'!CF$125+1,0),#N/A),#N/A)</f>
        <v>#N/A</v>
      </c>
      <c r="CG140" t="e">
        <f>IF(ISNUMBER($C140),IF(ISNUMBER(VLOOKUP($C140,'Paste in transformed Data'!$B$9:$CT$109,'Processed Data'!CG$125+1,0)),VLOOKUP($C140,'Paste in transformed Data'!$B$9:$CT$109,'Processed Data'!CG$125+1,0),#N/A),#N/A)</f>
        <v>#N/A</v>
      </c>
      <c r="CH140" t="e">
        <f>IF(ISNUMBER($C140),IF(ISNUMBER(VLOOKUP($C140,'Paste in transformed Data'!$B$9:$CT$109,'Processed Data'!CH$125+1,0)),VLOOKUP($C140,'Paste in transformed Data'!$B$9:$CT$109,'Processed Data'!CH$125+1,0),#N/A),#N/A)</f>
        <v>#N/A</v>
      </c>
      <c r="CI140" t="e">
        <f>IF(ISNUMBER($C140),IF(ISNUMBER(VLOOKUP($C140,'Paste in transformed Data'!$B$9:$CT$109,'Processed Data'!CI$125+1,0)),VLOOKUP($C140,'Paste in transformed Data'!$B$9:$CT$109,'Processed Data'!CI$125+1,0),#N/A),#N/A)</f>
        <v>#N/A</v>
      </c>
      <c r="CJ140" t="e">
        <f>IF(ISNUMBER($C140),IF(ISNUMBER(VLOOKUP($C140,'Paste in transformed Data'!$B$9:$CT$109,'Processed Data'!CJ$125+1,0)),VLOOKUP($C140,'Paste in transformed Data'!$B$9:$CT$109,'Processed Data'!CJ$125+1,0),#N/A),#N/A)</f>
        <v>#N/A</v>
      </c>
      <c r="CK140" t="e">
        <f>IF(ISNUMBER($C140),IF(ISNUMBER(VLOOKUP($C140,'Paste in transformed Data'!$B$9:$CT$109,'Processed Data'!CK$125+1,0)),VLOOKUP($C140,'Paste in transformed Data'!$B$9:$CT$109,'Processed Data'!CK$125+1,0),#N/A),#N/A)</f>
        <v>#N/A</v>
      </c>
      <c r="CL140" t="e">
        <f>IF(ISNUMBER($C140),IF(ISNUMBER(VLOOKUP($C140,'Paste in transformed Data'!$B$9:$CT$109,'Processed Data'!CL$125+1,0)),VLOOKUP($C140,'Paste in transformed Data'!$B$9:$CT$109,'Processed Data'!CL$125+1,0),#N/A),#N/A)</f>
        <v>#N/A</v>
      </c>
      <c r="CM140" t="e">
        <f>IF(ISNUMBER($C140),IF(ISNUMBER(VLOOKUP($C140,'Paste in transformed Data'!$B$9:$CT$109,'Processed Data'!CM$125+1,0)),VLOOKUP($C140,'Paste in transformed Data'!$B$9:$CT$109,'Processed Data'!CM$125+1,0),#N/A),#N/A)</f>
        <v>#N/A</v>
      </c>
      <c r="CN140" t="e">
        <f>IF(ISNUMBER($C140),IF(ISNUMBER(VLOOKUP($C140,'Paste in transformed Data'!$B$9:$CT$109,'Processed Data'!CN$125+1,0)),VLOOKUP($C140,'Paste in transformed Data'!$B$9:$CT$109,'Processed Data'!CN$125+1,0),#N/A),#N/A)</f>
        <v>#N/A</v>
      </c>
      <c r="CO140" t="e">
        <f>IF(ISNUMBER($C140),IF(ISNUMBER(VLOOKUP($C140,'Paste in transformed Data'!$B$9:$CT$109,'Processed Data'!CO$125+1,0)),VLOOKUP($C140,'Paste in transformed Data'!$B$9:$CT$109,'Processed Data'!CO$125+1,0),#N/A),#N/A)</f>
        <v>#N/A</v>
      </c>
      <c r="CP140" t="e">
        <f>IF(ISNUMBER($C140),IF(ISNUMBER(VLOOKUP($C140,'Paste in transformed Data'!$B$9:$CT$109,'Processed Data'!CP$125+1,0)),VLOOKUP($C140,'Paste in transformed Data'!$B$9:$CT$109,'Processed Data'!CP$125+1,0),#N/A),#N/A)</f>
        <v>#N/A</v>
      </c>
      <c r="CQ140" t="e">
        <f>IF(ISNUMBER($C140),IF(ISNUMBER(VLOOKUP($C140,'Paste in transformed Data'!$B$9:$CT$109,'Processed Data'!CQ$125+1,0)),VLOOKUP($C140,'Paste in transformed Data'!$B$9:$CT$109,'Processed Data'!CQ$125+1,0),#N/A),#N/A)</f>
        <v>#N/A</v>
      </c>
      <c r="CR140" t="e">
        <f>IF(ISNUMBER($C140),IF(ISNUMBER(VLOOKUP($C140,'Paste in transformed Data'!$B$9:$CT$109,'Processed Data'!CR$125+1,0)),VLOOKUP($C140,'Paste in transformed Data'!$B$9:$CT$109,'Processed Data'!CR$125+1,0),#N/A),#N/A)</f>
        <v>#N/A</v>
      </c>
      <c r="CS140" t="e">
        <f>IF(ISNUMBER($C140),IF(ISNUMBER(VLOOKUP($C140,'Paste in transformed Data'!$B$9:$CT$109,'Processed Data'!CS$125+1,0)),VLOOKUP($C140,'Paste in transformed Data'!$B$9:$CT$109,'Processed Data'!CS$125+1,0),#N/A),#N/A)</f>
        <v>#N/A</v>
      </c>
      <c r="CT140" t="e">
        <f>IF(ISNUMBER($C140),IF(ISNUMBER(VLOOKUP($C140,'Paste in transformed Data'!$B$9:$CT$109,'Processed Data'!CT$125+1,0)),VLOOKUP($C140,'Paste in transformed Data'!$B$9:$CT$109,'Processed Data'!CT$125+1,0),#N/A),#N/A)</f>
        <v>#N/A</v>
      </c>
      <c r="CU140" t="e">
        <f>IF(ISNUMBER($C140),IF(ISNUMBER(VLOOKUP($C140,'Paste in transformed Data'!$B$9:$CT$109,'Processed Data'!CU$125+1,0)),VLOOKUP($C140,'Paste in transformed Data'!$B$9:$CT$109,'Processed Data'!CU$125+1,0),#N/A),#N/A)</f>
        <v>#N/A</v>
      </c>
      <c r="CV140" t="e">
        <f t="shared" si="191"/>
        <v>#N/A</v>
      </c>
    </row>
    <row r="141" spans="1:100" x14ac:dyDescent="0.2">
      <c r="A141">
        <f t="shared" si="192"/>
        <v>12</v>
      </c>
      <c r="B141">
        <f t="shared" si="180"/>
        <v>17</v>
      </c>
      <c r="C141" t="e">
        <f>IF(ISNUMBER(VLOOKUP(A140,'Paste in transformed Data'!B$9:B$109,1,0)),'Processed Data'!A140,#N/A)</f>
        <v>#N/A</v>
      </c>
      <c r="D141" t="e">
        <f>IF(ISNUMBER($C141),IF(ISNUMBER(VLOOKUP($C141,'Paste in transformed Data'!$B$9:$CT$109,'Processed Data'!D$125+1,0)),VLOOKUP($C141,'Paste in transformed Data'!$B$9:$CT$109,'Processed Data'!D$125+1,0),#N/A),#N/A)</f>
        <v>#N/A</v>
      </c>
      <c r="E141" t="e">
        <f>IF(ISNUMBER($C141),IF(ISNUMBER(VLOOKUP($C141,'Paste in transformed Data'!$B$9:$CT$109,'Processed Data'!E$125+1,0)),VLOOKUP($C141,'Paste in transformed Data'!$B$9:$CT$109,'Processed Data'!E$125+1,0),#N/A),#N/A)</f>
        <v>#N/A</v>
      </c>
      <c r="F141" t="e">
        <f>IF(ISNUMBER($C141),IF(ISNUMBER(VLOOKUP($C141,'Paste in transformed Data'!$B$9:$CT$109,'Processed Data'!F$125+1,0)),VLOOKUP($C141,'Paste in transformed Data'!$B$9:$CT$109,'Processed Data'!F$125+1,0),#N/A),#N/A)</f>
        <v>#N/A</v>
      </c>
      <c r="G141" t="e">
        <f>IF(ISNUMBER($C141),IF(ISNUMBER(VLOOKUP($C141,'Paste in transformed Data'!$B$9:$CT$109,'Processed Data'!G$125+1,0)),VLOOKUP($C141,'Paste in transformed Data'!$B$9:$CT$109,'Processed Data'!G$125+1,0),#N/A),#N/A)</f>
        <v>#N/A</v>
      </c>
      <c r="H141" t="e">
        <f>IF(ISNUMBER($C141),IF(ISNUMBER(VLOOKUP($C141,'Paste in transformed Data'!$B$9:$CT$109,'Processed Data'!H$125+1,0)),VLOOKUP($C141,'Paste in transformed Data'!$B$9:$CT$109,'Processed Data'!H$125+1,0),#N/A),#N/A)</f>
        <v>#N/A</v>
      </c>
      <c r="I141" t="e">
        <f>IF(ISNUMBER($C141),IF(ISNUMBER(VLOOKUP($C141,'Paste in transformed Data'!$B$9:$CT$109,'Processed Data'!I$125+1,0)),VLOOKUP($C141,'Paste in transformed Data'!$B$9:$CT$109,'Processed Data'!I$125+1,0),#N/A),#N/A)</f>
        <v>#N/A</v>
      </c>
      <c r="J141" t="e">
        <f>IF(ISNUMBER($C141),IF(ISNUMBER(VLOOKUP($C141,'Paste in transformed Data'!$B$9:$CT$109,'Processed Data'!J$125+1,0)),VLOOKUP($C141,'Paste in transformed Data'!$B$9:$CT$109,'Processed Data'!J$125+1,0),#N/A),#N/A)</f>
        <v>#N/A</v>
      </c>
      <c r="K141" t="e">
        <f>IF(ISNUMBER($C141),IF(ISNUMBER(VLOOKUP($C141,'Paste in transformed Data'!$B$9:$CT$109,'Processed Data'!K$125+1,0)),VLOOKUP($C141,'Paste in transformed Data'!$B$9:$CT$109,'Processed Data'!K$125+1,0),#N/A),#N/A)</f>
        <v>#N/A</v>
      </c>
      <c r="L141" t="e">
        <f>IF(ISNUMBER($C141),IF(ISNUMBER(VLOOKUP($C141,'Paste in transformed Data'!$B$9:$CT$109,'Processed Data'!L$125+1,0)),VLOOKUP($C141,'Paste in transformed Data'!$B$9:$CT$109,'Processed Data'!L$125+1,0),#N/A),#N/A)</f>
        <v>#N/A</v>
      </c>
      <c r="M141" t="e">
        <f>IF(ISNUMBER($C141),IF(ISNUMBER(VLOOKUP($C141,'Paste in transformed Data'!$B$9:$CT$109,'Processed Data'!M$125+1,0)),VLOOKUP($C141,'Paste in transformed Data'!$B$9:$CT$109,'Processed Data'!M$125+1,0),#N/A),#N/A)</f>
        <v>#N/A</v>
      </c>
      <c r="N141" t="e">
        <f>IF(ISNUMBER($C141),IF(ISNUMBER(VLOOKUP($C141,'Paste in transformed Data'!$B$9:$CT$109,'Processed Data'!N$125+1,0)),VLOOKUP($C141,'Paste in transformed Data'!$B$9:$CT$109,'Processed Data'!N$125+1,0),#N/A),#N/A)</f>
        <v>#N/A</v>
      </c>
      <c r="O141" t="e">
        <f>IF(ISNUMBER($C141),IF(ISNUMBER(VLOOKUP($C141,'Paste in transformed Data'!$B$9:$CT$109,'Processed Data'!O$125+1,0)),VLOOKUP($C141,'Paste in transformed Data'!$B$9:$CT$109,'Processed Data'!O$125+1,0),#N/A),#N/A)</f>
        <v>#N/A</v>
      </c>
      <c r="P141" t="e">
        <f>IF(ISNUMBER($C141),IF(ISNUMBER(VLOOKUP($C141,'Paste in transformed Data'!$B$9:$CT$109,'Processed Data'!P$125+1,0)),VLOOKUP($C141,'Paste in transformed Data'!$B$9:$CT$109,'Processed Data'!P$125+1,0),#N/A),#N/A)</f>
        <v>#N/A</v>
      </c>
      <c r="Q141" t="e">
        <f>IF(ISNUMBER($C141),IF(ISNUMBER(VLOOKUP($C141,'Paste in transformed Data'!$B$9:$CT$109,'Processed Data'!Q$125+1,0)),VLOOKUP($C141,'Paste in transformed Data'!$B$9:$CT$109,'Processed Data'!Q$125+1,0),#N/A),#N/A)</f>
        <v>#N/A</v>
      </c>
      <c r="R141" t="e">
        <f>IF(ISNUMBER($C141),IF(ISNUMBER(VLOOKUP($C141,'Paste in transformed Data'!$B$9:$CT$109,'Processed Data'!R$125+1,0)),VLOOKUP($C141,'Paste in transformed Data'!$B$9:$CT$109,'Processed Data'!R$125+1,0),#N/A),#N/A)</f>
        <v>#N/A</v>
      </c>
      <c r="S141" t="e">
        <f>IF(ISNUMBER($C141),IF(ISNUMBER(VLOOKUP($C141,'Paste in transformed Data'!$B$9:$CT$109,'Processed Data'!S$125+1,0)),VLOOKUP($C141,'Paste in transformed Data'!$B$9:$CT$109,'Processed Data'!S$125+1,0),#N/A),#N/A)</f>
        <v>#N/A</v>
      </c>
      <c r="T141" t="e">
        <f>IF(ISNUMBER($C141),IF(ISNUMBER(VLOOKUP($C141,'Paste in transformed Data'!$B$9:$CT$109,'Processed Data'!T$125+1,0)),VLOOKUP($C141,'Paste in transformed Data'!$B$9:$CT$109,'Processed Data'!T$125+1,0),#N/A),#N/A)</f>
        <v>#N/A</v>
      </c>
      <c r="U141" t="e">
        <f>IF(ISNUMBER($C141),IF(ISNUMBER(VLOOKUP($C141,'Paste in transformed Data'!$B$9:$CT$109,'Processed Data'!U$125+1,0)),VLOOKUP($C141,'Paste in transformed Data'!$B$9:$CT$109,'Processed Data'!U$125+1,0),#N/A),#N/A)</f>
        <v>#N/A</v>
      </c>
      <c r="V141" t="e">
        <f>IF(ISNUMBER($C141),IF(ISNUMBER(VLOOKUP($C141,'Paste in transformed Data'!$B$9:$CT$109,'Processed Data'!V$125+1,0)),VLOOKUP($C141,'Paste in transformed Data'!$B$9:$CT$109,'Processed Data'!V$125+1,0),#N/A),#N/A)</f>
        <v>#N/A</v>
      </c>
      <c r="W141" t="e">
        <f>IF(ISNUMBER($C141),IF(ISNUMBER(VLOOKUP($C141,'Paste in transformed Data'!$B$9:$CT$109,'Processed Data'!W$125+1,0)),VLOOKUP($C141,'Paste in transformed Data'!$B$9:$CT$109,'Processed Data'!W$125+1,0),#N/A),#N/A)</f>
        <v>#N/A</v>
      </c>
      <c r="X141" t="e">
        <f>IF(ISNUMBER($C141),IF(ISNUMBER(VLOOKUP($C141,'Paste in transformed Data'!$B$9:$CT$109,'Processed Data'!X$125+1,0)),VLOOKUP($C141,'Paste in transformed Data'!$B$9:$CT$109,'Processed Data'!X$125+1,0),#N/A),#N/A)</f>
        <v>#N/A</v>
      </c>
      <c r="Y141" t="e">
        <f>IF(ISNUMBER($C141),IF(ISNUMBER(VLOOKUP($C141,'Paste in transformed Data'!$B$9:$CT$109,'Processed Data'!Y$125+1,0)),VLOOKUP($C141,'Paste in transformed Data'!$B$9:$CT$109,'Processed Data'!Y$125+1,0),#N/A),#N/A)</f>
        <v>#N/A</v>
      </c>
      <c r="Z141" t="e">
        <f>IF(ISNUMBER($C141),IF(ISNUMBER(VLOOKUP($C141,'Paste in transformed Data'!$B$9:$CT$109,'Processed Data'!Z$125+1,0)),VLOOKUP($C141,'Paste in transformed Data'!$B$9:$CT$109,'Processed Data'!Z$125+1,0),#N/A),#N/A)</f>
        <v>#N/A</v>
      </c>
      <c r="AA141" t="e">
        <f>IF(ISNUMBER($C141),IF(ISNUMBER(VLOOKUP($C141,'Paste in transformed Data'!$B$9:$CT$109,'Processed Data'!AA$125+1,0)),VLOOKUP($C141,'Paste in transformed Data'!$B$9:$CT$109,'Processed Data'!AA$125+1,0),#N/A),#N/A)</f>
        <v>#N/A</v>
      </c>
      <c r="AB141" t="e">
        <f>IF(ISNUMBER($C141),IF(ISNUMBER(VLOOKUP($C141,'Paste in transformed Data'!$B$9:$CT$109,'Processed Data'!AB$125+1,0)),VLOOKUP($C141,'Paste in transformed Data'!$B$9:$CT$109,'Processed Data'!AB$125+1,0),#N/A),#N/A)</f>
        <v>#N/A</v>
      </c>
      <c r="AC141" t="e">
        <f>IF(ISNUMBER($C141),IF(ISNUMBER(VLOOKUP($C141,'Paste in transformed Data'!$B$9:$CT$109,'Processed Data'!AC$125+1,0)),VLOOKUP($C141,'Paste in transformed Data'!$B$9:$CT$109,'Processed Data'!AC$125+1,0),#N/A),#N/A)</f>
        <v>#N/A</v>
      </c>
      <c r="AD141" t="e">
        <f>IF(ISNUMBER($C141),IF(ISNUMBER(VLOOKUP($C141,'Paste in transformed Data'!$B$9:$CT$109,'Processed Data'!AD$125+1,0)),VLOOKUP($C141,'Paste in transformed Data'!$B$9:$CT$109,'Processed Data'!AD$125+1,0),#N/A),#N/A)</f>
        <v>#N/A</v>
      </c>
      <c r="AE141" t="e">
        <f>IF(ISNUMBER($C141),IF(ISNUMBER(VLOOKUP($C141,'Paste in transformed Data'!$B$9:$CT$109,'Processed Data'!AE$125+1,0)),VLOOKUP($C141,'Paste in transformed Data'!$B$9:$CT$109,'Processed Data'!AE$125+1,0),#N/A),#N/A)</f>
        <v>#N/A</v>
      </c>
      <c r="AF141" t="e">
        <f>IF(ISNUMBER($C141),IF(ISNUMBER(VLOOKUP($C141,'Paste in transformed Data'!$B$9:$CT$109,'Processed Data'!AF$125+1,0)),VLOOKUP($C141,'Paste in transformed Data'!$B$9:$CT$109,'Processed Data'!AF$125+1,0),#N/A),#N/A)</f>
        <v>#N/A</v>
      </c>
      <c r="AG141" t="e">
        <f>IF(ISNUMBER($C141),IF(ISNUMBER(VLOOKUP($C141,'Paste in transformed Data'!$B$9:$CT$109,'Processed Data'!AG$125+1,0)),VLOOKUP($C141,'Paste in transformed Data'!$B$9:$CT$109,'Processed Data'!AG$125+1,0),#N/A),#N/A)</f>
        <v>#N/A</v>
      </c>
      <c r="AH141" t="e">
        <f>IF(ISNUMBER($C141),IF(ISNUMBER(VLOOKUP($C141,'Paste in transformed Data'!$B$9:$CT$109,'Processed Data'!AH$125+1,0)),VLOOKUP($C141,'Paste in transformed Data'!$B$9:$CT$109,'Processed Data'!AH$125+1,0),#N/A),#N/A)</f>
        <v>#N/A</v>
      </c>
      <c r="AI141" t="e">
        <f>IF(ISNUMBER($C141),IF(ISNUMBER(VLOOKUP($C141,'Paste in transformed Data'!$B$9:$CT$109,'Processed Data'!AI$125+1,0)),VLOOKUP($C141,'Paste in transformed Data'!$B$9:$CT$109,'Processed Data'!AI$125+1,0),#N/A),#N/A)</f>
        <v>#N/A</v>
      </c>
      <c r="AJ141" t="e">
        <f>IF(ISNUMBER($C141),IF(ISNUMBER(VLOOKUP($C141,'Paste in transformed Data'!$B$9:$CT$109,'Processed Data'!AJ$125+1,0)),VLOOKUP($C141,'Paste in transformed Data'!$B$9:$CT$109,'Processed Data'!AJ$125+1,0),#N/A),#N/A)</f>
        <v>#N/A</v>
      </c>
      <c r="AK141" t="e">
        <f>IF(ISNUMBER($C141),IF(ISNUMBER(VLOOKUP($C141,'Paste in transformed Data'!$B$9:$CT$109,'Processed Data'!AK$125+1,0)),VLOOKUP($C141,'Paste in transformed Data'!$B$9:$CT$109,'Processed Data'!AK$125+1,0),#N/A),#N/A)</f>
        <v>#N/A</v>
      </c>
      <c r="AL141" t="e">
        <f>IF(ISNUMBER($C141),IF(ISNUMBER(VLOOKUP($C141,'Paste in transformed Data'!$B$9:$CT$109,'Processed Data'!AL$125+1,0)),VLOOKUP($C141,'Paste in transformed Data'!$B$9:$CT$109,'Processed Data'!AL$125+1,0),#N/A),#N/A)</f>
        <v>#N/A</v>
      </c>
      <c r="AM141" t="e">
        <f>IF(ISNUMBER($C141),IF(ISNUMBER(VLOOKUP($C141,'Paste in transformed Data'!$B$9:$CT$109,'Processed Data'!AM$125+1,0)),VLOOKUP($C141,'Paste in transformed Data'!$B$9:$CT$109,'Processed Data'!AM$125+1,0),#N/A),#N/A)</f>
        <v>#N/A</v>
      </c>
      <c r="AN141" t="e">
        <f>IF(ISNUMBER($C141),IF(ISNUMBER(VLOOKUP($C141,'Paste in transformed Data'!$B$9:$CT$109,'Processed Data'!AN$125+1,0)),VLOOKUP($C141,'Paste in transformed Data'!$B$9:$CT$109,'Processed Data'!AN$125+1,0),#N/A),#N/A)</f>
        <v>#N/A</v>
      </c>
      <c r="AO141" t="e">
        <f>IF(ISNUMBER($C141),IF(ISNUMBER(VLOOKUP($C141,'Paste in transformed Data'!$B$9:$CT$109,'Processed Data'!AO$125+1,0)),VLOOKUP($C141,'Paste in transformed Data'!$B$9:$CT$109,'Processed Data'!AO$125+1,0),#N/A),#N/A)</f>
        <v>#N/A</v>
      </c>
      <c r="AP141" t="e">
        <f>IF(ISNUMBER($C141),IF(ISNUMBER(VLOOKUP($C141,'Paste in transformed Data'!$B$9:$CT$109,'Processed Data'!AP$125+1,0)),VLOOKUP($C141,'Paste in transformed Data'!$B$9:$CT$109,'Processed Data'!AP$125+1,0),#N/A),#N/A)</f>
        <v>#N/A</v>
      </c>
      <c r="AQ141" t="e">
        <f>IF(ISNUMBER($C141),IF(ISNUMBER(VLOOKUP($C141,'Paste in transformed Data'!$B$9:$CT$109,'Processed Data'!AQ$125+1,0)),VLOOKUP($C141,'Paste in transformed Data'!$B$9:$CT$109,'Processed Data'!AQ$125+1,0),#N/A),#N/A)</f>
        <v>#N/A</v>
      </c>
      <c r="AR141" t="e">
        <f>IF(ISNUMBER($C141),IF(ISNUMBER(VLOOKUP($C141,'Paste in transformed Data'!$B$9:$CT$109,'Processed Data'!AR$125+1,0)),VLOOKUP($C141,'Paste in transformed Data'!$B$9:$CT$109,'Processed Data'!AR$125+1,0),#N/A),#N/A)</f>
        <v>#N/A</v>
      </c>
      <c r="AS141" t="e">
        <f>IF(ISNUMBER($C141),IF(ISNUMBER(VLOOKUP($C141,'Paste in transformed Data'!$B$9:$CT$109,'Processed Data'!AS$125+1,0)),VLOOKUP($C141,'Paste in transformed Data'!$B$9:$CT$109,'Processed Data'!AS$125+1,0),#N/A),#N/A)</f>
        <v>#N/A</v>
      </c>
      <c r="AT141" t="e">
        <f>IF(ISNUMBER($C141),IF(ISNUMBER(VLOOKUP($C141,'Paste in transformed Data'!$B$9:$CT$109,'Processed Data'!AT$125+1,0)),VLOOKUP($C141,'Paste in transformed Data'!$B$9:$CT$109,'Processed Data'!AT$125+1,0),#N/A),#N/A)</f>
        <v>#N/A</v>
      </c>
      <c r="AU141" t="e">
        <f>IF(ISNUMBER($C141),IF(ISNUMBER(VLOOKUP($C141,'Paste in transformed Data'!$B$9:$CT$109,'Processed Data'!AU$125+1,0)),VLOOKUP($C141,'Paste in transformed Data'!$B$9:$CT$109,'Processed Data'!AU$125+1,0),#N/A),#N/A)</f>
        <v>#N/A</v>
      </c>
      <c r="AV141" t="e">
        <f>IF(ISNUMBER($C141),IF(ISNUMBER(VLOOKUP($C141,'Paste in transformed Data'!$B$9:$CT$109,'Processed Data'!AV$125+1,0)),VLOOKUP($C141,'Paste in transformed Data'!$B$9:$CT$109,'Processed Data'!AV$125+1,0),#N/A),#N/A)</f>
        <v>#N/A</v>
      </c>
      <c r="AW141" t="e">
        <f>IF(ISNUMBER($C141),IF(ISNUMBER(VLOOKUP($C141,'Paste in transformed Data'!$B$9:$CT$109,'Processed Data'!AW$125+1,0)),VLOOKUP($C141,'Paste in transformed Data'!$B$9:$CT$109,'Processed Data'!AW$125+1,0),#N/A),#N/A)</f>
        <v>#N/A</v>
      </c>
      <c r="AX141" t="e">
        <f>IF(ISNUMBER($C141),IF(ISNUMBER(VLOOKUP($C141,'Paste in transformed Data'!$B$9:$CT$109,'Processed Data'!AX$125+1,0)),VLOOKUP($C141,'Paste in transformed Data'!$B$9:$CT$109,'Processed Data'!AX$125+1,0),#N/A),#N/A)</f>
        <v>#N/A</v>
      </c>
      <c r="AY141" t="e">
        <f>IF(ISNUMBER($C141),IF(ISNUMBER(VLOOKUP($C141,'Paste in transformed Data'!$B$9:$CT$109,'Processed Data'!AY$125+1,0)),VLOOKUP($C141,'Paste in transformed Data'!$B$9:$CT$109,'Processed Data'!AY$125+1,0),#N/A),#N/A)</f>
        <v>#N/A</v>
      </c>
      <c r="AZ141" t="e">
        <f>IF(ISNUMBER($C141),IF(ISNUMBER(VLOOKUP($C141,'Paste in transformed Data'!$B$9:$CT$109,'Processed Data'!AZ$125+1,0)),VLOOKUP($C141,'Paste in transformed Data'!$B$9:$CT$109,'Processed Data'!AZ$125+1,0),#N/A),#N/A)</f>
        <v>#N/A</v>
      </c>
      <c r="BA141" t="e">
        <f>IF(ISNUMBER($C141),IF(ISNUMBER(VLOOKUP($C141,'Paste in transformed Data'!$B$9:$CT$109,'Processed Data'!BA$125+1,0)),VLOOKUP($C141,'Paste in transformed Data'!$B$9:$CT$109,'Processed Data'!BA$125+1,0),#N/A),#N/A)</f>
        <v>#N/A</v>
      </c>
      <c r="BB141" t="e">
        <f>IF(ISNUMBER($C141),IF(ISNUMBER(VLOOKUP($C141,'Paste in transformed Data'!$B$9:$CT$109,'Processed Data'!BB$125+1,0)),VLOOKUP($C141,'Paste in transformed Data'!$B$9:$CT$109,'Processed Data'!BB$125+1,0),#N/A),#N/A)</f>
        <v>#N/A</v>
      </c>
      <c r="BC141" t="e">
        <f>IF(ISNUMBER($C141),IF(ISNUMBER(VLOOKUP($C141,'Paste in transformed Data'!$B$9:$CT$109,'Processed Data'!BC$125+1,0)),VLOOKUP($C141,'Paste in transformed Data'!$B$9:$CT$109,'Processed Data'!BC$125+1,0),#N/A),#N/A)</f>
        <v>#N/A</v>
      </c>
      <c r="BD141" t="e">
        <f>IF(ISNUMBER($C141),IF(ISNUMBER(VLOOKUP($C141,'Paste in transformed Data'!$B$9:$CT$109,'Processed Data'!BD$125+1,0)),VLOOKUP($C141,'Paste in transformed Data'!$B$9:$CT$109,'Processed Data'!BD$125+1,0),#N/A),#N/A)</f>
        <v>#N/A</v>
      </c>
      <c r="BE141" t="e">
        <f>IF(ISNUMBER($C141),IF(ISNUMBER(VLOOKUP($C141,'Paste in transformed Data'!$B$9:$CT$109,'Processed Data'!BE$125+1,0)),VLOOKUP($C141,'Paste in transformed Data'!$B$9:$CT$109,'Processed Data'!BE$125+1,0),#N/A),#N/A)</f>
        <v>#N/A</v>
      </c>
      <c r="BF141" t="e">
        <f>IF(ISNUMBER($C141),IF(ISNUMBER(VLOOKUP($C141,'Paste in transformed Data'!$B$9:$CT$109,'Processed Data'!BF$125+1,0)),VLOOKUP($C141,'Paste in transformed Data'!$B$9:$CT$109,'Processed Data'!BF$125+1,0),#N/A),#N/A)</f>
        <v>#N/A</v>
      </c>
      <c r="BG141" t="e">
        <f>IF(ISNUMBER($C141),IF(ISNUMBER(VLOOKUP($C141,'Paste in transformed Data'!$B$9:$CT$109,'Processed Data'!BG$125+1,0)),VLOOKUP($C141,'Paste in transformed Data'!$B$9:$CT$109,'Processed Data'!BG$125+1,0),#N/A),#N/A)</f>
        <v>#N/A</v>
      </c>
      <c r="BH141" t="e">
        <f>IF(ISNUMBER($C141),IF(ISNUMBER(VLOOKUP($C141,'Paste in transformed Data'!$B$9:$CT$109,'Processed Data'!BH$125+1,0)),VLOOKUP($C141,'Paste in transformed Data'!$B$9:$CT$109,'Processed Data'!BH$125+1,0),#N/A),#N/A)</f>
        <v>#N/A</v>
      </c>
      <c r="BI141" t="e">
        <f>IF(ISNUMBER($C141),IF(ISNUMBER(VLOOKUP($C141,'Paste in transformed Data'!$B$9:$CT$109,'Processed Data'!BI$125+1,0)),VLOOKUP($C141,'Paste in transformed Data'!$B$9:$CT$109,'Processed Data'!BI$125+1,0),#N/A),#N/A)</f>
        <v>#N/A</v>
      </c>
      <c r="BJ141" t="e">
        <f>IF(ISNUMBER($C141),IF(ISNUMBER(VLOOKUP($C141,'Paste in transformed Data'!$B$9:$CT$109,'Processed Data'!BJ$125+1,0)),VLOOKUP($C141,'Paste in transformed Data'!$B$9:$CT$109,'Processed Data'!BJ$125+1,0),#N/A),#N/A)</f>
        <v>#N/A</v>
      </c>
      <c r="BK141" t="e">
        <f>IF(ISNUMBER($C141),IF(ISNUMBER(VLOOKUP($C141,'Paste in transformed Data'!$B$9:$CT$109,'Processed Data'!BK$125+1,0)),VLOOKUP($C141,'Paste in transformed Data'!$B$9:$CT$109,'Processed Data'!BK$125+1,0),#N/A),#N/A)</f>
        <v>#N/A</v>
      </c>
      <c r="BL141" t="e">
        <f>IF(ISNUMBER($C141),IF(ISNUMBER(VLOOKUP($C141,'Paste in transformed Data'!$B$9:$CT$109,'Processed Data'!BL$125+1,0)),VLOOKUP($C141,'Paste in transformed Data'!$B$9:$CT$109,'Processed Data'!BL$125+1,0),#N/A),#N/A)</f>
        <v>#N/A</v>
      </c>
      <c r="BM141" t="e">
        <f>IF(ISNUMBER($C141),IF(ISNUMBER(VLOOKUP($C141,'Paste in transformed Data'!$B$9:$CT$109,'Processed Data'!BM$125+1,0)),VLOOKUP($C141,'Paste in transformed Data'!$B$9:$CT$109,'Processed Data'!BM$125+1,0),#N/A),#N/A)</f>
        <v>#N/A</v>
      </c>
      <c r="BN141" t="e">
        <f>IF(ISNUMBER($C141),IF(ISNUMBER(VLOOKUP($C141,'Paste in transformed Data'!$B$9:$CT$109,'Processed Data'!BN$125+1,0)),VLOOKUP($C141,'Paste in transformed Data'!$B$9:$CT$109,'Processed Data'!BN$125+1,0),#N/A),#N/A)</f>
        <v>#N/A</v>
      </c>
      <c r="BO141" t="e">
        <f>IF(ISNUMBER($C141),IF(ISNUMBER(VLOOKUP($C141,'Paste in transformed Data'!$B$9:$CT$109,'Processed Data'!BO$125+1,0)),VLOOKUP($C141,'Paste in transformed Data'!$B$9:$CT$109,'Processed Data'!BO$125+1,0),#N/A),#N/A)</f>
        <v>#N/A</v>
      </c>
      <c r="BP141" t="e">
        <f>IF(ISNUMBER($C141),IF(ISNUMBER(VLOOKUP($C141,'Paste in transformed Data'!$B$9:$CT$109,'Processed Data'!BP$125+1,0)),VLOOKUP($C141,'Paste in transformed Data'!$B$9:$CT$109,'Processed Data'!BP$125+1,0),#N/A),#N/A)</f>
        <v>#N/A</v>
      </c>
      <c r="BQ141" t="e">
        <f>IF(ISNUMBER($C141),IF(ISNUMBER(VLOOKUP($C141,'Paste in transformed Data'!$B$9:$CT$109,'Processed Data'!BQ$125+1,0)),VLOOKUP($C141,'Paste in transformed Data'!$B$9:$CT$109,'Processed Data'!BQ$125+1,0),#N/A),#N/A)</f>
        <v>#N/A</v>
      </c>
      <c r="BR141" t="e">
        <f>IF(ISNUMBER($C141),IF(ISNUMBER(VLOOKUP($C141,'Paste in transformed Data'!$B$9:$CT$109,'Processed Data'!BR$125+1,0)),VLOOKUP($C141,'Paste in transformed Data'!$B$9:$CT$109,'Processed Data'!BR$125+1,0),#N/A),#N/A)</f>
        <v>#N/A</v>
      </c>
      <c r="BS141" t="e">
        <f>IF(ISNUMBER($C141),IF(ISNUMBER(VLOOKUP($C141,'Paste in transformed Data'!$B$9:$CT$109,'Processed Data'!BS$125+1,0)),VLOOKUP($C141,'Paste in transformed Data'!$B$9:$CT$109,'Processed Data'!BS$125+1,0),#N/A),#N/A)</f>
        <v>#N/A</v>
      </c>
      <c r="BT141" t="e">
        <f>IF(ISNUMBER($C141),IF(ISNUMBER(VLOOKUP($C141,'Paste in transformed Data'!$B$9:$CT$109,'Processed Data'!BT$125+1,0)),VLOOKUP($C141,'Paste in transformed Data'!$B$9:$CT$109,'Processed Data'!BT$125+1,0),#N/A),#N/A)</f>
        <v>#N/A</v>
      </c>
      <c r="BU141" t="e">
        <f>IF(ISNUMBER($C141),IF(ISNUMBER(VLOOKUP($C141,'Paste in transformed Data'!$B$9:$CT$109,'Processed Data'!BU$125+1,0)),VLOOKUP($C141,'Paste in transformed Data'!$B$9:$CT$109,'Processed Data'!BU$125+1,0),#N/A),#N/A)</f>
        <v>#N/A</v>
      </c>
      <c r="BV141" t="e">
        <f>IF(ISNUMBER($C141),IF(ISNUMBER(VLOOKUP($C141,'Paste in transformed Data'!$B$9:$CT$109,'Processed Data'!BV$125+1,0)),VLOOKUP($C141,'Paste in transformed Data'!$B$9:$CT$109,'Processed Data'!BV$125+1,0),#N/A),#N/A)</f>
        <v>#N/A</v>
      </c>
      <c r="BW141" t="e">
        <f>IF(ISNUMBER($C141),IF(ISNUMBER(VLOOKUP($C141,'Paste in transformed Data'!$B$9:$CT$109,'Processed Data'!BW$125+1,0)),VLOOKUP($C141,'Paste in transformed Data'!$B$9:$CT$109,'Processed Data'!BW$125+1,0),#N/A),#N/A)</f>
        <v>#N/A</v>
      </c>
      <c r="BX141" t="e">
        <f>IF(ISNUMBER($C141),IF(ISNUMBER(VLOOKUP($C141,'Paste in transformed Data'!$B$9:$CT$109,'Processed Data'!BX$125+1,0)),VLOOKUP($C141,'Paste in transformed Data'!$B$9:$CT$109,'Processed Data'!BX$125+1,0),#N/A),#N/A)</f>
        <v>#N/A</v>
      </c>
      <c r="BY141" t="e">
        <f>IF(ISNUMBER($C141),IF(ISNUMBER(VLOOKUP($C141,'Paste in transformed Data'!$B$9:$CT$109,'Processed Data'!BY$125+1,0)),VLOOKUP($C141,'Paste in transformed Data'!$B$9:$CT$109,'Processed Data'!BY$125+1,0),#N/A),#N/A)</f>
        <v>#N/A</v>
      </c>
      <c r="BZ141" t="e">
        <f>IF(ISNUMBER($C141),IF(ISNUMBER(VLOOKUP($C141,'Paste in transformed Data'!$B$9:$CT$109,'Processed Data'!BZ$125+1,0)),VLOOKUP($C141,'Paste in transformed Data'!$B$9:$CT$109,'Processed Data'!BZ$125+1,0),#N/A),#N/A)</f>
        <v>#N/A</v>
      </c>
      <c r="CA141" t="e">
        <f>IF(ISNUMBER($C141),IF(ISNUMBER(VLOOKUP($C141,'Paste in transformed Data'!$B$9:$CT$109,'Processed Data'!CA$125+1,0)),VLOOKUP($C141,'Paste in transformed Data'!$B$9:$CT$109,'Processed Data'!CA$125+1,0),#N/A),#N/A)</f>
        <v>#N/A</v>
      </c>
      <c r="CB141" t="e">
        <f>IF(ISNUMBER($C141),IF(ISNUMBER(VLOOKUP($C141,'Paste in transformed Data'!$B$9:$CT$109,'Processed Data'!CB$125+1,0)),VLOOKUP($C141,'Paste in transformed Data'!$B$9:$CT$109,'Processed Data'!CB$125+1,0),#N/A),#N/A)</f>
        <v>#N/A</v>
      </c>
      <c r="CC141" t="e">
        <f>IF(ISNUMBER($C141),IF(ISNUMBER(VLOOKUP($C141,'Paste in transformed Data'!$B$9:$CT$109,'Processed Data'!CC$125+1,0)),VLOOKUP($C141,'Paste in transformed Data'!$B$9:$CT$109,'Processed Data'!CC$125+1,0),#N/A),#N/A)</f>
        <v>#N/A</v>
      </c>
      <c r="CD141" t="e">
        <f>IF(ISNUMBER($C141),IF(ISNUMBER(VLOOKUP($C141,'Paste in transformed Data'!$B$9:$CT$109,'Processed Data'!CD$125+1,0)),VLOOKUP($C141,'Paste in transformed Data'!$B$9:$CT$109,'Processed Data'!CD$125+1,0),#N/A),#N/A)</f>
        <v>#N/A</v>
      </c>
      <c r="CE141" t="e">
        <f>IF(ISNUMBER($C141),IF(ISNUMBER(VLOOKUP($C141,'Paste in transformed Data'!$B$9:$CT$109,'Processed Data'!CE$125+1,0)),VLOOKUP($C141,'Paste in transformed Data'!$B$9:$CT$109,'Processed Data'!CE$125+1,0),#N/A),#N/A)</f>
        <v>#N/A</v>
      </c>
      <c r="CF141" t="e">
        <f>IF(ISNUMBER($C141),IF(ISNUMBER(VLOOKUP($C141,'Paste in transformed Data'!$B$9:$CT$109,'Processed Data'!CF$125+1,0)),VLOOKUP($C141,'Paste in transformed Data'!$B$9:$CT$109,'Processed Data'!CF$125+1,0),#N/A),#N/A)</f>
        <v>#N/A</v>
      </c>
      <c r="CG141" t="e">
        <f>IF(ISNUMBER($C141),IF(ISNUMBER(VLOOKUP($C141,'Paste in transformed Data'!$B$9:$CT$109,'Processed Data'!CG$125+1,0)),VLOOKUP($C141,'Paste in transformed Data'!$B$9:$CT$109,'Processed Data'!CG$125+1,0),#N/A),#N/A)</f>
        <v>#N/A</v>
      </c>
      <c r="CH141" t="e">
        <f>IF(ISNUMBER($C141),IF(ISNUMBER(VLOOKUP($C141,'Paste in transformed Data'!$B$9:$CT$109,'Processed Data'!CH$125+1,0)),VLOOKUP($C141,'Paste in transformed Data'!$B$9:$CT$109,'Processed Data'!CH$125+1,0),#N/A),#N/A)</f>
        <v>#N/A</v>
      </c>
      <c r="CI141" t="e">
        <f>IF(ISNUMBER($C141),IF(ISNUMBER(VLOOKUP($C141,'Paste in transformed Data'!$B$9:$CT$109,'Processed Data'!CI$125+1,0)),VLOOKUP($C141,'Paste in transformed Data'!$B$9:$CT$109,'Processed Data'!CI$125+1,0),#N/A),#N/A)</f>
        <v>#N/A</v>
      </c>
      <c r="CJ141" t="e">
        <f>IF(ISNUMBER($C141),IF(ISNUMBER(VLOOKUP($C141,'Paste in transformed Data'!$B$9:$CT$109,'Processed Data'!CJ$125+1,0)),VLOOKUP($C141,'Paste in transformed Data'!$B$9:$CT$109,'Processed Data'!CJ$125+1,0),#N/A),#N/A)</f>
        <v>#N/A</v>
      </c>
      <c r="CK141" t="e">
        <f>IF(ISNUMBER($C141),IF(ISNUMBER(VLOOKUP($C141,'Paste in transformed Data'!$B$9:$CT$109,'Processed Data'!CK$125+1,0)),VLOOKUP($C141,'Paste in transformed Data'!$B$9:$CT$109,'Processed Data'!CK$125+1,0),#N/A),#N/A)</f>
        <v>#N/A</v>
      </c>
      <c r="CL141" t="e">
        <f>IF(ISNUMBER($C141),IF(ISNUMBER(VLOOKUP($C141,'Paste in transformed Data'!$B$9:$CT$109,'Processed Data'!CL$125+1,0)),VLOOKUP($C141,'Paste in transformed Data'!$B$9:$CT$109,'Processed Data'!CL$125+1,0),#N/A),#N/A)</f>
        <v>#N/A</v>
      </c>
      <c r="CM141" t="e">
        <f>IF(ISNUMBER($C141),IF(ISNUMBER(VLOOKUP($C141,'Paste in transformed Data'!$B$9:$CT$109,'Processed Data'!CM$125+1,0)),VLOOKUP($C141,'Paste in transformed Data'!$B$9:$CT$109,'Processed Data'!CM$125+1,0),#N/A),#N/A)</f>
        <v>#N/A</v>
      </c>
      <c r="CN141" t="e">
        <f>IF(ISNUMBER($C141),IF(ISNUMBER(VLOOKUP($C141,'Paste in transformed Data'!$B$9:$CT$109,'Processed Data'!CN$125+1,0)),VLOOKUP($C141,'Paste in transformed Data'!$B$9:$CT$109,'Processed Data'!CN$125+1,0),#N/A),#N/A)</f>
        <v>#N/A</v>
      </c>
      <c r="CO141" t="e">
        <f>IF(ISNUMBER($C141),IF(ISNUMBER(VLOOKUP($C141,'Paste in transformed Data'!$B$9:$CT$109,'Processed Data'!CO$125+1,0)),VLOOKUP($C141,'Paste in transformed Data'!$B$9:$CT$109,'Processed Data'!CO$125+1,0),#N/A),#N/A)</f>
        <v>#N/A</v>
      </c>
      <c r="CP141" t="e">
        <f>IF(ISNUMBER($C141),IF(ISNUMBER(VLOOKUP($C141,'Paste in transformed Data'!$B$9:$CT$109,'Processed Data'!CP$125+1,0)),VLOOKUP($C141,'Paste in transformed Data'!$B$9:$CT$109,'Processed Data'!CP$125+1,0),#N/A),#N/A)</f>
        <v>#N/A</v>
      </c>
      <c r="CQ141" t="e">
        <f>IF(ISNUMBER($C141),IF(ISNUMBER(VLOOKUP($C141,'Paste in transformed Data'!$B$9:$CT$109,'Processed Data'!CQ$125+1,0)),VLOOKUP($C141,'Paste in transformed Data'!$B$9:$CT$109,'Processed Data'!CQ$125+1,0),#N/A),#N/A)</f>
        <v>#N/A</v>
      </c>
      <c r="CR141" t="e">
        <f>IF(ISNUMBER($C141),IF(ISNUMBER(VLOOKUP($C141,'Paste in transformed Data'!$B$9:$CT$109,'Processed Data'!CR$125+1,0)),VLOOKUP($C141,'Paste in transformed Data'!$B$9:$CT$109,'Processed Data'!CR$125+1,0),#N/A),#N/A)</f>
        <v>#N/A</v>
      </c>
      <c r="CS141" t="e">
        <f>IF(ISNUMBER($C141),IF(ISNUMBER(VLOOKUP($C141,'Paste in transformed Data'!$B$9:$CT$109,'Processed Data'!CS$125+1,0)),VLOOKUP($C141,'Paste in transformed Data'!$B$9:$CT$109,'Processed Data'!CS$125+1,0),#N/A),#N/A)</f>
        <v>#N/A</v>
      </c>
      <c r="CT141" t="e">
        <f>IF(ISNUMBER($C141),IF(ISNUMBER(VLOOKUP($C141,'Paste in transformed Data'!$B$9:$CT$109,'Processed Data'!CT$125+1,0)),VLOOKUP($C141,'Paste in transformed Data'!$B$9:$CT$109,'Processed Data'!CT$125+1,0),#N/A),#N/A)</f>
        <v>#N/A</v>
      </c>
      <c r="CU141" t="e">
        <f>IF(ISNUMBER($C141),IF(ISNUMBER(VLOOKUP($C141,'Paste in transformed Data'!$B$9:$CT$109,'Processed Data'!CU$125+1,0)),VLOOKUP($C141,'Paste in transformed Data'!$B$9:$CT$109,'Processed Data'!CU$125+1,0),#N/A),#N/A)</f>
        <v>#N/A</v>
      </c>
      <c r="CV141" t="e">
        <f t="shared" si="191"/>
        <v>#N/A</v>
      </c>
    </row>
    <row r="142" spans="1:100" x14ac:dyDescent="0.2">
      <c r="A142">
        <f t="shared" si="192"/>
        <v>13</v>
      </c>
      <c r="B142">
        <f t="shared" si="180"/>
        <v>18</v>
      </c>
      <c r="C142" t="e">
        <f>IF(ISNUMBER(VLOOKUP(A141,'Paste in transformed Data'!B$9:B$109,1,0)),'Processed Data'!A141,#N/A)</f>
        <v>#N/A</v>
      </c>
      <c r="D142" t="e">
        <f>IF(ISNUMBER($C142),IF(ISNUMBER(VLOOKUP($C142,'Paste in transformed Data'!$B$9:$CT$109,'Processed Data'!D$125+1,0)),VLOOKUP($C142,'Paste in transformed Data'!$B$9:$CT$109,'Processed Data'!D$125+1,0),#N/A),#N/A)</f>
        <v>#N/A</v>
      </c>
      <c r="E142" t="e">
        <f>IF(ISNUMBER($C142),IF(ISNUMBER(VLOOKUP($C142,'Paste in transformed Data'!$B$9:$CT$109,'Processed Data'!E$125+1,0)),VLOOKUP($C142,'Paste in transformed Data'!$B$9:$CT$109,'Processed Data'!E$125+1,0),#N/A),#N/A)</f>
        <v>#N/A</v>
      </c>
      <c r="F142" t="e">
        <f>IF(ISNUMBER($C142),IF(ISNUMBER(VLOOKUP($C142,'Paste in transformed Data'!$B$9:$CT$109,'Processed Data'!F$125+1,0)),VLOOKUP($C142,'Paste in transformed Data'!$B$9:$CT$109,'Processed Data'!F$125+1,0),#N/A),#N/A)</f>
        <v>#N/A</v>
      </c>
      <c r="G142" t="e">
        <f>IF(ISNUMBER($C142),IF(ISNUMBER(VLOOKUP($C142,'Paste in transformed Data'!$B$9:$CT$109,'Processed Data'!G$125+1,0)),VLOOKUP($C142,'Paste in transformed Data'!$B$9:$CT$109,'Processed Data'!G$125+1,0),#N/A),#N/A)</f>
        <v>#N/A</v>
      </c>
      <c r="H142" t="e">
        <f>IF(ISNUMBER($C142),IF(ISNUMBER(VLOOKUP($C142,'Paste in transformed Data'!$B$9:$CT$109,'Processed Data'!H$125+1,0)),VLOOKUP($C142,'Paste in transformed Data'!$B$9:$CT$109,'Processed Data'!H$125+1,0),#N/A),#N/A)</f>
        <v>#N/A</v>
      </c>
      <c r="I142" t="e">
        <f>IF(ISNUMBER($C142),IF(ISNUMBER(VLOOKUP($C142,'Paste in transformed Data'!$B$9:$CT$109,'Processed Data'!I$125+1,0)),VLOOKUP($C142,'Paste in transformed Data'!$B$9:$CT$109,'Processed Data'!I$125+1,0),#N/A),#N/A)</f>
        <v>#N/A</v>
      </c>
      <c r="J142" t="e">
        <f>IF(ISNUMBER($C142),IF(ISNUMBER(VLOOKUP($C142,'Paste in transformed Data'!$B$9:$CT$109,'Processed Data'!J$125+1,0)),VLOOKUP($C142,'Paste in transformed Data'!$B$9:$CT$109,'Processed Data'!J$125+1,0),#N/A),#N/A)</f>
        <v>#N/A</v>
      </c>
      <c r="K142" t="e">
        <f>IF(ISNUMBER($C142),IF(ISNUMBER(VLOOKUP($C142,'Paste in transformed Data'!$B$9:$CT$109,'Processed Data'!K$125+1,0)),VLOOKUP($C142,'Paste in transformed Data'!$B$9:$CT$109,'Processed Data'!K$125+1,0),#N/A),#N/A)</f>
        <v>#N/A</v>
      </c>
      <c r="L142" t="e">
        <f>IF(ISNUMBER($C142),IF(ISNUMBER(VLOOKUP($C142,'Paste in transformed Data'!$B$9:$CT$109,'Processed Data'!L$125+1,0)),VLOOKUP($C142,'Paste in transformed Data'!$B$9:$CT$109,'Processed Data'!L$125+1,0),#N/A),#N/A)</f>
        <v>#N/A</v>
      </c>
      <c r="M142" t="e">
        <f>IF(ISNUMBER($C142),IF(ISNUMBER(VLOOKUP($C142,'Paste in transformed Data'!$B$9:$CT$109,'Processed Data'!M$125+1,0)),VLOOKUP($C142,'Paste in transformed Data'!$B$9:$CT$109,'Processed Data'!M$125+1,0),#N/A),#N/A)</f>
        <v>#N/A</v>
      </c>
      <c r="N142" t="e">
        <f>IF(ISNUMBER($C142),IF(ISNUMBER(VLOOKUP($C142,'Paste in transformed Data'!$B$9:$CT$109,'Processed Data'!N$125+1,0)),VLOOKUP($C142,'Paste in transformed Data'!$B$9:$CT$109,'Processed Data'!N$125+1,0),#N/A),#N/A)</f>
        <v>#N/A</v>
      </c>
      <c r="O142" t="e">
        <f>IF(ISNUMBER($C142),IF(ISNUMBER(VLOOKUP($C142,'Paste in transformed Data'!$B$9:$CT$109,'Processed Data'!O$125+1,0)),VLOOKUP($C142,'Paste in transformed Data'!$B$9:$CT$109,'Processed Data'!O$125+1,0),#N/A),#N/A)</f>
        <v>#N/A</v>
      </c>
      <c r="P142" t="e">
        <f>IF(ISNUMBER($C142),IF(ISNUMBER(VLOOKUP($C142,'Paste in transformed Data'!$B$9:$CT$109,'Processed Data'!P$125+1,0)),VLOOKUP($C142,'Paste in transformed Data'!$B$9:$CT$109,'Processed Data'!P$125+1,0),#N/A),#N/A)</f>
        <v>#N/A</v>
      </c>
      <c r="Q142" t="e">
        <f>IF(ISNUMBER($C142),IF(ISNUMBER(VLOOKUP($C142,'Paste in transformed Data'!$B$9:$CT$109,'Processed Data'!Q$125+1,0)),VLOOKUP($C142,'Paste in transformed Data'!$B$9:$CT$109,'Processed Data'!Q$125+1,0),#N/A),#N/A)</f>
        <v>#N/A</v>
      </c>
      <c r="R142" t="e">
        <f>IF(ISNUMBER($C142),IF(ISNUMBER(VLOOKUP($C142,'Paste in transformed Data'!$B$9:$CT$109,'Processed Data'!R$125+1,0)),VLOOKUP($C142,'Paste in transformed Data'!$B$9:$CT$109,'Processed Data'!R$125+1,0),#N/A),#N/A)</f>
        <v>#N/A</v>
      </c>
      <c r="S142" t="e">
        <f>IF(ISNUMBER($C142),IF(ISNUMBER(VLOOKUP($C142,'Paste in transformed Data'!$B$9:$CT$109,'Processed Data'!S$125+1,0)),VLOOKUP($C142,'Paste in transformed Data'!$B$9:$CT$109,'Processed Data'!S$125+1,0),#N/A),#N/A)</f>
        <v>#N/A</v>
      </c>
      <c r="T142" t="e">
        <f>IF(ISNUMBER($C142),IF(ISNUMBER(VLOOKUP($C142,'Paste in transformed Data'!$B$9:$CT$109,'Processed Data'!T$125+1,0)),VLOOKUP($C142,'Paste in transformed Data'!$B$9:$CT$109,'Processed Data'!T$125+1,0),#N/A),#N/A)</f>
        <v>#N/A</v>
      </c>
      <c r="U142" t="e">
        <f>IF(ISNUMBER($C142),IF(ISNUMBER(VLOOKUP($C142,'Paste in transformed Data'!$B$9:$CT$109,'Processed Data'!U$125+1,0)),VLOOKUP($C142,'Paste in transformed Data'!$B$9:$CT$109,'Processed Data'!U$125+1,0),#N/A),#N/A)</f>
        <v>#N/A</v>
      </c>
      <c r="V142" t="e">
        <f>IF(ISNUMBER($C142),IF(ISNUMBER(VLOOKUP($C142,'Paste in transformed Data'!$B$9:$CT$109,'Processed Data'!V$125+1,0)),VLOOKUP($C142,'Paste in transformed Data'!$B$9:$CT$109,'Processed Data'!V$125+1,0),#N/A),#N/A)</f>
        <v>#N/A</v>
      </c>
      <c r="W142" t="e">
        <f>IF(ISNUMBER($C142),IF(ISNUMBER(VLOOKUP($C142,'Paste in transformed Data'!$B$9:$CT$109,'Processed Data'!W$125+1,0)),VLOOKUP($C142,'Paste in transformed Data'!$B$9:$CT$109,'Processed Data'!W$125+1,0),#N/A),#N/A)</f>
        <v>#N/A</v>
      </c>
      <c r="X142" t="e">
        <f>IF(ISNUMBER($C142),IF(ISNUMBER(VLOOKUP($C142,'Paste in transformed Data'!$B$9:$CT$109,'Processed Data'!X$125+1,0)),VLOOKUP($C142,'Paste in transformed Data'!$B$9:$CT$109,'Processed Data'!X$125+1,0),#N/A),#N/A)</f>
        <v>#N/A</v>
      </c>
      <c r="Y142" t="e">
        <f>IF(ISNUMBER($C142),IF(ISNUMBER(VLOOKUP($C142,'Paste in transformed Data'!$B$9:$CT$109,'Processed Data'!Y$125+1,0)),VLOOKUP($C142,'Paste in transformed Data'!$B$9:$CT$109,'Processed Data'!Y$125+1,0),#N/A),#N/A)</f>
        <v>#N/A</v>
      </c>
      <c r="Z142" t="e">
        <f>IF(ISNUMBER($C142),IF(ISNUMBER(VLOOKUP($C142,'Paste in transformed Data'!$B$9:$CT$109,'Processed Data'!Z$125+1,0)),VLOOKUP($C142,'Paste in transformed Data'!$B$9:$CT$109,'Processed Data'!Z$125+1,0),#N/A),#N/A)</f>
        <v>#N/A</v>
      </c>
      <c r="AA142" t="e">
        <f>IF(ISNUMBER($C142),IF(ISNUMBER(VLOOKUP($C142,'Paste in transformed Data'!$B$9:$CT$109,'Processed Data'!AA$125+1,0)),VLOOKUP($C142,'Paste in transformed Data'!$B$9:$CT$109,'Processed Data'!AA$125+1,0),#N/A),#N/A)</f>
        <v>#N/A</v>
      </c>
      <c r="AB142" t="e">
        <f>IF(ISNUMBER($C142),IF(ISNUMBER(VLOOKUP($C142,'Paste in transformed Data'!$B$9:$CT$109,'Processed Data'!AB$125+1,0)),VLOOKUP($C142,'Paste in transformed Data'!$B$9:$CT$109,'Processed Data'!AB$125+1,0),#N/A),#N/A)</f>
        <v>#N/A</v>
      </c>
      <c r="AC142" t="e">
        <f>IF(ISNUMBER($C142),IF(ISNUMBER(VLOOKUP($C142,'Paste in transformed Data'!$B$9:$CT$109,'Processed Data'!AC$125+1,0)),VLOOKUP($C142,'Paste in transformed Data'!$B$9:$CT$109,'Processed Data'!AC$125+1,0),#N/A),#N/A)</f>
        <v>#N/A</v>
      </c>
      <c r="AD142" t="e">
        <f>IF(ISNUMBER($C142),IF(ISNUMBER(VLOOKUP($C142,'Paste in transformed Data'!$B$9:$CT$109,'Processed Data'!AD$125+1,0)),VLOOKUP($C142,'Paste in transformed Data'!$B$9:$CT$109,'Processed Data'!AD$125+1,0),#N/A),#N/A)</f>
        <v>#N/A</v>
      </c>
      <c r="AE142" t="e">
        <f>IF(ISNUMBER($C142),IF(ISNUMBER(VLOOKUP($C142,'Paste in transformed Data'!$B$9:$CT$109,'Processed Data'!AE$125+1,0)),VLOOKUP($C142,'Paste in transformed Data'!$B$9:$CT$109,'Processed Data'!AE$125+1,0),#N/A),#N/A)</f>
        <v>#N/A</v>
      </c>
      <c r="AF142" t="e">
        <f>IF(ISNUMBER($C142),IF(ISNUMBER(VLOOKUP($C142,'Paste in transformed Data'!$B$9:$CT$109,'Processed Data'!AF$125+1,0)),VLOOKUP($C142,'Paste in transformed Data'!$B$9:$CT$109,'Processed Data'!AF$125+1,0),#N/A),#N/A)</f>
        <v>#N/A</v>
      </c>
      <c r="AG142" t="e">
        <f>IF(ISNUMBER($C142),IF(ISNUMBER(VLOOKUP($C142,'Paste in transformed Data'!$B$9:$CT$109,'Processed Data'!AG$125+1,0)),VLOOKUP($C142,'Paste in transformed Data'!$B$9:$CT$109,'Processed Data'!AG$125+1,0),#N/A),#N/A)</f>
        <v>#N/A</v>
      </c>
      <c r="AH142" t="e">
        <f>IF(ISNUMBER($C142),IF(ISNUMBER(VLOOKUP($C142,'Paste in transformed Data'!$B$9:$CT$109,'Processed Data'!AH$125+1,0)),VLOOKUP($C142,'Paste in transformed Data'!$B$9:$CT$109,'Processed Data'!AH$125+1,0),#N/A),#N/A)</f>
        <v>#N/A</v>
      </c>
      <c r="AI142" t="e">
        <f>IF(ISNUMBER($C142),IF(ISNUMBER(VLOOKUP($C142,'Paste in transformed Data'!$B$9:$CT$109,'Processed Data'!AI$125+1,0)),VLOOKUP($C142,'Paste in transformed Data'!$B$9:$CT$109,'Processed Data'!AI$125+1,0),#N/A),#N/A)</f>
        <v>#N/A</v>
      </c>
      <c r="AJ142" t="e">
        <f>IF(ISNUMBER($C142),IF(ISNUMBER(VLOOKUP($C142,'Paste in transformed Data'!$B$9:$CT$109,'Processed Data'!AJ$125+1,0)),VLOOKUP($C142,'Paste in transformed Data'!$B$9:$CT$109,'Processed Data'!AJ$125+1,0),#N/A),#N/A)</f>
        <v>#N/A</v>
      </c>
      <c r="AK142" t="e">
        <f>IF(ISNUMBER($C142),IF(ISNUMBER(VLOOKUP($C142,'Paste in transformed Data'!$B$9:$CT$109,'Processed Data'!AK$125+1,0)),VLOOKUP($C142,'Paste in transformed Data'!$B$9:$CT$109,'Processed Data'!AK$125+1,0),#N/A),#N/A)</f>
        <v>#N/A</v>
      </c>
      <c r="AL142" t="e">
        <f>IF(ISNUMBER($C142),IF(ISNUMBER(VLOOKUP($C142,'Paste in transformed Data'!$B$9:$CT$109,'Processed Data'!AL$125+1,0)),VLOOKUP($C142,'Paste in transformed Data'!$B$9:$CT$109,'Processed Data'!AL$125+1,0),#N/A),#N/A)</f>
        <v>#N/A</v>
      </c>
      <c r="AM142" t="e">
        <f>IF(ISNUMBER($C142),IF(ISNUMBER(VLOOKUP($C142,'Paste in transformed Data'!$B$9:$CT$109,'Processed Data'!AM$125+1,0)),VLOOKUP($C142,'Paste in transformed Data'!$B$9:$CT$109,'Processed Data'!AM$125+1,0),#N/A),#N/A)</f>
        <v>#N/A</v>
      </c>
      <c r="AN142" t="e">
        <f>IF(ISNUMBER($C142),IF(ISNUMBER(VLOOKUP($C142,'Paste in transformed Data'!$B$9:$CT$109,'Processed Data'!AN$125+1,0)),VLOOKUP($C142,'Paste in transformed Data'!$B$9:$CT$109,'Processed Data'!AN$125+1,0),#N/A),#N/A)</f>
        <v>#N/A</v>
      </c>
      <c r="AO142" t="e">
        <f>IF(ISNUMBER($C142),IF(ISNUMBER(VLOOKUP($C142,'Paste in transformed Data'!$B$9:$CT$109,'Processed Data'!AO$125+1,0)),VLOOKUP($C142,'Paste in transformed Data'!$B$9:$CT$109,'Processed Data'!AO$125+1,0),#N/A),#N/A)</f>
        <v>#N/A</v>
      </c>
      <c r="AP142" t="e">
        <f>IF(ISNUMBER($C142),IF(ISNUMBER(VLOOKUP($C142,'Paste in transformed Data'!$B$9:$CT$109,'Processed Data'!AP$125+1,0)),VLOOKUP($C142,'Paste in transformed Data'!$B$9:$CT$109,'Processed Data'!AP$125+1,0),#N/A),#N/A)</f>
        <v>#N/A</v>
      </c>
      <c r="AQ142" t="e">
        <f>IF(ISNUMBER($C142),IF(ISNUMBER(VLOOKUP($C142,'Paste in transformed Data'!$B$9:$CT$109,'Processed Data'!AQ$125+1,0)),VLOOKUP($C142,'Paste in transformed Data'!$B$9:$CT$109,'Processed Data'!AQ$125+1,0),#N/A),#N/A)</f>
        <v>#N/A</v>
      </c>
      <c r="AR142" t="e">
        <f>IF(ISNUMBER($C142),IF(ISNUMBER(VLOOKUP($C142,'Paste in transformed Data'!$B$9:$CT$109,'Processed Data'!AR$125+1,0)),VLOOKUP($C142,'Paste in transformed Data'!$B$9:$CT$109,'Processed Data'!AR$125+1,0),#N/A),#N/A)</f>
        <v>#N/A</v>
      </c>
      <c r="AS142" t="e">
        <f>IF(ISNUMBER($C142),IF(ISNUMBER(VLOOKUP($C142,'Paste in transformed Data'!$B$9:$CT$109,'Processed Data'!AS$125+1,0)),VLOOKUP($C142,'Paste in transformed Data'!$B$9:$CT$109,'Processed Data'!AS$125+1,0),#N/A),#N/A)</f>
        <v>#N/A</v>
      </c>
      <c r="AT142" t="e">
        <f>IF(ISNUMBER($C142),IF(ISNUMBER(VLOOKUP($C142,'Paste in transformed Data'!$B$9:$CT$109,'Processed Data'!AT$125+1,0)),VLOOKUP($C142,'Paste in transformed Data'!$B$9:$CT$109,'Processed Data'!AT$125+1,0),#N/A),#N/A)</f>
        <v>#N/A</v>
      </c>
      <c r="AU142" t="e">
        <f>IF(ISNUMBER($C142),IF(ISNUMBER(VLOOKUP($C142,'Paste in transformed Data'!$B$9:$CT$109,'Processed Data'!AU$125+1,0)),VLOOKUP($C142,'Paste in transformed Data'!$B$9:$CT$109,'Processed Data'!AU$125+1,0),#N/A),#N/A)</f>
        <v>#N/A</v>
      </c>
      <c r="AV142" t="e">
        <f>IF(ISNUMBER($C142),IF(ISNUMBER(VLOOKUP($C142,'Paste in transformed Data'!$B$9:$CT$109,'Processed Data'!AV$125+1,0)),VLOOKUP($C142,'Paste in transformed Data'!$B$9:$CT$109,'Processed Data'!AV$125+1,0),#N/A),#N/A)</f>
        <v>#N/A</v>
      </c>
      <c r="AW142" t="e">
        <f>IF(ISNUMBER($C142),IF(ISNUMBER(VLOOKUP($C142,'Paste in transformed Data'!$B$9:$CT$109,'Processed Data'!AW$125+1,0)),VLOOKUP($C142,'Paste in transformed Data'!$B$9:$CT$109,'Processed Data'!AW$125+1,0),#N/A),#N/A)</f>
        <v>#N/A</v>
      </c>
      <c r="AX142" t="e">
        <f>IF(ISNUMBER($C142),IF(ISNUMBER(VLOOKUP($C142,'Paste in transformed Data'!$B$9:$CT$109,'Processed Data'!AX$125+1,0)),VLOOKUP($C142,'Paste in transformed Data'!$B$9:$CT$109,'Processed Data'!AX$125+1,0),#N/A),#N/A)</f>
        <v>#N/A</v>
      </c>
      <c r="AY142" t="e">
        <f>IF(ISNUMBER($C142),IF(ISNUMBER(VLOOKUP($C142,'Paste in transformed Data'!$B$9:$CT$109,'Processed Data'!AY$125+1,0)),VLOOKUP($C142,'Paste in transformed Data'!$B$9:$CT$109,'Processed Data'!AY$125+1,0),#N/A),#N/A)</f>
        <v>#N/A</v>
      </c>
      <c r="AZ142" t="e">
        <f>IF(ISNUMBER($C142),IF(ISNUMBER(VLOOKUP($C142,'Paste in transformed Data'!$B$9:$CT$109,'Processed Data'!AZ$125+1,0)),VLOOKUP($C142,'Paste in transformed Data'!$B$9:$CT$109,'Processed Data'!AZ$125+1,0),#N/A),#N/A)</f>
        <v>#N/A</v>
      </c>
      <c r="BA142" t="e">
        <f>IF(ISNUMBER($C142),IF(ISNUMBER(VLOOKUP($C142,'Paste in transformed Data'!$B$9:$CT$109,'Processed Data'!BA$125+1,0)),VLOOKUP($C142,'Paste in transformed Data'!$B$9:$CT$109,'Processed Data'!BA$125+1,0),#N/A),#N/A)</f>
        <v>#N/A</v>
      </c>
      <c r="BB142" t="e">
        <f>IF(ISNUMBER($C142),IF(ISNUMBER(VLOOKUP($C142,'Paste in transformed Data'!$B$9:$CT$109,'Processed Data'!BB$125+1,0)),VLOOKUP($C142,'Paste in transformed Data'!$B$9:$CT$109,'Processed Data'!BB$125+1,0),#N/A),#N/A)</f>
        <v>#N/A</v>
      </c>
      <c r="BC142" t="e">
        <f>IF(ISNUMBER($C142),IF(ISNUMBER(VLOOKUP($C142,'Paste in transformed Data'!$B$9:$CT$109,'Processed Data'!BC$125+1,0)),VLOOKUP($C142,'Paste in transformed Data'!$B$9:$CT$109,'Processed Data'!BC$125+1,0),#N/A),#N/A)</f>
        <v>#N/A</v>
      </c>
      <c r="BD142" t="e">
        <f>IF(ISNUMBER($C142),IF(ISNUMBER(VLOOKUP($C142,'Paste in transformed Data'!$B$9:$CT$109,'Processed Data'!BD$125+1,0)),VLOOKUP($C142,'Paste in transformed Data'!$B$9:$CT$109,'Processed Data'!BD$125+1,0),#N/A),#N/A)</f>
        <v>#N/A</v>
      </c>
      <c r="BE142" t="e">
        <f>IF(ISNUMBER($C142),IF(ISNUMBER(VLOOKUP($C142,'Paste in transformed Data'!$B$9:$CT$109,'Processed Data'!BE$125+1,0)),VLOOKUP($C142,'Paste in transformed Data'!$B$9:$CT$109,'Processed Data'!BE$125+1,0),#N/A),#N/A)</f>
        <v>#N/A</v>
      </c>
      <c r="BF142" t="e">
        <f>IF(ISNUMBER($C142),IF(ISNUMBER(VLOOKUP($C142,'Paste in transformed Data'!$B$9:$CT$109,'Processed Data'!BF$125+1,0)),VLOOKUP($C142,'Paste in transformed Data'!$B$9:$CT$109,'Processed Data'!BF$125+1,0),#N/A),#N/A)</f>
        <v>#N/A</v>
      </c>
      <c r="BG142" t="e">
        <f>IF(ISNUMBER($C142),IF(ISNUMBER(VLOOKUP($C142,'Paste in transformed Data'!$B$9:$CT$109,'Processed Data'!BG$125+1,0)),VLOOKUP($C142,'Paste in transformed Data'!$B$9:$CT$109,'Processed Data'!BG$125+1,0),#N/A),#N/A)</f>
        <v>#N/A</v>
      </c>
      <c r="BH142" t="e">
        <f>IF(ISNUMBER($C142),IF(ISNUMBER(VLOOKUP($C142,'Paste in transformed Data'!$B$9:$CT$109,'Processed Data'!BH$125+1,0)),VLOOKUP($C142,'Paste in transformed Data'!$B$9:$CT$109,'Processed Data'!BH$125+1,0),#N/A),#N/A)</f>
        <v>#N/A</v>
      </c>
      <c r="BI142" t="e">
        <f>IF(ISNUMBER($C142),IF(ISNUMBER(VLOOKUP($C142,'Paste in transformed Data'!$B$9:$CT$109,'Processed Data'!BI$125+1,0)),VLOOKUP($C142,'Paste in transformed Data'!$B$9:$CT$109,'Processed Data'!BI$125+1,0),#N/A),#N/A)</f>
        <v>#N/A</v>
      </c>
      <c r="BJ142" t="e">
        <f>IF(ISNUMBER($C142),IF(ISNUMBER(VLOOKUP($C142,'Paste in transformed Data'!$B$9:$CT$109,'Processed Data'!BJ$125+1,0)),VLOOKUP($C142,'Paste in transformed Data'!$B$9:$CT$109,'Processed Data'!BJ$125+1,0),#N/A),#N/A)</f>
        <v>#N/A</v>
      </c>
      <c r="BK142" t="e">
        <f>IF(ISNUMBER($C142),IF(ISNUMBER(VLOOKUP($C142,'Paste in transformed Data'!$B$9:$CT$109,'Processed Data'!BK$125+1,0)),VLOOKUP($C142,'Paste in transformed Data'!$B$9:$CT$109,'Processed Data'!BK$125+1,0),#N/A),#N/A)</f>
        <v>#N/A</v>
      </c>
      <c r="BL142" t="e">
        <f>IF(ISNUMBER($C142),IF(ISNUMBER(VLOOKUP($C142,'Paste in transformed Data'!$B$9:$CT$109,'Processed Data'!BL$125+1,0)),VLOOKUP($C142,'Paste in transformed Data'!$B$9:$CT$109,'Processed Data'!BL$125+1,0),#N/A),#N/A)</f>
        <v>#N/A</v>
      </c>
      <c r="BM142" t="e">
        <f>IF(ISNUMBER($C142),IF(ISNUMBER(VLOOKUP($C142,'Paste in transformed Data'!$B$9:$CT$109,'Processed Data'!BM$125+1,0)),VLOOKUP($C142,'Paste in transformed Data'!$B$9:$CT$109,'Processed Data'!BM$125+1,0),#N/A),#N/A)</f>
        <v>#N/A</v>
      </c>
      <c r="BN142" t="e">
        <f>IF(ISNUMBER($C142),IF(ISNUMBER(VLOOKUP($C142,'Paste in transformed Data'!$B$9:$CT$109,'Processed Data'!BN$125+1,0)),VLOOKUP($C142,'Paste in transformed Data'!$B$9:$CT$109,'Processed Data'!BN$125+1,0),#N/A),#N/A)</f>
        <v>#N/A</v>
      </c>
      <c r="BO142" t="e">
        <f>IF(ISNUMBER($C142),IF(ISNUMBER(VLOOKUP($C142,'Paste in transformed Data'!$B$9:$CT$109,'Processed Data'!BO$125+1,0)),VLOOKUP($C142,'Paste in transformed Data'!$B$9:$CT$109,'Processed Data'!BO$125+1,0),#N/A),#N/A)</f>
        <v>#N/A</v>
      </c>
      <c r="BP142" t="e">
        <f>IF(ISNUMBER($C142),IF(ISNUMBER(VLOOKUP($C142,'Paste in transformed Data'!$B$9:$CT$109,'Processed Data'!BP$125+1,0)),VLOOKUP($C142,'Paste in transformed Data'!$B$9:$CT$109,'Processed Data'!BP$125+1,0),#N/A),#N/A)</f>
        <v>#N/A</v>
      </c>
      <c r="BQ142" t="e">
        <f>IF(ISNUMBER($C142),IF(ISNUMBER(VLOOKUP($C142,'Paste in transformed Data'!$B$9:$CT$109,'Processed Data'!BQ$125+1,0)),VLOOKUP($C142,'Paste in transformed Data'!$B$9:$CT$109,'Processed Data'!BQ$125+1,0),#N/A),#N/A)</f>
        <v>#N/A</v>
      </c>
      <c r="BR142" t="e">
        <f>IF(ISNUMBER($C142),IF(ISNUMBER(VLOOKUP($C142,'Paste in transformed Data'!$B$9:$CT$109,'Processed Data'!BR$125+1,0)),VLOOKUP($C142,'Paste in transformed Data'!$B$9:$CT$109,'Processed Data'!BR$125+1,0),#N/A),#N/A)</f>
        <v>#N/A</v>
      </c>
      <c r="BS142" t="e">
        <f>IF(ISNUMBER($C142),IF(ISNUMBER(VLOOKUP($C142,'Paste in transformed Data'!$B$9:$CT$109,'Processed Data'!BS$125+1,0)),VLOOKUP($C142,'Paste in transformed Data'!$B$9:$CT$109,'Processed Data'!BS$125+1,0),#N/A),#N/A)</f>
        <v>#N/A</v>
      </c>
      <c r="BT142" t="e">
        <f>IF(ISNUMBER($C142),IF(ISNUMBER(VLOOKUP($C142,'Paste in transformed Data'!$B$9:$CT$109,'Processed Data'!BT$125+1,0)),VLOOKUP($C142,'Paste in transformed Data'!$B$9:$CT$109,'Processed Data'!BT$125+1,0),#N/A),#N/A)</f>
        <v>#N/A</v>
      </c>
      <c r="BU142" t="e">
        <f>IF(ISNUMBER($C142),IF(ISNUMBER(VLOOKUP($C142,'Paste in transformed Data'!$B$9:$CT$109,'Processed Data'!BU$125+1,0)),VLOOKUP($C142,'Paste in transformed Data'!$B$9:$CT$109,'Processed Data'!BU$125+1,0),#N/A),#N/A)</f>
        <v>#N/A</v>
      </c>
      <c r="BV142" t="e">
        <f>IF(ISNUMBER($C142),IF(ISNUMBER(VLOOKUP($C142,'Paste in transformed Data'!$B$9:$CT$109,'Processed Data'!BV$125+1,0)),VLOOKUP($C142,'Paste in transformed Data'!$B$9:$CT$109,'Processed Data'!BV$125+1,0),#N/A),#N/A)</f>
        <v>#N/A</v>
      </c>
      <c r="BW142" t="e">
        <f>IF(ISNUMBER($C142),IF(ISNUMBER(VLOOKUP($C142,'Paste in transformed Data'!$B$9:$CT$109,'Processed Data'!BW$125+1,0)),VLOOKUP($C142,'Paste in transformed Data'!$B$9:$CT$109,'Processed Data'!BW$125+1,0),#N/A),#N/A)</f>
        <v>#N/A</v>
      </c>
      <c r="BX142" t="e">
        <f>IF(ISNUMBER($C142),IF(ISNUMBER(VLOOKUP($C142,'Paste in transformed Data'!$B$9:$CT$109,'Processed Data'!BX$125+1,0)),VLOOKUP($C142,'Paste in transformed Data'!$B$9:$CT$109,'Processed Data'!BX$125+1,0),#N/A),#N/A)</f>
        <v>#N/A</v>
      </c>
      <c r="BY142" t="e">
        <f>IF(ISNUMBER($C142),IF(ISNUMBER(VLOOKUP($C142,'Paste in transformed Data'!$B$9:$CT$109,'Processed Data'!BY$125+1,0)),VLOOKUP($C142,'Paste in transformed Data'!$B$9:$CT$109,'Processed Data'!BY$125+1,0),#N/A),#N/A)</f>
        <v>#N/A</v>
      </c>
      <c r="BZ142" t="e">
        <f>IF(ISNUMBER($C142),IF(ISNUMBER(VLOOKUP($C142,'Paste in transformed Data'!$B$9:$CT$109,'Processed Data'!BZ$125+1,0)),VLOOKUP($C142,'Paste in transformed Data'!$B$9:$CT$109,'Processed Data'!BZ$125+1,0),#N/A),#N/A)</f>
        <v>#N/A</v>
      </c>
      <c r="CA142" t="e">
        <f>IF(ISNUMBER($C142),IF(ISNUMBER(VLOOKUP($C142,'Paste in transformed Data'!$B$9:$CT$109,'Processed Data'!CA$125+1,0)),VLOOKUP($C142,'Paste in transformed Data'!$B$9:$CT$109,'Processed Data'!CA$125+1,0),#N/A),#N/A)</f>
        <v>#N/A</v>
      </c>
      <c r="CB142" t="e">
        <f>IF(ISNUMBER($C142),IF(ISNUMBER(VLOOKUP($C142,'Paste in transformed Data'!$B$9:$CT$109,'Processed Data'!CB$125+1,0)),VLOOKUP($C142,'Paste in transformed Data'!$B$9:$CT$109,'Processed Data'!CB$125+1,0),#N/A),#N/A)</f>
        <v>#N/A</v>
      </c>
      <c r="CC142" t="e">
        <f>IF(ISNUMBER($C142),IF(ISNUMBER(VLOOKUP($C142,'Paste in transformed Data'!$B$9:$CT$109,'Processed Data'!CC$125+1,0)),VLOOKUP($C142,'Paste in transformed Data'!$B$9:$CT$109,'Processed Data'!CC$125+1,0),#N/A),#N/A)</f>
        <v>#N/A</v>
      </c>
      <c r="CD142" t="e">
        <f>IF(ISNUMBER($C142),IF(ISNUMBER(VLOOKUP($C142,'Paste in transformed Data'!$B$9:$CT$109,'Processed Data'!CD$125+1,0)),VLOOKUP($C142,'Paste in transformed Data'!$B$9:$CT$109,'Processed Data'!CD$125+1,0),#N/A),#N/A)</f>
        <v>#N/A</v>
      </c>
      <c r="CE142" t="e">
        <f>IF(ISNUMBER($C142),IF(ISNUMBER(VLOOKUP($C142,'Paste in transformed Data'!$B$9:$CT$109,'Processed Data'!CE$125+1,0)),VLOOKUP($C142,'Paste in transformed Data'!$B$9:$CT$109,'Processed Data'!CE$125+1,0),#N/A),#N/A)</f>
        <v>#N/A</v>
      </c>
      <c r="CF142" t="e">
        <f>IF(ISNUMBER($C142),IF(ISNUMBER(VLOOKUP($C142,'Paste in transformed Data'!$B$9:$CT$109,'Processed Data'!CF$125+1,0)),VLOOKUP($C142,'Paste in transformed Data'!$B$9:$CT$109,'Processed Data'!CF$125+1,0),#N/A),#N/A)</f>
        <v>#N/A</v>
      </c>
      <c r="CG142" t="e">
        <f>IF(ISNUMBER($C142),IF(ISNUMBER(VLOOKUP($C142,'Paste in transformed Data'!$B$9:$CT$109,'Processed Data'!CG$125+1,0)),VLOOKUP($C142,'Paste in transformed Data'!$B$9:$CT$109,'Processed Data'!CG$125+1,0),#N/A),#N/A)</f>
        <v>#N/A</v>
      </c>
      <c r="CH142" t="e">
        <f>IF(ISNUMBER($C142),IF(ISNUMBER(VLOOKUP($C142,'Paste in transformed Data'!$B$9:$CT$109,'Processed Data'!CH$125+1,0)),VLOOKUP($C142,'Paste in transformed Data'!$B$9:$CT$109,'Processed Data'!CH$125+1,0),#N/A),#N/A)</f>
        <v>#N/A</v>
      </c>
      <c r="CI142" t="e">
        <f>IF(ISNUMBER($C142),IF(ISNUMBER(VLOOKUP($C142,'Paste in transformed Data'!$B$9:$CT$109,'Processed Data'!CI$125+1,0)),VLOOKUP($C142,'Paste in transformed Data'!$B$9:$CT$109,'Processed Data'!CI$125+1,0),#N/A),#N/A)</f>
        <v>#N/A</v>
      </c>
      <c r="CJ142" t="e">
        <f>IF(ISNUMBER($C142),IF(ISNUMBER(VLOOKUP($C142,'Paste in transformed Data'!$B$9:$CT$109,'Processed Data'!CJ$125+1,0)),VLOOKUP($C142,'Paste in transformed Data'!$B$9:$CT$109,'Processed Data'!CJ$125+1,0),#N/A),#N/A)</f>
        <v>#N/A</v>
      </c>
      <c r="CK142" t="e">
        <f>IF(ISNUMBER($C142),IF(ISNUMBER(VLOOKUP($C142,'Paste in transformed Data'!$B$9:$CT$109,'Processed Data'!CK$125+1,0)),VLOOKUP($C142,'Paste in transformed Data'!$B$9:$CT$109,'Processed Data'!CK$125+1,0),#N/A),#N/A)</f>
        <v>#N/A</v>
      </c>
      <c r="CL142" t="e">
        <f>IF(ISNUMBER($C142),IF(ISNUMBER(VLOOKUP($C142,'Paste in transformed Data'!$B$9:$CT$109,'Processed Data'!CL$125+1,0)),VLOOKUP($C142,'Paste in transformed Data'!$B$9:$CT$109,'Processed Data'!CL$125+1,0),#N/A),#N/A)</f>
        <v>#N/A</v>
      </c>
      <c r="CM142" t="e">
        <f>IF(ISNUMBER($C142),IF(ISNUMBER(VLOOKUP($C142,'Paste in transformed Data'!$B$9:$CT$109,'Processed Data'!CM$125+1,0)),VLOOKUP($C142,'Paste in transformed Data'!$B$9:$CT$109,'Processed Data'!CM$125+1,0),#N/A),#N/A)</f>
        <v>#N/A</v>
      </c>
      <c r="CN142" t="e">
        <f>IF(ISNUMBER($C142),IF(ISNUMBER(VLOOKUP($C142,'Paste in transformed Data'!$B$9:$CT$109,'Processed Data'!CN$125+1,0)),VLOOKUP($C142,'Paste in transformed Data'!$B$9:$CT$109,'Processed Data'!CN$125+1,0),#N/A),#N/A)</f>
        <v>#N/A</v>
      </c>
      <c r="CO142" t="e">
        <f>IF(ISNUMBER($C142),IF(ISNUMBER(VLOOKUP($C142,'Paste in transformed Data'!$B$9:$CT$109,'Processed Data'!CO$125+1,0)),VLOOKUP($C142,'Paste in transformed Data'!$B$9:$CT$109,'Processed Data'!CO$125+1,0),#N/A),#N/A)</f>
        <v>#N/A</v>
      </c>
      <c r="CP142" t="e">
        <f>IF(ISNUMBER($C142),IF(ISNUMBER(VLOOKUP($C142,'Paste in transformed Data'!$B$9:$CT$109,'Processed Data'!CP$125+1,0)),VLOOKUP($C142,'Paste in transformed Data'!$B$9:$CT$109,'Processed Data'!CP$125+1,0),#N/A),#N/A)</f>
        <v>#N/A</v>
      </c>
      <c r="CQ142" t="e">
        <f>IF(ISNUMBER($C142),IF(ISNUMBER(VLOOKUP($C142,'Paste in transformed Data'!$B$9:$CT$109,'Processed Data'!CQ$125+1,0)),VLOOKUP($C142,'Paste in transformed Data'!$B$9:$CT$109,'Processed Data'!CQ$125+1,0),#N/A),#N/A)</f>
        <v>#N/A</v>
      </c>
      <c r="CR142" t="e">
        <f>IF(ISNUMBER($C142),IF(ISNUMBER(VLOOKUP($C142,'Paste in transformed Data'!$B$9:$CT$109,'Processed Data'!CR$125+1,0)),VLOOKUP($C142,'Paste in transformed Data'!$B$9:$CT$109,'Processed Data'!CR$125+1,0),#N/A),#N/A)</f>
        <v>#N/A</v>
      </c>
      <c r="CS142" t="e">
        <f>IF(ISNUMBER($C142),IF(ISNUMBER(VLOOKUP($C142,'Paste in transformed Data'!$B$9:$CT$109,'Processed Data'!CS$125+1,0)),VLOOKUP($C142,'Paste in transformed Data'!$B$9:$CT$109,'Processed Data'!CS$125+1,0),#N/A),#N/A)</f>
        <v>#N/A</v>
      </c>
      <c r="CT142" t="e">
        <f>IF(ISNUMBER($C142),IF(ISNUMBER(VLOOKUP($C142,'Paste in transformed Data'!$B$9:$CT$109,'Processed Data'!CT$125+1,0)),VLOOKUP($C142,'Paste in transformed Data'!$B$9:$CT$109,'Processed Data'!CT$125+1,0),#N/A),#N/A)</f>
        <v>#N/A</v>
      </c>
      <c r="CU142" t="e">
        <f>IF(ISNUMBER($C142),IF(ISNUMBER(VLOOKUP($C142,'Paste in transformed Data'!$B$9:$CT$109,'Processed Data'!CU$125+1,0)),VLOOKUP($C142,'Paste in transformed Data'!$B$9:$CT$109,'Processed Data'!CU$125+1,0),#N/A),#N/A)</f>
        <v>#N/A</v>
      </c>
      <c r="CV142" t="e">
        <f t="shared" si="191"/>
        <v>#N/A</v>
      </c>
    </row>
    <row r="143" spans="1:100" x14ac:dyDescent="0.2">
      <c r="A143">
        <f t="shared" si="192"/>
        <v>14</v>
      </c>
      <c r="B143">
        <f t="shared" si="180"/>
        <v>19</v>
      </c>
      <c r="C143" t="e">
        <f>IF(ISNUMBER(VLOOKUP(A142,'Paste in transformed Data'!B$9:B$109,1,0)),'Processed Data'!A142,#N/A)</f>
        <v>#N/A</v>
      </c>
      <c r="D143" t="e">
        <f>IF(ISNUMBER($C143),IF(ISNUMBER(VLOOKUP($C143,'Paste in transformed Data'!$B$9:$CT$109,'Processed Data'!D$125+1,0)),VLOOKUP($C143,'Paste in transformed Data'!$B$9:$CT$109,'Processed Data'!D$125+1,0),#N/A),#N/A)</f>
        <v>#N/A</v>
      </c>
      <c r="E143" t="e">
        <f>IF(ISNUMBER($C143),IF(ISNUMBER(VLOOKUP($C143,'Paste in transformed Data'!$B$9:$CT$109,'Processed Data'!E$125+1,0)),VLOOKUP($C143,'Paste in transformed Data'!$B$9:$CT$109,'Processed Data'!E$125+1,0),#N/A),#N/A)</f>
        <v>#N/A</v>
      </c>
      <c r="F143" t="e">
        <f>IF(ISNUMBER($C143),IF(ISNUMBER(VLOOKUP($C143,'Paste in transformed Data'!$B$9:$CT$109,'Processed Data'!F$125+1,0)),VLOOKUP($C143,'Paste in transformed Data'!$B$9:$CT$109,'Processed Data'!F$125+1,0),#N/A),#N/A)</f>
        <v>#N/A</v>
      </c>
      <c r="G143" t="e">
        <f>IF(ISNUMBER($C143),IF(ISNUMBER(VLOOKUP($C143,'Paste in transformed Data'!$B$9:$CT$109,'Processed Data'!G$125+1,0)),VLOOKUP($C143,'Paste in transformed Data'!$B$9:$CT$109,'Processed Data'!G$125+1,0),#N/A),#N/A)</f>
        <v>#N/A</v>
      </c>
      <c r="H143" t="e">
        <f>IF(ISNUMBER($C143),IF(ISNUMBER(VLOOKUP($C143,'Paste in transformed Data'!$B$9:$CT$109,'Processed Data'!H$125+1,0)),VLOOKUP($C143,'Paste in transformed Data'!$B$9:$CT$109,'Processed Data'!H$125+1,0),#N/A),#N/A)</f>
        <v>#N/A</v>
      </c>
      <c r="I143" t="e">
        <f>IF(ISNUMBER($C143),IF(ISNUMBER(VLOOKUP($C143,'Paste in transformed Data'!$B$9:$CT$109,'Processed Data'!I$125+1,0)),VLOOKUP($C143,'Paste in transformed Data'!$B$9:$CT$109,'Processed Data'!I$125+1,0),#N/A),#N/A)</f>
        <v>#N/A</v>
      </c>
      <c r="J143" t="e">
        <f>IF(ISNUMBER($C143),IF(ISNUMBER(VLOOKUP($C143,'Paste in transformed Data'!$B$9:$CT$109,'Processed Data'!J$125+1,0)),VLOOKUP($C143,'Paste in transformed Data'!$B$9:$CT$109,'Processed Data'!J$125+1,0),#N/A),#N/A)</f>
        <v>#N/A</v>
      </c>
      <c r="K143" t="e">
        <f>IF(ISNUMBER($C143),IF(ISNUMBER(VLOOKUP($C143,'Paste in transformed Data'!$B$9:$CT$109,'Processed Data'!K$125+1,0)),VLOOKUP($C143,'Paste in transformed Data'!$B$9:$CT$109,'Processed Data'!K$125+1,0),#N/A),#N/A)</f>
        <v>#N/A</v>
      </c>
      <c r="L143" t="e">
        <f>IF(ISNUMBER($C143),IF(ISNUMBER(VLOOKUP($C143,'Paste in transformed Data'!$B$9:$CT$109,'Processed Data'!L$125+1,0)),VLOOKUP($C143,'Paste in transformed Data'!$B$9:$CT$109,'Processed Data'!L$125+1,0),#N/A),#N/A)</f>
        <v>#N/A</v>
      </c>
      <c r="M143" t="e">
        <f>IF(ISNUMBER($C143),IF(ISNUMBER(VLOOKUP($C143,'Paste in transformed Data'!$B$9:$CT$109,'Processed Data'!M$125+1,0)),VLOOKUP($C143,'Paste in transformed Data'!$B$9:$CT$109,'Processed Data'!M$125+1,0),#N/A),#N/A)</f>
        <v>#N/A</v>
      </c>
      <c r="N143" t="e">
        <f>IF(ISNUMBER($C143),IF(ISNUMBER(VLOOKUP($C143,'Paste in transformed Data'!$B$9:$CT$109,'Processed Data'!N$125+1,0)),VLOOKUP($C143,'Paste in transformed Data'!$B$9:$CT$109,'Processed Data'!N$125+1,0),#N/A),#N/A)</f>
        <v>#N/A</v>
      </c>
      <c r="O143" t="e">
        <f>IF(ISNUMBER($C143),IF(ISNUMBER(VLOOKUP($C143,'Paste in transformed Data'!$B$9:$CT$109,'Processed Data'!O$125+1,0)),VLOOKUP($C143,'Paste in transformed Data'!$B$9:$CT$109,'Processed Data'!O$125+1,0),#N/A),#N/A)</f>
        <v>#N/A</v>
      </c>
      <c r="P143" t="e">
        <f>IF(ISNUMBER($C143),IF(ISNUMBER(VLOOKUP($C143,'Paste in transformed Data'!$B$9:$CT$109,'Processed Data'!P$125+1,0)),VLOOKUP($C143,'Paste in transformed Data'!$B$9:$CT$109,'Processed Data'!P$125+1,0),#N/A),#N/A)</f>
        <v>#N/A</v>
      </c>
      <c r="Q143" t="e">
        <f>IF(ISNUMBER($C143),IF(ISNUMBER(VLOOKUP($C143,'Paste in transformed Data'!$B$9:$CT$109,'Processed Data'!Q$125+1,0)),VLOOKUP($C143,'Paste in transformed Data'!$B$9:$CT$109,'Processed Data'!Q$125+1,0),#N/A),#N/A)</f>
        <v>#N/A</v>
      </c>
      <c r="R143" t="e">
        <f>IF(ISNUMBER($C143),IF(ISNUMBER(VLOOKUP($C143,'Paste in transformed Data'!$B$9:$CT$109,'Processed Data'!R$125+1,0)),VLOOKUP($C143,'Paste in transformed Data'!$B$9:$CT$109,'Processed Data'!R$125+1,0),#N/A),#N/A)</f>
        <v>#N/A</v>
      </c>
      <c r="S143" t="e">
        <f>IF(ISNUMBER($C143),IF(ISNUMBER(VLOOKUP($C143,'Paste in transformed Data'!$B$9:$CT$109,'Processed Data'!S$125+1,0)),VLOOKUP($C143,'Paste in transformed Data'!$B$9:$CT$109,'Processed Data'!S$125+1,0),#N/A),#N/A)</f>
        <v>#N/A</v>
      </c>
      <c r="T143" t="e">
        <f>IF(ISNUMBER($C143),IF(ISNUMBER(VLOOKUP($C143,'Paste in transformed Data'!$B$9:$CT$109,'Processed Data'!T$125+1,0)),VLOOKUP($C143,'Paste in transformed Data'!$B$9:$CT$109,'Processed Data'!T$125+1,0),#N/A),#N/A)</f>
        <v>#N/A</v>
      </c>
      <c r="U143" t="e">
        <f>IF(ISNUMBER($C143),IF(ISNUMBER(VLOOKUP($C143,'Paste in transformed Data'!$B$9:$CT$109,'Processed Data'!U$125+1,0)),VLOOKUP($C143,'Paste in transformed Data'!$B$9:$CT$109,'Processed Data'!U$125+1,0),#N/A),#N/A)</f>
        <v>#N/A</v>
      </c>
      <c r="V143" t="e">
        <f>IF(ISNUMBER($C143),IF(ISNUMBER(VLOOKUP($C143,'Paste in transformed Data'!$B$9:$CT$109,'Processed Data'!V$125+1,0)),VLOOKUP($C143,'Paste in transformed Data'!$B$9:$CT$109,'Processed Data'!V$125+1,0),#N/A),#N/A)</f>
        <v>#N/A</v>
      </c>
      <c r="W143" t="e">
        <f>IF(ISNUMBER($C143),IF(ISNUMBER(VLOOKUP($C143,'Paste in transformed Data'!$B$9:$CT$109,'Processed Data'!W$125+1,0)),VLOOKUP($C143,'Paste in transformed Data'!$B$9:$CT$109,'Processed Data'!W$125+1,0),#N/A),#N/A)</f>
        <v>#N/A</v>
      </c>
      <c r="X143" t="e">
        <f>IF(ISNUMBER($C143),IF(ISNUMBER(VLOOKUP($C143,'Paste in transformed Data'!$B$9:$CT$109,'Processed Data'!X$125+1,0)),VLOOKUP($C143,'Paste in transformed Data'!$B$9:$CT$109,'Processed Data'!X$125+1,0),#N/A),#N/A)</f>
        <v>#N/A</v>
      </c>
      <c r="Y143" t="e">
        <f>IF(ISNUMBER($C143),IF(ISNUMBER(VLOOKUP($C143,'Paste in transformed Data'!$B$9:$CT$109,'Processed Data'!Y$125+1,0)),VLOOKUP($C143,'Paste in transformed Data'!$B$9:$CT$109,'Processed Data'!Y$125+1,0),#N/A),#N/A)</f>
        <v>#N/A</v>
      </c>
      <c r="Z143" t="e">
        <f>IF(ISNUMBER($C143),IF(ISNUMBER(VLOOKUP($C143,'Paste in transformed Data'!$B$9:$CT$109,'Processed Data'!Z$125+1,0)),VLOOKUP($C143,'Paste in transformed Data'!$B$9:$CT$109,'Processed Data'!Z$125+1,0),#N/A),#N/A)</f>
        <v>#N/A</v>
      </c>
      <c r="AA143" t="e">
        <f>IF(ISNUMBER($C143),IF(ISNUMBER(VLOOKUP($C143,'Paste in transformed Data'!$B$9:$CT$109,'Processed Data'!AA$125+1,0)),VLOOKUP($C143,'Paste in transformed Data'!$B$9:$CT$109,'Processed Data'!AA$125+1,0),#N/A),#N/A)</f>
        <v>#N/A</v>
      </c>
      <c r="AB143" t="e">
        <f>IF(ISNUMBER($C143),IF(ISNUMBER(VLOOKUP($C143,'Paste in transformed Data'!$B$9:$CT$109,'Processed Data'!AB$125+1,0)),VLOOKUP($C143,'Paste in transformed Data'!$B$9:$CT$109,'Processed Data'!AB$125+1,0),#N/A),#N/A)</f>
        <v>#N/A</v>
      </c>
      <c r="AC143" t="e">
        <f>IF(ISNUMBER($C143),IF(ISNUMBER(VLOOKUP($C143,'Paste in transformed Data'!$B$9:$CT$109,'Processed Data'!AC$125+1,0)),VLOOKUP($C143,'Paste in transformed Data'!$B$9:$CT$109,'Processed Data'!AC$125+1,0),#N/A),#N/A)</f>
        <v>#N/A</v>
      </c>
      <c r="AD143" t="e">
        <f>IF(ISNUMBER($C143),IF(ISNUMBER(VLOOKUP($C143,'Paste in transformed Data'!$B$9:$CT$109,'Processed Data'!AD$125+1,0)),VLOOKUP($C143,'Paste in transformed Data'!$B$9:$CT$109,'Processed Data'!AD$125+1,0),#N/A),#N/A)</f>
        <v>#N/A</v>
      </c>
      <c r="AE143" t="e">
        <f>IF(ISNUMBER($C143),IF(ISNUMBER(VLOOKUP($C143,'Paste in transformed Data'!$B$9:$CT$109,'Processed Data'!AE$125+1,0)),VLOOKUP($C143,'Paste in transformed Data'!$B$9:$CT$109,'Processed Data'!AE$125+1,0),#N/A),#N/A)</f>
        <v>#N/A</v>
      </c>
      <c r="AF143" t="e">
        <f>IF(ISNUMBER($C143),IF(ISNUMBER(VLOOKUP($C143,'Paste in transformed Data'!$B$9:$CT$109,'Processed Data'!AF$125+1,0)),VLOOKUP($C143,'Paste in transformed Data'!$B$9:$CT$109,'Processed Data'!AF$125+1,0),#N/A),#N/A)</f>
        <v>#N/A</v>
      </c>
      <c r="AG143" t="e">
        <f>IF(ISNUMBER($C143),IF(ISNUMBER(VLOOKUP($C143,'Paste in transformed Data'!$B$9:$CT$109,'Processed Data'!AG$125+1,0)),VLOOKUP($C143,'Paste in transformed Data'!$B$9:$CT$109,'Processed Data'!AG$125+1,0),#N/A),#N/A)</f>
        <v>#N/A</v>
      </c>
      <c r="AH143" t="e">
        <f>IF(ISNUMBER($C143),IF(ISNUMBER(VLOOKUP($C143,'Paste in transformed Data'!$B$9:$CT$109,'Processed Data'!AH$125+1,0)),VLOOKUP($C143,'Paste in transformed Data'!$B$9:$CT$109,'Processed Data'!AH$125+1,0),#N/A),#N/A)</f>
        <v>#N/A</v>
      </c>
      <c r="AI143" t="e">
        <f>IF(ISNUMBER($C143),IF(ISNUMBER(VLOOKUP($C143,'Paste in transformed Data'!$B$9:$CT$109,'Processed Data'!AI$125+1,0)),VLOOKUP($C143,'Paste in transformed Data'!$B$9:$CT$109,'Processed Data'!AI$125+1,0),#N/A),#N/A)</f>
        <v>#N/A</v>
      </c>
      <c r="AJ143" t="e">
        <f>IF(ISNUMBER($C143),IF(ISNUMBER(VLOOKUP($C143,'Paste in transformed Data'!$B$9:$CT$109,'Processed Data'!AJ$125+1,0)),VLOOKUP($C143,'Paste in transformed Data'!$B$9:$CT$109,'Processed Data'!AJ$125+1,0),#N/A),#N/A)</f>
        <v>#N/A</v>
      </c>
      <c r="AK143" t="e">
        <f>IF(ISNUMBER($C143),IF(ISNUMBER(VLOOKUP($C143,'Paste in transformed Data'!$B$9:$CT$109,'Processed Data'!AK$125+1,0)),VLOOKUP($C143,'Paste in transformed Data'!$B$9:$CT$109,'Processed Data'!AK$125+1,0),#N/A),#N/A)</f>
        <v>#N/A</v>
      </c>
      <c r="AL143" t="e">
        <f>IF(ISNUMBER($C143),IF(ISNUMBER(VLOOKUP($C143,'Paste in transformed Data'!$B$9:$CT$109,'Processed Data'!AL$125+1,0)),VLOOKUP($C143,'Paste in transformed Data'!$B$9:$CT$109,'Processed Data'!AL$125+1,0),#N/A),#N/A)</f>
        <v>#N/A</v>
      </c>
      <c r="AM143" t="e">
        <f>IF(ISNUMBER($C143),IF(ISNUMBER(VLOOKUP($C143,'Paste in transformed Data'!$B$9:$CT$109,'Processed Data'!AM$125+1,0)),VLOOKUP($C143,'Paste in transformed Data'!$B$9:$CT$109,'Processed Data'!AM$125+1,0),#N/A),#N/A)</f>
        <v>#N/A</v>
      </c>
      <c r="AN143" t="e">
        <f>IF(ISNUMBER($C143),IF(ISNUMBER(VLOOKUP($C143,'Paste in transformed Data'!$B$9:$CT$109,'Processed Data'!AN$125+1,0)),VLOOKUP($C143,'Paste in transformed Data'!$B$9:$CT$109,'Processed Data'!AN$125+1,0),#N/A),#N/A)</f>
        <v>#N/A</v>
      </c>
      <c r="AO143" t="e">
        <f>IF(ISNUMBER($C143),IF(ISNUMBER(VLOOKUP($C143,'Paste in transformed Data'!$B$9:$CT$109,'Processed Data'!AO$125+1,0)),VLOOKUP($C143,'Paste in transformed Data'!$B$9:$CT$109,'Processed Data'!AO$125+1,0),#N/A),#N/A)</f>
        <v>#N/A</v>
      </c>
      <c r="AP143" t="e">
        <f>IF(ISNUMBER($C143),IF(ISNUMBER(VLOOKUP($C143,'Paste in transformed Data'!$B$9:$CT$109,'Processed Data'!AP$125+1,0)),VLOOKUP($C143,'Paste in transformed Data'!$B$9:$CT$109,'Processed Data'!AP$125+1,0),#N/A),#N/A)</f>
        <v>#N/A</v>
      </c>
      <c r="AQ143" t="e">
        <f>IF(ISNUMBER($C143),IF(ISNUMBER(VLOOKUP($C143,'Paste in transformed Data'!$B$9:$CT$109,'Processed Data'!AQ$125+1,0)),VLOOKUP($C143,'Paste in transformed Data'!$B$9:$CT$109,'Processed Data'!AQ$125+1,0),#N/A),#N/A)</f>
        <v>#N/A</v>
      </c>
      <c r="AR143" t="e">
        <f>IF(ISNUMBER($C143),IF(ISNUMBER(VLOOKUP($C143,'Paste in transformed Data'!$B$9:$CT$109,'Processed Data'!AR$125+1,0)),VLOOKUP($C143,'Paste in transformed Data'!$B$9:$CT$109,'Processed Data'!AR$125+1,0),#N/A),#N/A)</f>
        <v>#N/A</v>
      </c>
      <c r="AS143" t="e">
        <f>IF(ISNUMBER($C143),IF(ISNUMBER(VLOOKUP($C143,'Paste in transformed Data'!$B$9:$CT$109,'Processed Data'!AS$125+1,0)),VLOOKUP($C143,'Paste in transformed Data'!$B$9:$CT$109,'Processed Data'!AS$125+1,0),#N/A),#N/A)</f>
        <v>#N/A</v>
      </c>
      <c r="AT143" t="e">
        <f>IF(ISNUMBER($C143),IF(ISNUMBER(VLOOKUP($C143,'Paste in transformed Data'!$B$9:$CT$109,'Processed Data'!AT$125+1,0)),VLOOKUP($C143,'Paste in transformed Data'!$B$9:$CT$109,'Processed Data'!AT$125+1,0),#N/A),#N/A)</f>
        <v>#N/A</v>
      </c>
      <c r="AU143" t="e">
        <f>IF(ISNUMBER($C143),IF(ISNUMBER(VLOOKUP($C143,'Paste in transformed Data'!$B$9:$CT$109,'Processed Data'!AU$125+1,0)),VLOOKUP($C143,'Paste in transformed Data'!$B$9:$CT$109,'Processed Data'!AU$125+1,0),#N/A),#N/A)</f>
        <v>#N/A</v>
      </c>
      <c r="AV143" t="e">
        <f>IF(ISNUMBER($C143),IF(ISNUMBER(VLOOKUP($C143,'Paste in transformed Data'!$B$9:$CT$109,'Processed Data'!AV$125+1,0)),VLOOKUP($C143,'Paste in transformed Data'!$B$9:$CT$109,'Processed Data'!AV$125+1,0),#N/A),#N/A)</f>
        <v>#N/A</v>
      </c>
      <c r="AW143" t="e">
        <f>IF(ISNUMBER($C143),IF(ISNUMBER(VLOOKUP($C143,'Paste in transformed Data'!$B$9:$CT$109,'Processed Data'!AW$125+1,0)),VLOOKUP($C143,'Paste in transformed Data'!$B$9:$CT$109,'Processed Data'!AW$125+1,0),#N/A),#N/A)</f>
        <v>#N/A</v>
      </c>
      <c r="AX143" t="e">
        <f>IF(ISNUMBER($C143),IF(ISNUMBER(VLOOKUP($C143,'Paste in transformed Data'!$B$9:$CT$109,'Processed Data'!AX$125+1,0)),VLOOKUP($C143,'Paste in transformed Data'!$B$9:$CT$109,'Processed Data'!AX$125+1,0),#N/A),#N/A)</f>
        <v>#N/A</v>
      </c>
      <c r="AY143" t="e">
        <f>IF(ISNUMBER($C143),IF(ISNUMBER(VLOOKUP($C143,'Paste in transformed Data'!$B$9:$CT$109,'Processed Data'!AY$125+1,0)),VLOOKUP($C143,'Paste in transformed Data'!$B$9:$CT$109,'Processed Data'!AY$125+1,0),#N/A),#N/A)</f>
        <v>#N/A</v>
      </c>
      <c r="AZ143" t="e">
        <f>IF(ISNUMBER($C143),IF(ISNUMBER(VLOOKUP($C143,'Paste in transformed Data'!$B$9:$CT$109,'Processed Data'!AZ$125+1,0)),VLOOKUP($C143,'Paste in transformed Data'!$B$9:$CT$109,'Processed Data'!AZ$125+1,0),#N/A),#N/A)</f>
        <v>#N/A</v>
      </c>
      <c r="BA143" t="e">
        <f>IF(ISNUMBER($C143),IF(ISNUMBER(VLOOKUP($C143,'Paste in transformed Data'!$B$9:$CT$109,'Processed Data'!BA$125+1,0)),VLOOKUP($C143,'Paste in transformed Data'!$B$9:$CT$109,'Processed Data'!BA$125+1,0),#N/A),#N/A)</f>
        <v>#N/A</v>
      </c>
      <c r="BB143" t="e">
        <f>IF(ISNUMBER($C143),IF(ISNUMBER(VLOOKUP($C143,'Paste in transformed Data'!$B$9:$CT$109,'Processed Data'!BB$125+1,0)),VLOOKUP($C143,'Paste in transformed Data'!$B$9:$CT$109,'Processed Data'!BB$125+1,0),#N/A),#N/A)</f>
        <v>#N/A</v>
      </c>
      <c r="BC143" t="e">
        <f>IF(ISNUMBER($C143),IF(ISNUMBER(VLOOKUP($C143,'Paste in transformed Data'!$B$9:$CT$109,'Processed Data'!BC$125+1,0)),VLOOKUP($C143,'Paste in transformed Data'!$B$9:$CT$109,'Processed Data'!BC$125+1,0),#N/A),#N/A)</f>
        <v>#N/A</v>
      </c>
      <c r="BD143" t="e">
        <f>IF(ISNUMBER($C143),IF(ISNUMBER(VLOOKUP($C143,'Paste in transformed Data'!$B$9:$CT$109,'Processed Data'!BD$125+1,0)),VLOOKUP($C143,'Paste in transformed Data'!$B$9:$CT$109,'Processed Data'!BD$125+1,0),#N/A),#N/A)</f>
        <v>#N/A</v>
      </c>
      <c r="BE143" t="e">
        <f>IF(ISNUMBER($C143),IF(ISNUMBER(VLOOKUP($C143,'Paste in transformed Data'!$B$9:$CT$109,'Processed Data'!BE$125+1,0)),VLOOKUP($C143,'Paste in transformed Data'!$B$9:$CT$109,'Processed Data'!BE$125+1,0),#N/A),#N/A)</f>
        <v>#N/A</v>
      </c>
      <c r="BF143" t="e">
        <f>IF(ISNUMBER($C143),IF(ISNUMBER(VLOOKUP($C143,'Paste in transformed Data'!$B$9:$CT$109,'Processed Data'!BF$125+1,0)),VLOOKUP($C143,'Paste in transformed Data'!$B$9:$CT$109,'Processed Data'!BF$125+1,0),#N/A),#N/A)</f>
        <v>#N/A</v>
      </c>
      <c r="BG143" t="e">
        <f>IF(ISNUMBER($C143),IF(ISNUMBER(VLOOKUP($C143,'Paste in transformed Data'!$B$9:$CT$109,'Processed Data'!BG$125+1,0)),VLOOKUP($C143,'Paste in transformed Data'!$B$9:$CT$109,'Processed Data'!BG$125+1,0),#N/A),#N/A)</f>
        <v>#N/A</v>
      </c>
      <c r="BH143" t="e">
        <f>IF(ISNUMBER($C143),IF(ISNUMBER(VLOOKUP($C143,'Paste in transformed Data'!$B$9:$CT$109,'Processed Data'!BH$125+1,0)),VLOOKUP($C143,'Paste in transformed Data'!$B$9:$CT$109,'Processed Data'!BH$125+1,0),#N/A),#N/A)</f>
        <v>#N/A</v>
      </c>
      <c r="BI143" t="e">
        <f>IF(ISNUMBER($C143),IF(ISNUMBER(VLOOKUP($C143,'Paste in transformed Data'!$B$9:$CT$109,'Processed Data'!BI$125+1,0)),VLOOKUP($C143,'Paste in transformed Data'!$B$9:$CT$109,'Processed Data'!BI$125+1,0),#N/A),#N/A)</f>
        <v>#N/A</v>
      </c>
      <c r="BJ143" t="e">
        <f>IF(ISNUMBER($C143),IF(ISNUMBER(VLOOKUP($C143,'Paste in transformed Data'!$B$9:$CT$109,'Processed Data'!BJ$125+1,0)),VLOOKUP($C143,'Paste in transformed Data'!$B$9:$CT$109,'Processed Data'!BJ$125+1,0),#N/A),#N/A)</f>
        <v>#N/A</v>
      </c>
      <c r="BK143" t="e">
        <f>IF(ISNUMBER($C143),IF(ISNUMBER(VLOOKUP($C143,'Paste in transformed Data'!$B$9:$CT$109,'Processed Data'!BK$125+1,0)),VLOOKUP($C143,'Paste in transformed Data'!$B$9:$CT$109,'Processed Data'!BK$125+1,0),#N/A),#N/A)</f>
        <v>#N/A</v>
      </c>
      <c r="BL143" t="e">
        <f>IF(ISNUMBER($C143),IF(ISNUMBER(VLOOKUP($C143,'Paste in transformed Data'!$B$9:$CT$109,'Processed Data'!BL$125+1,0)),VLOOKUP($C143,'Paste in transformed Data'!$B$9:$CT$109,'Processed Data'!BL$125+1,0),#N/A),#N/A)</f>
        <v>#N/A</v>
      </c>
      <c r="BM143" t="e">
        <f>IF(ISNUMBER($C143),IF(ISNUMBER(VLOOKUP($C143,'Paste in transformed Data'!$B$9:$CT$109,'Processed Data'!BM$125+1,0)),VLOOKUP($C143,'Paste in transformed Data'!$B$9:$CT$109,'Processed Data'!BM$125+1,0),#N/A),#N/A)</f>
        <v>#N/A</v>
      </c>
      <c r="BN143" t="e">
        <f>IF(ISNUMBER($C143),IF(ISNUMBER(VLOOKUP($C143,'Paste in transformed Data'!$B$9:$CT$109,'Processed Data'!BN$125+1,0)),VLOOKUP($C143,'Paste in transformed Data'!$B$9:$CT$109,'Processed Data'!BN$125+1,0),#N/A),#N/A)</f>
        <v>#N/A</v>
      </c>
      <c r="BO143" t="e">
        <f>IF(ISNUMBER($C143),IF(ISNUMBER(VLOOKUP($C143,'Paste in transformed Data'!$B$9:$CT$109,'Processed Data'!BO$125+1,0)),VLOOKUP($C143,'Paste in transformed Data'!$B$9:$CT$109,'Processed Data'!BO$125+1,0),#N/A),#N/A)</f>
        <v>#N/A</v>
      </c>
      <c r="BP143" t="e">
        <f>IF(ISNUMBER($C143),IF(ISNUMBER(VLOOKUP($C143,'Paste in transformed Data'!$B$9:$CT$109,'Processed Data'!BP$125+1,0)),VLOOKUP($C143,'Paste in transformed Data'!$B$9:$CT$109,'Processed Data'!BP$125+1,0),#N/A),#N/A)</f>
        <v>#N/A</v>
      </c>
      <c r="BQ143" t="e">
        <f>IF(ISNUMBER($C143),IF(ISNUMBER(VLOOKUP($C143,'Paste in transformed Data'!$B$9:$CT$109,'Processed Data'!BQ$125+1,0)),VLOOKUP($C143,'Paste in transformed Data'!$B$9:$CT$109,'Processed Data'!BQ$125+1,0),#N/A),#N/A)</f>
        <v>#N/A</v>
      </c>
      <c r="BR143" t="e">
        <f>IF(ISNUMBER($C143),IF(ISNUMBER(VLOOKUP($C143,'Paste in transformed Data'!$B$9:$CT$109,'Processed Data'!BR$125+1,0)),VLOOKUP($C143,'Paste in transformed Data'!$B$9:$CT$109,'Processed Data'!BR$125+1,0),#N/A),#N/A)</f>
        <v>#N/A</v>
      </c>
      <c r="BS143" t="e">
        <f>IF(ISNUMBER($C143),IF(ISNUMBER(VLOOKUP($C143,'Paste in transformed Data'!$B$9:$CT$109,'Processed Data'!BS$125+1,0)),VLOOKUP($C143,'Paste in transformed Data'!$B$9:$CT$109,'Processed Data'!BS$125+1,0),#N/A),#N/A)</f>
        <v>#N/A</v>
      </c>
      <c r="BT143" t="e">
        <f>IF(ISNUMBER($C143),IF(ISNUMBER(VLOOKUP($C143,'Paste in transformed Data'!$B$9:$CT$109,'Processed Data'!BT$125+1,0)),VLOOKUP($C143,'Paste in transformed Data'!$B$9:$CT$109,'Processed Data'!BT$125+1,0),#N/A),#N/A)</f>
        <v>#N/A</v>
      </c>
      <c r="BU143" t="e">
        <f>IF(ISNUMBER($C143),IF(ISNUMBER(VLOOKUP($C143,'Paste in transformed Data'!$B$9:$CT$109,'Processed Data'!BU$125+1,0)),VLOOKUP($C143,'Paste in transformed Data'!$B$9:$CT$109,'Processed Data'!BU$125+1,0),#N/A),#N/A)</f>
        <v>#N/A</v>
      </c>
      <c r="BV143" t="e">
        <f>IF(ISNUMBER($C143),IF(ISNUMBER(VLOOKUP($C143,'Paste in transformed Data'!$B$9:$CT$109,'Processed Data'!BV$125+1,0)),VLOOKUP($C143,'Paste in transformed Data'!$B$9:$CT$109,'Processed Data'!BV$125+1,0),#N/A),#N/A)</f>
        <v>#N/A</v>
      </c>
      <c r="BW143" t="e">
        <f>IF(ISNUMBER($C143),IF(ISNUMBER(VLOOKUP($C143,'Paste in transformed Data'!$B$9:$CT$109,'Processed Data'!BW$125+1,0)),VLOOKUP($C143,'Paste in transformed Data'!$B$9:$CT$109,'Processed Data'!BW$125+1,0),#N/A),#N/A)</f>
        <v>#N/A</v>
      </c>
      <c r="BX143" t="e">
        <f>IF(ISNUMBER($C143),IF(ISNUMBER(VLOOKUP($C143,'Paste in transformed Data'!$B$9:$CT$109,'Processed Data'!BX$125+1,0)),VLOOKUP($C143,'Paste in transformed Data'!$B$9:$CT$109,'Processed Data'!BX$125+1,0),#N/A),#N/A)</f>
        <v>#N/A</v>
      </c>
      <c r="BY143" t="e">
        <f>IF(ISNUMBER($C143),IF(ISNUMBER(VLOOKUP($C143,'Paste in transformed Data'!$B$9:$CT$109,'Processed Data'!BY$125+1,0)),VLOOKUP($C143,'Paste in transformed Data'!$B$9:$CT$109,'Processed Data'!BY$125+1,0),#N/A),#N/A)</f>
        <v>#N/A</v>
      </c>
      <c r="BZ143" t="e">
        <f>IF(ISNUMBER($C143),IF(ISNUMBER(VLOOKUP($C143,'Paste in transformed Data'!$B$9:$CT$109,'Processed Data'!BZ$125+1,0)),VLOOKUP($C143,'Paste in transformed Data'!$B$9:$CT$109,'Processed Data'!BZ$125+1,0),#N/A),#N/A)</f>
        <v>#N/A</v>
      </c>
      <c r="CA143" t="e">
        <f>IF(ISNUMBER($C143),IF(ISNUMBER(VLOOKUP($C143,'Paste in transformed Data'!$B$9:$CT$109,'Processed Data'!CA$125+1,0)),VLOOKUP($C143,'Paste in transformed Data'!$B$9:$CT$109,'Processed Data'!CA$125+1,0),#N/A),#N/A)</f>
        <v>#N/A</v>
      </c>
      <c r="CB143" t="e">
        <f>IF(ISNUMBER($C143),IF(ISNUMBER(VLOOKUP($C143,'Paste in transformed Data'!$B$9:$CT$109,'Processed Data'!CB$125+1,0)),VLOOKUP($C143,'Paste in transformed Data'!$B$9:$CT$109,'Processed Data'!CB$125+1,0),#N/A),#N/A)</f>
        <v>#N/A</v>
      </c>
      <c r="CC143" t="e">
        <f>IF(ISNUMBER($C143),IF(ISNUMBER(VLOOKUP($C143,'Paste in transformed Data'!$B$9:$CT$109,'Processed Data'!CC$125+1,0)),VLOOKUP($C143,'Paste in transformed Data'!$B$9:$CT$109,'Processed Data'!CC$125+1,0),#N/A),#N/A)</f>
        <v>#N/A</v>
      </c>
      <c r="CD143" t="e">
        <f>IF(ISNUMBER($C143),IF(ISNUMBER(VLOOKUP($C143,'Paste in transformed Data'!$B$9:$CT$109,'Processed Data'!CD$125+1,0)),VLOOKUP($C143,'Paste in transformed Data'!$B$9:$CT$109,'Processed Data'!CD$125+1,0),#N/A),#N/A)</f>
        <v>#N/A</v>
      </c>
      <c r="CE143" t="e">
        <f>IF(ISNUMBER($C143),IF(ISNUMBER(VLOOKUP($C143,'Paste in transformed Data'!$B$9:$CT$109,'Processed Data'!CE$125+1,0)),VLOOKUP($C143,'Paste in transformed Data'!$B$9:$CT$109,'Processed Data'!CE$125+1,0),#N/A),#N/A)</f>
        <v>#N/A</v>
      </c>
      <c r="CF143" t="e">
        <f>IF(ISNUMBER($C143),IF(ISNUMBER(VLOOKUP($C143,'Paste in transformed Data'!$B$9:$CT$109,'Processed Data'!CF$125+1,0)),VLOOKUP($C143,'Paste in transformed Data'!$B$9:$CT$109,'Processed Data'!CF$125+1,0),#N/A),#N/A)</f>
        <v>#N/A</v>
      </c>
      <c r="CG143" t="e">
        <f>IF(ISNUMBER($C143),IF(ISNUMBER(VLOOKUP($C143,'Paste in transformed Data'!$B$9:$CT$109,'Processed Data'!CG$125+1,0)),VLOOKUP($C143,'Paste in transformed Data'!$B$9:$CT$109,'Processed Data'!CG$125+1,0),#N/A),#N/A)</f>
        <v>#N/A</v>
      </c>
      <c r="CH143" t="e">
        <f>IF(ISNUMBER($C143),IF(ISNUMBER(VLOOKUP($C143,'Paste in transformed Data'!$B$9:$CT$109,'Processed Data'!CH$125+1,0)),VLOOKUP($C143,'Paste in transformed Data'!$B$9:$CT$109,'Processed Data'!CH$125+1,0),#N/A),#N/A)</f>
        <v>#N/A</v>
      </c>
      <c r="CI143" t="e">
        <f>IF(ISNUMBER($C143),IF(ISNUMBER(VLOOKUP($C143,'Paste in transformed Data'!$B$9:$CT$109,'Processed Data'!CI$125+1,0)),VLOOKUP($C143,'Paste in transformed Data'!$B$9:$CT$109,'Processed Data'!CI$125+1,0),#N/A),#N/A)</f>
        <v>#N/A</v>
      </c>
      <c r="CJ143" t="e">
        <f>IF(ISNUMBER($C143),IF(ISNUMBER(VLOOKUP($C143,'Paste in transformed Data'!$B$9:$CT$109,'Processed Data'!CJ$125+1,0)),VLOOKUP($C143,'Paste in transformed Data'!$B$9:$CT$109,'Processed Data'!CJ$125+1,0),#N/A),#N/A)</f>
        <v>#N/A</v>
      </c>
      <c r="CK143" t="e">
        <f>IF(ISNUMBER($C143),IF(ISNUMBER(VLOOKUP($C143,'Paste in transformed Data'!$B$9:$CT$109,'Processed Data'!CK$125+1,0)),VLOOKUP($C143,'Paste in transformed Data'!$B$9:$CT$109,'Processed Data'!CK$125+1,0),#N/A),#N/A)</f>
        <v>#N/A</v>
      </c>
      <c r="CL143" t="e">
        <f>IF(ISNUMBER($C143),IF(ISNUMBER(VLOOKUP($C143,'Paste in transformed Data'!$B$9:$CT$109,'Processed Data'!CL$125+1,0)),VLOOKUP($C143,'Paste in transformed Data'!$B$9:$CT$109,'Processed Data'!CL$125+1,0),#N/A),#N/A)</f>
        <v>#N/A</v>
      </c>
      <c r="CM143" t="e">
        <f>IF(ISNUMBER($C143),IF(ISNUMBER(VLOOKUP($C143,'Paste in transformed Data'!$B$9:$CT$109,'Processed Data'!CM$125+1,0)),VLOOKUP($C143,'Paste in transformed Data'!$B$9:$CT$109,'Processed Data'!CM$125+1,0),#N/A),#N/A)</f>
        <v>#N/A</v>
      </c>
      <c r="CN143" t="e">
        <f>IF(ISNUMBER($C143),IF(ISNUMBER(VLOOKUP($C143,'Paste in transformed Data'!$B$9:$CT$109,'Processed Data'!CN$125+1,0)),VLOOKUP($C143,'Paste in transformed Data'!$B$9:$CT$109,'Processed Data'!CN$125+1,0),#N/A),#N/A)</f>
        <v>#N/A</v>
      </c>
      <c r="CO143" t="e">
        <f>IF(ISNUMBER($C143),IF(ISNUMBER(VLOOKUP($C143,'Paste in transformed Data'!$B$9:$CT$109,'Processed Data'!CO$125+1,0)),VLOOKUP($C143,'Paste in transformed Data'!$B$9:$CT$109,'Processed Data'!CO$125+1,0),#N/A),#N/A)</f>
        <v>#N/A</v>
      </c>
      <c r="CP143" t="e">
        <f>IF(ISNUMBER($C143),IF(ISNUMBER(VLOOKUP($C143,'Paste in transformed Data'!$B$9:$CT$109,'Processed Data'!CP$125+1,0)),VLOOKUP($C143,'Paste in transformed Data'!$B$9:$CT$109,'Processed Data'!CP$125+1,0),#N/A),#N/A)</f>
        <v>#N/A</v>
      </c>
      <c r="CQ143" t="e">
        <f>IF(ISNUMBER($C143),IF(ISNUMBER(VLOOKUP($C143,'Paste in transformed Data'!$B$9:$CT$109,'Processed Data'!CQ$125+1,0)),VLOOKUP($C143,'Paste in transformed Data'!$B$9:$CT$109,'Processed Data'!CQ$125+1,0),#N/A),#N/A)</f>
        <v>#N/A</v>
      </c>
      <c r="CR143" t="e">
        <f>IF(ISNUMBER($C143),IF(ISNUMBER(VLOOKUP($C143,'Paste in transformed Data'!$B$9:$CT$109,'Processed Data'!CR$125+1,0)),VLOOKUP($C143,'Paste in transformed Data'!$B$9:$CT$109,'Processed Data'!CR$125+1,0),#N/A),#N/A)</f>
        <v>#N/A</v>
      </c>
      <c r="CS143" t="e">
        <f>IF(ISNUMBER($C143),IF(ISNUMBER(VLOOKUP($C143,'Paste in transformed Data'!$B$9:$CT$109,'Processed Data'!CS$125+1,0)),VLOOKUP($C143,'Paste in transformed Data'!$B$9:$CT$109,'Processed Data'!CS$125+1,0),#N/A),#N/A)</f>
        <v>#N/A</v>
      </c>
      <c r="CT143" t="e">
        <f>IF(ISNUMBER($C143),IF(ISNUMBER(VLOOKUP($C143,'Paste in transformed Data'!$B$9:$CT$109,'Processed Data'!CT$125+1,0)),VLOOKUP($C143,'Paste in transformed Data'!$B$9:$CT$109,'Processed Data'!CT$125+1,0),#N/A),#N/A)</f>
        <v>#N/A</v>
      </c>
      <c r="CU143" t="e">
        <f>IF(ISNUMBER($C143),IF(ISNUMBER(VLOOKUP($C143,'Paste in transformed Data'!$B$9:$CT$109,'Processed Data'!CU$125+1,0)),VLOOKUP($C143,'Paste in transformed Data'!$B$9:$CT$109,'Processed Data'!CU$125+1,0),#N/A),#N/A)</f>
        <v>#N/A</v>
      </c>
      <c r="CV143" t="e">
        <f t="shared" si="191"/>
        <v>#N/A</v>
      </c>
    </row>
    <row r="144" spans="1:100" x14ac:dyDescent="0.2">
      <c r="A144">
        <f t="shared" si="192"/>
        <v>15</v>
      </c>
      <c r="B144">
        <f t="shared" si="180"/>
        <v>20</v>
      </c>
      <c r="C144" t="e">
        <f>IF(ISNUMBER(VLOOKUP(A143,'Paste in transformed Data'!B$9:B$109,1,0)),'Processed Data'!A143,#N/A)</f>
        <v>#N/A</v>
      </c>
      <c r="D144" t="e">
        <f>IF(ISNUMBER($C144),IF(ISNUMBER(VLOOKUP($C144,'Paste in transformed Data'!$B$9:$CT$109,'Processed Data'!D$125+1,0)),VLOOKUP($C144,'Paste in transformed Data'!$B$9:$CT$109,'Processed Data'!D$125+1,0),#N/A),#N/A)</f>
        <v>#N/A</v>
      </c>
      <c r="E144" t="e">
        <f>IF(ISNUMBER($C144),IF(ISNUMBER(VLOOKUP($C144,'Paste in transformed Data'!$B$9:$CT$109,'Processed Data'!E$125+1,0)),VLOOKUP($C144,'Paste in transformed Data'!$B$9:$CT$109,'Processed Data'!E$125+1,0),#N/A),#N/A)</f>
        <v>#N/A</v>
      </c>
      <c r="F144" t="e">
        <f>IF(ISNUMBER($C144),IF(ISNUMBER(VLOOKUP($C144,'Paste in transformed Data'!$B$9:$CT$109,'Processed Data'!F$125+1,0)),VLOOKUP($C144,'Paste in transformed Data'!$B$9:$CT$109,'Processed Data'!F$125+1,0),#N/A),#N/A)</f>
        <v>#N/A</v>
      </c>
      <c r="G144" t="e">
        <f>IF(ISNUMBER($C144),IF(ISNUMBER(VLOOKUP($C144,'Paste in transformed Data'!$B$9:$CT$109,'Processed Data'!G$125+1,0)),VLOOKUP($C144,'Paste in transformed Data'!$B$9:$CT$109,'Processed Data'!G$125+1,0),#N/A),#N/A)</f>
        <v>#N/A</v>
      </c>
      <c r="H144" t="e">
        <f>IF(ISNUMBER($C144),IF(ISNUMBER(VLOOKUP($C144,'Paste in transformed Data'!$B$9:$CT$109,'Processed Data'!H$125+1,0)),VLOOKUP($C144,'Paste in transformed Data'!$B$9:$CT$109,'Processed Data'!H$125+1,0),#N/A),#N/A)</f>
        <v>#N/A</v>
      </c>
      <c r="I144" t="e">
        <f>IF(ISNUMBER($C144),IF(ISNUMBER(VLOOKUP($C144,'Paste in transformed Data'!$B$9:$CT$109,'Processed Data'!I$125+1,0)),VLOOKUP($C144,'Paste in transformed Data'!$B$9:$CT$109,'Processed Data'!I$125+1,0),#N/A),#N/A)</f>
        <v>#N/A</v>
      </c>
      <c r="J144" t="e">
        <f>IF(ISNUMBER($C144),IF(ISNUMBER(VLOOKUP($C144,'Paste in transformed Data'!$B$9:$CT$109,'Processed Data'!J$125+1,0)),VLOOKUP($C144,'Paste in transformed Data'!$B$9:$CT$109,'Processed Data'!J$125+1,0),#N/A),#N/A)</f>
        <v>#N/A</v>
      </c>
      <c r="K144" t="e">
        <f>IF(ISNUMBER($C144),IF(ISNUMBER(VLOOKUP($C144,'Paste in transformed Data'!$B$9:$CT$109,'Processed Data'!K$125+1,0)),VLOOKUP($C144,'Paste in transformed Data'!$B$9:$CT$109,'Processed Data'!K$125+1,0),#N/A),#N/A)</f>
        <v>#N/A</v>
      </c>
      <c r="L144" t="e">
        <f>IF(ISNUMBER($C144),IF(ISNUMBER(VLOOKUP($C144,'Paste in transformed Data'!$B$9:$CT$109,'Processed Data'!L$125+1,0)),VLOOKUP($C144,'Paste in transformed Data'!$B$9:$CT$109,'Processed Data'!L$125+1,0),#N/A),#N/A)</f>
        <v>#N/A</v>
      </c>
      <c r="M144" t="e">
        <f>IF(ISNUMBER($C144),IF(ISNUMBER(VLOOKUP($C144,'Paste in transformed Data'!$B$9:$CT$109,'Processed Data'!M$125+1,0)),VLOOKUP($C144,'Paste in transformed Data'!$B$9:$CT$109,'Processed Data'!M$125+1,0),#N/A),#N/A)</f>
        <v>#N/A</v>
      </c>
      <c r="N144" t="e">
        <f>IF(ISNUMBER($C144),IF(ISNUMBER(VLOOKUP($C144,'Paste in transformed Data'!$B$9:$CT$109,'Processed Data'!N$125+1,0)),VLOOKUP($C144,'Paste in transformed Data'!$B$9:$CT$109,'Processed Data'!N$125+1,0),#N/A),#N/A)</f>
        <v>#N/A</v>
      </c>
      <c r="O144" t="e">
        <f>IF(ISNUMBER($C144),IF(ISNUMBER(VLOOKUP($C144,'Paste in transformed Data'!$B$9:$CT$109,'Processed Data'!O$125+1,0)),VLOOKUP($C144,'Paste in transformed Data'!$B$9:$CT$109,'Processed Data'!O$125+1,0),#N/A),#N/A)</f>
        <v>#N/A</v>
      </c>
      <c r="P144" t="e">
        <f>IF(ISNUMBER($C144),IF(ISNUMBER(VLOOKUP($C144,'Paste in transformed Data'!$B$9:$CT$109,'Processed Data'!P$125+1,0)),VLOOKUP($C144,'Paste in transformed Data'!$B$9:$CT$109,'Processed Data'!P$125+1,0),#N/A),#N/A)</f>
        <v>#N/A</v>
      </c>
      <c r="Q144" t="e">
        <f>IF(ISNUMBER($C144),IF(ISNUMBER(VLOOKUP($C144,'Paste in transformed Data'!$B$9:$CT$109,'Processed Data'!Q$125+1,0)),VLOOKUP($C144,'Paste in transformed Data'!$B$9:$CT$109,'Processed Data'!Q$125+1,0),#N/A),#N/A)</f>
        <v>#N/A</v>
      </c>
      <c r="R144" t="e">
        <f>IF(ISNUMBER($C144),IF(ISNUMBER(VLOOKUP($C144,'Paste in transformed Data'!$B$9:$CT$109,'Processed Data'!R$125+1,0)),VLOOKUP($C144,'Paste in transformed Data'!$B$9:$CT$109,'Processed Data'!R$125+1,0),#N/A),#N/A)</f>
        <v>#N/A</v>
      </c>
      <c r="S144" t="e">
        <f>IF(ISNUMBER($C144),IF(ISNUMBER(VLOOKUP($C144,'Paste in transformed Data'!$B$9:$CT$109,'Processed Data'!S$125+1,0)),VLOOKUP($C144,'Paste in transformed Data'!$B$9:$CT$109,'Processed Data'!S$125+1,0),#N/A),#N/A)</f>
        <v>#N/A</v>
      </c>
      <c r="T144" t="e">
        <f>IF(ISNUMBER($C144),IF(ISNUMBER(VLOOKUP($C144,'Paste in transformed Data'!$B$9:$CT$109,'Processed Data'!T$125+1,0)),VLOOKUP($C144,'Paste in transformed Data'!$B$9:$CT$109,'Processed Data'!T$125+1,0),#N/A),#N/A)</f>
        <v>#N/A</v>
      </c>
      <c r="U144" t="e">
        <f>IF(ISNUMBER($C144),IF(ISNUMBER(VLOOKUP($C144,'Paste in transformed Data'!$B$9:$CT$109,'Processed Data'!U$125+1,0)),VLOOKUP($C144,'Paste in transformed Data'!$B$9:$CT$109,'Processed Data'!U$125+1,0),#N/A),#N/A)</f>
        <v>#N/A</v>
      </c>
      <c r="V144" t="e">
        <f>IF(ISNUMBER($C144),IF(ISNUMBER(VLOOKUP($C144,'Paste in transformed Data'!$B$9:$CT$109,'Processed Data'!V$125+1,0)),VLOOKUP($C144,'Paste in transformed Data'!$B$9:$CT$109,'Processed Data'!V$125+1,0),#N/A),#N/A)</f>
        <v>#N/A</v>
      </c>
      <c r="W144" t="e">
        <f>IF(ISNUMBER($C144),IF(ISNUMBER(VLOOKUP($C144,'Paste in transformed Data'!$B$9:$CT$109,'Processed Data'!W$125+1,0)),VLOOKUP($C144,'Paste in transformed Data'!$B$9:$CT$109,'Processed Data'!W$125+1,0),#N/A),#N/A)</f>
        <v>#N/A</v>
      </c>
      <c r="X144" t="e">
        <f>IF(ISNUMBER($C144),IF(ISNUMBER(VLOOKUP($C144,'Paste in transformed Data'!$B$9:$CT$109,'Processed Data'!X$125+1,0)),VLOOKUP($C144,'Paste in transformed Data'!$B$9:$CT$109,'Processed Data'!X$125+1,0),#N/A),#N/A)</f>
        <v>#N/A</v>
      </c>
      <c r="Y144" t="e">
        <f>IF(ISNUMBER($C144),IF(ISNUMBER(VLOOKUP($C144,'Paste in transformed Data'!$B$9:$CT$109,'Processed Data'!Y$125+1,0)),VLOOKUP($C144,'Paste in transformed Data'!$B$9:$CT$109,'Processed Data'!Y$125+1,0),#N/A),#N/A)</f>
        <v>#N/A</v>
      </c>
      <c r="Z144" t="e">
        <f>IF(ISNUMBER($C144),IF(ISNUMBER(VLOOKUP($C144,'Paste in transformed Data'!$B$9:$CT$109,'Processed Data'!Z$125+1,0)),VLOOKUP($C144,'Paste in transformed Data'!$B$9:$CT$109,'Processed Data'!Z$125+1,0),#N/A),#N/A)</f>
        <v>#N/A</v>
      </c>
      <c r="AA144" t="e">
        <f>IF(ISNUMBER($C144),IF(ISNUMBER(VLOOKUP($C144,'Paste in transformed Data'!$B$9:$CT$109,'Processed Data'!AA$125+1,0)),VLOOKUP($C144,'Paste in transformed Data'!$B$9:$CT$109,'Processed Data'!AA$125+1,0),#N/A),#N/A)</f>
        <v>#N/A</v>
      </c>
      <c r="AB144" t="e">
        <f>IF(ISNUMBER($C144),IF(ISNUMBER(VLOOKUP($C144,'Paste in transformed Data'!$B$9:$CT$109,'Processed Data'!AB$125+1,0)),VLOOKUP($C144,'Paste in transformed Data'!$B$9:$CT$109,'Processed Data'!AB$125+1,0),#N/A),#N/A)</f>
        <v>#N/A</v>
      </c>
      <c r="AC144" t="e">
        <f>IF(ISNUMBER($C144),IF(ISNUMBER(VLOOKUP($C144,'Paste in transformed Data'!$B$9:$CT$109,'Processed Data'!AC$125+1,0)),VLOOKUP($C144,'Paste in transformed Data'!$B$9:$CT$109,'Processed Data'!AC$125+1,0),#N/A),#N/A)</f>
        <v>#N/A</v>
      </c>
      <c r="AD144" t="e">
        <f>IF(ISNUMBER($C144),IF(ISNUMBER(VLOOKUP($C144,'Paste in transformed Data'!$B$9:$CT$109,'Processed Data'!AD$125+1,0)),VLOOKUP($C144,'Paste in transformed Data'!$B$9:$CT$109,'Processed Data'!AD$125+1,0),#N/A),#N/A)</f>
        <v>#N/A</v>
      </c>
      <c r="AE144" t="e">
        <f>IF(ISNUMBER($C144),IF(ISNUMBER(VLOOKUP($C144,'Paste in transformed Data'!$B$9:$CT$109,'Processed Data'!AE$125+1,0)),VLOOKUP($C144,'Paste in transformed Data'!$B$9:$CT$109,'Processed Data'!AE$125+1,0),#N/A),#N/A)</f>
        <v>#N/A</v>
      </c>
      <c r="AF144" t="e">
        <f>IF(ISNUMBER($C144),IF(ISNUMBER(VLOOKUP($C144,'Paste in transformed Data'!$B$9:$CT$109,'Processed Data'!AF$125+1,0)),VLOOKUP($C144,'Paste in transformed Data'!$B$9:$CT$109,'Processed Data'!AF$125+1,0),#N/A),#N/A)</f>
        <v>#N/A</v>
      </c>
      <c r="AG144" t="e">
        <f>IF(ISNUMBER($C144),IF(ISNUMBER(VLOOKUP($C144,'Paste in transformed Data'!$B$9:$CT$109,'Processed Data'!AG$125+1,0)),VLOOKUP($C144,'Paste in transformed Data'!$B$9:$CT$109,'Processed Data'!AG$125+1,0),#N/A),#N/A)</f>
        <v>#N/A</v>
      </c>
      <c r="AH144" t="e">
        <f>IF(ISNUMBER($C144),IF(ISNUMBER(VLOOKUP($C144,'Paste in transformed Data'!$B$9:$CT$109,'Processed Data'!AH$125+1,0)),VLOOKUP($C144,'Paste in transformed Data'!$B$9:$CT$109,'Processed Data'!AH$125+1,0),#N/A),#N/A)</f>
        <v>#N/A</v>
      </c>
      <c r="AI144" t="e">
        <f>IF(ISNUMBER($C144),IF(ISNUMBER(VLOOKUP($C144,'Paste in transformed Data'!$B$9:$CT$109,'Processed Data'!AI$125+1,0)),VLOOKUP($C144,'Paste in transformed Data'!$B$9:$CT$109,'Processed Data'!AI$125+1,0),#N/A),#N/A)</f>
        <v>#N/A</v>
      </c>
      <c r="AJ144" t="e">
        <f>IF(ISNUMBER($C144),IF(ISNUMBER(VLOOKUP($C144,'Paste in transformed Data'!$B$9:$CT$109,'Processed Data'!AJ$125+1,0)),VLOOKUP($C144,'Paste in transformed Data'!$B$9:$CT$109,'Processed Data'!AJ$125+1,0),#N/A),#N/A)</f>
        <v>#N/A</v>
      </c>
      <c r="AK144" t="e">
        <f>IF(ISNUMBER($C144),IF(ISNUMBER(VLOOKUP($C144,'Paste in transformed Data'!$B$9:$CT$109,'Processed Data'!AK$125+1,0)),VLOOKUP($C144,'Paste in transformed Data'!$B$9:$CT$109,'Processed Data'!AK$125+1,0),#N/A),#N/A)</f>
        <v>#N/A</v>
      </c>
      <c r="AL144" t="e">
        <f>IF(ISNUMBER($C144),IF(ISNUMBER(VLOOKUP($C144,'Paste in transformed Data'!$B$9:$CT$109,'Processed Data'!AL$125+1,0)),VLOOKUP($C144,'Paste in transformed Data'!$B$9:$CT$109,'Processed Data'!AL$125+1,0),#N/A),#N/A)</f>
        <v>#N/A</v>
      </c>
      <c r="AM144" t="e">
        <f>IF(ISNUMBER($C144),IF(ISNUMBER(VLOOKUP($C144,'Paste in transformed Data'!$B$9:$CT$109,'Processed Data'!AM$125+1,0)),VLOOKUP($C144,'Paste in transformed Data'!$B$9:$CT$109,'Processed Data'!AM$125+1,0),#N/A),#N/A)</f>
        <v>#N/A</v>
      </c>
      <c r="AN144" t="e">
        <f>IF(ISNUMBER($C144),IF(ISNUMBER(VLOOKUP($C144,'Paste in transformed Data'!$B$9:$CT$109,'Processed Data'!AN$125+1,0)),VLOOKUP($C144,'Paste in transformed Data'!$B$9:$CT$109,'Processed Data'!AN$125+1,0),#N/A),#N/A)</f>
        <v>#N/A</v>
      </c>
      <c r="AO144" t="e">
        <f>IF(ISNUMBER($C144),IF(ISNUMBER(VLOOKUP($C144,'Paste in transformed Data'!$B$9:$CT$109,'Processed Data'!AO$125+1,0)),VLOOKUP($C144,'Paste in transformed Data'!$B$9:$CT$109,'Processed Data'!AO$125+1,0),#N/A),#N/A)</f>
        <v>#N/A</v>
      </c>
      <c r="AP144" t="e">
        <f>IF(ISNUMBER($C144),IF(ISNUMBER(VLOOKUP($C144,'Paste in transformed Data'!$B$9:$CT$109,'Processed Data'!AP$125+1,0)),VLOOKUP($C144,'Paste in transformed Data'!$B$9:$CT$109,'Processed Data'!AP$125+1,0),#N/A),#N/A)</f>
        <v>#N/A</v>
      </c>
      <c r="AQ144" t="e">
        <f>IF(ISNUMBER($C144),IF(ISNUMBER(VLOOKUP($C144,'Paste in transformed Data'!$B$9:$CT$109,'Processed Data'!AQ$125+1,0)),VLOOKUP($C144,'Paste in transformed Data'!$B$9:$CT$109,'Processed Data'!AQ$125+1,0),#N/A),#N/A)</f>
        <v>#N/A</v>
      </c>
      <c r="AR144" t="e">
        <f>IF(ISNUMBER($C144),IF(ISNUMBER(VLOOKUP($C144,'Paste in transformed Data'!$B$9:$CT$109,'Processed Data'!AR$125+1,0)),VLOOKUP($C144,'Paste in transformed Data'!$B$9:$CT$109,'Processed Data'!AR$125+1,0),#N/A),#N/A)</f>
        <v>#N/A</v>
      </c>
      <c r="AS144" t="e">
        <f>IF(ISNUMBER($C144),IF(ISNUMBER(VLOOKUP($C144,'Paste in transformed Data'!$B$9:$CT$109,'Processed Data'!AS$125+1,0)),VLOOKUP($C144,'Paste in transformed Data'!$B$9:$CT$109,'Processed Data'!AS$125+1,0),#N/A),#N/A)</f>
        <v>#N/A</v>
      </c>
      <c r="AT144" t="e">
        <f>IF(ISNUMBER($C144),IF(ISNUMBER(VLOOKUP($C144,'Paste in transformed Data'!$B$9:$CT$109,'Processed Data'!AT$125+1,0)),VLOOKUP($C144,'Paste in transformed Data'!$B$9:$CT$109,'Processed Data'!AT$125+1,0),#N/A),#N/A)</f>
        <v>#N/A</v>
      </c>
      <c r="AU144" t="e">
        <f>IF(ISNUMBER($C144),IF(ISNUMBER(VLOOKUP($C144,'Paste in transformed Data'!$B$9:$CT$109,'Processed Data'!AU$125+1,0)),VLOOKUP($C144,'Paste in transformed Data'!$B$9:$CT$109,'Processed Data'!AU$125+1,0),#N/A),#N/A)</f>
        <v>#N/A</v>
      </c>
      <c r="AV144" t="e">
        <f>IF(ISNUMBER($C144),IF(ISNUMBER(VLOOKUP($C144,'Paste in transformed Data'!$B$9:$CT$109,'Processed Data'!AV$125+1,0)),VLOOKUP($C144,'Paste in transformed Data'!$B$9:$CT$109,'Processed Data'!AV$125+1,0),#N/A),#N/A)</f>
        <v>#N/A</v>
      </c>
      <c r="AW144" t="e">
        <f>IF(ISNUMBER($C144),IF(ISNUMBER(VLOOKUP($C144,'Paste in transformed Data'!$B$9:$CT$109,'Processed Data'!AW$125+1,0)),VLOOKUP($C144,'Paste in transformed Data'!$B$9:$CT$109,'Processed Data'!AW$125+1,0),#N/A),#N/A)</f>
        <v>#N/A</v>
      </c>
      <c r="AX144" t="e">
        <f>IF(ISNUMBER($C144),IF(ISNUMBER(VLOOKUP($C144,'Paste in transformed Data'!$B$9:$CT$109,'Processed Data'!AX$125+1,0)),VLOOKUP($C144,'Paste in transformed Data'!$B$9:$CT$109,'Processed Data'!AX$125+1,0),#N/A),#N/A)</f>
        <v>#N/A</v>
      </c>
      <c r="AY144" t="e">
        <f>IF(ISNUMBER($C144),IF(ISNUMBER(VLOOKUP($C144,'Paste in transformed Data'!$B$9:$CT$109,'Processed Data'!AY$125+1,0)),VLOOKUP($C144,'Paste in transformed Data'!$B$9:$CT$109,'Processed Data'!AY$125+1,0),#N/A),#N/A)</f>
        <v>#N/A</v>
      </c>
      <c r="AZ144" t="e">
        <f>IF(ISNUMBER($C144),IF(ISNUMBER(VLOOKUP($C144,'Paste in transformed Data'!$B$9:$CT$109,'Processed Data'!AZ$125+1,0)),VLOOKUP($C144,'Paste in transformed Data'!$B$9:$CT$109,'Processed Data'!AZ$125+1,0),#N/A),#N/A)</f>
        <v>#N/A</v>
      </c>
      <c r="BA144" t="e">
        <f>IF(ISNUMBER($C144),IF(ISNUMBER(VLOOKUP($C144,'Paste in transformed Data'!$B$9:$CT$109,'Processed Data'!BA$125+1,0)),VLOOKUP($C144,'Paste in transformed Data'!$B$9:$CT$109,'Processed Data'!BA$125+1,0),#N/A),#N/A)</f>
        <v>#N/A</v>
      </c>
      <c r="BB144" t="e">
        <f>IF(ISNUMBER($C144),IF(ISNUMBER(VLOOKUP($C144,'Paste in transformed Data'!$B$9:$CT$109,'Processed Data'!BB$125+1,0)),VLOOKUP($C144,'Paste in transformed Data'!$B$9:$CT$109,'Processed Data'!BB$125+1,0),#N/A),#N/A)</f>
        <v>#N/A</v>
      </c>
      <c r="BC144" t="e">
        <f>IF(ISNUMBER($C144),IF(ISNUMBER(VLOOKUP($C144,'Paste in transformed Data'!$B$9:$CT$109,'Processed Data'!BC$125+1,0)),VLOOKUP($C144,'Paste in transformed Data'!$B$9:$CT$109,'Processed Data'!BC$125+1,0),#N/A),#N/A)</f>
        <v>#N/A</v>
      </c>
      <c r="BD144" t="e">
        <f>IF(ISNUMBER($C144),IF(ISNUMBER(VLOOKUP($C144,'Paste in transformed Data'!$B$9:$CT$109,'Processed Data'!BD$125+1,0)),VLOOKUP($C144,'Paste in transformed Data'!$B$9:$CT$109,'Processed Data'!BD$125+1,0),#N/A),#N/A)</f>
        <v>#N/A</v>
      </c>
      <c r="BE144" t="e">
        <f>IF(ISNUMBER($C144),IF(ISNUMBER(VLOOKUP($C144,'Paste in transformed Data'!$B$9:$CT$109,'Processed Data'!BE$125+1,0)),VLOOKUP($C144,'Paste in transformed Data'!$B$9:$CT$109,'Processed Data'!BE$125+1,0),#N/A),#N/A)</f>
        <v>#N/A</v>
      </c>
      <c r="BF144" t="e">
        <f>IF(ISNUMBER($C144),IF(ISNUMBER(VLOOKUP($C144,'Paste in transformed Data'!$B$9:$CT$109,'Processed Data'!BF$125+1,0)),VLOOKUP($C144,'Paste in transformed Data'!$B$9:$CT$109,'Processed Data'!BF$125+1,0),#N/A),#N/A)</f>
        <v>#N/A</v>
      </c>
      <c r="BG144" t="e">
        <f>IF(ISNUMBER($C144),IF(ISNUMBER(VLOOKUP($C144,'Paste in transformed Data'!$B$9:$CT$109,'Processed Data'!BG$125+1,0)),VLOOKUP($C144,'Paste in transformed Data'!$B$9:$CT$109,'Processed Data'!BG$125+1,0),#N/A),#N/A)</f>
        <v>#N/A</v>
      </c>
      <c r="BH144" t="e">
        <f>IF(ISNUMBER($C144),IF(ISNUMBER(VLOOKUP($C144,'Paste in transformed Data'!$B$9:$CT$109,'Processed Data'!BH$125+1,0)),VLOOKUP($C144,'Paste in transformed Data'!$B$9:$CT$109,'Processed Data'!BH$125+1,0),#N/A),#N/A)</f>
        <v>#N/A</v>
      </c>
      <c r="BI144" t="e">
        <f>IF(ISNUMBER($C144),IF(ISNUMBER(VLOOKUP($C144,'Paste in transformed Data'!$B$9:$CT$109,'Processed Data'!BI$125+1,0)),VLOOKUP($C144,'Paste in transformed Data'!$B$9:$CT$109,'Processed Data'!BI$125+1,0),#N/A),#N/A)</f>
        <v>#N/A</v>
      </c>
      <c r="BJ144" t="e">
        <f>IF(ISNUMBER($C144),IF(ISNUMBER(VLOOKUP($C144,'Paste in transformed Data'!$B$9:$CT$109,'Processed Data'!BJ$125+1,0)),VLOOKUP($C144,'Paste in transformed Data'!$B$9:$CT$109,'Processed Data'!BJ$125+1,0),#N/A),#N/A)</f>
        <v>#N/A</v>
      </c>
      <c r="BK144" t="e">
        <f>IF(ISNUMBER($C144),IF(ISNUMBER(VLOOKUP($C144,'Paste in transformed Data'!$B$9:$CT$109,'Processed Data'!BK$125+1,0)),VLOOKUP($C144,'Paste in transformed Data'!$B$9:$CT$109,'Processed Data'!BK$125+1,0),#N/A),#N/A)</f>
        <v>#N/A</v>
      </c>
      <c r="BL144" t="e">
        <f>IF(ISNUMBER($C144),IF(ISNUMBER(VLOOKUP($C144,'Paste in transformed Data'!$B$9:$CT$109,'Processed Data'!BL$125+1,0)),VLOOKUP($C144,'Paste in transformed Data'!$B$9:$CT$109,'Processed Data'!BL$125+1,0),#N/A),#N/A)</f>
        <v>#N/A</v>
      </c>
      <c r="BM144" t="e">
        <f>IF(ISNUMBER($C144),IF(ISNUMBER(VLOOKUP($C144,'Paste in transformed Data'!$B$9:$CT$109,'Processed Data'!BM$125+1,0)),VLOOKUP($C144,'Paste in transformed Data'!$B$9:$CT$109,'Processed Data'!BM$125+1,0),#N/A),#N/A)</f>
        <v>#N/A</v>
      </c>
      <c r="BN144" t="e">
        <f>IF(ISNUMBER($C144),IF(ISNUMBER(VLOOKUP($C144,'Paste in transformed Data'!$B$9:$CT$109,'Processed Data'!BN$125+1,0)),VLOOKUP($C144,'Paste in transformed Data'!$B$9:$CT$109,'Processed Data'!BN$125+1,0),#N/A),#N/A)</f>
        <v>#N/A</v>
      </c>
      <c r="BO144" t="e">
        <f>IF(ISNUMBER($C144),IF(ISNUMBER(VLOOKUP($C144,'Paste in transformed Data'!$B$9:$CT$109,'Processed Data'!BO$125+1,0)),VLOOKUP($C144,'Paste in transformed Data'!$B$9:$CT$109,'Processed Data'!BO$125+1,0),#N/A),#N/A)</f>
        <v>#N/A</v>
      </c>
      <c r="BP144" t="e">
        <f>IF(ISNUMBER($C144),IF(ISNUMBER(VLOOKUP($C144,'Paste in transformed Data'!$B$9:$CT$109,'Processed Data'!BP$125+1,0)),VLOOKUP($C144,'Paste in transformed Data'!$B$9:$CT$109,'Processed Data'!BP$125+1,0),#N/A),#N/A)</f>
        <v>#N/A</v>
      </c>
      <c r="BQ144" t="e">
        <f>IF(ISNUMBER($C144),IF(ISNUMBER(VLOOKUP($C144,'Paste in transformed Data'!$B$9:$CT$109,'Processed Data'!BQ$125+1,0)),VLOOKUP($C144,'Paste in transformed Data'!$B$9:$CT$109,'Processed Data'!BQ$125+1,0),#N/A),#N/A)</f>
        <v>#N/A</v>
      </c>
      <c r="BR144" t="e">
        <f>IF(ISNUMBER($C144),IF(ISNUMBER(VLOOKUP($C144,'Paste in transformed Data'!$B$9:$CT$109,'Processed Data'!BR$125+1,0)),VLOOKUP($C144,'Paste in transformed Data'!$B$9:$CT$109,'Processed Data'!BR$125+1,0),#N/A),#N/A)</f>
        <v>#N/A</v>
      </c>
      <c r="BS144" t="e">
        <f>IF(ISNUMBER($C144),IF(ISNUMBER(VLOOKUP($C144,'Paste in transformed Data'!$B$9:$CT$109,'Processed Data'!BS$125+1,0)),VLOOKUP($C144,'Paste in transformed Data'!$B$9:$CT$109,'Processed Data'!BS$125+1,0),#N/A),#N/A)</f>
        <v>#N/A</v>
      </c>
      <c r="BT144" t="e">
        <f>IF(ISNUMBER($C144),IF(ISNUMBER(VLOOKUP($C144,'Paste in transformed Data'!$B$9:$CT$109,'Processed Data'!BT$125+1,0)),VLOOKUP($C144,'Paste in transformed Data'!$B$9:$CT$109,'Processed Data'!BT$125+1,0),#N/A),#N/A)</f>
        <v>#N/A</v>
      </c>
      <c r="BU144" t="e">
        <f>IF(ISNUMBER($C144),IF(ISNUMBER(VLOOKUP($C144,'Paste in transformed Data'!$B$9:$CT$109,'Processed Data'!BU$125+1,0)),VLOOKUP($C144,'Paste in transformed Data'!$B$9:$CT$109,'Processed Data'!BU$125+1,0),#N/A),#N/A)</f>
        <v>#N/A</v>
      </c>
      <c r="BV144" t="e">
        <f>IF(ISNUMBER($C144),IF(ISNUMBER(VLOOKUP($C144,'Paste in transformed Data'!$B$9:$CT$109,'Processed Data'!BV$125+1,0)),VLOOKUP($C144,'Paste in transformed Data'!$B$9:$CT$109,'Processed Data'!BV$125+1,0),#N/A),#N/A)</f>
        <v>#N/A</v>
      </c>
      <c r="BW144" t="e">
        <f>IF(ISNUMBER($C144),IF(ISNUMBER(VLOOKUP($C144,'Paste in transformed Data'!$B$9:$CT$109,'Processed Data'!BW$125+1,0)),VLOOKUP($C144,'Paste in transformed Data'!$B$9:$CT$109,'Processed Data'!BW$125+1,0),#N/A),#N/A)</f>
        <v>#N/A</v>
      </c>
      <c r="BX144" t="e">
        <f>IF(ISNUMBER($C144),IF(ISNUMBER(VLOOKUP($C144,'Paste in transformed Data'!$B$9:$CT$109,'Processed Data'!BX$125+1,0)),VLOOKUP($C144,'Paste in transformed Data'!$B$9:$CT$109,'Processed Data'!BX$125+1,0),#N/A),#N/A)</f>
        <v>#N/A</v>
      </c>
      <c r="BY144" t="e">
        <f>IF(ISNUMBER($C144),IF(ISNUMBER(VLOOKUP($C144,'Paste in transformed Data'!$B$9:$CT$109,'Processed Data'!BY$125+1,0)),VLOOKUP($C144,'Paste in transformed Data'!$B$9:$CT$109,'Processed Data'!BY$125+1,0),#N/A),#N/A)</f>
        <v>#N/A</v>
      </c>
      <c r="BZ144" t="e">
        <f>IF(ISNUMBER($C144),IF(ISNUMBER(VLOOKUP($C144,'Paste in transformed Data'!$B$9:$CT$109,'Processed Data'!BZ$125+1,0)),VLOOKUP($C144,'Paste in transformed Data'!$B$9:$CT$109,'Processed Data'!BZ$125+1,0),#N/A),#N/A)</f>
        <v>#N/A</v>
      </c>
      <c r="CA144" t="e">
        <f>IF(ISNUMBER($C144),IF(ISNUMBER(VLOOKUP($C144,'Paste in transformed Data'!$B$9:$CT$109,'Processed Data'!CA$125+1,0)),VLOOKUP($C144,'Paste in transformed Data'!$B$9:$CT$109,'Processed Data'!CA$125+1,0),#N/A),#N/A)</f>
        <v>#N/A</v>
      </c>
      <c r="CB144" t="e">
        <f>IF(ISNUMBER($C144),IF(ISNUMBER(VLOOKUP($C144,'Paste in transformed Data'!$B$9:$CT$109,'Processed Data'!CB$125+1,0)),VLOOKUP($C144,'Paste in transformed Data'!$B$9:$CT$109,'Processed Data'!CB$125+1,0),#N/A),#N/A)</f>
        <v>#N/A</v>
      </c>
      <c r="CC144" t="e">
        <f>IF(ISNUMBER($C144),IF(ISNUMBER(VLOOKUP($C144,'Paste in transformed Data'!$B$9:$CT$109,'Processed Data'!CC$125+1,0)),VLOOKUP($C144,'Paste in transformed Data'!$B$9:$CT$109,'Processed Data'!CC$125+1,0),#N/A),#N/A)</f>
        <v>#N/A</v>
      </c>
      <c r="CD144" t="e">
        <f>IF(ISNUMBER($C144),IF(ISNUMBER(VLOOKUP($C144,'Paste in transformed Data'!$B$9:$CT$109,'Processed Data'!CD$125+1,0)),VLOOKUP($C144,'Paste in transformed Data'!$B$9:$CT$109,'Processed Data'!CD$125+1,0),#N/A),#N/A)</f>
        <v>#N/A</v>
      </c>
      <c r="CE144" t="e">
        <f>IF(ISNUMBER($C144),IF(ISNUMBER(VLOOKUP($C144,'Paste in transformed Data'!$B$9:$CT$109,'Processed Data'!CE$125+1,0)),VLOOKUP($C144,'Paste in transformed Data'!$B$9:$CT$109,'Processed Data'!CE$125+1,0),#N/A),#N/A)</f>
        <v>#N/A</v>
      </c>
      <c r="CF144" t="e">
        <f>IF(ISNUMBER($C144),IF(ISNUMBER(VLOOKUP($C144,'Paste in transformed Data'!$B$9:$CT$109,'Processed Data'!CF$125+1,0)),VLOOKUP($C144,'Paste in transformed Data'!$B$9:$CT$109,'Processed Data'!CF$125+1,0),#N/A),#N/A)</f>
        <v>#N/A</v>
      </c>
      <c r="CG144" t="e">
        <f>IF(ISNUMBER($C144),IF(ISNUMBER(VLOOKUP($C144,'Paste in transformed Data'!$B$9:$CT$109,'Processed Data'!CG$125+1,0)),VLOOKUP($C144,'Paste in transformed Data'!$B$9:$CT$109,'Processed Data'!CG$125+1,0),#N/A),#N/A)</f>
        <v>#N/A</v>
      </c>
      <c r="CH144" t="e">
        <f>IF(ISNUMBER($C144),IF(ISNUMBER(VLOOKUP($C144,'Paste in transformed Data'!$B$9:$CT$109,'Processed Data'!CH$125+1,0)),VLOOKUP($C144,'Paste in transformed Data'!$B$9:$CT$109,'Processed Data'!CH$125+1,0),#N/A),#N/A)</f>
        <v>#N/A</v>
      </c>
      <c r="CI144" t="e">
        <f>IF(ISNUMBER($C144),IF(ISNUMBER(VLOOKUP($C144,'Paste in transformed Data'!$B$9:$CT$109,'Processed Data'!CI$125+1,0)),VLOOKUP($C144,'Paste in transformed Data'!$B$9:$CT$109,'Processed Data'!CI$125+1,0),#N/A),#N/A)</f>
        <v>#N/A</v>
      </c>
      <c r="CJ144" t="e">
        <f>IF(ISNUMBER($C144),IF(ISNUMBER(VLOOKUP($C144,'Paste in transformed Data'!$B$9:$CT$109,'Processed Data'!CJ$125+1,0)),VLOOKUP($C144,'Paste in transformed Data'!$B$9:$CT$109,'Processed Data'!CJ$125+1,0),#N/A),#N/A)</f>
        <v>#N/A</v>
      </c>
      <c r="CK144" t="e">
        <f>IF(ISNUMBER($C144),IF(ISNUMBER(VLOOKUP($C144,'Paste in transformed Data'!$B$9:$CT$109,'Processed Data'!CK$125+1,0)),VLOOKUP($C144,'Paste in transformed Data'!$B$9:$CT$109,'Processed Data'!CK$125+1,0),#N/A),#N/A)</f>
        <v>#N/A</v>
      </c>
      <c r="CL144" t="e">
        <f>IF(ISNUMBER($C144),IF(ISNUMBER(VLOOKUP($C144,'Paste in transformed Data'!$B$9:$CT$109,'Processed Data'!CL$125+1,0)),VLOOKUP($C144,'Paste in transformed Data'!$B$9:$CT$109,'Processed Data'!CL$125+1,0),#N/A),#N/A)</f>
        <v>#N/A</v>
      </c>
      <c r="CM144" t="e">
        <f>IF(ISNUMBER($C144),IF(ISNUMBER(VLOOKUP($C144,'Paste in transformed Data'!$B$9:$CT$109,'Processed Data'!CM$125+1,0)),VLOOKUP($C144,'Paste in transformed Data'!$B$9:$CT$109,'Processed Data'!CM$125+1,0),#N/A),#N/A)</f>
        <v>#N/A</v>
      </c>
      <c r="CN144" t="e">
        <f>IF(ISNUMBER($C144),IF(ISNUMBER(VLOOKUP($C144,'Paste in transformed Data'!$B$9:$CT$109,'Processed Data'!CN$125+1,0)),VLOOKUP($C144,'Paste in transformed Data'!$B$9:$CT$109,'Processed Data'!CN$125+1,0),#N/A),#N/A)</f>
        <v>#N/A</v>
      </c>
      <c r="CO144" t="e">
        <f>IF(ISNUMBER($C144),IF(ISNUMBER(VLOOKUP($C144,'Paste in transformed Data'!$B$9:$CT$109,'Processed Data'!CO$125+1,0)),VLOOKUP($C144,'Paste in transformed Data'!$B$9:$CT$109,'Processed Data'!CO$125+1,0),#N/A),#N/A)</f>
        <v>#N/A</v>
      </c>
      <c r="CP144" t="e">
        <f>IF(ISNUMBER($C144),IF(ISNUMBER(VLOOKUP($C144,'Paste in transformed Data'!$B$9:$CT$109,'Processed Data'!CP$125+1,0)),VLOOKUP($C144,'Paste in transformed Data'!$B$9:$CT$109,'Processed Data'!CP$125+1,0),#N/A),#N/A)</f>
        <v>#N/A</v>
      </c>
      <c r="CQ144" t="e">
        <f>IF(ISNUMBER($C144),IF(ISNUMBER(VLOOKUP($C144,'Paste in transformed Data'!$B$9:$CT$109,'Processed Data'!CQ$125+1,0)),VLOOKUP($C144,'Paste in transformed Data'!$B$9:$CT$109,'Processed Data'!CQ$125+1,0),#N/A),#N/A)</f>
        <v>#N/A</v>
      </c>
      <c r="CR144" t="e">
        <f>IF(ISNUMBER($C144),IF(ISNUMBER(VLOOKUP($C144,'Paste in transformed Data'!$B$9:$CT$109,'Processed Data'!CR$125+1,0)),VLOOKUP($C144,'Paste in transformed Data'!$B$9:$CT$109,'Processed Data'!CR$125+1,0),#N/A),#N/A)</f>
        <v>#N/A</v>
      </c>
      <c r="CS144" t="e">
        <f>IF(ISNUMBER($C144),IF(ISNUMBER(VLOOKUP($C144,'Paste in transformed Data'!$B$9:$CT$109,'Processed Data'!CS$125+1,0)),VLOOKUP($C144,'Paste in transformed Data'!$B$9:$CT$109,'Processed Data'!CS$125+1,0),#N/A),#N/A)</f>
        <v>#N/A</v>
      </c>
      <c r="CT144" t="e">
        <f>IF(ISNUMBER($C144),IF(ISNUMBER(VLOOKUP($C144,'Paste in transformed Data'!$B$9:$CT$109,'Processed Data'!CT$125+1,0)),VLOOKUP($C144,'Paste in transformed Data'!$B$9:$CT$109,'Processed Data'!CT$125+1,0),#N/A),#N/A)</f>
        <v>#N/A</v>
      </c>
      <c r="CU144" t="e">
        <f>IF(ISNUMBER($C144),IF(ISNUMBER(VLOOKUP($C144,'Paste in transformed Data'!$B$9:$CT$109,'Processed Data'!CU$125+1,0)),VLOOKUP($C144,'Paste in transformed Data'!$B$9:$CT$109,'Processed Data'!CU$125+1,0),#N/A),#N/A)</f>
        <v>#N/A</v>
      </c>
      <c r="CV144" t="e">
        <f t="shared" si="191"/>
        <v>#N/A</v>
      </c>
    </row>
    <row r="145" spans="1:100" x14ac:dyDescent="0.2">
      <c r="A145">
        <f t="shared" si="192"/>
        <v>16</v>
      </c>
      <c r="B145">
        <f t="shared" si="180"/>
        <v>21</v>
      </c>
      <c r="C145" t="e">
        <f>IF(ISNUMBER(VLOOKUP(A144,'Paste in transformed Data'!B$9:B$109,1,0)),'Processed Data'!A144,#N/A)</f>
        <v>#N/A</v>
      </c>
      <c r="D145" t="e">
        <f>IF(ISNUMBER($C145),IF(ISNUMBER(VLOOKUP($C145,'Paste in transformed Data'!$B$9:$CT$109,'Processed Data'!D$125+1,0)),VLOOKUP($C145,'Paste in transformed Data'!$B$9:$CT$109,'Processed Data'!D$125+1,0),#N/A),#N/A)</f>
        <v>#N/A</v>
      </c>
      <c r="E145" t="e">
        <f>IF(ISNUMBER($C145),IF(ISNUMBER(VLOOKUP($C145,'Paste in transformed Data'!$B$9:$CT$109,'Processed Data'!E$125+1,0)),VLOOKUP($C145,'Paste in transformed Data'!$B$9:$CT$109,'Processed Data'!E$125+1,0),#N/A),#N/A)</f>
        <v>#N/A</v>
      </c>
      <c r="F145" t="e">
        <f>IF(ISNUMBER($C145),IF(ISNUMBER(VLOOKUP($C145,'Paste in transformed Data'!$B$9:$CT$109,'Processed Data'!F$125+1,0)),VLOOKUP($C145,'Paste in transformed Data'!$B$9:$CT$109,'Processed Data'!F$125+1,0),#N/A),#N/A)</f>
        <v>#N/A</v>
      </c>
      <c r="G145" t="e">
        <f>IF(ISNUMBER($C145),IF(ISNUMBER(VLOOKUP($C145,'Paste in transformed Data'!$B$9:$CT$109,'Processed Data'!G$125+1,0)),VLOOKUP($C145,'Paste in transformed Data'!$B$9:$CT$109,'Processed Data'!G$125+1,0),#N/A),#N/A)</f>
        <v>#N/A</v>
      </c>
      <c r="H145" t="e">
        <f>IF(ISNUMBER($C145),IF(ISNUMBER(VLOOKUP($C145,'Paste in transformed Data'!$B$9:$CT$109,'Processed Data'!H$125+1,0)),VLOOKUP($C145,'Paste in transformed Data'!$B$9:$CT$109,'Processed Data'!H$125+1,0),#N/A),#N/A)</f>
        <v>#N/A</v>
      </c>
      <c r="I145" t="e">
        <f>IF(ISNUMBER($C145),IF(ISNUMBER(VLOOKUP($C145,'Paste in transformed Data'!$B$9:$CT$109,'Processed Data'!I$125+1,0)),VLOOKUP($C145,'Paste in transformed Data'!$B$9:$CT$109,'Processed Data'!I$125+1,0),#N/A),#N/A)</f>
        <v>#N/A</v>
      </c>
      <c r="J145" t="e">
        <f>IF(ISNUMBER($C145),IF(ISNUMBER(VLOOKUP($C145,'Paste in transformed Data'!$B$9:$CT$109,'Processed Data'!J$125+1,0)),VLOOKUP($C145,'Paste in transformed Data'!$B$9:$CT$109,'Processed Data'!J$125+1,0),#N/A),#N/A)</f>
        <v>#N/A</v>
      </c>
      <c r="K145" t="e">
        <f>IF(ISNUMBER($C145),IF(ISNUMBER(VLOOKUP($C145,'Paste in transformed Data'!$B$9:$CT$109,'Processed Data'!K$125+1,0)),VLOOKUP($C145,'Paste in transformed Data'!$B$9:$CT$109,'Processed Data'!K$125+1,0),#N/A),#N/A)</f>
        <v>#N/A</v>
      </c>
      <c r="L145" t="e">
        <f>IF(ISNUMBER($C145),IF(ISNUMBER(VLOOKUP($C145,'Paste in transformed Data'!$B$9:$CT$109,'Processed Data'!L$125+1,0)),VLOOKUP($C145,'Paste in transformed Data'!$B$9:$CT$109,'Processed Data'!L$125+1,0),#N/A),#N/A)</f>
        <v>#N/A</v>
      </c>
      <c r="M145" t="e">
        <f>IF(ISNUMBER($C145),IF(ISNUMBER(VLOOKUP($C145,'Paste in transformed Data'!$B$9:$CT$109,'Processed Data'!M$125+1,0)),VLOOKUP($C145,'Paste in transformed Data'!$B$9:$CT$109,'Processed Data'!M$125+1,0),#N/A),#N/A)</f>
        <v>#N/A</v>
      </c>
      <c r="N145" t="e">
        <f>IF(ISNUMBER($C145),IF(ISNUMBER(VLOOKUP($C145,'Paste in transformed Data'!$B$9:$CT$109,'Processed Data'!N$125+1,0)),VLOOKUP($C145,'Paste in transformed Data'!$B$9:$CT$109,'Processed Data'!N$125+1,0),#N/A),#N/A)</f>
        <v>#N/A</v>
      </c>
      <c r="O145" t="e">
        <f>IF(ISNUMBER($C145),IF(ISNUMBER(VLOOKUP($C145,'Paste in transformed Data'!$B$9:$CT$109,'Processed Data'!O$125+1,0)),VLOOKUP($C145,'Paste in transformed Data'!$B$9:$CT$109,'Processed Data'!O$125+1,0),#N/A),#N/A)</f>
        <v>#N/A</v>
      </c>
      <c r="P145" t="e">
        <f>IF(ISNUMBER($C145),IF(ISNUMBER(VLOOKUP($C145,'Paste in transformed Data'!$B$9:$CT$109,'Processed Data'!P$125+1,0)),VLOOKUP($C145,'Paste in transformed Data'!$B$9:$CT$109,'Processed Data'!P$125+1,0),#N/A),#N/A)</f>
        <v>#N/A</v>
      </c>
      <c r="Q145" t="e">
        <f>IF(ISNUMBER($C145),IF(ISNUMBER(VLOOKUP($C145,'Paste in transformed Data'!$B$9:$CT$109,'Processed Data'!Q$125+1,0)),VLOOKUP($C145,'Paste in transformed Data'!$B$9:$CT$109,'Processed Data'!Q$125+1,0),#N/A),#N/A)</f>
        <v>#N/A</v>
      </c>
      <c r="R145" t="e">
        <f>IF(ISNUMBER($C145),IF(ISNUMBER(VLOOKUP($C145,'Paste in transformed Data'!$B$9:$CT$109,'Processed Data'!R$125+1,0)),VLOOKUP($C145,'Paste in transformed Data'!$B$9:$CT$109,'Processed Data'!R$125+1,0),#N/A),#N/A)</f>
        <v>#N/A</v>
      </c>
      <c r="S145" t="e">
        <f>IF(ISNUMBER($C145),IF(ISNUMBER(VLOOKUP($C145,'Paste in transformed Data'!$B$9:$CT$109,'Processed Data'!S$125+1,0)),VLOOKUP($C145,'Paste in transformed Data'!$B$9:$CT$109,'Processed Data'!S$125+1,0),#N/A),#N/A)</f>
        <v>#N/A</v>
      </c>
      <c r="T145" t="e">
        <f>IF(ISNUMBER($C145),IF(ISNUMBER(VLOOKUP($C145,'Paste in transformed Data'!$B$9:$CT$109,'Processed Data'!T$125+1,0)),VLOOKUP($C145,'Paste in transformed Data'!$B$9:$CT$109,'Processed Data'!T$125+1,0),#N/A),#N/A)</f>
        <v>#N/A</v>
      </c>
      <c r="U145" t="e">
        <f>IF(ISNUMBER($C145),IF(ISNUMBER(VLOOKUP($C145,'Paste in transformed Data'!$B$9:$CT$109,'Processed Data'!U$125+1,0)),VLOOKUP($C145,'Paste in transformed Data'!$B$9:$CT$109,'Processed Data'!U$125+1,0),#N/A),#N/A)</f>
        <v>#N/A</v>
      </c>
      <c r="V145" t="e">
        <f>IF(ISNUMBER($C145),IF(ISNUMBER(VLOOKUP($C145,'Paste in transformed Data'!$B$9:$CT$109,'Processed Data'!V$125+1,0)),VLOOKUP($C145,'Paste in transformed Data'!$B$9:$CT$109,'Processed Data'!V$125+1,0),#N/A),#N/A)</f>
        <v>#N/A</v>
      </c>
      <c r="W145" t="e">
        <f>IF(ISNUMBER($C145),IF(ISNUMBER(VLOOKUP($C145,'Paste in transformed Data'!$B$9:$CT$109,'Processed Data'!W$125+1,0)),VLOOKUP($C145,'Paste in transformed Data'!$B$9:$CT$109,'Processed Data'!W$125+1,0),#N/A),#N/A)</f>
        <v>#N/A</v>
      </c>
      <c r="X145" t="e">
        <f>IF(ISNUMBER($C145),IF(ISNUMBER(VLOOKUP($C145,'Paste in transformed Data'!$B$9:$CT$109,'Processed Data'!X$125+1,0)),VLOOKUP($C145,'Paste in transformed Data'!$B$9:$CT$109,'Processed Data'!X$125+1,0),#N/A),#N/A)</f>
        <v>#N/A</v>
      </c>
      <c r="Y145" t="e">
        <f>IF(ISNUMBER($C145),IF(ISNUMBER(VLOOKUP($C145,'Paste in transformed Data'!$B$9:$CT$109,'Processed Data'!Y$125+1,0)),VLOOKUP($C145,'Paste in transformed Data'!$B$9:$CT$109,'Processed Data'!Y$125+1,0),#N/A),#N/A)</f>
        <v>#N/A</v>
      </c>
      <c r="Z145" t="e">
        <f>IF(ISNUMBER($C145),IF(ISNUMBER(VLOOKUP($C145,'Paste in transformed Data'!$B$9:$CT$109,'Processed Data'!Z$125+1,0)),VLOOKUP($C145,'Paste in transformed Data'!$B$9:$CT$109,'Processed Data'!Z$125+1,0),#N/A),#N/A)</f>
        <v>#N/A</v>
      </c>
      <c r="AA145" t="e">
        <f>IF(ISNUMBER($C145),IF(ISNUMBER(VLOOKUP($C145,'Paste in transformed Data'!$B$9:$CT$109,'Processed Data'!AA$125+1,0)),VLOOKUP($C145,'Paste in transformed Data'!$B$9:$CT$109,'Processed Data'!AA$125+1,0),#N/A),#N/A)</f>
        <v>#N/A</v>
      </c>
      <c r="AB145" t="e">
        <f>IF(ISNUMBER($C145),IF(ISNUMBER(VLOOKUP($C145,'Paste in transformed Data'!$B$9:$CT$109,'Processed Data'!AB$125+1,0)),VLOOKUP($C145,'Paste in transformed Data'!$B$9:$CT$109,'Processed Data'!AB$125+1,0),#N/A),#N/A)</f>
        <v>#N/A</v>
      </c>
      <c r="AC145" t="e">
        <f>IF(ISNUMBER($C145),IF(ISNUMBER(VLOOKUP($C145,'Paste in transformed Data'!$B$9:$CT$109,'Processed Data'!AC$125+1,0)),VLOOKUP($C145,'Paste in transformed Data'!$B$9:$CT$109,'Processed Data'!AC$125+1,0),#N/A),#N/A)</f>
        <v>#N/A</v>
      </c>
      <c r="AD145" t="e">
        <f>IF(ISNUMBER($C145),IF(ISNUMBER(VLOOKUP($C145,'Paste in transformed Data'!$B$9:$CT$109,'Processed Data'!AD$125+1,0)),VLOOKUP($C145,'Paste in transformed Data'!$B$9:$CT$109,'Processed Data'!AD$125+1,0),#N/A),#N/A)</f>
        <v>#N/A</v>
      </c>
      <c r="AE145" t="e">
        <f>IF(ISNUMBER($C145),IF(ISNUMBER(VLOOKUP($C145,'Paste in transformed Data'!$B$9:$CT$109,'Processed Data'!AE$125+1,0)),VLOOKUP($C145,'Paste in transformed Data'!$B$9:$CT$109,'Processed Data'!AE$125+1,0),#N/A),#N/A)</f>
        <v>#N/A</v>
      </c>
      <c r="AF145" t="e">
        <f>IF(ISNUMBER($C145),IF(ISNUMBER(VLOOKUP($C145,'Paste in transformed Data'!$B$9:$CT$109,'Processed Data'!AF$125+1,0)),VLOOKUP($C145,'Paste in transformed Data'!$B$9:$CT$109,'Processed Data'!AF$125+1,0),#N/A),#N/A)</f>
        <v>#N/A</v>
      </c>
      <c r="AG145" t="e">
        <f>IF(ISNUMBER($C145),IF(ISNUMBER(VLOOKUP($C145,'Paste in transformed Data'!$B$9:$CT$109,'Processed Data'!AG$125+1,0)),VLOOKUP($C145,'Paste in transformed Data'!$B$9:$CT$109,'Processed Data'!AG$125+1,0),#N/A),#N/A)</f>
        <v>#N/A</v>
      </c>
      <c r="AH145" t="e">
        <f>IF(ISNUMBER($C145),IF(ISNUMBER(VLOOKUP($C145,'Paste in transformed Data'!$B$9:$CT$109,'Processed Data'!AH$125+1,0)),VLOOKUP($C145,'Paste in transformed Data'!$B$9:$CT$109,'Processed Data'!AH$125+1,0),#N/A),#N/A)</f>
        <v>#N/A</v>
      </c>
      <c r="AI145" t="e">
        <f>IF(ISNUMBER($C145),IF(ISNUMBER(VLOOKUP($C145,'Paste in transformed Data'!$B$9:$CT$109,'Processed Data'!AI$125+1,0)),VLOOKUP($C145,'Paste in transformed Data'!$B$9:$CT$109,'Processed Data'!AI$125+1,0),#N/A),#N/A)</f>
        <v>#N/A</v>
      </c>
      <c r="AJ145" t="e">
        <f>IF(ISNUMBER($C145),IF(ISNUMBER(VLOOKUP($C145,'Paste in transformed Data'!$B$9:$CT$109,'Processed Data'!AJ$125+1,0)),VLOOKUP($C145,'Paste in transformed Data'!$B$9:$CT$109,'Processed Data'!AJ$125+1,0),#N/A),#N/A)</f>
        <v>#N/A</v>
      </c>
      <c r="AK145" t="e">
        <f>IF(ISNUMBER($C145),IF(ISNUMBER(VLOOKUP($C145,'Paste in transformed Data'!$B$9:$CT$109,'Processed Data'!AK$125+1,0)),VLOOKUP($C145,'Paste in transformed Data'!$B$9:$CT$109,'Processed Data'!AK$125+1,0),#N/A),#N/A)</f>
        <v>#N/A</v>
      </c>
      <c r="AL145" t="e">
        <f>IF(ISNUMBER($C145),IF(ISNUMBER(VLOOKUP($C145,'Paste in transformed Data'!$B$9:$CT$109,'Processed Data'!AL$125+1,0)),VLOOKUP($C145,'Paste in transformed Data'!$B$9:$CT$109,'Processed Data'!AL$125+1,0),#N/A),#N/A)</f>
        <v>#N/A</v>
      </c>
      <c r="AM145" t="e">
        <f>IF(ISNUMBER($C145),IF(ISNUMBER(VLOOKUP($C145,'Paste in transformed Data'!$B$9:$CT$109,'Processed Data'!AM$125+1,0)),VLOOKUP($C145,'Paste in transformed Data'!$B$9:$CT$109,'Processed Data'!AM$125+1,0),#N/A),#N/A)</f>
        <v>#N/A</v>
      </c>
      <c r="AN145" t="e">
        <f>IF(ISNUMBER($C145),IF(ISNUMBER(VLOOKUP($C145,'Paste in transformed Data'!$B$9:$CT$109,'Processed Data'!AN$125+1,0)),VLOOKUP($C145,'Paste in transformed Data'!$B$9:$CT$109,'Processed Data'!AN$125+1,0),#N/A),#N/A)</f>
        <v>#N/A</v>
      </c>
      <c r="AO145" t="e">
        <f>IF(ISNUMBER($C145),IF(ISNUMBER(VLOOKUP($C145,'Paste in transformed Data'!$B$9:$CT$109,'Processed Data'!AO$125+1,0)),VLOOKUP($C145,'Paste in transformed Data'!$B$9:$CT$109,'Processed Data'!AO$125+1,0),#N/A),#N/A)</f>
        <v>#N/A</v>
      </c>
      <c r="AP145" t="e">
        <f>IF(ISNUMBER($C145),IF(ISNUMBER(VLOOKUP($C145,'Paste in transformed Data'!$B$9:$CT$109,'Processed Data'!AP$125+1,0)),VLOOKUP($C145,'Paste in transformed Data'!$B$9:$CT$109,'Processed Data'!AP$125+1,0),#N/A),#N/A)</f>
        <v>#N/A</v>
      </c>
      <c r="AQ145" t="e">
        <f>IF(ISNUMBER($C145),IF(ISNUMBER(VLOOKUP($C145,'Paste in transformed Data'!$B$9:$CT$109,'Processed Data'!AQ$125+1,0)),VLOOKUP($C145,'Paste in transformed Data'!$B$9:$CT$109,'Processed Data'!AQ$125+1,0),#N/A),#N/A)</f>
        <v>#N/A</v>
      </c>
      <c r="AR145" t="e">
        <f>IF(ISNUMBER($C145),IF(ISNUMBER(VLOOKUP($C145,'Paste in transformed Data'!$B$9:$CT$109,'Processed Data'!AR$125+1,0)),VLOOKUP($C145,'Paste in transformed Data'!$B$9:$CT$109,'Processed Data'!AR$125+1,0),#N/A),#N/A)</f>
        <v>#N/A</v>
      </c>
      <c r="AS145" t="e">
        <f>IF(ISNUMBER($C145),IF(ISNUMBER(VLOOKUP($C145,'Paste in transformed Data'!$B$9:$CT$109,'Processed Data'!AS$125+1,0)),VLOOKUP($C145,'Paste in transformed Data'!$B$9:$CT$109,'Processed Data'!AS$125+1,0),#N/A),#N/A)</f>
        <v>#N/A</v>
      </c>
      <c r="AT145" t="e">
        <f>IF(ISNUMBER($C145),IF(ISNUMBER(VLOOKUP($C145,'Paste in transformed Data'!$B$9:$CT$109,'Processed Data'!AT$125+1,0)),VLOOKUP($C145,'Paste in transformed Data'!$B$9:$CT$109,'Processed Data'!AT$125+1,0),#N/A),#N/A)</f>
        <v>#N/A</v>
      </c>
      <c r="AU145" t="e">
        <f>IF(ISNUMBER($C145),IF(ISNUMBER(VLOOKUP($C145,'Paste in transformed Data'!$B$9:$CT$109,'Processed Data'!AU$125+1,0)),VLOOKUP($C145,'Paste in transformed Data'!$B$9:$CT$109,'Processed Data'!AU$125+1,0),#N/A),#N/A)</f>
        <v>#N/A</v>
      </c>
      <c r="AV145" t="e">
        <f>IF(ISNUMBER($C145),IF(ISNUMBER(VLOOKUP($C145,'Paste in transformed Data'!$B$9:$CT$109,'Processed Data'!AV$125+1,0)),VLOOKUP($C145,'Paste in transformed Data'!$B$9:$CT$109,'Processed Data'!AV$125+1,0),#N/A),#N/A)</f>
        <v>#N/A</v>
      </c>
      <c r="AW145" t="e">
        <f>IF(ISNUMBER($C145),IF(ISNUMBER(VLOOKUP($C145,'Paste in transformed Data'!$B$9:$CT$109,'Processed Data'!AW$125+1,0)),VLOOKUP($C145,'Paste in transformed Data'!$B$9:$CT$109,'Processed Data'!AW$125+1,0),#N/A),#N/A)</f>
        <v>#N/A</v>
      </c>
      <c r="AX145" t="e">
        <f>IF(ISNUMBER($C145),IF(ISNUMBER(VLOOKUP($C145,'Paste in transformed Data'!$B$9:$CT$109,'Processed Data'!AX$125+1,0)),VLOOKUP($C145,'Paste in transformed Data'!$B$9:$CT$109,'Processed Data'!AX$125+1,0),#N/A),#N/A)</f>
        <v>#N/A</v>
      </c>
      <c r="AY145" t="e">
        <f>IF(ISNUMBER($C145),IF(ISNUMBER(VLOOKUP($C145,'Paste in transformed Data'!$B$9:$CT$109,'Processed Data'!AY$125+1,0)),VLOOKUP($C145,'Paste in transformed Data'!$B$9:$CT$109,'Processed Data'!AY$125+1,0),#N/A),#N/A)</f>
        <v>#N/A</v>
      </c>
      <c r="AZ145" t="e">
        <f>IF(ISNUMBER($C145),IF(ISNUMBER(VLOOKUP($C145,'Paste in transformed Data'!$B$9:$CT$109,'Processed Data'!AZ$125+1,0)),VLOOKUP($C145,'Paste in transformed Data'!$B$9:$CT$109,'Processed Data'!AZ$125+1,0),#N/A),#N/A)</f>
        <v>#N/A</v>
      </c>
      <c r="BA145" t="e">
        <f>IF(ISNUMBER($C145),IF(ISNUMBER(VLOOKUP($C145,'Paste in transformed Data'!$B$9:$CT$109,'Processed Data'!BA$125+1,0)),VLOOKUP($C145,'Paste in transformed Data'!$B$9:$CT$109,'Processed Data'!BA$125+1,0),#N/A),#N/A)</f>
        <v>#N/A</v>
      </c>
      <c r="BB145" t="e">
        <f>IF(ISNUMBER($C145),IF(ISNUMBER(VLOOKUP($C145,'Paste in transformed Data'!$B$9:$CT$109,'Processed Data'!BB$125+1,0)),VLOOKUP($C145,'Paste in transformed Data'!$B$9:$CT$109,'Processed Data'!BB$125+1,0),#N/A),#N/A)</f>
        <v>#N/A</v>
      </c>
      <c r="BC145" t="e">
        <f>IF(ISNUMBER($C145),IF(ISNUMBER(VLOOKUP($C145,'Paste in transformed Data'!$B$9:$CT$109,'Processed Data'!BC$125+1,0)),VLOOKUP($C145,'Paste in transformed Data'!$B$9:$CT$109,'Processed Data'!BC$125+1,0),#N/A),#N/A)</f>
        <v>#N/A</v>
      </c>
      <c r="BD145" t="e">
        <f>IF(ISNUMBER($C145),IF(ISNUMBER(VLOOKUP($C145,'Paste in transformed Data'!$B$9:$CT$109,'Processed Data'!BD$125+1,0)),VLOOKUP($C145,'Paste in transformed Data'!$B$9:$CT$109,'Processed Data'!BD$125+1,0),#N/A),#N/A)</f>
        <v>#N/A</v>
      </c>
      <c r="BE145" t="e">
        <f>IF(ISNUMBER($C145),IF(ISNUMBER(VLOOKUP($C145,'Paste in transformed Data'!$B$9:$CT$109,'Processed Data'!BE$125+1,0)),VLOOKUP($C145,'Paste in transformed Data'!$B$9:$CT$109,'Processed Data'!BE$125+1,0),#N/A),#N/A)</f>
        <v>#N/A</v>
      </c>
      <c r="BF145" t="e">
        <f>IF(ISNUMBER($C145),IF(ISNUMBER(VLOOKUP($C145,'Paste in transformed Data'!$B$9:$CT$109,'Processed Data'!BF$125+1,0)),VLOOKUP($C145,'Paste in transformed Data'!$B$9:$CT$109,'Processed Data'!BF$125+1,0),#N/A),#N/A)</f>
        <v>#N/A</v>
      </c>
      <c r="BG145" t="e">
        <f>IF(ISNUMBER($C145),IF(ISNUMBER(VLOOKUP($C145,'Paste in transformed Data'!$B$9:$CT$109,'Processed Data'!BG$125+1,0)),VLOOKUP($C145,'Paste in transformed Data'!$B$9:$CT$109,'Processed Data'!BG$125+1,0),#N/A),#N/A)</f>
        <v>#N/A</v>
      </c>
      <c r="BH145" t="e">
        <f>IF(ISNUMBER($C145),IF(ISNUMBER(VLOOKUP($C145,'Paste in transformed Data'!$B$9:$CT$109,'Processed Data'!BH$125+1,0)),VLOOKUP($C145,'Paste in transformed Data'!$B$9:$CT$109,'Processed Data'!BH$125+1,0),#N/A),#N/A)</f>
        <v>#N/A</v>
      </c>
      <c r="BI145" t="e">
        <f>IF(ISNUMBER($C145),IF(ISNUMBER(VLOOKUP($C145,'Paste in transformed Data'!$B$9:$CT$109,'Processed Data'!BI$125+1,0)),VLOOKUP($C145,'Paste in transformed Data'!$B$9:$CT$109,'Processed Data'!BI$125+1,0),#N/A),#N/A)</f>
        <v>#N/A</v>
      </c>
      <c r="BJ145" t="e">
        <f>IF(ISNUMBER($C145),IF(ISNUMBER(VLOOKUP($C145,'Paste in transformed Data'!$B$9:$CT$109,'Processed Data'!BJ$125+1,0)),VLOOKUP($C145,'Paste in transformed Data'!$B$9:$CT$109,'Processed Data'!BJ$125+1,0),#N/A),#N/A)</f>
        <v>#N/A</v>
      </c>
      <c r="BK145" t="e">
        <f>IF(ISNUMBER($C145),IF(ISNUMBER(VLOOKUP($C145,'Paste in transformed Data'!$B$9:$CT$109,'Processed Data'!BK$125+1,0)),VLOOKUP($C145,'Paste in transformed Data'!$B$9:$CT$109,'Processed Data'!BK$125+1,0),#N/A),#N/A)</f>
        <v>#N/A</v>
      </c>
      <c r="BL145" t="e">
        <f>IF(ISNUMBER($C145),IF(ISNUMBER(VLOOKUP($C145,'Paste in transformed Data'!$B$9:$CT$109,'Processed Data'!BL$125+1,0)),VLOOKUP($C145,'Paste in transformed Data'!$B$9:$CT$109,'Processed Data'!BL$125+1,0),#N/A),#N/A)</f>
        <v>#N/A</v>
      </c>
      <c r="BM145" t="e">
        <f>IF(ISNUMBER($C145),IF(ISNUMBER(VLOOKUP($C145,'Paste in transformed Data'!$B$9:$CT$109,'Processed Data'!BM$125+1,0)),VLOOKUP($C145,'Paste in transformed Data'!$B$9:$CT$109,'Processed Data'!BM$125+1,0),#N/A),#N/A)</f>
        <v>#N/A</v>
      </c>
      <c r="BN145" t="e">
        <f>IF(ISNUMBER($C145),IF(ISNUMBER(VLOOKUP($C145,'Paste in transformed Data'!$B$9:$CT$109,'Processed Data'!BN$125+1,0)),VLOOKUP($C145,'Paste in transformed Data'!$B$9:$CT$109,'Processed Data'!BN$125+1,0),#N/A),#N/A)</f>
        <v>#N/A</v>
      </c>
      <c r="BO145" t="e">
        <f>IF(ISNUMBER($C145),IF(ISNUMBER(VLOOKUP($C145,'Paste in transformed Data'!$B$9:$CT$109,'Processed Data'!BO$125+1,0)),VLOOKUP($C145,'Paste in transformed Data'!$B$9:$CT$109,'Processed Data'!BO$125+1,0),#N/A),#N/A)</f>
        <v>#N/A</v>
      </c>
      <c r="BP145" t="e">
        <f>IF(ISNUMBER($C145),IF(ISNUMBER(VLOOKUP($C145,'Paste in transformed Data'!$B$9:$CT$109,'Processed Data'!BP$125+1,0)),VLOOKUP($C145,'Paste in transformed Data'!$B$9:$CT$109,'Processed Data'!BP$125+1,0),#N/A),#N/A)</f>
        <v>#N/A</v>
      </c>
      <c r="BQ145" t="e">
        <f>IF(ISNUMBER($C145),IF(ISNUMBER(VLOOKUP($C145,'Paste in transformed Data'!$B$9:$CT$109,'Processed Data'!BQ$125+1,0)),VLOOKUP($C145,'Paste in transformed Data'!$B$9:$CT$109,'Processed Data'!BQ$125+1,0),#N/A),#N/A)</f>
        <v>#N/A</v>
      </c>
      <c r="BR145" t="e">
        <f>IF(ISNUMBER($C145),IF(ISNUMBER(VLOOKUP($C145,'Paste in transformed Data'!$B$9:$CT$109,'Processed Data'!BR$125+1,0)),VLOOKUP($C145,'Paste in transformed Data'!$B$9:$CT$109,'Processed Data'!BR$125+1,0),#N/A),#N/A)</f>
        <v>#N/A</v>
      </c>
      <c r="BS145" t="e">
        <f>IF(ISNUMBER($C145),IF(ISNUMBER(VLOOKUP($C145,'Paste in transformed Data'!$B$9:$CT$109,'Processed Data'!BS$125+1,0)),VLOOKUP($C145,'Paste in transformed Data'!$B$9:$CT$109,'Processed Data'!BS$125+1,0),#N/A),#N/A)</f>
        <v>#N/A</v>
      </c>
      <c r="BT145" t="e">
        <f>IF(ISNUMBER($C145),IF(ISNUMBER(VLOOKUP($C145,'Paste in transformed Data'!$B$9:$CT$109,'Processed Data'!BT$125+1,0)),VLOOKUP($C145,'Paste in transformed Data'!$B$9:$CT$109,'Processed Data'!BT$125+1,0),#N/A),#N/A)</f>
        <v>#N/A</v>
      </c>
      <c r="BU145" t="e">
        <f>IF(ISNUMBER($C145),IF(ISNUMBER(VLOOKUP($C145,'Paste in transformed Data'!$B$9:$CT$109,'Processed Data'!BU$125+1,0)),VLOOKUP($C145,'Paste in transformed Data'!$B$9:$CT$109,'Processed Data'!BU$125+1,0),#N/A),#N/A)</f>
        <v>#N/A</v>
      </c>
      <c r="BV145" t="e">
        <f>IF(ISNUMBER($C145),IF(ISNUMBER(VLOOKUP($C145,'Paste in transformed Data'!$B$9:$CT$109,'Processed Data'!BV$125+1,0)),VLOOKUP($C145,'Paste in transformed Data'!$B$9:$CT$109,'Processed Data'!BV$125+1,0),#N/A),#N/A)</f>
        <v>#N/A</v>
      </c>
      <c r="BW145" t="e">
        <f>IF(ISNUMBER($C145),IF(ISNUMBER(VLOOKUP($C145,'Paste in transformed Data'!$B$9:$CT$109,'Processed Data'!BW$125+1,0)),VLOOKUP($C145,'Paste in transformed Data'!$B$9:$CT$109,'Processed Data'!BW$125+1,0),#N/A),#N/A)</f>
        <v>#N/A</v>
      </c>
      <c r="BX145" t="e">
        <f>IF(ISNUMBER($C145),IF(ISNUMBER(VLOOKUP($C145,'Paste in transformed Data'!$B$9:$CT$109,'Processed Data'!BX$125+1,0)),VLOOKUP($C145,'Paste in transformed Data'!$B$9:$CT$109,'Processed Data'!BX$125+1,0),#N/A),#N/A)</f>
        <v>#N/A</v>
      </c>
      <c r="BY145" t="e">
        <f>IF(ISNUMBER($C145),IF(ISNUMBER(VLOOKUP($C145,'Paste in transformed Data'!$B$9:$CT$109,'Processed Data'!BY$125+1,0)),VLOOKUP($C145,'Paste in transformed Data'!$B$9:$CT$109,'Processed Data'!BY$125+1,0),#N/A),#N/A)</f>
        <v>#N/A</v>
      </c>
      <c r="BZ145" t="e">
        <f>IF(ISNUMBER($C145),IF(ISNUMBER(VLOOKUP($C145,'Paste in transformed Data'!$B$9:$CT$109,'Processed Data'!BZ$125+1,0)),VLOOKUP($C145,'Paste in transformed Data'!$B$9:$CT$109,'Processed Data'!BZ$125+1,0),#N/A),#N/A)</f>
        <v>#N/A</v>
      </c>
      <c r="CA145" t="e">
        <f>IF(ISNUMBER($C145),IF(ISNUMBER(VLOOKUP($C145,'Paste in transformed Data'!$B$9:$CT$109,'Processed Data'!CA$125+1,0)),VLOOKUP($C145,'Paste in transformed Data'!$B$9:$CT$109,'Processed Data'!CA$125+1,0),#N/A),#N/A)</f>
        <v>#N/A</v>
      </c>
      <c r="CB145" t="e">
        <f>IF(ISNUMBER($C145),IF(ISNUMBER(VLOOKUP($C145,'Paste in transformed Data'!$B$9:$CT$109,'Processed Data'!CB$125+1,0)),VLOOKUP($C145,'Paste in transformed Data'!$B$9:$CT$109,'Processed Data'!CB$125+1,0),#N/A),#N/A)</f>
        <v>#N/A</v>
      </c>
      <c r="CC145" t="e">
        <f>IF(ISNUMBER($C145),IF(ISNUMBER(VLOOKUP($C145,'Paste in transformed Data'!$B$9:$CT$109,'Processed Data'!CC$125+1,0)),VLOOKUP($C145,'Paste in transformed Data'!$B$9:$CT$109,'Processed Data'!CC$125+1,0),#N/A),#N/A)</f>
        <v>#N/A</v>
      </c>
      <c r="CD145" t="e">
        <f>IF(ISNUMBER($C145),IF(ISNUMBER(VLOOKUP($C145,'Paste in transformed Data'!$B$9:$CT$109,'Processed Data'!CD$125+1,0)),VLOOKUP($C145,'Paste in transformed Data'!$B$9:$CT$109,'Processed Data'!CD$125+1,0),#N/A),#N/A)</f>
        <v>#N/A</v>
      </c>
      <c r="CE145" t="e">
        <f>IF(ISNUMBER($C145),IF(ISNUMBER(VLOOKUP($C145,'Paste in transformed Data'!$B$9:$CT$109,'Processed Data'!CE$125+1,0)),VLOOKUP($C145,'Paste in transformed Data'!$B$9:$CT$109,'Processed Data'!CE$125+1,0),#N/A),#N/A)</f>
        <v>#N/A</v>
      </c>
      <c r="CF145" t="e">
        <f>IF(ISNUMBER($C145),IF(ISNUMBER(VLOOKUP($C145,'Paste in transformed Data'!$B$9:$CT$109,'Processed Data'!CF$125+1,0)),VLOOKUP($C145,'Paste in transformed Data'!$B$9:$CT$109,'Processed Data'!CF$125+1,0),#N/A),#N/A)</f>
        <v>#N/A</v>
      </c>
      <c r="CG145" t="e">
        <f>IF(ISNUMBER($C145),IF(ISNUMBER(VLOOKUP($C145,'Paste in transformed Data'!$B$9:$CT$109,'Processed Data'!CG$125+1,0)),VLOOKUP($C145,'Paste in transformed Data'!$B$9:$CT$109,'Processed Data'!CG$125+1,0),#N/A),#N/A)</f>
        <v>#N/A</v>
      </c>
      <c r="CH145" t="e">
        <f>IF(ISNUMBER($C145),IF(ISNUMBER(VLOOKUP($C145,'Paste in transformed Data'!$B$9:$CT$109,'Processed Data'!CH$125+1,0)),VLOOKUP($C145,'Paste in transformed Data'!$B$9:$CT$109,'Processed Data'!CH$125+1,0),#N/A),#N/A)</f>
        <v>#N/A</v>
      </c>
      <c r="CI145" t="e">
        <f>IF(ISNUMBER($C145),IF(ISNUMBER(VLOOKUP($C145,'Paste in transformed Data'!$B$9:$CT$109,'Processed Data'!CI$125+1,0)),VLOOKUP($C145,'Paste in transformed Data'!$B$9:$CT$109,'Processed Data'!CI$125+1,0),#N/A),#N/A)</f>
        <v>#N/A</v>
      </c>
      <c r="CJ145" t="e">
        <f>IF(ISNUMBER($C145),IF(ISNUMBER(VLOOKUP($C145,'Paste in transformed Data'!$B$9:$CT$109,'Processed Data'!CJ$125+1,0)),VLOOKUP($C145,'Paste in transformed Data'!$B$9:$CT$109,'Processed Data'!CJ$125+1,0),#N/A),#N/A)</f>
        <v>#N/A</v>
      </c>
      <c r="CK145" t="e">
        <f>IF(ISNUMBER($C145),IF(ISNUMBER(VLOOKUP($C145,'Paste in transformed Data'!$B$9:$CT$109,'Processed Data'!CK$125+1,0)),VLOOKUP($C145,'Paste in transformed Data'!$B$9:$CT$109,'Processed Data'!CK$125+1,0),#N/A),#N/A)</f>
        <v>#N/A</v>
      </c>
      <c r="CL145" t="e">
        <f>IF(ISNUMBER($C145),IF(ISNUMBER(VLOOKUP($C145,'Paste in transformed Data'!$B$9:$CT$109,'Processed Data'!CL$125+1,0)),VLOOKUP($C145,'Paste in transformed Data'!$B$9:$CT$109,'Processed Data'!CL$125+1,0),#N/A),#N/A)</f>
        <v>#N/A</v>
      </c>
      <c r="CM145" t="e">
        <f>IF(ISNUMBER($C145),IF(ISNUMBER(VLOOKUP($C145,'Paste in transformed Data'!$B$9:$CT$109,'Processed Data'!CM$125+1,0)),VLOOKUP($C145,'Paste in transformed Data'!$B$9:$CT$109,'Processed Data'!CM$125+1,0),#N/A),#N/A)</f>
        <v>#N/A</v>
      </c>
      <c r="CN145" t="e">
        <f>IF(ISNUMBER($C145),IF(ISNUMBER(VLOOKUP($C145,'Paste in transformed Data'!$B$9:$CT$109,'Processed Data'!CN$125+1,0)),VLOOKUP($C145,'Paste in transformed Data'!$B$9:$CT$109,'Processed Data'!CN$125+1,0),#N/A),#N/A)</f>
        <v>#N/A</v>
      </c>
      <c r="CO145" t="e">
        <f>IF(ISNUMBER($C145),IF(ISNUMBER(VLOOKUP($C145,'Paste in transformed Data'!$B$9:$CT$109,'Processed Data'!CO$125+1,0)),VLOOKUP($C145,'Paste in transformed Data'!$B$9:$CT$109,'Processed Data'!CO$125+1,0),#N/A),#N/A)</f>
        <v>#N/A</v>
      </c>
      <c r="CP145" t="e">
        <f>IF(ISNUMBER($C145),IF(ISNUMBER(VLOOKUP($C145,'Paste in transformed Data'!$B$9:$CT$109,'Processed Data'!CP$125+1,0)),VLOOKUP($C145,'Paste in transformed Data'!$B$9:$CT$109,'Processed Data'!CP$125+1,0),#N/A),#N/A)</f>
        <v>#N/A</v>
      </c>
      <c r="CQ145" t="e">
        <f>IF(ISNUMBER($C145),IF(ISNUMBER(VLOOKUP($C145,'Paste in transformed Data'!$B$9:$CT$109,'Processed Data'!CQ$125+1,0)),VLOOKUP($C145,'Paste in transformed Data'!$B$9:$CT$109,'Processed Data'!CQ$125+1,0),#N/A),#N/A)</f>
        <v>#N/A</v>
      </c>
      <c r="CR145" t="e">
        <f>IF(ISNUMBER($C145),IF(ISNUMBER(VLOOKUP($C145,'Paste in transformed Data'!$B$9:$CT$109,'Processed Data'!CR$125+1,0)),VLOOKUP($C145,'Paste in transformed Data'!$B$9:$CT$109,'Processed Data'!CR$125+1,0),#N/A),#N/A)</f>
        <v>#N/A</v>
      </c>
      <c r="CS145" t="e">
        <f>IF(ISNUMBER($C145),IF(ISNUMBER(VLOOKUP($C145,'Paste in transformed Data'!$B$9:$CT$109,'Processed Data'!CS$125+1,0)),VLOOKUP($C145,'Paste in transformed Data'!$B$9:$CT$109,'Processed Data'!CS$125+1,0),#N/A),#N/A)</f>
        <v>#N/A</v>
      </c>
      <c r="CT145" t="e">
        <f>IF(ISNUMBER($C145),IF(ISNUMBER(VLOOKUP($C145,'Paste in transformed Data'!$B$9:$CT$109,'Processed Data'!CT$125+1,0)),VLOOKUP($C145,'Paste in transformed Data'!$B$9:$CT$109,'Processed Data'!CT$125+1,0),#N/A),#N/A)</f>
        <v>#N/A</v>
      </c>
      <c r="CU145" t="e">
        <f>IF(ISNUMBER($C145),IF(ISNUMBER(VLOOKUP($C145,'Paste in transformed Data'!$B$9:$CT$109,'Processed Data'!CU$125+1,0)),VLOOKUP($C145,'Paste in transformed Data'!$B$9:$CT$109,'Processed Data'!CU$125+1,0),#N/A),#N/A)</f>
        <v>#N/A</v>
      </c>
      <c r="CV145" t="e">
        <f t="shared" si="191"/>
        <v>#N/A</v>
      </c>
    </row>
    <row r="146" spans="1:100" x14ac:dyDescent="0.2">
      <c r="A146">
        <f t="shared" si="192"/>
        <v>17</v>
      </c>
      <c r="B146">
        <f t="shared" si="180"/>
        <v>22</v>
      </c>
      <c r="C146" t="e">
        <f>IF(ISNUMBER(VLOOKUP(A145,'Paste in transformed Data'!B$9:B$109,1,0)),'Processed Data'!A145,#N/A)</f>
        <v>#N/A</v>
      </c>
      <c r="D146" t="e">
        <f>IF(ISNUMBER($C146),IF(ISNUMBER(VLOOKUP($C146,'Paste in transformed Data'!$B$9:$CT$109,'Processed Data'!D$125+1,0)),VLOOKUP($C146,'Paste in transformed Data'!$B$9:$CT$109,'Processed Data'!D$125+1,0),#N/A),#N/A)</f>
        <v>#N/A</v>
      </c>
      <c r="E146" t="e">
        <f>IF(ISNUMBER($C146),IF(ISNUMBER(VLOOKUP($C146,'Paste in transformed Data'!$B$9:$CT$109,'Processed Data'!E$125+1,0)),VLOOKUP($C146,'Paste in transformed Data'!$B$9:$CT$109,'Processed Data'!E$125+1,0),#N/A),#N/A)</f>
        <v>#N/A</v>
      </c>
      <c r="F146" t="e">
        <f>IF(ISNUMBER($C146),IF(ISNUMBER(VLOOKUP($C146,'Paste in transformed Data'!$B$9:$CT$109,'Processed Data'!F$125+1,0)),VLOOKUP($C146,'Paste in transformed Data'!$B$9:$CT$109,'Processed Data'!F$125+1,0),#N/A),#N/A)</f>
        <v>#N/A</v>
      </c>
      <c r="G146" t="e">
        <f>IF(ISNUMBER($C146),IF(ISNUMBER(VLOOKUP($C146,'Paste in transformed Data'!$B$9:$CT$109,'Processed Data'!G$125+1,0)),VLOOKUP($C146,'Paste in transformed Data'!$B$9:$CT$109,'Processed Data'!G$125+1,0),#N/A),#N/A)</f>
        <v>#N/A</v>
      </c>
      <c r="H146" t="e">
        <f>IF(ISNUMBER($C146),IF(ISNUMBER(VLOOKUP($C146,'Paste in transformed Data'!$B$9:$CT$109,'Processed Data'!H$125+1,0)),VLOOKUP($C146,'Paste in transformed Data'!$B$9:$CT$109,'Processed Data'!H$125+1,0),#N/A),#N/A)</f>
        <v>#N/A</v>
      </c>
      <c r="I146" t="e">
        <f>IF(ISNUMBER($C146),IF(ISNUMBER(VLOOKUP($C146,'Paste in transformed Data'!$B$9:$CT$109,'Processed Data'!I$125+1,0)),VLOOKUP($C146,'Paste in transformed Data'!$B$9:$CT$109,'Processed Data'!I$125+1,0),#N/A),#N/A)</f>
        <v>#N/A</v>
      </c>
      <c r="J146" t="e">
        <f>IF(ISNUMBER($C146),IF(ISNUMBER(VLOOKUP($C146,'Paste in transformed Data'!$B$9:$CT$109,'Processed Data'!J$125+1,0)),VLOOKUP($C146,'Paste in transformed Data'!$B$9:$CT$109,'Processed Data'!J$125+1,0),#N/A),#N/A)</f>
        <v>#N/A</v>
      </c>
      <c r="K146" t="e">
        <f>IF(ISNUMBER($C146),IF(ISNUMBER(VLOOKUP($C146,'Paste in transformed Data'!$B$9:$CT$109,'Processed Data'!K$125+1,0)),VLOOKUP($C146,'Paste in transformed Data'!$B$9:$CT$109,'Processed Data'!K$125+1,0),#N/A),#N/A)</f>
        <v>#N/A</v>
      </c>
      <c r="L146" t="e">
        <f>IF(ISNUMBER($C146),IF(ISNUMBER(VLOOKUP($C146,'Paste in transformed Data'!$B$9:$CT$109,'Processed Data'!L$125+1,0)),VLOOKUP($C146,'Paste in transformed Data'!$B$9:$CT$109,'Processed Data'!L$125+1,0),#N/A),#N/A)</f>
        <v>#N/A</v>
      </c>
      <c r="M146" t="e">
        <f>IF(ISNUMBER($C146),IF(ISNUMBER(VLOOKUP($C146,'Paste in transformed Data'!$B$9:$CT$109,'Processed Data'!M$125+1,0)),VLOOKUP($C146,'Paste in transformed Data'!$B$9:$CT$109,'Processed Data'!M$125+1,0),#N/A),#N/A)</f>
        <v>#N/A</v>
      </c>
      <c r="N146" t="e">
        <f>IF(ISNUMBER($C146),IF(ISNUMBER(VLOOKUP($C146,'Paste in transformed Data'!$B$9:$CT$109,'Processed Data'!N$125+1,0)),VLOOKUP($C146,'Paste in transformed Data'!$B$9:$CT$109,'Processed Data'!N$125+1,0),#N/A),#N/A)</f>
        <v>#N/A</v>
      </c>
      <c r="O146" t="e">
        <f>IF(ISNUMBER($C146),IF(ISNUMBER(VLOOKUP($C146,'Paste in transformed Data'!$B$9:$CT$109,'Processed Data'!O$125+1,0)),VLOOKUP($C146,'Paste in transformed Data'!$B$9:$CT$109,'Processed Data'!O$125+1,0),#N/A),#N/A)</f>
        <v>#N/A</v>
      </c>
      <c r="P146" t="e">
        <f>IF(ISNUMBER($C146),IF(ISNUMBER(VLOOKUP($C146,'Paste in transformed Data'!$B$9:$CT$109,'Processed Data'!P$125+1,0)),VLOOKUP($C146,'Paste in transformed Data'!$B$9:$CT$109,'Processed Data'!P$125+1,0),#N/A),#N/A)</f>
        <v>#N/A</v>
      </c>
      <c r="Q146" t="e">
        <f>IF(ISNUMBER($C146),IF(ISNUMBER(VLOOKUP($C146,'Paste in transformed Data'!$B$9:$CT$109,'Processed Data'!Q$125+1,0)),VLOOKUP($C146,'Paste in transformed Data'!$B$9:$CT$109,'Processed Data'!Q$125+1,0),#N/A),#N/A)</f>
        <v>#N/A</v>
      </c>
      <c r="R146" t="e">
        <f>IF(ISNUMBER($C146),IF(ISNUMBER(VLOOKUP($C146,'Paste in transformed Data'!$B$9:$CT$109,'Processed Data'!R$125+1,0)),VLOOKUP($C146,'Paste in transformed Data'!$B$9:$CT$109,'Processed Data'!R$125+1,0),#N/A),#N/A)</f>
        <v>#N/A</v>
      </c>
      <c r="S146" t="e">
        <f>IF(ISNUMBER($C146),IF(ISNUMBER(VLOOKUP($C146,'Paste in transformed Data'!$B$9:$CT$109,'Processed Data'!S$125+1,0)),VLOOKUP($C146,'Paste in transformed Data'!$B$9:$CT$109,'Processed Data'!S$125+1,0),#N/A),#N/A)</f>
        <v>#N/A</v>
      </c>
      <c r="T146" t="e">
        <f>IF(ISNUMBER($C146),IF(ISNUMBER(VLOOKUP($C146,'Paste in transformed Data'!$B$9:$CT$109,'Processed Data'!T$125+1,0)),VLOOKUP($C146,'Paste in transformed Data'!$B$9:$CT$109,'Processed Data'!T$125+1,0),#N/A),#N/A)</f>
        <v>#N/A</v>
      </c>
      <c r="U146" t="e">
        <f>IF(ISNUMBER($C146),IF(ISNUMBER(VLOOKUP($C146,'Paste in transformed Data'!$B$9:$CT$109,'Processed Data'!U$125+1,0)),VLOOKUP($C146,'Paste in transformed Data'!$B$9:$CT$109,'Processed Data'!U$125+1,0),#N/A),#N/A)</f>
        <v>#N/A</v>
      </c>
      <c r="V146" t="e">
        <f>IF(ISNUMBER($C146),IF(ISNUMBER(VLOOKUP($C146,'Paste in transformed Data'!$B$9:$CT$109,'Processed Data'!V$125+1,0)),VLOOKUP($C146,'Paste in transformed Data'!$B$9:$CT$109,'Processed Data'!V$125+1,0),#N/A),#N/A)</f>
        <v>#N/A</v>
      </c>
      <c r="W146" t="e">
        <f>IF(ISNUMBER($C146),IF(ISNUMBER(VLOOKUP($C146,'Paste in transformed Data'!$B$9:$CT$109,'Processed Data'!W$125+1,0)),VLOOKUP($C146,'Paste in transformed Data'!$B$9:$CT$109,'Processed Data'!W$125+1,0),#N/A),#N/A)</f>
        <v>#N/A</v>
      </c>
      <c r="X146" t="e">
        <f>IF(ISNUMBER($C146),IF(ISNUMBER(VLOOKUP($C146,'Paste in transformed Data'!$B$9:$CT$109,'Processed Data'!X$125+1,0)),VLOOKUP($C146,'Paste in transformed Data'!$B$9:$CT$109,'Processed Data'!X$125+1,0),#N/A),#N/A)</f>
        <v>#N/A</v>
      </c>
      <c r="Y146" t="e">
        <f>IF(ISNUMBER($C146),IF(ISNUMBER(VLOOKUP($C146,'Paste in transformed Data'!$B$9:$CT$109,'Processed Data'!Y$125+1,0)),VLOOKUP($C146,'Paste in transformed Data'!$B$9:$CT$109,'Processed Data'!Y$125+1,0),#N/A),#N/A)</f>
        <v>#N/A</v>
      </c>
      <c r="Z146" t="e">
        <f>IF(ISNUMBER($C146),IF(ISNUMBER(VLOOKUP($C146,'Paste in transformed Data'!$B$9:$CT$109,'Processed Data'!Z$125+1,0)),VLOOKUP($C146,'Paste in transformed Data'!$B$9:$CT$109,'Processed Data'!Z$125+1,0),#N/A),#N/A)</f>
        <v>#N/A</v>
      </c>
      <c r="AA146" t="e">
        <f>IF(ISNUMBER($C146),IF(ISNUMBER(VLOOKUP($C146,'Paste in transformed Data'!$B$9:$CT$109,'Processed Data'!AA$125+1,0)),VLOOKUP($C146,'Paste in transformed Data'!$B$9:$CT$109,'Processed Data'!AA$125+1,0),#N/A),#N/A)</f>
        <v>#N/A</v>
      </c>
      <c r="AB146" t="e">
        <f>IF(ISNUMBER($C146),IF(ISNUMBER(VLOOKUP($C146,'Paste in transformed Data'!$B$9:$CT$109,'Processed Data'!AB$125+1,0)),VLOOKUP($C146,'Paste in transformed Data'!$B$9:$CT$109,'Processed Data'!AB$125+1,0),#N/A),#N/A)</f>
        <v>#N/A</v>
      </c>
      <c r="AC146" t="e">
        <f>IF(ISNUMBER($C146),IF(ISNUMBER(VLOOKUP($C146,'Paste in transformed Data'!$B$9:$CT$109,'Processed Data'!AC$125+1,0)),VLOOKUP($C146,'Paste in transformed Data'!$B$9:$CT$109,'Processed Data'!AC$125+1,0),#N/A),#N/A)</f>
        <v>#N/A</v>
      </c>
      <c r="AD146" t="e">
        <f>IF(ISNUMBER($C146),IF(ISNUMBER(VLOOKUP($C146,'Paste in transformed Data'!$B$9:$CT$109,'Processed Data'!AD$125+1,0)),VLOOKUP($C146,'Paste in transformed Data'!$B$9:$CT$109,'Processed Data'!AD$125+1,0),#N/A),#N/A)</f>
        <v>#N/A</v>
      </c>
      <c r="AE146" t="e">
        <f>IF(ISNUMBER($C146),IF(ISNUMBER(VLOOKUP($C146,'Paste in transformed Data'!$B$9:$CT$109,'Processed Data'!AE$125+1,0)),VLOOKUP($C146,'Paste in transformed Data'!$B$9:$CT$109,'Processed Data'!AE$125+1,0),#N/A),#N/A)</f>
        <v>#N/A</v>
      </c>
      <c r="AF146" t="e">
        <f>IF(ISNUMBER($C146),IF(ISNUMBER(VLOOKUP($C146,'Paste in transformed Data'!$B$9:$CT$109,'Processed Data'!AF$125+1,0)),VLOOKUP($C146,'Paste in transformed Data'!$B$9:$CT$109,'Processed Data'!AF$125+1,0),#N/A),#N/A)</f>
        <v>#N/A</v>
      </c>
      <c r="AG146" t="e">
        <f>IF(ISNUMBER($C146),IF(ISNUMBER(VLOOKUP($C146,'Paste in transformed Data'!$B$9:$CT$109,'Processed Data'!AG$125+1,0)),VLOOKUP($C146,'Paste in transformed Data'!$B$9:$CT$109,'Processed Data'!AG$125+1,0),#N/A),#N/A)</f>
        <v>#N/A</v>
      </c>
      <c r="AH146" t="e">
        <f>IF(ISNUMBER($C146),IF(ISNUMBER(VLOOKUP($C146,'Paste in transformed Data'!$B$9:$CT$109,'Processed Data'!AH$125+1,0)),VLOOKUP($C146,'Paste in transformed Data'!$B$9:$CT$109,'Processed Data'!AH$125+1,0),#N/A),#N/A)</f>
        <v>#N/A</v>
      </c>
      <c r="AI146" t="e">
        <f>IF(ISNUMBER($C146),IF(ISNUMBER(VLOOKUP($C146,'Paste in transformed Data'!$B$9:$CT$109,'Processed Data'!AI$125+1,0)),VLOOKUP($C146,'Paste in transformed Data'!$B$9:$CT$109,'Processed Data'!AI$125+1,0),#N/A),#N/A)</f>
        <v>#N/A</v>
      </c>
      <c r="AJ146" t="e">
        <f>IF(ISNUMBER($C146),IF(ISNUMBER(VLOOKUP($C146,'Paste in transformed Data'!$B$9:$CT$109,'Processed Data'!AJ$125+1,0)),VLOOKUP($C146,'Paste in transformed Data'!$B$9:$CT$109,'Processed Data'!AJ$125+1,0),#N/A),#N/A)</f>
        <v>#N/A</v>
      </c>
      <c r="AK146" t="e">
        <f>IF(ISNUMBER($C146),IF(ISNUMBER(VLOOKUP($C146,'Paste in transformed Data'!$B$9:$CT$109,'Processed Data'!AK$125+1,0)),VLOOKUP($C146,'Paste in transformed Data'!$B$9:$CT$109,'Processed Data'!AK$125+1,0),#N/A),#N/A)</f>
        <v>#N/A</v>
      </c>
      <c r="AL146" t="e">
        <f>IF(ISNUMBER($C146),IF(ISNUMBER(VLOOKUP($C146,'Paste in transformed Data'!$B$9:$CT$109,'Processed Data'!AL$125+1,0)),VLOOKUP($C146,'Paste in transformed Data'!$B$9:$CT$109,'Processed Data'!AL$125+1,0),#N/A),#N/A)</f>
        <v>#N/A</v>
      </c>
      <c r="AM146" t="e">
        <f>IF(ISNUMBER($C146),IF(ISNUMBER(VLOOKUP($C146,'Paste in transformed Data'!$B$9:$CT$109,'Processed Data'!AM$125+1,0)),VLOOKUP($C146,'Paste in transformed Data'!$B$9:$CT$109,'Processed Data'!AM$125+1,0),#N/A),#N/A)</f>
        <v>#N/A</v>
      </c>
      <c r="AN146" t="e">
        <f>IF(ISNUMBER($C146),IF(ISNUMBER(VLOOKUP($C146,'Paste in transformed Data'!$B$9:$CT$109,'Processed Data'!AN$125+1,0)),VLOOKUP($C146,'Paste in transformed Data'!$B$9:$CT$109,'Processed Data'!AN$125+1,0),#N/A),#N/A)</f>
        <v>#N/A</v>
      </c>
      <c r="AO146" t="e">
        <f>IF(ISNUMBER($C146),IF(ISNUMBER(VLOOKUP($C146,'Paste in transformed Data'!$B$9:$CT$109,'Processed Data'!AO$125+1,0)),VLOOKUP($C146,'Paste in transformed Data'!$B$9:$CT$109,'Processed Data'!AO$125+1,0),#N/A),#N/A)</f>
        <v>#N/A</v>
      </c>
      <c r="AP146" t="e">
        <f>IF(ISNUMBER($C146),IF(ISNUMBER(VLOOKUP($C146,'Paste in transformed Data'!$B$9:$CT$109,'Processed Data'!AP$125+1,0)),VLOOKUP($C146,'Paste in transformed Data'!$B$9:$CT$109,'Processed Data'!AP$125+1,0),#N/A),#N/A)</f>
        <v>#N/A</v>
      </c>
      <c r="AQ146" t="e">
        <f>IF(ISNUMBER($C146),IF(ISNUMBER(VLOOKUP($C146,'Paste in transformed Data'!$B$9:$CT$109,'Processed Data'!AQ$125+1,0)),VLOOKUP($C146,'Paste in transformed Data'!$B$9:$CT$109,'Processed Data'!AQ$125+1,0),#N/A),#N/A)</f>
        <v>#N/A</v>
      </c>
      <c r="AR146" t="e">
        <f>IF(ISNUMBER($C146),IF(ISNUMBER(VLOOKUP($C146,'Paste in transformed Data'!$B$9:$CT$109,'Processed Data'!AR$125+1,0)),VLOOKUP($C146,'Paste in transformed Data'!$B$9:$CT$109,'Processed Data'!AR$125+1,0),#N/A),#N/A)</f>
        <v>#N/A</v>
      </c>
      <c r="AS146" t="e">
        <f>IF(ISNUMBER($C146),IF(ISNUMBER(VLOOKUP($C146,'Paste in transformed Data'!$B$9:$CT$109,'Processed Data'!AS$125+1,0)),VLOOKUP($C146,'Paste in transformed Data'!$B$9:$CT$109,'Processed Data'!AS$125+1,0),#N/A),#N/A)</f>
        <v>#N/A</v>
      </c>
      <c r="AT146" t="e">
        <f>IF(ISNUMBER($C146),IF(ISNUMBER(VLOOKUP($C146,'Paste in transformed Data'!$B$9:$CT$109,'Processed Data'!AT$125+1,0)),VLOOKUP($C146,'Paste in transformed Data'!$B$9:$CT$109,'Processed Data'!AT$125+1,0),#N/A),#N/A)</f>
        <v>#N/A</v>
      </c>
      <c r="AU146" t="e">
        <f>IF(ISNUMBER($C146),IF(ISNUMBER(VLOOKUP($C146,'Paste in transformed Data'!$B$9:$CT$109,'Processed Data'!AU$125+1,0)),VLOOKUP($C146,'Paste in transformed Data'!$B$9:$CT$109,'Processed Data'!AU$125+1,0),#N/A),#N/A)</f>
        <v>#N/A</v>
      </c>
      <c r="AV146" t="e">
        <f>IF(ISNUMBER($C146),IF(ISNUMBER(VLOOKUP($C146,'Paste in transformed Data'!$B$9:$CT$109,'Processed Data'!AV$125+1,0)),VLOOKUP($C146,'Paste in transformed Data'!$B$9:$CT$109,'Processed Data'!AV$125+1,0),#N/A),#N/A)</f>
        <v>#N/A</v>
      </c>
      <c r="AW146" t="e">
        <f>IF(ISNUMBER($C146),IF(ISNUMBER(VLOOKUP($C146,'Paste in transformed Data'!$B$9:$CT$109,'Processed Data'!AW$125+1,0)),VLOOKUP($C146,'Paste in transformed Data'!$B$9:$CT$109,'Processed Data'!AW$125+1,0),#N/A),#N/A)</f>
        <v>#N/A</v>
      </c>
      <c r="AX146" t="e">
        <f>IF(ISNUMBER($C146),IF(ISNUMBER(VLOOKUP($C146,'Paste in transformed Data'!$B$9:$CT$109,'Processed Data'!AX$125+1,0)),VLOOKUP($C146,'Paste in transformed Data'!$B$9:$CT$109,'Processed Data'!AX$125+1,0),#N/A),#N/A)</f>
        <v>#N/A</v>
      </c>
      <c r="AY146" t="e">
        <f>IF(ISNUMBER($C146),IF(ISNUMBER(VLOOKUP($C146,'Paste in transformed Data'!$B$9:$CT$109,'Processed Data'!AY$125+1,0)),VLOOKUP($C146,'Paste in transformed Data'!$B$9:$CT$109,'Processed Data'!AY$125+1,0),#N/A),#N/A)</f>
        <v>#N/A</v>
      </c>
      <c r="AZ146" t="e">
        <f>IF(ISNUMBER($C146),IF(ISNUMBER(VLOOKUP($C146,'Paste in transformed Data'!$B$9:$CT$109,'Processed Data'!AZ$125+1,0)),VLOOKUP($C146,'Paste in transformed Data'!$B$9:$CT$109,'Processed Data'!AZ$125+1,0),#N/A),#N/A)</f>
        <v>#N/A</v>
      </c>
      <c r="BA146" t="e">
        <f>IF(ISNUMBER($C146),IF(ISNUMBER(VLOOKUP($C146,'Paste in transformed Data'!$B$9:$CT$109,'Processed Data'!BA$125+1,0)),VLOOKUP($C146,'Paste in transformed Data'!$B$9:$CT$109,'Processed Data'!BA$125+1,0),#N/A),#N/A)</f>
        <v>#N/A</v>
      </c>
      <c r="BB146" t="e">
        <f>IF(ISNUMBER($C146),IF(ISNUMBER(VLOOKUP($C146,'Paste in transformed Data'!$B$9:$CT$109,'Processed Data'!BB$125+1,0)),VLOOKUP($C146,'Paste in transformed Data'!$B$9:$CT$109,'Processed Data'!BB$125+1,0),#N/A),#N/A)</f>
        <v>#N/A</v>
      </c>
      <c r="BC146" t="e">
        <f>IF(ISNUMBER($C146),IF(ISNUMBER(VLOOKUP($C146,'Paste in transformed Data'!$B$9:$CT$109,'Processed Data'!BC$125+1,0)),VLOOKUP($C146,'Paste in transformed Data'!$B$9:$CT$109,'Processed Data'!BC$125+1,0),#N/A),#N/A)</f>
        <v>#N/A</v>
      </c>
      <c r="BD146" t="e">
        <f>IF(ISNUMBER($C146),IF(ISNUMBER(VLOOKUP($C146,'Paste in transformed Data'!$B$9:$CT$109,'Processed Data'!BD$125+1,0)),VLOOKUP($C146,'Paste in transformed Data'!$B$9:$CT$109,'Processed Data'!BD$125+1,0),#N/A),#N/A)</f>
        <v>#N/A</v>
      </c>
      <c r="BE146" t="e">
        <f>IF(ISNUMBER($C146),IF(ISNUMBER(VLOOKUP($C146,'Paste in transformed Data'!$B$9:$CT$109,'Processed Data'!BE$125+1,0)),VLOOKUP($C146,'Paste in transformed Data'!$B$9:$CT$109,'Processed Data'!BE$125+1,0),#N/A),#N/A)</f>
        <v>#N/A</v>
      </c>
      <c r="BF146" t="e">
        <f>IF(ISNUMBER($C146),IF(ISNUMBER(VLOOKUP($C146,'Paste in transformed Data'!$B$9:$CT$109,'Processed Data'!BF$125+1,0)),VLOOKUP($C146,'Paste in transformed Data'!$B$9:$CT$109,'Processed Data'!BF$125+1,0),#N/A),#N/A)</f>
        <v>#N/A</v>
      </c>
      <c r="BG146" t="e">
        <f>IF(ISNUMBER($C146),IF(ISNUMBER(VLOOKUP($C146,'Paste in transformed Data'!$B$9:$CT$109,'Processed Data'!BG$125+1,0)),VLOOKUP($C146,'Paste in transformed Data'!$B$9:$CT$109,'Processed Data'!BG$125+1,0),#N/A),#N/A)</f>
        <v>#N/A</v>
      </c>
      <c r="BH146" t="e">
        <f>IF(ISNUMBER($C146),IF(ISNUMBER(VLOOKUP($C146,'Paste in transformed Data'!$B$9:$CT$109,'Processed Data'!BH$125+1,0)),VLOOKUP($C146,'Paste in transformed Data'!$B$9:$CT$109,'Processed Data'!BH$125+1,0),#N/A),#N/A)</f>
        <v>#N/A</v>
      </c>
      <c r="BI146" t="e">
        <f>IF(ISNUMBER($C146),IF(ISNUMBER(VLOOKUP($C146,'Paste in transformed Data'!$B$9:$CT$109,'Processed Data'!BI$125+1,0)),VLOOKUP($C146,'Paste in transformed Data'!$B$9:$CT$109,'Processed Data'!BI$125+1,0),#N/A),#N/A)</f>
        <v>#N/A</v>
      </c>
      <c r="BJ146" t="e">
        <f>IF(ISNUMBER($C146),IF(ISNUMBER(VLOOKUP($C146,'Paste in transformed Data'!$B$9:$CT$109,'Processed Data'!BJ$125+1,0)),VLOOKUP($C146,'Paste in transformed Data'!$B$9:$CT$109,'Processed Data'!BJ$125+1,0),#N/A),#N/A)</f>
        <v>#N/A</v>
      </c>
      <c r="BK146" t="e">
        <f>IF(ISNUMBER($C146),IF(ISNUMBER(VLOOKUP($C146,'Paste in transformed Data'!$B$9:$CT$109,'Processed Data'!BK$125+1,0)),VLOOKUP($C146,'Paste in transformed Data'!$B$9:$CT$109,'Processed Data'!BK$125+1,0),#N/A),#N/A)</f>
        <v>#N/A</v>
      </c>
      <c r="BL146" t="e">
        <f>IF(ISNUMBER($C146),IF(ISNUMBER(VLOOKUP($C146,'Paste in transformed Data'!$B$9:$CT$109,'Processed Data'!BL$125+1,0)),VLOOKUP($C146,'Paste in transformed Data'!$B$9:$CT$109,'Processed Data'!BL$125+1,0),#N/A),#N/A)</f>
        <v>#N/A</v>
      </c>
      <c r="BM146" t="e">
        <f>IF(ISNUMBER($C146),IF(ISNUMBER(VLOOKUP($C146,'Paste in transformed Data'!$B$9:$CT$109,'Processed Data'!BM$125+1,0)),VLOOKUP($C146,'Paste in transformed Data'!$B$9:$CT$109,'Processed Data'!BM$125+1,0),#N/A),#N/A)</f>
        <v>#N/A</v>
      </c>
      <c r="BN146" t="e">
        <f>IF(ISNUMBER($C146),IF(ISNUMBER(VLOOKUP($C146,'Paste in transformed Data'!$B$9:$CT$109,'Processed Data'!BN$125+1,0)),VLOOKUP($C146,'Paste in transformed Data'!$B$9:$CT$109,'Processed Data'!BN$125+1,0),#N/A),#N/A)</f>
        <v>#N/A</v>
      </c>
      <c r="BO146" t="e">
        <f>IF(ISNUMBER($C146),IF(ISNUMBER(VLOOKUP($C146,'Paste in transformed Data'!$B$9:$CT$109,'Processed Data'!BO$125+1,0)),VLOOKUP($C146,'Paste in transformed Data'!$B$9:$CT$109,'Processed Data'!BO$125+1,0),#N/A),#N/A)</f>
        <v>#N/A</v>
      </c>
      <c r="BP146" t="e">
        <f>IF(ISNUMBER($C146),IF(ISNUMBER(VLOOKUP($C146,'Paste in transformed Data'!$B$9:$CT$109,'Processed Data'!BP$125+1,0)),VLOOKUP($C146,'Paste in transformed Data'!$B$9:$CT$109,'Processed Data'!BP$125+1,0),#N/A),#N/A)</f>
        <v>#N/A</v>
      </c>
      <c r="BQ146" t="e">
        <f>IF(ISNUMBER($C146),IF(ISNUMBER(VLOOKUP($C146,'Paste in transformed Data'!$B$9:$CT$109,'Processed Data'!BQ$125+1,0)),VLOOKUP($C146,'Paste in transformed Data'!$B$9:$CT$109,'Processed Data'!BQ$125+1,0),#N/A),#N/A)</f>
        <v>#N/A</v>
      </c>
      <c r="BR146" t="e">
        <f>IF(ISNUMBER($C146),IF(ISNUMBER(VLOOKUP($C146,'Paste in transformed Data'!$B$9:$CT$109,'Processed Data'!BR$125+1,0)),VLOOKUP($C146,'Paste in transformed Data'!$B$9:$CT$109,'Processed Data'!BR$125+1,0),#N/A),#N/A)</f>
        <v>#N/A</v>
      </c>
      <c r="BS146" t="e">
        <f>IF(ISNUMBER($C146),IF(ISNUMBER(VLOOKUP($C146,'Paste in transformed Data'!$B$9:$CT$109,'Processed Data'!BS$125+1,0)),VLOOKUP($C146,'Paste in transformed Data'!$B$9:$CT$109,'Processed Data'!BS$125+1,0),#N/A),#N/A)</f>
        <v>#N/A</v>
      </c>
      <c r="BT146" t="e">
        <f>IF(ISNUMBER($C146),IF(ISNUMBER(VLOOKUP($C146,'Paste in transformed Data'!$B$9:$CT$109,'Processed Data'!BT$125+1,0)),VLOOKUP($C146,'Paste in transformed Data'!$B$9:$CT$109,'Processed Data'!BT$125+1,0),#N/A),#N/A)</f>
        <v>#N/A</v>
      </c>
      <c r="BU146" t="e">
        <f>IF(ISNUMBER($C146),IF(ISNUMBER(VLOOKUP($C146,'Paste in transformed Data'!$B$9:$CT$109,'Processed Data'!BU$125+1,0)),VLOOKUP($C146,'Paste in transformed Data'!$B$9:$CT$109,'Processed Data'!BU$125+1,0),#N/A),#N/A)</f>
        <v>#N/A</v>
      </c>
      <c r="BV146" t="e">
        <f>IF(ISNUMBER($C146),IF(ISNUMBER(VLOOKUP($C146,'Paste in transformed Data'!$B$9:$CT$109,'Processed Data'!BV$125+1,0)),VLOOKUP($C146,'Paste in transformed Data'!$B$9:$CT$109,'Processed Data'!BV$125+1,0),#N/A),#N/A)</f>
        <v>#N/A</v>
      </c>
      <c r="BW146" t="e">
        <f>IF(ISNUMBER($C146),IF(ISNUMBER(VLOOKUP($C146,'Paste in transformed Data'!$B$9:$CT$109,'Processed Data'!BW$125+1,0)),VLOOKUP($C146,'Paste in transformed Data'!$B$9:$CT$109,'Processed Data'!BW$125+1,0),#N/A),#N/A)</f>
        <v>#N/A</v>
      </c>
      <c r="BX146" t="e">
        <f>IF(ISNUMBER($C146),IF(ISNUMBER(VLOOKUP($C146,'Paste in transformed Data'!$B$9:$CT$109,'Processed Data'!BX$125+1,0)),VLOOKUP($C146,'Paste in transformed Data'!$B$9:$CT$109,'Processed Data'!BX$125+1,0),#N/A),#N/A)</f>
        <v>#N/A</v>
      </c>
      <c r="BY146" t="e">
        <f>IF(ISNUMBER($C146),IF(ISNUMBER(VLOOKUP($C146,'Paste in transformed Data'!$B$9:$CT$109,'Processed Data'!BY$125+1,0)),VLOOKUP($C146,'Paste in transformed Data'!$B$9:$CT$109,'Processed Data'!BY$125+1,0),#N/A),#N/A)</f>
        <v>#N/A</v>
      </c>
      <c r="BZ146" t="e">
        <f>IF(ISNUMBER($C146),IF(ISNUMBER(VLOOKUP($C146,'Paste in transformed Data'!$B$9:$CT$109,'Processed Data'!BZ$125+1,0)),VLOOKUP($C146,'Paste in transformed Data'!$B$9:$CT$109,'Processed Data'!BZ$125+1,0),#N/A),#N/A)</f>
        <v>#N/A</v>
      </c>
      <c r="CA146" t="e">
        <f>IF(ISNUMBER($C146),IF(ISNUMBER(VLOOKUP($C146,'Paste in transformed Data'!$B$9:$CT$109,'Processed Data'!CA$125+1,0)),VLOOKUP($C146,'Paste in transformed Data'!$B$9:$CT$109,'Processed Data'!CA$125+1,0),#N/A),#N/A)</f>
        <v>#N/A</v>
      </c>
      <c r="CB146" t="e">
        <f>IF(ISNUMBER($C146),IF(ISNUMBER(VLOOKUP($C146,'Paste in transformed Data'!$B$9:$CT$109,'Processed Data'!CB$125+1,0)),VLOOKUP($C146,'Paste in transformed Data'!$B$9:$CT$109,'Processed Data'!CB$125+1,0),#N/A),#N/A)</f>
        <v>#N/A</v>
      </c>
      <c r="CC146" t="e">
        <f>IF(ISNUMBER($C146),IF(ISNUMBER(VLOOKUP($C146,'Paste in transformed Data'!$B$9:$CT$109,'Processed Data'!CC$125+1,0)),VLOOKUP($C146,'Paste in transformed Data'!$B$9:$CT$109,'Processed Data'!CC$125+1,0),#N/A),#N/A)</f>
        <v>#N/A</v>
      </c>
      <c r="CD146" t="e">
        <f>IF(ISNUMBER($C146),IF(ISNUMBER(VLOOKUP($C146,'Paste in transformed Data'!$B$9:$CT$109,'Processed Data'!CD$125+1,0)),VLOOKUP($C146,'Paste in transformed Data'!$B$9:$CT$109,'Processed Data'!CD$125+1,0),#N/A),#N/A)</f>
        <v>#N/A</v>
      </c>
      <c r="CE146" t="e">
        <f>IF(ISNUMBER($C146),IF(ISNUMBER(VLOOKUP($C146,'Paste in transformed Data'!$B$9:$CT$109,'Processed Data'!CE$125+1,0)),VLOOKUP($C146,'Paste in transformed Data'!$B$9:$CT$109,'Processed Data'!CE$125+1,0),#N/A),#N/A)</f>
        <v>#N/A</v>
      </c>
      <c r="CF146" t="e">
        <f>IF(ISNUMBER($C146),IF(ISNUMBER(VLOOKUP($C146,'Paste in transformed Data'!$B$9:$CT$109,'Processed Data'!CF$125+1,0)),VLOOKUP($C146,'Paste in transformed Data'!$B$9:$CT$109,'Processed Data'!CF$125+1,0),#N/A),#N/A)</f>
        <v>#N/A</v>
      </c>
      <c r="CG146" t="e">
        <f>IF(ISNUMBER($C146),IF(ISNUMBER(VLOOKUP($C146,'Paste in transformed Data'!$B$9:$CT$109,'Processed Data'!CG$125+1,0)),VLOOKUP($C146,'Paste in transformed Data'!$B$9:$CT$109,'Processed Data'!CG$125+1,0),#N/A),#N/A)</f>
        <v>#N/A</v>
      </c>
      <c r="CH146" t="e">
        <f>IF(ISNUMBER($C146),IF(ISNUMBER(VLOOKUP($C146,'Paste in transformed Data'!$B$9:$CT$109,'Processed Data'!CH$125+1,0)),VLOOKUP($C146,'Paste in transformed Data'!$B$9:$CT$109,'Processed Data'!CH$125+1,0),#N/A),#N/A)</f>
        <v>#N/A</v>
      </c>
      <c r="CI146" t="e">
        <f>IF(ISNUMBER($C146),IF(ISNUMBER(VLOOKUP($C146,'Paste in transformed Data'!$B$9:$CT$109,'Processed Data'!CI$125+1,0)),VLOOKUP($C146,'Paste in transformed Data'!$B$9:$CT$109,'Processed Data'!CI$125+1,0),#N/A),#N/A)</f>
        <v>#N/A</v>
      </c>
      <c r="CJ146" t="e">
        <f>IF(ISNUMBER($C146),IF(ISNUMBER(VLOOKUP($C146,'Paste in transformed Data'!$B$9:$CT$109,'Processed Data'!CJ$125+1,0)),VLOOKUP($C146,'Paste in transformed Data'!$B$9:$CT$109,'Processed Data'!CJ$125+1,0),#N/A),#N/A)</f>
        <v>#N/A</v>
      </c>
      <c r="CK146" t="e">
        <f>IF(ISNUMBER($C146),IF(ISNUMBER(VLOOKUP($C146,'Paste in transformed Data'!$B$9:$CT$109,'Processed Data'!CK$125+1,0)),VLOOKUP($C146,'Paste in transformed Data'!$B$9:$CT$109,'Processed Data'!CK$125+1,0),#N/A),#N/A)</f>
        <v>#N/A</v>
      </c>
      <c r="CL146" t="e">
        <f>IF(ISNUMBER($C146),IF(ISNUMBER(VLOOKUP($C146,'Paste in transformed Data'!$B$9:$CT$109,'Processed Data'!CL$125+1,0)),VLOOKUP($C146,'Paste in transformed Data'!$B$9:$CT$109,'Processed Data'!CL$125+1,0),#N/A),#N/A)</f>
        <v>#N/A</v>
      </c>
      <c r="CM146" t="e">
        <f>IF(ISNUMBER($C146),IF(ISNUMBER(VLOOKUP($C146,'Paste in transformed Data'!$B$9:$CT$109,'Processed Data'!CM$125+1,0)),VLOOKUP($C146,'Paste in transformed Data'!$B$9:$CT$109,'Processed Data'!CM$125+1,0),#N/A),#N/A)</f>
        <v>#N/A</v>
      </c>
      <c r="CN146" t="e">
        <f>IF(ISNUMBER($C146),IF(ISNUMBER(VLOOKUP($C146,'Paste in transformed Data'!$B$9:$CT$109,'Processed Data'!CN$125+1,0)),VLOOKUP($C146,'Paste in transformed Data'!$B$9:$CT$109,'Processed Data'!CN$125+1,0),#N/A),#N/A)</f>
        <v>#N/A</v>
      </c>
      <c r="CO146" t="e">
        <f>IF(ISNUMBER($C146),IF(ISNUMBER(VLOOKUP($C146,'Paste in transformed Data'!$B$9:$CT$109,'Processed Data'!CO$125+1,0)),VLOOKUP($C146,'Paste in transformed Data'!$B$9:$CT$109,'Processed Data'!CO$125+1,0),#N/A),#N/A)</f>
        <v>#N/A</v>
      </c>
      <c r="CP146" t="e">
        <f>IF(ISNUMBER($C146),IF(ISNUMBER(VLOOKUP($C146,'Paste in transformed Data'!$B$9:$CT$109,'Processed Data'!CP$125+1,0)),VLOOKUP($C146,'Paste in transformed Data'!$B$9:$CT$109,'Processed Data'!CP$125+1,0),#N/A),#N/A)</f>
        <v>#N/A</v>
      </c>
      <c r="CQ146" t="e">
        <f>IF(ISNUMBER($C146),IF(ISNUMBER(VLOOKUP($C146,'Paste in transformed Data'!$B$9:$CT$109,'Processed Data'!CQ$125+1,0)),VLOOKUP($C146,'Paste in transformed Data'!$B$9:$CT$109,'Processed Data'!CQ$125+1,0),#N/A),#N/A)</f>
        <v>#N/A</v>
      </c>
      <c r="CR146" t="e">
        <f>IF(ISNUMBER($C146),IF(ISNUMBER(VLOOKUP($C146,'Paste in transformed Data'!$B$9:$CT$109,'Processed Data'!CR$125+1,0)),VLOOKUP($C146,'Paste in transformed Data'!$B$9:$CT$109,'Processed Data'!CR$125+1,0),#N/A),#N/A)</f>
        <v>#N/A</v>
      </c>
      <c r="CS146" t="e">
        <f>IF(ISNUMBER($C146),IF(ISNUMBER(VLOOKUP($C146,'Paste in transformed Data'!$B$9:$CT$109,'Processed Data'!CS$125+1,0)),VLOOKUP($C146,'Paste in transformed Data'!$B$9:$CT$109,'Processed Data'!CS$125+1,0),#N/A),#N/A)</f>
        <v>#N/A</v>
      </c>
      <c r="CT146" t="e">
        <f>IF(ISNUMBER($C146),IF(ISNUMBER(VLOOKUP($C146,'Paste in transformed Data'!$B$9:$CT$109,'Processed Data'!CT$125+1,0)),VLOOKUP($C146,'Paste in transformed Data'!$B$9:$CT$109,'Processed Data'!CT$125+1,0),#N/A),#N/A)</f>
        <v>#N/A</v>
      </c>
      <c r="CU146" t="e">
        <f>IF(ISNUMBER($C146),IF(ISNUMBER(VLOOKUP($C146,'Paste in transformed Data'!$B$9:$CT$109,'Processed Data'!CU$125+1,0)),VLOOKUP($C146,'Paste in transformed Data'!$B$9:$CT$109,'Processed Data'!CU$125+1,0),#N/A),#N/A)</f>
        <v>#N/A</v>
      </c>
      <c r="CV146" t="e">
        <f t="shared" si="191"/>
        <v>#N/A</v>
      </c>
    </row>
    <row r="147" spans="1:100" x14ac:dyDescent="0.2">
      <c r="A147">
        <f t="shared" si="192"/>
        <v>18</v>
      </c>
      <c r="B147">
        <f t="shared" si="180"/>
        <v>23</v>
      </c>
      <c r="C147" t="e">
        <f>IF(ISNUMBER(VLOOKUP(A146,'Paste in transformed Data'!B$9:B$109,1,0)),'Processed Data'!A146,#N/A)</f>
        <v>#N/A</v>
      </c>
      <c r="D147" t="e">
        <f>IF(ISNUMBER($C147),IF(ISNUMBER(VLOOKUP($C147,'Paste in transformed Data'!$B$9:$CT$109,'Processed Data'!D$125+1,0)),VLOOKUP($C147,'Paste in transformed Data'!$B$9:$CT$109,'Processed Data'!D$125+1,0),#N/A),#N/A)</f>
        <v>#N/A</v>
      </c>
      <c r="E147" t="e">
        <f>IF(ISNUMBER($C147),IF(ISNUMBER(VLOOKUP($C147,'Paste in transformed Data'!$B$9:$CT$109,'Processed Data'!E$125+1,0)),VLOOKUP($C147,'Paste in transformed Data'!$B$9:$CT$109,'Processed Data'!E$125+1,0),#N/A),#N/A)</f>
        <v>#N/A</v>
      </c>
      <c r="F147" t="e">
        <f>IF(ISNUMBER($C147),IF(ISNUMBER(VLOOKUP($C147,'Paste in transformed Data'!$B$9:$CT$109,'Processed Data'!F$125+1,0)),VLOOKUP($C147,'Paste in transformed Data'!$B$9:$CT$109,'Processed Data'!F$125+1,0),#N/A),#N/A)</f>
        <v>#N/A</v>
      </c>
      <c r="G147" t="e">
        <f>IF(ISNUMBER($C147),IF(ISNUMBER(VLOOKUP($C147,'Paste in transformed Data'!$B$9:$CT$109,'Processed Data'!G$125+1,0)),VLOOKUP($C147,'Paste in transformed Data'!$B$9:$CT$109,'Processed Data'!G$125+1,0),#N/A),#N/A)</f>
        <v>#N/A</v>
      </c>
      <c r="H147" t="e">
        <f>IF(ISNUMBER($C147),IF(ISNUMBER(VLOOKUP($C147,'Paste in transformed Data'!$B$9:$CT$109,'Processed Data'!H$125+1,0)),VLOOKUP($C147,'Paste in transformed Data'!$B$9:$CT$109,'Processed Data'!H$125+1,0),#N/A),#N/A)</f>
        <v>#N/A</v>
      </c>
      <c r="I147" t="e">
        <f>IF(ISNUMBER($C147),IF(ISNUMBER(VLOOKUP($C147,'Paste in transformed Data'!$B$9:$CT$109,'Processed Data'!I$125+1,0)),VLOOKUP($C147,'Paste in transformed Data'!$B$9:$CT$109,'Processed Data'!I$125+1,0),#N/A),#N/A)</f>
        <v>#N/A</v>
      </c>
      <c r="J147" t="e">
        <f>IF(ISNUMBER($C147),IF(ISNUMBER(VLOOKUP($C147,'Paste in transformed Data'!$B$9:$CT$109,'Processed Data'!J$125+1,0)),VLOOKUP($C147,'Paste in transformed Data'!$B$9:$CT$109,'Processed Data'!J$125+1,0),#N/A),#N/A)</f>
        <v>#N/A</v>
      </c>
      <c r="K147" t="e">
        <f>IF(ISNUMBER($C147),IF(ISNUMBER(VLOOKUP($C147,'Paste in transformed Data'!$B$9:$CT$109,'Processed Data'!K$125+1,0)),VLOOKUP($C147,'Paste in transformed Data'!$B$9:$CT$109,'Processed Data'!K$125+1,0),#N/A),#N/A)</f>
        <v>#N/A</v>
      </c>
      <c r="L147" t="e">
        <f>IF(ISNUMBER($C147),IF(ISNUMBER(VLOOKUP($C147,'Paste in transformed Data'!$B$9:$CT$109,'Processed Data'!L$125+1,0)),VLOOKUP($C147,'Paste in transformed Data'!$B$9:$CT$109,'Processed Data'!L$125+1,0),#N/A),#N/A)</f>
        <v>#N/A</v>
      </c>
      <c r="M147" t="e">
        <f>IF(ISNUMBER($C147),IF(ISNUMBER(VLOOKUP($C147,'Paste in transformed Data'!$B$9:$CT$109,'Processed Data'!M$125+1,0)),VLOOKUP($C147,'Paste in transformed Data'!$B$9:$CT$109,'Processed Data'!M$125+1,0),#N/A),#N/A)</f>
        <v>#N/A</v>
      </c>
      <c r="N147" t="e">
        <f>IF(ISNUMBER($C147),IF(ISNUMBER(VLOOKUP($C147,'Paste in transformed Data'!$B$9:$CT$109,'Processed Data'!N$125+1,0)),VLOOKUP($C147,'Paste in transformed Data'!$B$9:$CT$109,'Processed Data'!N$125+1,0),#N/A),#N/A)</f>
        <v>#N/A</v>
      </c>
      <c r="O147" t="e">
        <f>IF(ISNUMBER($C147),IF(ISNUMBER(VLOOKUP($C147,'Paste in transformed Data'!$B$9:$CT$109,'Processed Data'!O$125+1,0)),VLOOKUP($C147,'Paste in transformed Data'!$B$9:$CT$109,'Processed Data'!O$125+1,0),#N/A),#N/A)</f>
        <v>#N/A</v>
      </c>
      <c r="P147" t="e">
        <f>IF(ISNUMBER($C147),IF(ISNUMBER(VLOOKUP($C147,'Paste in transformed Data'!$B$9:$CT$109,'Processed Data'!P$125+1,0)),VLOOKUP($C147,'Paste in transformed Data'!$B$9:$CT$109,'Processed Data'!P$125+1,0),#N/A),#N/A)</f>
        <v>#N/A</v>
      </c>
      <c r="Q147" t="e">
        <f>IF(ISNUMBER($C147),IF(ISNUMBER(VLOOKUP($C147,'Paste in transformed Data'!$B$9:$CT$109,'Processed Data'!Q$125+1,0)),VLOOKUP($C147,'Paste in transformed Data'!$B$9:$CT$109,'Processed Data'!Q$125+1,0),#N/A),#N/A)</f>
        <v>#N/A</v>
      </c>
      <c r="R147" t="e">
        <f>IF(ISNUMBER($C147),IF(ISNUMBER(VLOOKUP($C147,'Paste in transformed Data'!$B$9:$CT$109,'Processed Data'!R$125+1,0)),VLOOKUP($C147,'Paste in transformed Data'!$B$9:$CT$109,'Processed Data'!R$125+1,0),#N/A),#N/A)</f>
        <v>#N/A</v>
      </c>
      <c r="S147" t="e">
        <f>IF(ISNUMBER($C147),IF(ISNUMBER(VLOOKUP($C147,'Paste in transformed Data'!$B$9:$CT$109,'Processed Data'!S$125+1,0)),VLOOKUP($C147,'Paste in transformed Data'!$B$9:$CT$109,'Processed Data'!S$125+1,0),#N/A),#N/A)</f>
        <v>#N/A</v>
      </c>
      <c r="T147" t="e">
        <f>IF(ISNUMBER($C147),IF(ISNUMBER(VLOOKUP($C147,'Paste in transformed Data'!$B$9:$CT$109,'Processed Data'!T$125+1,0)),VLOOKUP($C147,'Paste in transformed Data'!$B$9:$CT$109,'Processed Data'!T$125+1,0),#N/A),#N/A)</f>
        <v>#N/A</v>
      </c>
      <c r="U147" t="e">
        <f>IF(ISNUMBER($C147),IF(ISNUMBER(VLOOKUP($C147,'Paste in transformed Data'!$B$9:$CT$109,'Processed Data'!U$125+1,0)),VLOOKUP($C147,'Paste in transformed Data'!$B$9:$CT$109,'Processed Data'!U$125+1,0),#N/A),#N/A)</f>
        <v>#N/A</v>
      </c>
      <c r="V147" t="e">
        <f>IF(ISNUMBER($C147),IF(ISNUMBER(VLOOKUP($C147,'Paste in transformed Data'!$B$9:$CT$109,'Processed Data'!V$125+1,0)),VLOOKUP($C147,'Paste in transformed Data'!$B$9:$CT$109,'Processed Data'!V$125+1,0),#N/A),#N/A)</f>
        <v>#N/A</v>
      </c>
      <c r="W147" t="e">
        <f>IF(ISNUMBER($C147),IF(ISNUMBER(VLOOKUP($C147,'Paste in transformed Data'!$B$9:$CT$109,'Processed Data'!W$125+1,0)),VLOOKUP($C147,'Paste in transformed Data'!$B$9:$CT$109,'Processed Data'!W$125+1,0),#N/A),#N/A)</f>
        <v>#N/A</v>
      </c>
      <c r="X147" t="e">
        <f>IF(ISNUMBER($C147),IF(ISNUMBER(VLOOKUP($C147,'Paste in transformed Data'!$B$9:$CT$109,'Processed Data'!X$125+1,0)),VLOOKUP($C147,'Paste in transformed Data'!$B$9:$CT$109,'Processed Data'!X$125+1,0),#N/A),#N/A)</f>
        <v>#N/A</v>
      </c>
      <c r="Y147" t="e">
        <f>IF(ISNUMBER($C147),IF(ISNUMBER(VLOOKUP($C147,'Paste in transformed Data'!$B$9:$CT$109,'Processed Data'!Y$125+1,0)),VLOOKUP($C147,'Paste in transformed Data'!$B$9:$CT$109,'Processed Data'!Y$125+1,0),#N/A),#N/A)</f>
        <v>#N/A</v>
      </c>
      <c r="Z147" t="e">
        <f>IF(ISNUMBER($C147),IF(ISNUMBER(VLOOKUP($C147,'Paste in transformed Data'!$B$9:$CT$109,'Processed Data'!Z$125+1,0)),VLOOKUP($C147,'Paste in transformed Data'!$B$9:$CT$109,'Processed Data'!Z$125+1,0),#N/A),#N/A)</f>
        <v>#N/A</v>
      </c>
      <c r="AA147" t="e">
        <f>IF(ISNUMBER($C147),IF(ISNUMBER(VLOOKUP($C147,'Paste in transformed Data'!$B$9:$CT$109,'Processed Data'!AA$125+1,0)),VLOOKUP($C147,'Paste in transformed Data'!$B$9:$CT$109,'Processed Data'!AA$125+1,0),#N/A),#N/A)</f>
        <v>#N/A</v>
      </c>
      <c r="AB147" t="e">
        <f>IF(ISNUMBER($C147),IF(ISNUMBER(VLOOKUP($C147,'Paste in transformed Data'!$B$9:$CT$109,'Processed Data'!AB$125+1,0)),VLOOKUP($C147,'Paste in transformed Data'!$B$9:$CT$109,'Processed Data'!AB$125+1,0),#N/A),#N/A)</f>
        <v>#N/A</v>
      </c>
      <c r="AC147" t="e">
        <f>IF(ISNUMBER($C147),IF(ISNUMBER(VLOOKUP($C147,'Paste in transformed Data'!$B$9:$CT$109,'Processed Data'!AC$125+1,0)),VLOOKUP($C147,'Paste in transformed Data'!$B$9:$CT$109,'Processed Data'!AC$125+1,0),#N/A),#N/A)</f>
        <v>#N/A</v>
      </c>
      <c r="AD147" t="e">
        <f>IF(ISNUMBER($C147),IF(ISNUMBER(VLOOKUP($C147,'Paste in transformed Data'!$B$9:$CT$109,'Processed Data'!AD$125+1,0)),VLOOKUP($C147,'Paste in transformed Data'!$B$9:$CT$109,'Processed Data'!AD$125+1,0),#N/A),#N/A)</f>
        <v>#N/A</v>
      </c>
      <c r="AE147" t="e">
        <f>IF(ISNUMBER($C147),IF(ISNUMBER(VLOOKUP($C147,'Paste in transformed Data'!$B$9:$CT$109,'Processed Data'!AE$125+1,0)),VLOOKUP($C147,'Paste in transformed Data'!$B$9:$CT$109,'Processed Data'!AE$125+1,0),#N/A),#N/A)</f>
        <v>#N/A</v>
      </c>
      <c r="AF147" t="e">
        <f>IF(ISNUMBER($C147),IF(ISNUMBER(VLOOKUP($C147,'Paste in transformed Data'!$B$9:$CT$109,'Processed Data'!AF$125+1,0)),VLOOKUP($C147,'Paste in transformed Data'!$B$9:$CT$109,'Processed Data'!AF$125+1,0),#N/A),#N/A)</f>
        <v>#N/A</v>
      </c>
      <c r="AG147" t="e">
        <f>IF(ISNUMBER($C147),IF(ISNUMBER(VLOOKUP($C147,'Paste in transformed Data'!$B$9:$CT$109,'Processed Data'!AG$125+1,0)),VLOOKUP($C147,'Paste in transformed Data'!$B$9:$CT$109,'Processed Data'!AG$125+1,0),#N/A),#N/A)</f>
        <v>#N/A</v>
      </c>
      <c r="AH147" t="e">
        <f>IF(ISNUMBER($C147),IF(ISNUMBER(VLOOKUP($C147,'Paste in transformed Data'!$B$9:$CT$109,'Processed Data'!AH$125+1,0)),VLOOKUP($C147,'Paste in transformed Data'!$B$9:$CT$109,'Processed Data'!AH$125+1,0),#N/A),#N/A)</f>
        <v>#N/A</v>
      </c>
      <c r="AI147" t="e">
        <f>IF(ISNUMBER($C147),IF(ISNUMBER(VLOOKUP($C147,'Paste in transformed Data'!$B$9:$CT$109,'Processed Data'!AI$125+1,0)),VLOOKUP($C147,'Paste in transformed Data'!$B$9:$CT$109,'Processed Data'!AI$125+1,0),#N/A),#N/A)</f>
        <v>#N/A</v>
      </c>
      <c r="AJ147" t="e">
        <f>IF(ISNUMBER($C147),IF(ISNUMBER(VLOOKUP($C147,'Paste in transformed Data'!$B$9:$CT$109,'Processed Data'!AJ$125+1,0)),VLOOKUP($C147,'Paste in transformed Data'!$B$9:$CT$109,'Processed Data'!AJ$125+1,0),#N/A),#N/A)</f>
        <v>#N/A</v>
      </c>
      <c r="AK147" t="e">
        <f>IF(ISNUMBER($C147),IF(ISNUMBER(VLOOKUP($C147,'Paste in transformed Data'!$B$9:$CT$109,'Processed Data'!AK$125+1,0)),VLOOKUP($C147,'Paste in transformed Data'!$B$9:$CT$109,'Processed Data'!AK$125+1,0),#N/A),#N/A)</f>
        <v>#N/A</v>
      </c>
      <c r="AL147" t="e">
        <f>IF(ISNUMBER($C147),IF(ISNUMBER(VLOOKUP($C147,'Paste in transformed Data'!$B$9:$CT$109,'Processed Data'!AL$125+1,0)),VLOOKUP($C147,'Paste in transformed Data'!$B$9:$CT$109,'Processed Data'!AL$125+1,0),#N/A),#N/A)</f>
        <v>#N/A</v>
      </c>
      <c r="AM147" t="e">
        <f>IF(ISNUMBER($C147),IF(ISNUMBER(VLOOKUP($C147,'Paste in transformed Data'!$B$9:$CT$109,'Processed Data'!AM$125+1,0)),VLOOKUP($C147,'Paste in transformed Data'!$B$9:$CT$109,'Processed Data'!AM$125+1,0),#N/A),#N/A)</f>
        <v>#N/A</v>
      </c>
      <c r="AN147" t="e">
        <f>IF(ISNUMBER($C147),IF(ISNUMBER(VLOOKUP($C147,'Paste in transformed Data'!$B$9:$CT$109,'Processed Data'!AN$125+1,0)),VLOOKUP($C147,'Paste in transformed Data'!$B$9:$CT$109,'Processed Data'!AN$125+1,0),#N/A),#N/A)</f>
        <v>#N/A</v>
      </c>
      <c r="AO147" t="e">
        <f>IF(ISNUMBER($C147),IF(ISNUMBER(VLOOKUP($C147,'Paste in transformed Data'!$B$9:$CT$109,'Processed Data'!AO$125+1,0)),VLOOKUP($C147,'Paste in transformed Data'!$B$9:$CT$109,'Processed Data'!AO$125+1,0),#N/A),#N/A)</f>
        <v>#N/A</v>
      </c>
      <c r="AP147" t="e">
        <f>IF(ISNUMBER($C147),IF(ISNUMBER(VLOOKUP($C147,'Paste in transformed Data'!$B$9:$CT$109,'Processed Data'!AP$125+1,0)),VLOOKUP($C147,'Paste in transformed Data'!$B$9:$CT$109,'Processed Data'!AP$125+1,0),#N/A),#N/A)</f>
        <v>#N/A</v>
      </c>
      <c r="AQ147" t="e">
        <f>IF(ISNUMBER($C147),IF(ISNUMBER(VLOOKUP($C147,'Paste in transformed Data'!$B$9:$CT$109,'Processed Data'!AQ$125+1,0)),VLOOKUP($C147,'Paste in transformed Data'!$B$9:$CT$109,'Processed Data'!AQ$125+1,0),#N/A),#N/A)</f>
        <v>#N/A</v>
      </c>
      <c r="AR147" t="e">
        <f>IF(ISNUMBER($C147),IF(ISNUMBER(VLOOKUP($C147,'Paste in transformed Data'!$B$9:$CT$109,'Processed Data'!AR$125+1,0)),VLOOKUP($C147,'Paste in transformed Data'!$B$9:$CT$109,'Processed Data'!AR$125+1,0),#N/A),#N/A)</f>
        <v>#N/A</v>
      </c>
      <c r="AS147" t="e">
        <f>IF(ISNUMBER($C147),IF(ISNUMBER(VLOOKUP($C147,'Paste in transformed Data'!$B$9:$CT$109,'Processed Data'!AS$125+1,0)),VLOOKUP($C147,'Paste in transformed Data'!$B$9:$CT$109,'Processed Data'!AS$125+1,0),#N/A),#N/A)</f>
        <v>#N/A</v>
      </c>
      <c r="AT147" t="e">
        <f>IF(ISNUMBER($C147),IF(ISNUMBER(VLOOKUP($C147,'Paste in transformed Data'!$B$9:$CT$109,'Processed Data'!AT$125+1,0)),VLOOKUP($C147,'Paste in transformed Data'!$B$9:$CT$109,'Processed Data'!AT$125+1,0),#N/A),#N/A)</f>
        <v>#N/A</v>
      </c>
      <c r="AU147" t="e">
        <f>IF(ISNUMBER($C147),IF(ISNUMBER(VLOOKUP($C147,'Paste in transformed Data'!$B$9:$CT$109,'Processed Data'!AU$125+1,0)),VLOOKUP($C147,'Paste in transformed Data'!$B$9:$CT$109,'Processed Data'!AU$125+1,0),#N/A),#N/A)</f>
        <v>#N/A</v>
      </c>
      <c r="AV147" t="e">
        <f>IF(ISNUMBER($C147),IF(ISNUMBER(VLOOKUP($C147,'Paste in transformed Data'!$B$9:$CT$109,'Processed Data'!AV$125+1,0)),VLOOKUP($C147,'Paste in transformed Data'!$B$9:$CT$109,'Processed Data'!AV$125+1,0),#N/A),#N/A)</f>
        <v>#N/A</v>
      </c>
      <c r="AW147" t="e">
        <f>IF(ISNUMBER($C147),IF(ISNUMBER(VLOOKUP($C147,'Paste in transformed Data'!$B$9:$CT$109,'Processed Data'!AW$125+1,0)),VLOOKUP($C147,'Paste in transformed Data'!$B$9:$CT$109,'Processed Data'!AW$125+1,0),#N/A),#N/A)</f>
        <v>#N/A</v>
      </c>
      <c r="AX147" t="e">
        <f>IF(ISNUMBER($C147),IF(ISNUMBER(VLOOKUP($C147,'Paste in transformed Data'!$B$9:$CT$109,'Processed Data'!AX$125+1,0)),VLOOKUP($C147,'Paste in transformed Data'!$B$9:$CT$109,'Processed Data'!AX$125+1,0),#N/A),#N/A)</f>
        <v>#N/A</v>
      </c>
      <c r="AY147" t="e">
        <f>IF(ISNUMBER($C147),IF(ISNUMBER(VLOOKUP($C147,'Paste in transformed Data'!$B$9:$CT$109,'Processed Data'!AY$125+1,0)),VLOOKUP($C147,'Paste in transformed Data'!$B$9:$CT$109,'Processed Data'!AY$125+1,0),#N/A),#N/A)</f>
        <v>#N/A</v>
      </c>
      <c r="AZ147" t="e">
        <f>IF(ISNUMBER($C147),IF(ISNUMBER(VLOOKUP($C147,'Paste in transformed Data'!$B$9:$CT$109,'Processed Data'!AZ$125+1,0)),VLOOKUP($C147,'Paste in transformed Data'!$B$9:$CT$109,'Processed Data'!AZ$125+1,0),#N/A),#N/A)</f>
        <v>#N/A</v>
      </c>
      <c r="BA147" t="e">
        <f>IF(ISNUMBER($C147),IF(ISNUMBER(VLOOKUP($C147,'Paste in transformed Data'!$B$9:$CT$109,'Processed Data'!BA$125+1,0)),VLOOKUP($C147,'Paste in transformed Data'!$B$9:$CT$109,'Processed Data'!BA$125+1,0),#N/A),#N/A)</f>
        <v>#N/A</v>
      </c>
      <c r="BB147" t="e">
        <f>IF(ISNUMBER($C147),IF(ISNUMBER(VLOOKUP($C147,'Paste in transformed Data'!$B$9:$CT$109,'Processed Data'!BB$125+1,0)),VLOOKUP($C147,'Paste in transformed Data'!$B$9:$CT$109,'Processed Data'!BB$125+1,0),#N/A),#N/A)</f>
        <v>#N/A</v>
      </c>
      <c r="BC147" t="e">
        <f>IF(ISNUMBER($C147),IF(ISNUMBER(VLOOKUP($C147,'Paste in transformed Data'!$B$9:$CT$109,'Processed Data'!BC$125+1,0)),VLOOKUP($C147,'Paste in transformed Data'!$B$9:$CT$109,'Processed Data'!BC$125+1,0),#N/A),#N/A)</f>
        <v>#N/A</v>
      </c>
      <c r="BD147" t="e">
        <f>IF(ISNUMBER($C147),IF(ISNUMBER(VLOOKUP($C147,'Paste in transformed Data'!$B$9:$CT$109,'Processed Data'!BD$125+1,0)),VLOOKUP($C147,'Paste in transformed Data'!$B$9:$CT$109,'Processed Data'!BD$125+1,0),#N/A),#N/A)</f>
        <v>#N/A</v>
      </c>
      <c r="BE147" t="e">
        <f>IF(ISNUMBER($C147),IF(ISNUMBER(VLOOKUP($C147,'Paste in transformed Data'!$B$9:$CT$109,'Processed Data'!BE$125+1,0)),VLOOKUP($C147,'Paste in transformed Data'!$B$9:$CT$109,'Processed Data'!BE$125+1,0),#N/A),#N/A)</f>
        <v>#N/A</v>
      </c>
      <c r="BF147" t="e">
        <f>IF(ISNUMBER($C147),IF(ISNUMBER(VLOOKUP($C147,'Paste in transformed Data'!$B$9:$CT$109,'Processed Data'!BF$125+1,0)),VLOOKUP($C147,'Paste in transformed Data'!$B$9:$CT$109,'Processed Data'!BF$125+1,0),#N/A),#N/A)</f>
        <v>#N/A</v>
      </c>
      <c r="BG147" t="e">
        <f>IF(ISNUMBER($C147),IF(ISNUMBER(VLOOKUP($C147,'Paste in transformed Data'!$B$9:$CT$109,'Processed Data'!BG$125+1,0)),VLOOKUP($C147,'Paste in transformed Data'!$B$9:$CT$109,'Processed Data'!BG$125+1,0),#N/A),#N/A)</f>
        <v>#N/A</v>
      </c>
      <c r="BH147" t="e">
        <f>IF(ISNUMBER($C147),IF(ISNUMBER(VLOOKUP($C147,'Paste in transformed Data'!$B$9:$CT$109,'Processed Data'!BH$125+1,0)),VLOOKUP($C147,'Paste in transformed Data'!$B$9:$CT$109,'Processed Data'!BH$125+1,0),#N/A),#N/A)</f>
        <v>#N/A</v>
      </c>
      <c r="BI147" t="e">
        <f>IF(ISNUMBER($C147),IF(ISNUMBER(VLOOKUP($C147,'Paste in transformed Data'!$B$9:$CT$109,'Processed Data'!BI$125+1,0)),VLOOKUP($C147,'Paste in transformed Data'!$B$9:$CT$109,'Processed Data'!BI$125+1,0),#N/A),#N/A)</f>
        <v>#N/A</v>
      </c>
      <c r="BJ147" t="e">
        <f>IF(ISNUMBER($C147),IF(ISNUMBER(VLOOKUP($C147,'Paste in transformed Data'!$B$9:$CT$109,'Processed Data'!BJ$125+1,0)),VLOOKUP($C147,'Paste in transformed Data'!$B$9:$CT$109,'Processed Data'!BJ$125+1,0),#N/A),#N/A)</f>
        <v>#N/A</v>
      </c>
      <c r="BK147" t="e">
        <f>IF(ISNUMBER($C147),IF(ISNUMBER(VLOOKUP($C147,'Paste in transformed Data'!$B$9:$CT$109,'Processed Data'!BK$125+1,0)),VLOOKUP($C147,'Paste in transformed Data'!$B$9:$CT$109,'Processed Data'!BK$125+1,0),#N/A),#N/A)</f>
        <v>#N/A</v>
      </c>
      <c r="BL147" t="e">
        <f>IF(ISNUMBER($C147),IF(ISNUMBER(VLOOKUP($C147,'Paste in transformed Data'!$B$9:$CT$109,'Processed Data'!BL$125+1,0)),VLOOKUP($C147,'Paste in transformed Data'!$B$9:$CT$109,'Processed Data'!BL$125+1,0),#N/A),#N/A)</f>
        <v>#N/A</v>
      </c>
      <c r="BM147" t="e">
        <f>IF(ISNUMBER($C147),IF(ISNUMBER(VLOOKUP($C147,'Paste in transformed Data'!$B$9:$CT$109,'Processed Data'!BM$125+1,0)),VLOOKUP($C147,'Paste in transformed Data'!$B$9:$CT$109,'Processed Data'!BM$125+1,0),#N/A),#N/A)</f>
        <v>#N/A</v>
      </c>
      <c r="BN147" t="e">
        <f>IF(ISNUMBER($C147),IF(ISNUMBER(VLOOKUP($C147,'Paste in transformed Data'!$B$9:$CT$109,'Processed Data'!BN$125+1,0)),VLOOKUP($C147,'Paste in transformed Data'!$B$9:$CT$109,'Processed Data'!BN$125+1,0),#N/A),#N/A)</f>
        <v>#N/A</v>
      </c>
      <c r="BO147" t="e">
        <f>IF(ISNUMBER($C147),IF(ISNUMBER(VLOOKUP($C147,'Paste in transformed Data'!$B$9:$CT$109,'Processed Data'!BO$125+1,0)),VLOOKUP($C147,'Paste in transformed Data'!$B$9:$CT$109,'Processed Data'!BO$125+1,0),#N/A),#N/A)</f>
        <v>#N/A</v>
      </c>
      <c r="BP147" t="e">
        <f>IF(ISNUMBER($C147),IF(ISNUMBER(VLOOKUP($C147,'Paste in transformed Data'!$B$9:$CT$109,'Processed Data'!BP$125+1,0)),VLOOKUP($C147,'Paste in transformed Data'!$B$9:$CT$109,'Processed Data'!BP$125+1,0),#N/A),#N/A)</f>
        <v>#N/A</v>
      </c>
      <c r="BQ147" t="e">
        <f>IF(ISNUMBER($C147),IF(ISNUMBER(VLOOKUP($C147,'Paste in transformed Data'!$B$9:$CT$109,'Processed Data'!BQ$125+1,0)),VLOOKUP($C147,'Paste in transformed Data'!$B$9:$CT$109,'Processed Data'!BQ$125+1,0),#N/A),#N/A)</f>
        <v>#N/A</v>
      </c>
      <c r="BR147" t="e">
        <f>IF(ISNUMBER($C147),IF(ISNUMBER(VLOOKUP($C147,'Paste in transformed Data'!$B$9:$CT$109,'Processed Data'!BR$125+1,0)),VLOOKUP($C147,'Paste in transformed Data'!$B$9:$CT$109,'Processed Data'!BR$125+1,0),#N/A),#N/A)</f>
        <v>#N/A</v>
      </c>
      <c r="BS147" t="e">
        <f>IF(ISNUMBER($C147),IF(ISNUMBER(VLOOKUP($C147,'Paste in transformed Data'!$B$9:$CT$109,'Processed Data'!BS$125+1,0)),VLOOKUP($C147,'Paste in transformed Data'!$B$9:$CT$109,'Processed Data'!BS$125+1,0),#N/A),#N/A)</f>
        <v>#N/A</v>
      </c>
      <c r="BT147" t="e">
        <f>IF(ISNUMBER($C147),IF(ISNUMBER(VLOOKUP($C147,'Paste in transformed Data'!$B$9:$CT$109,'Processed Data'!BT$125+1,0)),VLOOKUP($C147,'Paste in transformed Data'!$B$9:$CT$109,'Processed Data'!BT$125+1,0),#N/A),#N/A)</f>
        <v>#N/A</v>
      </c>
      <c r="BU147" t="e">
        <f>IF(ISNUMBER($C147),IF(ISNUMBER(VLOOKUP($C147,'Paste in transformed Data'!$B$9:$CT$109,'Processed Data'!BU$125+1,0)),VLOOKUP($C147,'Paste in transformed Data'!$B$9:$CT$109,'Processed Data'!BU$125+1,0),#N/A),#N/A)</f>
        <v>#N/A</v>
      </c>
      <c r="BV147" t="e">
        <f>IF(ISNUMBER($C147),IF(ISNUMBER(VLOOKUP($C147,'Paste in transformed Data'!$B$9:$CT$109,'Processed Data'!BV$125+1,0)),VLOOKUP($C147,'Paste in transformed Data'!$B$9:$CT$109,'Processed Data'!BV$125+1,0),#N/A),#N/A)</f>
        <v>#N/A</v>
      </c>
      <c r="BW147" t="e">
        <f>IF(ISNUMBER($C147),IF(ISNUMBER(VLOOKUP($C147,'Paste in transformed Data'!$B$9:$CT$109,'Processed Data'!BW$125+1,0)),VLOOKUP($C147,'Paste in transformed Data'!$B$9:$CT$109,'Processed Data'!BW$125+1,0),#N/A),#N/A)</f>
        <v>#N/A</v>
      </c>
      <c r="BX147" t="e">
        <f>IF(ISNUMBER($C147),IF(ISNUMBER(VLOOKUP($C147,'Paste in transformed Data'!$B$9:$CT$109,'Processed Data'!BX$125+1,0)),VLOOKUP($C147,'Paste in transformed Data'!$B$9:$CT$109,'Processed Data'!BX$125+1,0),#N/A),#N/A)</f>
        <v>#N/A</v>
      </c>
      <c r="BY147" t="e">
        <f>IF(ISNUMBER($C147),IF(ISNUMBER(VLOOKUP($C147,'Paste in transformed Data'!$B$9:$CT$109,'Processed Data'!BY$125+1,0)),VLOOKUP($C147,'Paste in transformed Data'!$B$9:$CT$109,'Processed Data'!BY$125+1,0),#N/A),#N/A)</f>
        <v>#N/A</v>
      </c>
      <c r="BZ147" t="e">
        <f>IF(ISNUMBER($C147),IF(ISNUMBER(VLOOKUP($C147,'Paste in transformed Data'!$B$9:$CT$109,'Processed Data'!BZ$125+1,0)),VLOOKUP($C147,'Paste in transformed Data'!$B$9:$CT$109,'Processed Data'!BZ$125+1,0),#N/A),#N/A)</f>
        <v>#N/A</v>
      </c>
      <c r="CA147" t="e">
        <f>IF(ISNUMBER($C147),IF(ISNUMBER(VLOOKUP($C147,'Paste in transformed Data'!$B$9:$CT$109,'Processed Data'!CA$125+1,0)),VLOOKUP($C147,'Paste in transformed Data'!$B$9:$CT$109,'Processed Data'!CA$125+1,0),#N/A),#N/A)</f>
        <v>#N/A</v>
      </c>
      <c r="CB147" t="e">
        <f>IF(ISNUMBER($C147),IF(ISNUMBER(VLOOKUP($C147,'Paste in transformed Data'!$B$9:$CT$109,'Processed Data'!CB$125+1,0)),VLOOKUP($C147,'Paste in transformed Data'!$B$9:$CT$109,'Processed Data'!CB$125+1,0),#N/A),#N/A)</f>
        <v>#N/A</v>
      </c>
      <c r="CC147" t="e">
        <f>IF(ISNUMBER($C147),IF(ISNUMBER(VLOOKUP($C147,'Paste in transformed Data'!$B$9:$CT$109,'Processed Data'!CC$125+1,0)),VLOOKUP($C147,'Paste in transformed Data'!$B$9:$CT$109,'Processed Data'!CC$125+1,0),#N/A),#N/A)</f>
        <v>#N/A</v>
      </c>
      <c r="CD147" t="e">
        <f>IF(ISNUMBER($C147),IF(ISNUMBER(VLOOKUP($C147,'Paste in transformed Data'!$B$9:$CT$109,'Processed Data'!CD$125+1,0)),VLOOKUP($C147,'Paste in transformed Data'!$B$9:$CT$109,'Processed Data'!CD$125+1,0),#N/A),#N/A)</f>
        <v>#N/A</v>
      </c>
      <c r="CE147" t="e">
        <f>IF(ISNUMBER($C147),IF(ISNUMBER(VLOOKUP($C147,'Paste in transformed Data'!$B$9:$CT$109,'Processed Data'!CE$125+1,0)),VLOOKUP($C147,'Paste in transformed Data'!$B$9:$CT$109,'Processed Data'!CE$125+1,0),#N/A),#N/A)</f>
        <v>#N/A</v>
      </c>
      <c r="CF147" t="e">
        <f>IF(ISNUMBER($C147),IF(ISNUMBER(VLOOKUP($C147,'Paste in transformed Data'!$B$9:$CT$109,'Processed Data'!CF$125+1,0)),VLOOKUP($C147,'Paste in transformed Data'!$B$9:$CT$109,'Processed Data'!CF$125+1,0),#N/A),#N/A)</f>
        <v>#N/A</v>
      </c>
      <c r="CG147" t="e">
        <f>IF(ISNUMBER($C147),IF(ISNUMBER(VLOOKUP($C147,'Paste in transformed Data'!$B$9:$CT$109,'Processed Data'!CG$125+1,0)),VLOOKUP($C147,'Paste in transformed Data'!$B$9:$CT$109,'Processed Data'!CG$125+1,0),#N/A),#N/A)</f>
        <v>#N/A</v>
      </c>
      <c r="CH147" t="e">
        <f>IF(ISNUMBER($C147),IF(ISNUMBER(VLOOKUP($C147,'Paste in transformed Data'!$B$9:$CT$109,'Processed Data'!CH$125+1,0)),VLOOKUP($C147,'Paste in transformed Data'!$B$9:$CT$109,'Processed Data'!CH$125+1,0),#N/A),#N/A)</f>
        <v>#N/A</v>
      </c>
      <c r="CI147" t="e">
        <f>IF(ISNUMBER($C147),IF(ISNUMBER(VLOOKUP($C147,'Paste in transformed Data'!$B$9:$CT$109,'Processed Data'!CI$125+1,0)),VLOOKUP($C147,'Paste in transformed Data'!$B$9:$CT$109,'Processed Data'!CI$125+1,0),#N/A),#N/A)</f>
        <v>#N/A</v>
      </c>
      <c r="CJ147" t="e">
        <f>IF(ISNUMBER($C147),IF(ISNUMBER(VLOOKUP($C147,'Paste in transformed Data'!$B$9:$CT$109,'Processed Data'!CJ$125+1,0)),VLOOKUP($C147,'Paste in transformed Data'!$B$9:$CT$109,'Processed Data'!CJ$125+1,0),#N/A),#N/A)</f>
        <v>#N/A</v>
      </c>
      <c r="CK147" t="e">
        <f>IF(ISNUMBER($C147),IF(ISNUMBER(VLOOKUP($C147,'Paste in transformed Data'!$B$9:$CT$109,'Processed Data'!CK$125+1,0)),VLOOKUP($C147,'Paste in transformed Data'!$B$9:$CT$109,'Processed Data'!CK$125+1,0),#N/A),#N/A)</f>
        <v>#N/A</v>
      </c>
      <c r="CL147" t="e">
        <f>IF(ISNUMBER($C147),IF(ISNUMBER(VLOOKUP($C147,'Paste in transformed Data'!$B$9:$CT$109,'Processed Data'!CL$125+1,0)),VLOOKUP($C147,'Paste in transformed Data'!$B$9:$CT$109,'Processed Data'!CL$125+1,0),#N/A),#N/A)</f>
        <v>#N/A</v>
      </c>
      <c r="CM147" t="e">
        <f>IF(ISNUMBER($C147),IF(ISNUMBER(VLOOKUP($C147,'Paste in transformed Data'!$B$9:$CT$109,'Processed Data'!CM$125+1,0)),VLOOKUP($C147,'Paste in transformed Data'!$B$9:$CT$109,'Processed Data'!CM$125+1,0),#N/A),#N/A)</f>
        <v>#N/A</v>
      </c>
      <c r="CN147" t="e">
        <f>IF(ISNUMBER($C147),IF(ISNUMBER(VLOOKUP($C147,'Paste in transformed Data'!$B$9:$CT$109,'Processed Data'!CN$125+1,0)),VLOOKUP($C147,'Paste in transformed Data'!$B$9:$CT$109,'Processed Data'!CN$125+1,0),#N/A),#N/A)</f>
        <v>#N/A</v>
      </c>
      <c r="CO147" t="e">
        <f>IF(ISNUMBER($C147),IF(ISNUMBER(VLOOKUP($C147,'Paste in transformed Data'!$B$9:$CT$109,'Processed Data'!CO$125+1,0)),VLOOKUP($C147,'Paste in transformed Data'!$B$9:$CT$109,'Processed Data'!CO$125+1,0),#N/A),#N/A)</f>
        <v>#N/A</v>
      </c>
      <c r="CP147" t="e">
        <f>IF(ISNUMBER($C147),IF(ISNUMBER(VLOOKUP($C147,'Paste in transformed Data'!$B$9:$CT$109,'Processed Data'!CP$125+1,0)),VLOOKUP($C147,'Paste in transformed Data'!$B$9:$CT$109,'Processed Data'!CP$125+1,0),#N/A),#N/A)</f>
        <v>#N/A</v>
      </c>
      <c r="CQ147" t="e">
        <f>IF(ISNUMBER($C147),IF(ISNUMBER(VLOOKUP($C147,'Paste in transformed Data'!$B$9:$CT$109,'Processed Data'!CQ$125+1,0)),VLOOKUP($C147,'Paste in transformed Data'!$B$9:$CT$109,'Processed Data'!CQ$125+1,0),#N/A),#N/A)</f>
        <v>#N/A</v>
      </c>
      <c r="CR147" t="e">
        <f>IF(ISNUMBER($C147),IF(ISNUMBER(VLOOKUP($C147,'Paste in transformed Data'!$B$9:$CT$109,'Processed Data'!CR$125+1,0)),VLOOKUP($C147,'Paste in transformed Data'!$B$9:$CT$109,'Processed Data'!CR$125+1,0),#N/A),#N/A)</f>
        <v>#N/A</v>
      </c>
      <c r="CS147" t="e">
        <f>IF(ISNUMBER($C147),IF(ISNUMBER(VLOOKUP($C147,'Paste in transformed Data'!$B$9:$CT$109,'Processed Data'!CS$125+1,0)),VLOOKUP($C147,'Paste in transformed Data'!$B$9:$CT$109,'Processed Data'!CS$125+1,0),#N/A),#N/A)</f>
        <v>#N/A</v>
      </c>
      <c r="CT147" t="e">
        <f>IF(ISNUMBER($C147),IF(ISNUMBER(VLOOKUP($C147,'Paste in transformed Data'!$B$9:$CT$109,'Processed Data'!CT$125+1,0)),VLOOKUP($C147,'Paste in transformed Data'!$B$9:$CT$109,'Processed Data'!CT$125+1,0),#N/A),#N/A)</f>
        <v>#N/A</v>
      </c>
      <c r="CU147" t="e">
        <f>IF(ISNUMBER($C147),IF(ISNUMBER(VLOOKUP($C147,'Paste in transformed Data'!$B$9:$CT$109,'Processed Data'!CU$125+1,0)),VLOOKUP($C147,'Paste in transformed Data'!$B$9:$CT$109,'Processed Data'!CU$125+1,0),#N/A),#N/A)</f>
        <v>#N/A</v>
      </c>
      <c r="CV147" t="e">
        <f t="shared" si="191"/>
        <v>#N/A</v>
      </c>
    </row>
    <row r="148" spans="1:100" x14ac:dyDescent="0.2">
      <c r="A148">
        <f t="shared" si="192"/>
        <v>19</v>
      </c>
      <c r="B148">
        <f t="shared" si="180"/>
        <v>24</v>
      </c>
      <c r="C148" t="e">
        <f>IF(ISNUMBER(VLOOKUP(A147,'Paste in transformed Data'!B$9:B$109,1,0)),'Processed Data'!A147,#N/A)</f>
        <v>#N/A</v>
      </c>
      <c r="D148" t="e">
        <f>IF(ISNUMBER($C148),IF(ISNUMBER(VLOOKUP($C148,'Paste in transformed Data'!$B$9:$CT$109,'Processed Data'!D$125+1,0)),VLOOKUP($C148,'Paste in transformed Data'!$B$9:$CT$109,'Processed Data'!D$125+1,0),#N/A),#N/A)</f>
        <v>#N/A</v>
      </c>
      <c r="E148" t="e">
        <f>IF(ISNUMBER($C148),IF(ISNUMBER(VLOOKUP($C148,'Paste in transformed Data'!$B$9:$CT$109,'Processed Data'!E$125+1,0)),VLOOKUP($C148,'Paste in transformed Data'!$B$9:$CT$109,'Processed Data'!E$125+1,0),#N/A),#N/A)</f>
        <v>#N/A</v>
      </c>
      <c r="F148" t="e">
        <f>IF(ISNUMBER($C148),IF(ISNUMBER(VLOOKUP($C148,'Paste in transformed Data'!$B$9:$CT$109,'Processed Data'!F$125+1,0)),VLOOKUP($C148,'Paste in transformed Data'!$B$9:$CT$109,'Processed Data'!F$125+1,0),#N/A),#N/A)</f>
        <v>#N/A</v>
      </c>
      <c r="G148" t="e">
        <f>IF(ISNUMBER($C148),IF(ISNUMBER(VLOOKUP($C148,'Paste in transformed Data'!$B$9:$CT$109,'Processed Data'!G$125+1,0)),VLOOKUP($C148,'Paste in transformed Data'!$B$9:$CT$109,'Processed Data'!G$125+1,0),#N/A),#N/A)</f>
        <v>#N/A</v>
      </c>
      <c r="H148" t="e">
        <f>IF(ISNUMBER($C148),IF(ISNUMBER(VLOOKUP($C148,'Paste in transformed Data'!$B$9:$CT$109,'Processed Data'!H$125+1,0)),VLOOKUP($C148,'Paste in transformed Data'!$B$9:$CT$109,'Processed Data'!H$125+1,0),#N/A),#N/A)</f>
        <v>#N/A</v>
      </c>
      <c r="I148" t="e">
        <f>IF(ISNUMBER($C148),IF(ISNUMBER(VLOOKUP($C148,'Paste in transformed Data'!$B$9:$CT$109,'Processed Data'!I$125+1,0)),VLOOKUP($C148,'Paste in transformed Data'!$B$9:$CT$109,'Processed Data'!I$125+1,0),#N/A),#N/A)</f>
        <v>#N/A</v>
      </c>
      <c r="J148" t="e">
        <f>IF(ISNUMBER($C148),IF(ISNUMBER(VLOOKUP($C148,'Paste in transformed Data'!$B$9:$CT$109,'Processed Data'!J$125+1,0)),VLOOKUP($C148,'Paste in transformed Data'!$B$9:$CT$109,'Processed Data'!J$125+1,0),#N/A),#N/A)</f>
        <v>#N/A</v>
      </c>
      <c r="K148" t="e">
        <f>IF(ISNUMBER($C148),IF(ISNUMBER(VLOOKUP($C148,'Paste in transformed Data'!$B$9:$CT$109,'Processed Data'!K$125+1,0)),VLOOKUP($C148,'Paste in transformed Data'!$B$9:$CT$109,'Processed Data'!K$125+1,0),#N/A),#N/A)</f>
        <v>#N/A</v>
      </c>
      <c r="L148" t="e">
        <f>IF(ISNUMBER($C148),IF(ISNUMBER(VLOOKUP($C148,'Paste in transformed Data'!$B$9:$CT$109,'Processed Data'!L$125+1,0)),VLOOKUP($C148,'Paste in transformed Data'!$B$9:$CT$109,'Processed Data'!L$125+1,0),#N/A),#N/A)</f>
        <v>#N/A</v>
      </c>
      <c r="M148" t="e">
        <f>IF(ISNUMBER($C148),IF(ISNUMBER(VLOOKUP($C148,'Paste in transformed Data'!$B$9:$CT$109,'Processed Data'!M$125+1,0)),VLOOKUP($C148,'Paste in transformed Data'!$B$9:$CT$109,'Processed Data'!M$125+1,0),#N/A),#N/A)</f>
        <v>#N/A</v>
      </c>
      <c r="N148" t="e">
        <f>IF(ISNUMBER($C148),IF(ISNUMBER(VLOOKUP($C148,'Paste in transformed Data'!$B$9:$CT$109,'Processed Data'!N$125+1,0)),VLOOKUP($C148,'Paste in transformed Data'!$B$9:$CT$109,'Processed Data'!N$125+1,0),#N/A),#N/A)</f>
        <v>#N/A</v>
      </c>
      <c r="O148" t="e">
        <f>IF(ISNUMBER($C148),IF(ISNUMBER(VLOOKUP($C148,'Paste in transformed Data'!$B$9:$CT$109,'Processed Data'!O$125+1,0)),VLOOKUP($C148,'Paste in transformed Data'!$B$9:$CT$109,'Processed Data'!O$125+1,0),#N/A),#N/A)</f>
        <v>#N/A</v>
      </c>
      <c r="P148" t="e">
        <f>IF(ISNUMBER($C148),IF(ISNUMBER(VLOOKUP($C148,'Paste in transformed Data'!$B$9:$CT$109,'Processed Data'!P$125+1,0)),VLOOKUP($C148,'Paste in transformed Data'!$B$9:$CT$109,'Processed Data'!P$125+1,0),#N/A),#N/A)</f>
        <v>#N/A</v>
      </c>
      <c r="Q148" t="e">
        <f>IF(ISNUMBER($C148),IF(ISNUMBER(VLOOKUP($C148,'Paste in transformed Data'!$B$9:$CT$109,'Processed Data'!Q$125+1,0)),VLOOKUP($C148,'Paste in transformed Data'!$B$9:$CT$109,'Processed Data'!Q$125+1,0),#N/A),#N/A)</f>
        <v>#N/A</v>
      </c>
      <c r="R148" t="e">
        <f>IF(ISNUMBER($C148),IF(ISNUMBER(VLOOKUP($C148,'Paste in transformed Data'!$B$9:$CT$109,'Processed Data'!R$125+1,0)),VLOOKUP($C148,'Paste in transformed Data'!$B$9:$CT$109,'Processed Data'!R$125+1,0),#N/A),#N/A)</f>
        <v>#N/A</v>
      </c>
      <c r="S148" t="e">
        <f>IF(ISNUMBER($C148),IF(ISNUMBER(VLOOKUP($C148,'Paste in transformed Data'!$B$9:$CT$109,'Processed Data'!S$125+1,0)),VLOOKUP($C148,'Paste in transformed Data'!$B$9:$CT$109,'Processed Data'!S$125+1,0),#N/A),#N/A)</f>
        <v>#N/A</v>
      </c>
      <c r="T148" t="e">
        <f>IF(ISNUMBER($C148),IF(ISNUMBER(VLOOKUP($C148,'Paste in transformed Data'!$B$9:$CT$109,'Processed Data'!T$125+1,0)),VLOOKUP($C148,'Paste in transformed Data'!$B$9:$CT$109,'Processed Data'!T$125+1,0),#N/A),#N/A)</f>
        <v>#N/A</v>
      </c>
      <c r="U148" t="e">
        <f>IF(ISNUMBER($C148),IF(ISNUMBER(VLOOKUP($C148,'Paste in transformed Data'!$B$9:$CT$109,'Processed Data'!U$125+1,0)),VLOOKUP($C148,'Paste in transformed Data'!$B$9:$CT$109,'Processed Data'!U$125+1,0),#N/A),#N/A)</f>
        <v>#N/A</v>
      </c>
      <c r="V148" t="e">
        <f>IF(ISNUMBER($C148),IF(ISNUMBER(VLOOKUP($C148,'Paste in transformed Data'!$B$9:$CT$109,'Processed Data'!V$125+1,0)),VLOOKUP($C148,'Paste in transformed Data'!$B$9:$CT$109,'Processed Data'!V$125+1,0),#N/A),#N/A)</f>
        <v>#N/A</v>
      </c>
      <c r="W148" t="e">
        <f>IF(ISNUMBER($C148),IF(ISNUMBER(VLOOKUP($C148,'Paste in transformed Data'!$B$9:$CT$109,'Processed Data'!W$125+1,0)),VLOOKUP($C148,'Paste in transformed Data'!$B$9:$CT$109,'Processed Data'!W$125+1,0),#N/A),#N/A)</f>
        <v>#N/A</v>
      </c>
      <c r="X148" t="e">
        <f>IF(ISNUMBER($C148),IF(ISNUMBER(VLOOKUP($C148,'Paste in transformed Data'!$B$9:$CT$109,'Processed Data'!X$125+1,0)),VLOOKUP($C148,'Paste in transformed Data'!$B$9:$CT$109,'Processed Data'!X$125+1,0),#N/A),#N/A)</f>
        <v>#N/A</v>
      </c>
      <c r="Y148" t="e">
        <f>IF(ISNUMBER($C148),IF(ISNUMBER(VLOOKUP($C148,'Paste in transformed Data'!$B$9:$CT$109,'Processed Data'!Y$125+1,0)),VLOOKUP($C148,'Paste in transformed Data'!$B$9:$CT$109,'Processed Data'!Y$125+1,0),#N/A),#N/A)</f>
        <v>#N/A</v>
      </c>
      <c r="Z148" t="e">
        <f>IF(ISNUMBER($C148),IF(ISNUMBER(VLOOKUP($C148,'Paste in transformed Data'!$B$9:$CT$109,'Processed Data'!Z$125+1,0)),VLOOKUP($C148,'Paste in transformed Data'!$B$9:$CT$109,'Processed Data'!Z$125+1,0),#N/A),#N/A)</f>
        <v>#N/A</v>
      </c>
      <c r="AA148" t="e">
        <f>IF(ISNUMBER($C148),IF(ISNUMBER(VLOOKUP($C148,'Paste in transformed Data'!$B$9:$CT$109,'Processed Data'!AA$125+1,0)),VLOOKUP($C148,'Paste in transformed Data'!$B$9:$CT$109,'Processed Data'!AA$125+1,0),#N/A),#N/A)</f>
        <v>#N/A</v>
      </c>
      <c r="AB148" t="e">
        <f>IF(ISNUMBER($C148),IF(ISNUMBER(VLOOKUP($C148,'Paste in transformed Data'!$B$9:$CT$109,'Processed Data'!AB$125+1,0)),VLOOKUP($C148,'Paste in transformed Data'!$B$9:$CT$109,'Processed Data'!AB$125+1,0),#N/A),#N/A)</f>
        <v>#N/A</v>
      </c>
      <c r="AC148" t="e">
        <f>IF(ISNUMBER($C148),IF(ISNUMBER(VLOOKUP($C148,'Paste in transformed Data'!$B$9:$CT$109,'Processed Data'!AC$125+1,0)),VLOOKUP($C148,'Paste in transformed Data'!$B$9:$CT$109,'Processed Data'!AC$125+1,0),#N/A),#N/A)</f>
        <v>#N/A</v>
      </c>
      <c r="AD148" t="e">
        <f>IF(ISNUMBER($C148),IF(ISNUMBER(VLOOKUP($C148,'Paste in transformed Data'!$B$9:$CT$109,'Processed Data'!AD$125+1,0)),VLOOKUP($C148,'Paste in transformed Data'!$B$9:$CT$109,'Processed Data'!AD$125+1,0),#N/A),#N/A)</f>
        <v>#N/A</v>
      </c>
      <c r="AE148" t="e">
        <f>IF(ISNUMBER($C148),IF(ISNUMBER(VLOOKUP($C148,'Paste in transformed Data'!$B$9:$CT$109,'Processed Data'!AE$125+1,0)),VLOOKUP($C148,'Paste in transformed Data'!$B$9:$CT$109,'Processed Data'!AE$125+1,0),#N/A),#N/A)</f>
        <v>#N/A</v>
      </c>
      <c r="AF148" t="e">
        <f>IF(ISNUMBER($C148),IF(ISNUMBER(VLOOKUP($C148,'Paste in transformed Data'!$B$9:$CT$109,'Processed Data'!AF$125+1,0)),VLOOKUP($C148,'Paste in transformed Data'!$B$9:$CT$109,'Processed Data'!AF$125+1,0),#N/A),#N/A)</f>
        <v>#N/A</v>
      </c>
      <c r="AG148" t="e">
        <f>IF(ISNUMBER($C148),IF(ISNUMBER(VLOOKUP($C148,'Paste in transformed Data'!$B$9:$CT$109,'Processed Data'!AG$125+1,0)),VLOOKUP($C148,'Paste in transformed Data'!$B$9:$CT$109,'Processed Data'!AG$125+1,0),#N/A),#N/A)</f>
        <v>#N/A</v>
      </c>
      <c r="AH148" t="e">
        <f>IF(ISNUMBER($C148),IF(ISNUMBER(VLOOKUP($C148,'Paste in transformed Data'!$B$9:$CT$109,'Processed Data'!AH$125+1,0)),VLOOKUP($C148,'Paste in transformed Data'!$B$9:$CT$109,'Processed Data'!AH$125+1,0),#N/A),#N/A)</f>
        <v>#N/A</v>
      </c>
      <c r="AI148" t="e">
        <f>IF(ISNUMBER($C148),IF(ISNUMBER(VLOOKUP($C148,'Paste in transformed Data'!$B$9:$CT$109,'Processed Data'!AI$125+1,0)),VLOOKUP($C148,'Paste in transformed Data'!$B$9:$CT$109,'Processed Data'!AI$125+1,0),#N/A),#N/A)</f>
        <v>#N/A</v>
      </c>
      <c r="AJ148" t="e">
        <f>IF(ISNUMBER($C148),IF(ISNUMBER(VLOOKUP($C148,'Paste in transformed Data'!$B$9:$CT$109,'Processed Data'!AJ$125+1,0)),VLOOKUP($C148,'Paste in transformed Data'!$B$9:$CT$109,'Processed Data'!AJ$125+1,0),#N/A),#N/A)</f>
        <v>#N/A</v>
      </c>
      <c r="AK148" t="e">
        <f>IF(ISNUMBER($C148),IF(ISNUMBER(VLOOKUP($C148,'Paste in transformed Data'!$B$9:$CT$109,'Processed Data'!AK$125+1,0)),VLOOKUP($C148,'Paste in transformed Data'!$B$9:$CT$109,'Processed Data'!AK$125+1,0),#N/A),#N/A)</f>
        <v>#N/A</v>
      </c>
      <c r="AL148" t="e">
        <f>IF(ISNUMBER($C148),IF(ISNUMBER(VLOOKUP($C148,'Paste in transformed Data'!$B$9:$CT$109,'Processed Data'!AL$125+1,0)),VLOOKUP($C148,'Paste in transformed Data'!$B$9:$CT$109,'Processed Data'!AL$125+1,0),#N/A),#N/A)</f>
        <v>#N/A</v>
      </c>
      <c r="AM148" t="e">
        <f>IF(ISNUMBER($C148),IF(ISNUMBER(VLOOKUP($C148,'Paste in transformed Data'!$B$9:$CT$109,'Processed Data'!AM$125+1,0)),VLOOKUP($C148,'Paste in transformed Data'!$B$9:$CT$109,'Processed Data'!AM$125+1,0),#N/A),#N/A)</f>
        <v>#N/A</v>
      </c>
      <c r="AN148" t="e">
        <f>IF(ISNUMBER($C148),IF(ISNUMBER(VLOOKUP($C148,'Paste in transformed Data'!$B$9:$CT$109,'Processed Data'!AN$125+1,0)),VLOOKUP($C148,'Paste in transformed Data'!$B$9:$CT$109,'Processed Data'!AN$125+1,0),#N/A),#N/A)</f>
        <v>#N/A</v>
      </c>
      <c r="AO148" t="e">
        <f>IF(ISNUMBER($C148),IF(ISNUMBER(VLOOKUP($C148,'Paste in transformed Data'!$B$9:$CT$109,'Processed Data'!AO$125+1,0)),VLOOKUP($C148,'Paste in transformed Data'!$B$9:$CT$109,'Processed Data'!AO$125+1,0),#N/A),#N/A)</f>
        <v>#N/A</v>
      </c>
      <c r="AP148" t="e">
        <f>IF(ISNUMBER($C148),IF(ISNUMBER(VLOOKUP($C148,'Paste in transformed Data'!$B$9:$CT$109,'Processed Data'!AP$125+1,0)),VLOOKUP($C148,'Paste in transformed Data'!$B$9:$CT$109,'Processed Data'!AP$125+1,0),#N/A),#N/A)</f>
        <v>#N/A</v>
      </c>
      <c r="AQ148" t="e">
        <f>IF(ISNUMBER($C148),IF(ISNUMBER(VLOOKUP($C148,'Paste in transformed Data'!$B$9:$CT$109,'Processed Data'!AQ$125+1,0)),VLOOKUP($C148,'Paste in transformed Data'!$B$9:$CT$109,'Processed Data'!AQ$125+1,0),#N/A),#N/A)</f>
        <v>#N/A</v>
      </c>
      <c r="AR148" t="e">
        <f>IF(ISNUMBER($C148),IF(ISNUMBER(VLOOKUP($C148,'Paste in transformed Data'!$B$9:$CT$109,'Processed Data'!AR$125+1,0)),VLOOKUP($C148,'Paste in transformed Data'!$B$9:$CT$109,'Processed Data'!AR$125+1,0),#N/A),#N/A)</f>
        <v>#N/A</v>
      </c>
      <c r="AS148" t="e">
        <f>IF(ISNUMBER($C148),IF(ISNUMBER(VLOOKUP($C148,'Paste in transformed Data'!$B$9:$CT$109,'Processed Data'!AS$125+1,0)),VLOOKUP($C148,'Paste in transformed Data'!$B$9:$CT$109,'Processed Data'!AS$125+1,0),#N/A),#N/A)</f>
        <v>#N/A</v>
      </c>
      <c r="AT148" t="e">
        <f>IF(ISNUMBER($C148),IF(ISNUMBER(VLOOKUP($C148,'Paste in transformed Data'!$B$9:$CT$109,'Processed Data'!AT$125+1,0)),VLOOKUP($C148,'Paste in transformed Data'!$B$9:$CT$109,'Processed Data'!AT$125+1,0),#N/A),#N/A)</f>
        <v>#N/A</v>
      </c>
      <c r="AU148" t="e">
        <f>IF(ISNUMBER($C148),IF(ISNUMBER(VLOOKUP($C148,'Paste in transformed Data'!$B$9:$CT$109,'Processed Data'!AU$125+1,0)),VLOOKUP($C148,'Paste in transformed Data'!$B$9:$CT$109,'Processed Data'!AU$125+1,0),#N/A),#N/A)</f>
        <v>#N/A</v>
      </c>
      <c r="AV148" t="e">
        <f>IF(ISNUMBER($C148),IF(ISNUMBER(VLOOKUP($C148,'Paste in transformed Data'!$B$9:$CT$109,'Processed Data'!AV$125+1,0)),VLOOKUP($C148,'Paste in transformed Data'!$B$9:$CT$109,'Processed Data'!AV$125+1,0),#N/A),#N/A)</f>
        <v>#N/A</v>
      </c>
      <c r="AW148" t="e">
        <f>IF(ISNUMBER($C148),IF(ISNUMBER(VLOOKUP($C148,'Paste in transformed Data'!$B$9:$CT$109,'Processed Data'!AW$125+1,0)),VLOOKUP($C148,'Paste in transformed Data'!$B$9:$CT$109,'Processed Data'!AW$125+1,0),#N/A),#N/A)</f>
        <v>#N/A</v>
      </c>
      <c r="AX148" t="e">
        <f>IF(ISNUMBER($C148),IF(ISNUMBER(VLOOKUP($C148,'Paste in transformed Data'!$B$9:$CT$109,'Processed Data'!AX$125+1,0)),VLOOKUP($C148,'Paste in transformed Data'!$B$9:$CT$109,'Processed Data'!AX$125+1,0),#N/A),#N/A)</f>
        <v>#N/A</v>
      </c>
      <c r="AY148" t="e">
        <f>IF(ISNUMBER($C148),IF(ISNUMBER(VLOOKUP($C148,'Paste in transformed Data'!$B$9:$CT$109,'Processed Data'!AY$125+1,0)),VLOOKUP($C148,'Paste in transformed Data'!$B$9:$CT$109,'Processed Data'!AY$125+1,0),#N/A),#N/A)</f>
        <v>#N/A</v>
      </c>
      <c r="AZ148" t="e">
        <f>IF(ISNUMBER($C148),IF(ISNUMBER(VLOOKUP($C148,'Paste in transformed Data'!$B$9:$CT$109,'Processed Data'!AZ$125+1,0)),VLOOKUP($C148,'Paste in transformed Data'!$B$9:$CT$109,'Processed Data'!AZ$125+1,0),#N/A),#N/A)</f>
        <v>#N/A</v>
      </c>
      <c r="BA148" t="e">
        <f>IF(ISNUMBER($C148),IF(ISNUMBER(VLOOKUP($C148,'Paste in transformed Data'!$B$9:$CT$109,'Processed Data'!BA$125+1,0)),VLOOKUP($C148,'Paste in transformed Data'!$B$9:$CT$109,'Processed Data'!BA$125+1,0),#N/A),#N/A)</f>
        <v>#N/A</v>
      </c>
      <c r="BB148" t="e">
        <f>IF(ISNUMBER($C148),IF(ISNUMBER(VLOOKUP($C148,'Paste in transformed Data'!$B$9:$CT$109,'Processed Data'!BB$125+1,0)),VLOOKUP($C148,'Paste in transformed Data'!$B$9:$CT$109,'Processed Data'!BB$125+1,0),#N/A),#N/A)</f>
        <v>#N/A</v>
      </c>
      <c r="BC148" t="e">
        <f>IF(ISNUMBER($C148),IF(ISNUMBER(VLOOKUP($C148,'Paste in transformed Data'!$B$9:$CT$109,'Processed Data'!BC$125+1,0)),VLOOKUP($C148,'Paste in transformed Data'!$B$9:$CT$109,'Processed Data'!BC$125+1,0),#N/A),#N/A)</f>
        <v>#N/A</v>
      </c>
      <c r="BD148" t="e">
        <f>IF(ISNUMBER($C148),IF(ISNUMBER(VLOOKUP($C148,'Paste in transformed Data'!$B$9:$CT$109,'Processed Data'!BD$125+1,0)),VLOOKUP($C148,'Paste in transformed Data'!$B$9:$CT$109,'Processed Data'!BD$125+1,0),#N/A),#N/A)</f>
        <v>#N/A</v>
      </c>
      <c r="BE148" t="e">
        <f>IF(ISNUMBER($C148),IF(ISNUMBER(VLOOKUP($C148,'Paste in transformed Data'!$B$9:$CT$109,'Processed Data'!BE$125+1,0)),VLOOKUP($C148,'Paste in transformed Data'!$B$9:$CT$109,'Processed Data'!BE$125+1,0),#N/A),#N/A)</f>
        <v>#N/A</v>
      </c>
      <c r="BF148" t="e">
        <f>IF(ISNUMBER($C148),IF(ISNUMBER(VLOOKUP($C148,'Paste in transformed Data'!$B$9:$CT$109,'Processed Data'!BF$125+1,0)),VLOOKUP($C148,'Paste in transformed Data'!$B$9:$CT$109,'Processed Data'!BF$125+1,0),#N/A),#N/A)</f>
        <v>#N/A</v>
      </c>
      <c r="BG148" t="e">
        <f>IF(ISNUMBER($C148),IF(ISNUMBER(VLOOKUP($C148,'Paste in transformed Data'!$B$9:$CT$109,'Processed Data'!BG$125+1,0)),VLOOKUP($C148,'Paste in transformed Data'!$B$9:$CT$109,'Processed Data'!BG$125+1,0),#N/A),#N/A)</f>
        <v>#N/A</v>
      </c>
      <c r="BH148" t="e">
        <f>IF(ISNUMBER($C148),IF(ISNUMBER(VLOOKUP($C148,'Paste in transformed Data'!$B$9:$CT$109,'Processed Data'!BH$125+1,0)),VLOOKUP($C148,'Paste in transformed Data'!$B$9:$CT$109,'Processed Data'!BH$125+1,0),#N/A),#N/A)</f>
        <v>#N/A</v>
      </c>
      <c r="BI148" t="e">
        <f>IF(ISNUMBER($C148),IF(ISNUMBER(VLOOKUP($C148,'Paste in transformed Data'!$B$9:$CT$109,'Processed Data'!BI$125+1,0)),VLOOKUP($C148,'Paste in transformed Data'!$B$9:$CT$109,'Processed Data'!BI$125+1,0),#N/A),#N/A)</f>
        <v>#N/A</v>
      </c>
      <c r="BJ148" t="e">
        <f>IF(ISNUMBER($C148),IF(ISNUMBER(VLOOKUP($C148,'Paste in transformed Data'!$B$9:$CT$109,'Processed Data'!BJ$125+1,0)),VLOOKUP($C148,'Paste in transformed Data'!$B$9:$CT$109,'Processed Data'!BJ$125+1,0),#N/A),#N/A)</f>
        <v>#N/A</v>
      </c>
      <c r="BK148" t="e">
        <f>IF(ISNUMBER($C148),IF(ISNUMBER(VLOOKUP($C148,'Paste in transformed Data'!$B$9:$CT$109,'Processed Data'!BK$125+1,0)),VLOOKUP($C148,'Paste in transformed Data'!$B$9:$CT$109,'Processed Data'!BK$125+1,0),#N/A),#N/A)</f>
        <v>#N/A</v>
      </c>
      <c r="BL148" t="e">
        <f>IF(ISNUMBER($C148),IF(ISNUMBER(VLOOKUP($C148,'Paste in transformed Data'!$B$9:$CT$109,'Processed Data'!BL$125+1,0)),VLOOKUP($C148,'Paste in transformed Data'!$B$9:$CT$109,'Processed Data'!BL$125+1,0),#N/A),#N/A)</f>
        <v>#N/A</v>
      </c>
      <c r="BM148" t="e">
        <f>IF(ISNUMBER($C148),IF(ISNUMBER(VLOOKUP($C148,'Paste in transformed Data'!$B$9:$CT$109,'Processed Data'!BM$125+1,0)),VLOOKUP($C148,'Paste in transformed Data'!$B$9:$CT$109,'Processed Data'!BM$125+1,0),#N/A),#N/A)</f>
        <v>#N/A</v>
      </c>
      <c r="BN148" t="e">
        <f>IF(ISNUMBER($C148),IF(ISNUMBER(VLOOKUP($C148,'Paste in transformed Data'!$B$9:$CT$109,'Processed Data'!BN$125+1,0)),VLOOKUP($C148,'Paste in transformed Data'!$B$9:$CT$109,'Processed Data'!BN$125+1,0),#N/A),#N/A)</f>
        <v>#N/A</v>
      </c>
      <c r="BO148" t="e">
        <f>IF(ISNUMBER($C148),IF(ISNUMBER(VLOOKUP($C148,'Paste in transformed Data'!$B$9:$CT$109,'Processed Data'!BO$125+1,0)),VLOOKUP($C148,'Paste in transformed Data'!$B$9:$CT$109,'Processed Data'!BO$125+1,0),#N/A),#N/A)</f>
        <v>#N/A</v>
      </c>
      <c r="BP148" t="e">
        <f>IF(ISNUMBER($C148),IF(ISNUMBER(VLOOKUP($C148,'Paste in transformed Data'!$B$9:$CT$109,'Processed Data'!BP$125+1,0)),VLOOKUP($C148,'Paste in transformed Data'!$B$9:$CT$109,'Processed Data'!BP$125+1,0),#N/A),#N/A)</f>
        <v>#N/A</v>
      </c>
      <c r="BQ148" t="e">
        <f>IF(ISNUMBER($C148),IF(ISNUMBER(VLOOKUP($C148,'Paste in transformed Data'!$B$9:$CT$109,'Processed Data'!BQ$125+1,0)),VLOOKUP($C148,'Paste in transformed Data'!$B$9:$CT$109,'Processed Data'!BQ$125+1,0),#N/A),#N/A)</f>
        <v>#N/A</v>
      </c>
      <c r="BR148" t="e">
        <f>IF(ISNUMBER($C148),IF(ISNUMBER(VLOOKUP($C148,'Paste in transformed Data'!$B$9:$CT$109,'Processed Data'!BR$125+1,0)),VLOOKUP($C148,'Paste in transformed Data'!$B$9:$CT$109,'Processed Data'!BR$125+1,0),#N/A),#N/A)</f>
        <v>#N/A</v>
      </c>
      <c r="BS148" t="e">
        <f>IF(ISNUMBER($C148),IF(ISNUMBER(VLOOKUP($C148,'Paste in transformed Data'!$B$9:$CT$109,'Processed Data'!BS$125+1,0)),VLOOKUP($C148,'Paste in transformed Data'!$B$9:$CT$109,'Processed Data'!BS$125+1,0),#N/A),#N/A)</f>
        <v>#N/A</v>
      </c>
      <c r="BT148" t="e">
        <f>IF(ISNUMBER($C148),IF(ISNUMBER(VLOOKUP($C148,'Paste in transformed Data'!$B$9:$CT$109,'Processed Data'!BT$125+1,0)),VLOOKUP($C148,'Paste in transformed Data'!$B$9:$CT$109,'Processed Data'!BT$125+1,0),#N/A),#N/A)</f>
        <v>#N/A</v>
      </c>
      <c r="BU148" t="e">
        <f>IF(ISNUMBER($C148),IF(ISNUMBER(VLOOKUP($C148,'Paste in transformed Data'!$B$9:$CT$109,'Processed Data'!BU$125+1,0)),VLOOKUP($C148,'Paste in transformed Data'!$B$9:$CT$109,'Processed Data'!BU$125+1,0),#N/A),#N/A)</f>
        <v>#N/A</v>
      </c>
      <c r="BV148" t="e">
        <f>IF(ISNUMBER($C148),IF(ISNUMBER(VLOOKUP($C148,'Paste in transformed Data'!$B$9:$CT$109,'Processed Data'!BV$125+1,0)),VLOOKUP($C148,'Paste in transformed Data'!$B$9:$CT$109,'Processed Data'!BV$125+1,0),#N/A),#N/A)</f>
        <v>#N/A</v>
      </c>
      <c r="BW148" t="e">
        <f>IF(ISNUMBER($C148),IF(ISNUMBER(VLOOKUP($C148,'Paste in transformed Data'!$B$9:$CT$109,'Processed Data'!BW$125+1,0)),VLOOKUP($C148,'Paste in transformed Data'!$B$9:$CT$109,'Processed Data'!BW$125+1,0),#N/A),#N/A)</f>
        <v>#N/A</v>
      </c>
      <c r="BX148" t="e">
        <f>IF(ISNUMBER($C148),IF(ISNUMBER(VLOOKUP($C148,'Paste in transformed Data'!$B$9:$CT$109,'Processed Data'!BX$125+1,0)),VLOOKUP($C148,'Paste in transformed Data'!$B$9:$CT$109,'Processed Data'!BX$125+1,0),#N/A),#N/A)</f>
        <v>#N/A</v>
      </c>
      <c r="BY148" t="e">
        <f>IF(ISNUMBER($C148),IF(ISNUMBER(VLOOKUP($C148,'Paste in transformed Data'!$B$9:$CT$109,'Processed Data'!BY$125+1,0)),VLOOKUP($C148,'Paste in transformed Data'!$B$9:$CT$109,'Processed Data'!BY$125+1,0),#N/A),#N/A)</f>
        <v>#N/A</v>
      </c>
      <c r="BZ148" t="e">
        <f>IF(ISNUMBER($C148),IF(ISNUMBER(VLOOKUP($C148,'Paste in transformed Data'!$B$9:$CT$109,'Processed Data'!BZ$125+1,0)),VLOOKUP($C148,'Paste in transformed Data'!$B$9:$CT$109,'Processed Data'!BZ$125+1,0),#N/A),#N/A)</f>
        <v>#N/A</v>
      </c>
      <c r="CA148" t="e">
        <f>IF(ISNUMBER($C148),IF(ISNUMBER(VLOOKUP($C148,'Paste in transformed Data'!$B$9:$CT$109,'Processed Data'!CA$125+1,0)),VLOOKUP($C148,'Paste in transformed Data'!$B$9:$CT$109,'Processed Data'!CA$125+1,0),#N/A),#N/A)</f>
        <v>#N/A</v>
      </c>
      <c r="CB148" t="e">
        <f>IF(ISNUMBER($C148),IF(ISNUMBER(VLOOKUP($C148,'Paste in transformed Data'!$B$9:$CT$109,'Processed Data'!CB$125+1,0)),VLOOKUP($C148,'Paste in transformed Data'!$B$9:$CT$109,'Processed Data'!CB$125+1,0),#N/A),#N/A)</f>
        <v>#N/A</v>
      </c>
      <c r="CC148" t="e">
        <f>IF(ISNUMBER($C148),IF(ISNUMBER(VLOOKUP($C148,'Paste in transformed Data'!$B$9:$CT$109,'Processed Data'!CC$125+1,0)),VLOOKUP($C148,'Paste in transformed Data'!$B$9:$CT$109,'Processed Data'!CC$125+1,0),#N/A),#N/A)</f>
        <v>#N/A</v>
      </c>
      <c r="CD148" t="e">
        <f>IF(ISNUMBER($C148),IF(ISNUMBER(VLOOKUP($C148,'Paste in transformed Data'!$B$9:$CT$109,'Processed Data'!CD$125+1,0)),VLOOKUP($C148,'Paste in transformed Data'!$B$9:$CT$109,'Processed Data'!CD$125+1,0),#N/A),#N/A)</f>
        <v>#N/A</v>
      </c>
      <c r="CE148" t="e">
        <f>IF(ISNUMBER($C148),IF(ISNUMBER(VLOOKUP($C148,'Paste in transformed Data'!$B$9:$CT$109,'Processed Data'!CE$125+1,0)),VLOOKUP($C148,'Paste in transformed Data'!$B$9:$CT$109,'Processed Data'!CE$125+1,0),#N/A),#N/A)</f>
        <v>#N/A</v>
      </c>
      <c r="CF148" t="e">
        <f>IF(ISNUMBER($C148),IF(ISNUMBER(VLOOKUP($C148,'Paste in transformed Data'!$B$9:$CT$109,'Processed Data'!CF$125+1,0)),VLOOKUP($C148,'Paste in transformed Data'!$B$9:$CT$109,'Processed Data'!CF$125+1,0),#N/A),#N/A)</f>
        <v>#N/A</v>
      </c>
      <c r="CG148" t="e">
        <f>IF(ISNUMBER($C148),IF(ISNUMBER(VLOOKUP($C148,'Paste in transformed Data'!$B$9:$CT$109,'Processed Data'!CG$125+1,0)),VLOOKUP($C148,'Paste in transformed Data'!$B$9:$CT$109,'Processed Data'!CG$125+1,0),#N/A),#N/A)</f>
        <v>#N/A</v>
      </c>
      <c r="CH148" t="e">
        <f>IF(ISNUMBER($C148),IF(ISNUMBER(VLOOKUP($C148,'Paste in transformed Data'!$B$9:$CT$109,'Processed Data'!CH$125+1,0)),VLOOKUP($C148,'Paste in transformed Data'!$B$9:$CT$109,'Processed Data'!CH$125+1,0),#N/A),#N/A)</f>
        <v>#N/A</v>
      </c>
      <c r="CI148" t="e">
        <f>IF(ISNUMBER($C148),IF(ISNUMBER(VLOOKUP($C148,'Paste in transformed Data'!$B$9:$CT$109,'Processed Data'!CI$125+1,0)),VLOOKUP($C148,'Paste in transformed Data'!$B$9:$CT$109,'Processed Data'!CI$125+1,0),#N/A),#N/A)</f>
        <v>#N/A</v>
      </c>
      <c r="CJ148" t="e">
        <f>IF(ISNUMBER($C148),IF(ISNUMBER(VLOOKUP($C148,'Paste in transformed Data'!$B$9:$CT$109,'Processed Data'!CJ$125+1,0)),VLOOKUP($C148,'Paste in transformed Data'!$B$9:$CT$109,'Processed Data'!CJ$125+1,0),#N/A),#N/A)</f>
        <v>#N/A</v>
      </c>
      <c r="CK148" t="e">
        <f>IF(ISNUMBER($C148),IF(ISNUMBER(VLOOKUP($C148,'Paste in transformed Data'!$B$9:$CT$109,'Processed Data'!CK$125+1,0)),VLOOKUP($C148,'Paste in transformed Data'!$B$9:$CT$109,'Processed Data'!CK$125+1,0),#N/A),#N/A)</f>
        <v>#N/A</v>
      </c>
      <c r="CL148" t="e">
        <f>IF(ISNUMBER($C148),IF(ISNUMBER(VLOOKUP($C148,'Paste in transformed Data'!$B$9:$CT$109,'Processed Data'!CL$125+1,0)),VLOOKUP($C148,'Paste in transformed Data'!$B$9:$CT$109,'Processed Data'!CL$125+1,0),#N/A),#N/A)</f>
        <v>#N/A</v>
      </c>
      <c r="CM148" t="e">
        <f>IF(ISNUMBER($C148),IF(ISNUMBER(VLOOKUP($C148,'Paste in transformed Data'!$B$9:$CT$109,'Processed Data'!CM$125+1,0)),VLOOKUP($C148,'Paste in transformed Data'!$B$9:$CT$109,'Processed Data'!CM$125+1,0),#N/A),#N/A)</f>
        <v>#N/A</v>
      </c>
      <c r="CN148" t="e">
        <f>IF(ISNUMBER($C148),IF(ISNUMBER(VLOOKUP($C148,'Paste in transformed Data'!$B$9:$CT$109,'Processed Data'!CN$125+1,0)),VLOOKUP($C148,'Paste in transformed Data'!$B$9:$CT$109,'Processed Data'!CN$125+1,0),#N/A),#N/A)</f>
        <v>#N/A</v>
      </c>
      <c r="CO148" t="e">
        <f>IF(ISNUMBER($C148),IF(ISNUMBER(VLOOKUP($C148,'Paste in transformed Data'!$B$9:$CT$109,'Processed Data'!CO$125+1,0)),VLOOKUP($C148,'Paste in transformed Data'!$B$9:$CT$109,'Processed Data'!CO$125+1,0),#N/A),#N/A)</f>
        <v>#N/A</v>
      </c>
      <c r="CP148" t="e">
        <f>IF(ISNUMBER($C148),IF(ISNUMBER(VLOOKUP($C148,'Paste in transformed Data'!$B$9:$CT$109,'Processed Data'!CP$125+1,0)),VLOOKUP($C148,'Paste in transformed Data'!$B$9:$CT$109,'Processed Data'!CP$125+1,0),#N/A),#N/A)</f>
        <v>#N/A</v>
      </c>
      <c r="CQ148" t="e">
        <f>IF(ISNUMBER($C148),IF(ISNUMBER(VLOOKUP($C148,'Paste in transformed Data'!$B$9:$CT$109,'Processed Data'!CQ$125+1,0)),VLOOKUP($C148,'Paste in transformed Data'!$B$9:$CT$109,'Processed Data'!CQ$125+1,0),#N/A),#N/A)</f>
        <v>#N/A</v>
      </c>
      <c r="CR148" t="e">
        <f>IF(ISNUMBER($C148),IF(ISNUMBER(VLOOKUP($C148,'Paste in transformed Data'!$B$9:$CT$109,'Processed Data'!CR$125+1,0)),VLOOKUP($C148,'Paste in transformed Data'!$B$9:$CT$109,'Processed Data'!CR$125+1,0),#N/A),#N/A)</f>
        <v>#N/A</v>
      </c>
      <c r="CS148" t="e">
        <f>IF(ISNUMBER($C148),IF(ISNUMBER(VLOOKUP($C148,'Paste in transformed Data'!$B$9:$CT$109,'Processed Data'!CS$125+1,0)),VLOOKUP($C148,'Paste in transformed Data'!$B$9:$CT$109,'Processed Data'!CS$125+1,0),#N/A),#N/A)</f>
        <v>#N/A</v>
      </c>
      <c r="CT148" t="e">
        <f>IF(ISNUMBER($C148),IF(ISNUMBER(VLOOKUP($C148,'Paste in transformed Data'!$B$9:$CT$109,'Processed Data'!CT$125+1,0)),VLOOKUP($C148,'Paste in transformed Data'!$B$9:$CT$109,'Processed Data'!CT$125+1,0),#N/A),#N/A)</f>
        <v>#N/A</v>
      </c>
      <c r="CU148" t="e">
        <f>IF(ISNUMBER($C148),IF(ISNUMBER(VLOOKUP($C148,'Paste in transformed Data'!$B$9:$CT$109,'Processed Data'!CU$125+1,0)),VLOOKUP($C148,'Paste in transformed Data'!$B$9:$CT$109,'Processed Data'!CU$125+1,0),#N/A),#N/A)</f>
        <v>#N/A</v>
      </c>
      <c r="CV148" t="e">
        <f t="shared" si="191"/>
        <v>#N/A</v>
      </c>
    </row>
    <row r="149" spans="1:100" x14ac:dyDescent="0.2">
      <c r="A149">
        <f t="shared" si="192"/>
        <v>20</v>
      </c>
      <c r="B149">
        <f t="shared" si="180"/>
        <v>25</v>
      </c>
      <c r="C149" t="e">
        <f>IF(ISNUMBER(VLOOKUP(A148,'Paste in transformed Data'!B$9:B$109,1,0)),'Processed Data'!A148,#N/A)</f>
        <v>#N/A</v>
      </c>
      <c r="D149" t="e">
        <f>IF(ISNUMBER($C149),IF(ISNUMBER(VLOOKUP($C149,'Paste in transformed Data'!$B$9:$CT$109,'Processed Data'!D$125+1,0)),VLOOKUP($C149,'Paste in transformed Data'!$B$9:$CT$109,'Processed Data'!D$125+1,0),#N/A),#N/A)</f>
        <v>#N/A</v>
      </c>
      <c r="E149" t="e">
        <f>IF(ISNUMBER($C149),IF(ISNUMBER(VLOOKUP($C149,'Paste in transformed Data'!$B$9:$CT$109,'Processed Data'!E$125+1,0)),VLOOKUP($C149,'Paste in transformed Data'!$B$9:$CT$109,'Processed Data'!E$125+1,0),#N/A),#N/A)</f>
        <v>#N/A</v>
      </c>
      <c r="F149" t="e">
        <f>IF(ISNUMBER($C149),IF(ISNUMBER(VLOOKUP($C149,'Paste in transformed Data'!$B$9:$CT$109,'Processed Data'!F$125+1,0)),VLOOKUP($C149,'Paste in transformed Data'!$B$9:$CT$109,'Processed Data'!F$125+1,0),#N/A),#N/A)</f>
        <v>#N/A</v>
      </c>
      <c r="G149" t="e">
        <f>IF(ISNUMBER($C149),IF(ISNUMBER(VLOOKUP($C149,'Paste in transformed Data'!$B$9:$CT$109,'Processed Data'!G$125+1,0)),VLOOKUP($C149,'Paste in transformed Data'!$B$9:$CT$109,'Processed Data'!G$125+1,0),#N/A),#N/A)</f>
        <v>#N/A</v>
      </c>
      <c r="H149" t="e">
        <f>IF(ISNUMBER($C149),IF(ISNUMBER(VLOOKUP($C149,'Paste in transformed Data'!$B$9:$CT$109,'Processed Data'!H$125+1,0)),VLOOKUP($C149,'Paste in transformed Data'!$B$9:$CT$109,'Processed Data'!H$125+1,0),#N/A),#N/A)</f>
        <v>#N/A</v>
      </c>
      <c r="I149" t="e">
        <f>IF(ISNUMBER($C149),IF(ISNUMBER(VLOOKUP($C149,'Paste in transformed Data'!$B$9:$CT$109,'Processed Data'!I$125+1,0)),VLOOKUP($C149,'Paste in transformed Data'!$B$9:$CT$109,'Processed Data'!I$125+1,0),#N/A),#N/A)</f>
        <v>#N/A</v>
      </c>
      <c r="J149" t="e">
        <f>IF(ISNUMBER($C149),IF(ISNUMBER(VLOOKUP($C149,'Paste in transformed Data'!$B$9:$CT$109,'Processed Data'!J$125+1,0)),VLOOKUP($C149,'Paste in transformed Data'!$B$9:$CT$109,'Processed Data'!J$125+1,0),#N/A),#N/A)</f>
        <v>#N/A</v>
      </c>
      <c r="K149" t="e">
        <f>IF(ISNUMBER($C149),IF(ISNUMBER(VLOOKUP($C149,'Paste in transformed Data'!$B$9:$CT$109,'Processed Data'!K$125+1,0)),VLOOKUP($C149,'Paste in transformed Data'!$B$9:$CT$109,'Processed Data'!K$125+1,0),#N/A),#N/A)</f>
        <v>#N/A</v>
      </c>
      <c r="L149" t="e">
        <f>IF(ISNUMBER($C149),IF(ISNUMBER(VLOOKUP($C149,'Paste in transformed Data'!$B$9:$CT$109,'Processed Data'!L$125+1,0)),VLOOKUP($C149,'Paste in transformed Data'!$B$9:$CT$109,'Processed Data'!L$125+1,0),#N/A),#N/A)</f>
        <v>#N/A</v>
      </c>
      <c r="M149" t="e">
        <f>IF(ISNUMBER($C149),IF(ISNUMBER(VLOOKUP($C149,'Paste in transformed Data'!$B$9:$CT$109,'Processed Data'!M$125+1,0)),VLOOKUP($C149,'Paste in transformed Data'!$B$9:$CT$109,'Processed Data'!M$125+1,0),#N/A),#N/A)</f>
        <v>#N/A</v>
      </c>
      <c r="N149" t="e">
        <f>IF(ISNUMBER($C149),IF(ISNUMBER(VLOOKUP($C149,'Paste in transformed Data'!$B$9:$CT$109,'Processed Data'!N$125+1,0)),VLOOKUP($C149,'Paste in transformed Data'!$B$9:$CT$109,'Processed Data'!N$125+1,0),#N/A),#N/A)</f>
        <v>#N/A</v>
      </c>
      <c r="O149" t="e">
        <f>IF(ISNUMBER($C149),IF(ISNUMBER(VLOOKUP($C149,'Paste in transformed Data'!$B$9:$CT$109,'Processed Data'!O$125+1,0)),VLOOKUP($C149,'Paste in transformed Data'!$B$9:$CT$109,'Processed Data'!O$125+1,0),#N/A),#N/A)</f>
        <v>#N/A</v>
      </c>
      <c r="P149" t="e">
        <f>IF(ISNUMBER($C149),IF(ISNUMBER(VLOOKUP($C149,'Paste in transformed Data'!$B$9:$CT$109,'Processed Data'!P$125+1,0)),VLOOKUP($C149,'Paste in transformed Data'!$B$9:$CT$109,'Processed Data'!P$125+1,0),#N/A),#N/A)</f>
        <v>#N/A</v>
      </c>
      <c r="Q149" t="e">
        <f>IF(ISNUMBER($C149),IF(ISNUMBER(VLOOKUP($C149,'Paste in transformed Data'!$B$9:$CT$109,'Processed Data'!Q$125+1,0)),VLOOKUP($C149,'Paste in transformed Data'!$B$9:$CT$109,'Processed Data'!Q$125+1,0),#N/A),#N/A)</f>
        <v>#N/A</v>
      </c>
      <c r="R149" t="e">
        <f>IF(ISNUMBER($C149),IF(ISNUMBER(VLOOKUP($C149,'Paste in transformed Data'!$B$9:$CT$109,'Processed Data'!R$125+1,0)),VLOOKUP($C149,'Paste in transformed Data'!$B$9:$CT$109,'Processed Data'!R$125+1,0),#N/A),#N/A)</f>
        <v>#N/A</v>
      </c>
      <c r="S149" t="e">
        <f>IF(ISNUMBER($C149),IF(ISNUMBER(VLOOKUP($C149,'Paste in transformed Data'!$B$9:$CT$109,'Processed Data'!S$125+1,0)),VLOOKUP($C149,'Paste in transformed Data'!$B$9:$CT$109,'Processed Data'!S$125+1,0),#N/A),#N/A)</f>
        <v>#N/A</v>
      </c>
      <c r="T149" t="e">
        <f>IF(ISNUMBER($C149),IF(ISNUMBER(VLOOKUP($C149,'Paste in transformed Data'!$B$9:$CT$109,'Processed Data'!T$125+1,0)),VLOOKUP($C149,'Paste in transformed Data'!$B$9:$CT$109,'Processed Data'!T$125+1,0),#N/A),#N/A)</f>
        <v>#N/A</v>
      </c>
      <c r="U149" t="e">
        <f>IF(ISNUMBER($C149),IF(ISNUMBER(VLOOKUP($C149,'Paste in transformed Data'!$B$9:$CT$109,'Processed Data'!U$125+1,0)),VLOOKUP($C149,'Paste in transformed Data'!$B$9:$CT$109,'Processed Data'!U$125+1,0),#N/A),#N/A)</f>
        <v>#N/A</v>
      </c>
      <c r="V149" t="e">
        <f>IF(ISNUMBER($C149),IF(ISNUMBER(VLOOKUP($C149,'Paste in transformed Data'!$B$9:$CT$109,'Processed Data'!V$125+1,0)),VLOOKUP($C149,'Paste in transformed Data'!$B$9:$CT$109,'Processed Data'!V$125+1,0),#N/A),#N/A)</f>
        <v>#N/A</v>
      </c>
      <c r="W149" t="e">
        <f>IF(ISNUMBER($C149),IF(ISNUMBER(VLOOKUP($C149,'Paste in transformed Data'!$B$9:$CT$109,'Processed Data'!W$125+1,0)),VLOOKUP($C149,'Paste in transformed Data'!$B$9:$CT$109,'Processed Data'!W$125+1,0),#N/A),#N/A)</f>
        <v>#N/A</v>
      </c>
      <c r="X149" t="e">
        <f>IF(ISNUMBER($C149),IF(ISNUMBER(VLOOKUP($C149,'Paste in transformed Data'!$B$9:$CT$109,'Processed Data'!X$125+1,0)),VLOOKUP($C149,'Paste in transformed Data'!$B$9:$CT$109,'Processed Data'!X$125+1,0),#N/A),#N/A)</f>
        <v>#N/A</v>
      </c>
      <c r="Y149" t="e">
        <f>IF(ISNUMBER($C149),IF(ISNUMBER(VLOOKUP($C149,'Paste in transformed Data'!$B$9:$CT$109,'Processed Data'!Y$125+1,0)),VLOOKUP($C149,'Paste in transformed Data'!$B$9:$CT$109,'Processed Data'!Y$125+1,0),#N/A),#N/A)</f>
        <v>#N/A</v>
      </c>
      <c r="Z149" t="e">
        <f>IF(ISNUMBER($C149),IF(ISNUMBER(VLOOKUP($C149,'Paste in transformed Data'!$B$9:$CT$109,'Processed Data'!Z$125+1,0)),VLOOKUP($C149,'Paste in transformed Data'!$B$9:$CT$109,'Processed Data'!Z$125+1,0),#N/A),#N/A)</f>
        <v>#N/A</v>
      </c>
      <c r="AA149" t="e">
        <f>IF(ISNUMBER($C149),IF(ISNUMBER(VLOOKUP($C149,'Paste in transformed Data'!$B$9:$CT$109,'Processed Data'!AA$125+1,0)),VLOOKUP($C149,'Paste in transformed Data'!$B$9:$CT$109,'Processed Data'!AA$125+1,0),#N/A),#N/A)</f>
        <v>#N/A</v>
      </c>
      <c r="AB149" t="e">
        <f>IF(ISNUMBER($C149),IF(ISNUMBER(VLOOKUP($C149,'Paste in transformed Data'!$B$9:$CT$109,'Processed Data'!AB$125+1,0)),VLOOKUP($C149,'Paste in transformed Data'!$B$9:$CT$109,'Processed Data'!AB$125+1,0),#N/A),#N/A)</f>
        <v>#N/A</v>
      </c>
      <c r="AC149" t="e">
        <f>IF(ISNUMBER($C149),IF(ISNUMBER(VLOOKUP($C149,'Paste in transformed Data'!$B$9:$CT$109,'Processed Data'!AC$125+1,0)),VLOOKUP($C149,'Paste in transformed Data'!$B$9:$CT$109,'Processed Data'!AC$125+1,0),#N/A),#N/A)</f>
        <v>#N/A</v>
      </c>
      <c r="AD149" t="e">
        <f>IF(ISNUMBER($C149),IF(ISNUMBER(VLOOKUP($C149,'Paste in transformed Data'!$B$9:$CT$109,'Processed Data'!AD$125+1,0)),VLOOKUP($C149,'Paste in transformed Data'!$B$9:$CT$109,'Processed Data'!AD$125+1,0),#N/A),#N/A)</f>
        <v>#N/A</v>
      </c>
      <c r="AE149" t="e">
        <f>IF(ISNUMBER($C149),IF(ISNUMBER(VLOOKUP($C149,'Paste in transformed Data'!$B$9:$CT$109,'Processed Data'!AE$125+1,0)),VLOOKUP($C149,'Paste in transformed Data'!$B$9:$CT$109,'Processed Data'!AE$125+1,0),#N/A),#N/A)</f>
        <v>#N/A</v>
      </c>
      <c r="AF149" t="e">
        <f>IF(ISNUMBER($C149),IF(ISNUMBER(VLOOKUP($C149,'Paste in transformed Data'!$B$9:$CT$109,'Processed Data'!AF$125+1,0)),VLOOKUP($C149,'Paste in transformed Data'!$B$9:$CT$109,'Processed Data'!AF$125+1,0),#N/A),#N/A)</f>
        <v>#N/A</v>
      </c>
      <c r="AG149" t="e">
        <f>IF(ISNUMBER($C149),IF(ISNUMBER(VLOOKUP($C149,'Paste in transformed Data'!$B$9:$CT$109,'Processed Data'!AG$125+1,0)),VLOOKUP($C149,'Paste in transformed Data'!$B$9:$CT$109,'Processed Data'!AG$125+1,0),#N/A),#N/A)</f>
        <v>#N/A</v>
      </c>
      <c r="AH149" t="e">
        <f>IF(ISNUMBER($C149),IF(ISNUMBER(VLOOKUP($C149,'Paste in transformed Data'!$B$9:$CT$109,'Processed Data'!AH$125+1,0)),VLOOKUP($C149,'Paste in transformed Data'!$B$9:$CT$109,'Processed Data'!AH$125+1,0),#N/A),#N/A)</f>
        <v>#N/A</v>
      </c>
      <c r="AI149" t="e">
        <f>IF(ISNUMBER($C149),IF(ISNUMBER(VLOOKUP($C149,'Paste in transformed Data'!$B$9:$CT$109,'Processed Data'!AI$125+1,0)),VLOOKUP($C149,'Paste in transformed Data'!$B$9:$CT$109,'Processed Data'!AI$125+1,0),#N/A),#N/A)</f>
        <v>#N/A</v>
      </c>
      <c r="AJ149" t="e">
        <f>IF(ISNUMBER($C149),IF(ISNUMBER(VLOOKUP($C149,'Paste in transformed Data'!$B$9:$CT$109,'Processed Data'!AJ$125+1,0)),VLOOKUP($C149,'Paste in transformed Data'!$B$9:$CT$109,'Processed Data'!AJ$125+1,0),#N/A),#N/A)</f>
        <v>#N/A</v>
      </c>
      <c r="AK149" t="e">
        <f>IF(ISNUMBER($C149),IF(ISNUMBER(VLOOKUP($C149,'Paste in transformed Data'!$B$9:$CT$109,'Processed Data'!AK$125+1,0)),VLOOKUP($C149,'Paste in transformed Data'!$B$9:$CT$109,'Processed Data'!AK$125+1,0),#N/A),#N/A)</f>
        <v>#N/A</v>
      </c>
      <c r="AL149" t="e">
        <f>IF(ISNUMBER($C149),IF(ISNUMBER(VLOOKUP($C149,'Paste in transformed Data'!$B$9:$CT$109,'Processed Data'!AL$125+1,0)),VLOOKUP($C149,'Paste in transformed Data'!$B$9:$CT$109,'Processed Data'!AL$125+1,0),#N/A),#N/A)</f>
        <v>#N/A</v>
      </c>
      <c r="AM149" t="e">
        <f>IF(ISNUMBER($C149),IF(ISNUMBER(VLOOKUP($C149,'Paste in transformed Data'!$B$9:$CT$109,'Processed Data'!AM$125+1,0)),VLOOKUP($C149,'Paste in transformed Data'!$B$9:$CT$109,'Processed Data'!AM$125+1,0),#N/A),#N/A)</f>
        <v>#N/A</v>
      </c>
      <c r="AN149" t="e">
        <f>IF(ISNUMBER($C149),IF(ISNUMBER(VLOOKUP($C149,'Paste in transformed Data'!$B$9:$CT$109,'Processed Data'!AN$125+1,0)),VLOOKUP($C149,'Paste in transformed Data'!$B$9:$CT$109,'Processed Data'!AN$125+1,0),#N/A),#N/A)</f>
        <v>#N/A</v>
      </c>
      <c r="AO149" t="e">
        <f>IF(ISNUMBER($C149),IF(ISNUMBER(VLOOKUP($C149,'Paste in transformed Data'!$B$9:$CT$109,'Processed Data'!AO$125+1,0)),VLOOKUP($C149,'Paste in transformed Data'!$B$9:$CT$109,'Processed Data'!AO$125+1,0),#N/A),#N/A)</f>
        <v>#N/A</v>
      </c>
      <c r="AP149" t="e">
        <f>IF(ISNUMBER($C149),IF(ISNUMBER(VLOOKUP($C149,'Paste in transformed Data'!$B$9:$CT$109,'Processed Data'!AP$125+1,0)),VLOOKUP($C149,'Paste in transformed Data'!$B$9:$CT$109,'Processed Data'!AP$125+1,0),#N/A),#N/A)</f>
        <v>#N/A</v>
      </c>
      <c r="AQ149" t="e">
        <f>IF(ISNUMBER($C149),IF(ISNUMBER(VLOOKUP($C149,'Paste in transformed Data'!$B$9:$CT$109,'Processed Data'!AQ$125+1,0)),VLOOKUP($C149,'Paste in transformed Data'!$B$9:$CT$109,'Processed Data'!AQ$125+1,0),#N/A),#N/A)</f>
        <v>#N/A</v>
      </c>
      <c r="AR149" t="e">
        <f>IF(ISNUMBER($C149),IF(ISNUMBER(VLOOKUP($C149,'Paste in transformed Data'!$B$9:$CT$109,'Processed Data'!AR$125+1,0)),VLOOKUP($C149,'Paste in transformed Data'!$B$9:$CT$109,'Processed Data'!AR$125+1,0),#N/A),#N/A)</f>
        <v>#N/A</v>
      </c>
      <c r="AS149" t="e">
        <f>IF(ISNUMBER($C149),IF(ISNUMBER(VLOOKUP($C149,'Paste in transformed Data'!$B$9:$CT$109,'Processed Data'!AS$125+1,0)),VLOOKUP($C149,'Paste in transformed Data'!$B$9:$CT$109,'Processed Data'!AS$125+1,0),#N/A),#N/A)</f>
        <v>#N/A</v>
      </c>
      <c r="AT149" t="e">
        <f>IF(ISNUMBER($C149),IF(ISNUMBER(VLOOKUP($C149,'Paste in transformed Data'!$B$9:$CT$109,'Processed Data'!AT$125+1,0)),VLOOKUP($C149,'Paste in transformed Data'!$B$9:$CT$109,'Processed Data'!AT$125+1,0),#N/A),#N/A)</f>
        <v>#N/A</v>
      </c>
      <c r="AU149" t="e">
        <f>IF(ISNUMBER($C149),IF(ISNUMBER(VLOOKUP($C149,'Paste in transformed Data'!$B$9:$CT$109,'Processed Data'!AU$125+1,0)),VLOOKUP($C149,'Paste in transformed Data'!$B$9:$CT$109,'Processed Data'!AU$125+1,0),#N/A),#N/A)</f>
        <v>#N/A</v>
      </c>
      <c r="AV149" t="e">
        <f>IF(ISNUMBER($C149),IF(ISNUMBER(VLOOKUP($C149,'Paste in transformed Data'!$B$9:$CT$109,'Processed Data'!AV$125+1,0)),VLOOKUP($C149,'Paste in transformed Data'!$B$9:$CT$109,'Processed Data'!AV$125+1,0),#N/A),#N/A)</f>
        <v>#N/A</v>
      </c>
      <c r="AW149" t="e">
        <f>IF(ISNUMBER($C149),IF(ISNUMBER(VLOOKUP($C149,'Paste in transformed Data'!$B$9:$CT$109,'Processed Data'!AW$125+1,0)),VLOOKUP($C149,'Paste in transformed Data'!$B$9:$CT$109,'Processed Data'!AW$125+1,0),#N/A),#N/A)</f>
        <v>#N/A</v>
      </c>
      <c r="AX149" t="e">
        <f>IF(ISNUMBER($C149),IF(ISNUMBER(VLOOKUP($C149,'Paste in transformed Data'!$B$9:$CT$109,'Processed Data'!AX$125+1,0)),VLOOKUP($C149,'Paste in transformed Data'!$B$9:$CT$109,'Processed Data'!AX$125+1,0),#N/A),#N/A)</f>
        <v>#N/A</v>
      </c>
      <c r="AY149" t="e">
        <f>IF(ISNUMBER($C149),IF(ISNUMBER(VLOOKUP($C149,'Paste in transformed Data'!$B$9:$CT$109,'Processed Data'!AY$125+1,0)),VLOOKUP($C149,'Paste in transformed Data'!$B$9:$CT$109,'Processed Data'!AY$125+1,0),#N/A),#N/A)</f>
        <v>#N/A</v>
      </c>
      <c r="AZ149" t="e">
        <f>IF(ISNUMBER($C149),IF(ISNUMBER(VLOOKUP($C149,'Paste in transformed Data'!$B$9:$CT$109,'Processed Data'!AZ$125+1,0)),VLOOKUP($C149,'Paste in transformed Data'!$B$9:$CT$109,'Processed Data'!AZ$125+1,0),#N/A),#N/A)</f>
        <v>#N/A</v>
      </c>
      <c r="BA149" t="e">
        <f>IF(ISNUMBER($C149),IF(ISNUMBER(VLOOKUP($C149,'Paste in transformed Data'!$B$9:$CT$109,'Processed Data'!BA$125+1,0)),VLOOKUP($C149,'Paste in transformed Data'!$B$9:$CT$109,'Processed Data'!BA$125+1,0),#N/A),#N/A)</f>
        <v>#N/A</v>
      </c>
      <c r="BB149" t="e">
        <f>IF(ISNUMBER($C149),IF(ISNUMBER(VLOOKUP($C149,'Paste in transformed Data'!$B$9:$CT$109,'Processed Data'!BB$125+1,0)),VLOOKUP($C149,'Paste in transformed Data'!$B$9:$CT$109,'Processed Data'!BB$125+1,0),#N/A),#N/A)</f>
        <v>#N/A</v>
      </c>
      <c r="BC149" t="e">
        <f>IF(ISNUMBER($C149),IF(ISNUMBER(VLOOKUP($C149,'Paste in transformed Data'!$B$9:$CT$109,'Processed Data'!BC$125+1,0)),VLOOKUP($C149,'Paste in transformed Data'!$B$9:$CT$109,'Processed Data'!BC$125+1,0),#N/A),#N/A)</f>
        <v>#N/A</v>
      </c>
      <c r="BD149" t="e">
        <f>IF(ISNUMBER($C149),IF(ISNUMBER(VLOOKUP($C149,'Paste in transformed Data'!$B$9:$CT$109,'Processed Data'!BD$125+1,0)),VLOOKUP($C149,'Paste in transformed Data'!$B$9:$CT$109,'Processed Data'!BD$125+1,0),#N/A),#N/A)</f>
        <v>#N/A</v>
      </c>
      <c r="BE149" t="e">
        <f>IF(ISNUMBER($C149),IF(ISNUMBER(VLOOKUP($C149,'Paste in transformed Data'!$B$9:$CT$109,'Processed Data'!BE$125+1,0)),VLOOKUP($C149,'Paste in transformed Data'!$B$9:$CT$109,'Processed Data'!BE$125+1,0),#N/A),#N/A)</f>
        <v>#N/A</v>
      </c>
      <c r="BF149" t="e">
        <f>IF(ISNUMBER($C149),IF(ISNUMBER(VLOOKUP($C149,'Paste in transformed Data'!$B$9:$CT$109,'Processed Data'!BF$125+1,0)),VLOOKUP($C149,'Paste in transformed Data'!$B$9:$CT$109,'Processed Data'!BF$125+1,0),#N/A),#N/A)</f>
        <v>#N/A</v>
      </c>
      <c r="BG149" t="e">
        <f>IF(ISNUMBER($C149),IF(ISNUMBER(VLOOKUP($C149,'Paste in transformed Data'!$B$9:$CT$109,'Processed Data'!BG$125+1,0)),VLOOKUP($C149,'Paste in transformed Data'!$B$9:$CT$109,'Processed Data'!BG$125+1,0),#N/A),#N/A)</f>
        <v>#N/A</v>
      </c>
      <c r="BH149" t="e">
        <f>IF(ISNUMBER($C149),IF(ISNUMBER(VLOOKUP($C149,'Paste in transformed Data'!$B$9:$CT$109,'Processed Data'!BH$125+1,0)),VLOOKUP($C149,'Paste in transformed Data'!$B$9:$CT$109,'Processed Data'!BH$125+1,0),#N/A),#N/A)</f>
        <v>#N/A</v>
      </c>
      <c r="BI149" t="e">
        <f>IF(ISNUMBER($C149),IF(ISNUMBER(VLOOKUP($C149,'Paste in transformed Data'!$B$9:$CT$109,'Processed Data'!BI$125+1,0)),VLOOKUP($C149,'Paste in transformed Data'!$B$9:$CT$109,'Processed Data'!BI$125+1,0),#N/A),#N/A)</f>
        <v>#N/A</v>
      </c>
      <c r="BJ149" t="e">
        <f>IF(ISNUMBER($C149),IF(ISNUMBER(VLOOKUP($C149,'Paste in transformed Data'!$B$9:$CT$109,'Processed Data'!BJ$125+1,0)),VLOOKUP($C149,'Paste in transformed Data'!$B$9:$CT$109,'Processed Data'!BJ$125+1,0),#N/A),#N/A)</f>
        <v>#N/A</v>
      </c>
      <c r="BK149" t="e">
        <f>IF(ISNUMBER($C149),IF(ISNUMBER(VLOOKUP($C149,'Paste in transformed Data'!$B$9:$CT$109,'Processed Data'!BK$125+1,0)),VLOOKUP($C149,'Paste in transformed Data'!$B$9:$CT$109,'Processed Data'!BK$125+1,0),#N/A),#N/A)</f>
        <v>#N/A</v>
      </c>
      <c r="BL149" t="e">
        <f>IF(ISNUMBER($C149),IF(ISNUMBER(VLOOKUP($C149,'Paste in transformed Data'!$B$9:$CT$109,'Processed Data'!BL$125+1,0)),VLOOKUP($C149,'Paste in transformed Data'!$B$9:$CT$109,'Processed Data'!BL$125+1,0),#N/A),#N/A)</f>
        <v>#N/A</v>
      </c>
      <c r="BM149" t="e">
        <f>IF(ISNUMBER($C149),IF(ISNUMBER(VLOOKUP($C149,'Paste in transformed Data'!$B$9:$CT$109,'Processed Data'!BM$125+1,0)),VLOOKUP($C149,'Paste in transformed Data'!$B$9:$CT$109,'Processed Data'!BM$125+1,0),#N/A),#N/A)</f>
        <v>#N/A</v>
      </c>
      <c r="BN149" t="e">
        <f>IF(ISNUMBER($C149),IF(ISNUMBER(VLOOKUP($C149,'Paste in transformed Data'!$B$9:$CT$109,'Processed Data'!BN$125+1,0)),VLOOKUP($C149,'Paste in transformed Data'!$B$9:$CT$109,'Processed Data'!BN$125+1,0),#N/A),#N/A)</f>
        <v>#N/A</v>
      </c>
      <c r="BO149" t="e">
        <f>IF(ISNUMBER($C149),IF(ISNUMBER(VLOOKUP($C149,'Paste in transformed Data'!$B$9:$CT$109,'Processed Data'!BO$125+1,0)),VLOOKUP($C149,'Paste in transformed Data'!$B$9:$CT$109,'Processed Data'!BO$125+1,0),#N/A),#N/A)</f>
        <v>#N/A</v>
      </c>
      <c r="BP149" t="e">
        <f>IF(ISNUMBER($C149),IF(ISNUMBER(VLOOKUP($C149,'Paste in transformed Data'!$B$9:$CT$109,'Processed Data'!BP$125+1,0)),VLOOKUP($C149,'Paste in transformed Data'!$B$9:$CT$109,'Processed Data'!BP$125+1,0),#N/A),#N/A)</f>
        <v>#N/A</v>
      </c>
      <c r="BQ149" t="e">
        <f>IF(ISNUMBER($C149),IF(ISNUMBER(VLOOKUP($C149,'Paste in transformed Data'!$B$9:$CT$109,'Processed Data'!BQ$125+1,0)),VLOOKUP($C149,'Paste in transformed Data'!$B$9:$CT$109,'Processed Data'!BQ$125+1,0),#N/A),#N/A)</f>
        <v>#N/A</v>
      </c>
      <c r="BR149" t="e">
        <f>IF(ISNUMBER($C149),IF(ISNUMBER(VLOOKUP($C149,'Paste in transformed Data'!$B$9:$CT$109,'Processed Data'!BR$125+1,0)),VLOOKUP($C149,'Paste in transformed Data'!$B$9:$CT$109,'Processed Data'!BR$125+1,0),#N/A),#N/A)</f>
        <v>#N/A</v>
      </c>
      <c r="BS149" t="e">
        <f>IF(ISNUMBER($C149),IF(ISNUMBER(VLOOKUP($C149,'Paste in transformed Data'!$B$9:$CT$109,'Processed Data'!BS$125+1,0)),VLOOKUP($C149,'Paste in transformed Data'!$B$9:$CT$109,'Processed Data'!BS$125+1,0),#N/A),#N/A)</f>
        <v>#N/A</v>
      </c>
      <c r="BT149" t="e">
        <f>IF(ISNUMBER($C149),IF(ISNUMBER(VLOOKUP($C149,'Paste in transformed Data'!$B$9:$CT$109,'Processed Data'!BT$125+1,0)),VLOOKUP($C149,'Paste in transformed Data'!$B$9:$CT$109,'Processed Data'!BT$125+1,0),#N/A),#N/A)</f>
        <v>#N/A</v>
      </c>
      <c r="BU149" t="e">
        <f>IF(ISNUMBER($C149),IF(ISNUMBER(VLOOKUP($C149,'Paste in transformed Data'!$B$9:$CT$109,'Processed Data'!BU$125+1,0)),VLOOKUP($C149,'Paste in transformed Data'!$B$9:$CT$109,'Processed Data'!BU$125+1,0),#N/A),#N/A)</f>
        <v>#N/A</v>
      </c>
      <c r="BV149" t="e">
        <f>IF(ISNUMBER($C149),IF(ISNUMBER(VLOOKUP($C149,'Paste in transformed Data'!$B$9:$CT$109,'Processed Data'!BV$125+1,0)),VLOOKUP($C149,'Paste in transformed Data'!$B$9:$CT$109,'Processed Data'!BV$125+1,0),#N/A),#N/A)</f>
        <v>#N/A</v>
      </c>
      <c r="BW149" t="e">
        <f>IF(ISNUMBER($C149),IF(ISNUMBER(VLOOKUP($C149,'Paste in transformed Data'!$B$9:$CT$109,'Processed Data'!BW$125+1,0)),VLOOKUP($C149,'Paste in transformed Data'!$B$9:$CT$109,'Processed Data'!BW$125+1,0),#N/A),#N/A)</f>
        <v>#N/A</v>
      </c>
      <c r="BX149" t="e">
        <f>IF(ISNUMBER($C149),IF(ISNUMBER(VLOOKUP($C149,'Paste in transformed Data'!$B$9:$CT$109,'Processed Data'!BX$125+1,0)),VLOOKUP($C149,'Paste in transformed Data'!$B$9:$CT$109,'Processed Data'!BX$125+1,0),#N/A),#N/A)</f>
        <v>#N/A</v>
      </c>
      <c r="BY149" t="e">
        <f>IF(ISNUMBER($C149),IF(ISNUMBER(VLOOKUP($C149,'Paste in transformed Data'!$B$9:$CT$109,'Processed Data'!BY$125+1,0)),VLOOKUP($C149,'Paste in transformed Data'!$B$9:$CT$109,'Processed Data'!BY$125+1,0),#N/A),#N/A)</f>
        <v>#N/A</v>
      </c>
      <c r="BZ149" t="e">
        <f>IF(ISNUMBER($C149),IF(ISNUMBER(VLOOKUP($C149,'Paste in transformed Data'!$B$9:$CT$109,'Processed Data'!BZ$125+1,0)),VLOOKUP($C149,'Paste in transformed Data'!$B$9:$CT$109,'Processed Data'!BZ$125+1,0),#N/A),#N/A)</f>
        <v>#N/A</v>
      </c>
      <c r="CA149" t="e">
        <f>IF(ISNUMBER($C149),IF(ISNUMBER(VLOOKUP($C149,'Paste in transformed Data'!$B$9:$CT$109,'Processed Data'!CA$125+1,0)),VLOOKUP($C149,'Paste in transformed Data'!$B$9:$CT$109,'Processed Data'!CA$125+1,0),#N/A),#N/A)</f>
        <v>#N/A</v>
      </c>
      <c r="CB149" t="e">
        <f>IF(ISNUMBER($C149),IF(ISNUMBER(VLOOKUP($C149,'Paste in transformed Data'!$B$9:$CT$109,'Processed Data'!CB$125+1,0)),VLOOKUP($C149,'Paste in transformed Data'!$B$9:$CT$109,'Processed Data'!CB$125+1,0),#N/A),#N/A)</f>
        <v>#N/A</v>
      </c>
      <c r="CC149" t="e">
        <f>IF(ISNUMBER($C149),IF(ISNUMBER(VLOOKUP($C149,'Paste in transformed Data'!$B$9:$CT$109,'Processed Data'!CC$125+1,0)),VLOOKUP($C149,'Paste in transformed Data'!$B$9:$CT$109,'Processed Data'!CC$125+1,0),#N/A),#N/A)</f>
        <v>#N/A</v>
      </c>
      <c r="CD149" t="e">
        <f>IF(ISNUMBER($C149),IF(ISNUMBER(VLOOKUP($C149,'Paste in transformed Data'!$B$9:$CT$109,'Processed Data'!CD$125+1,0)),VLOOKUP($C149,'Paste in transformed Data'!$B$9:$CT$109,'Processed Data'!CD$125+1,0),#N/A),#N/A)</f>
        <v>#N/A</v>
      </c>
      <c r="CE149" t="e">
        <f>IF(ISNUMBER($C149),IF(ISNUMBER(VLOOKUP($C149,'Paste in transformed Data'!$B$9:$CT$109,'Processed Data'!CE$125+1,0)),VLOOKUP($C149,'Paste in transformed Data'!$B$9:$CT$109,'Processed Data'!CE$125+1,0),#N/A),#N/A)</f>
        <v>#N/A</v>
      </c>
      <c r="CF149" t="e">
        <f>IF(ISNUMBER($C149),IF(ISNUMBER(VLOOKUP($C149,'Paste in transformed Data'!$B$9:$CT$109,'Processed Data'!CF$125+1,0)),VLOOKUP($C149,'Paste in transformed Data'!$B$9:$CT$109,'Processed Data'!CF$125+1,0),#N/A),#N/A)</f>
        <v>#N/A</v>
      </c>
      <c r="CG149" t="e">
        <f>IF(ISNUMBER($C149),IF(ISNUMBER(VLOOKUP($C149,'Paste in transformed Data'!$B$9:$CT$109,'Processed Data'!CG$125+1,0)),VLOOKUP($C149,'Paste in transformed Data'!$B$9:$CT$109,'Processed Data'!CG$125+1,0),#N/A),#N/A)</f>
        <v>#N/A</v>
      </c>
      <c r="CH149" t="e">
        <f>IF(ISNUMBER($C149),IF(ISNUMBER(VLOOKUP($C149,'Paste in transformed Data'!$B$9:$CT$109,'Processed Data'!CH$125+1,0)),VLOOKUP($C149,'Paste in transformed Data'!$B$9:$CT$109,'Processed Data'!CH$125+1,0),#N/A),#N/A)</f>
        <v>#N/A</v>
      </c>
      <c r="CI149" t="e">
        <f>IF(ISNUMBER($C149),IF(ISNUMBER(VLOOKUP($C149,'Paste in transformed Data'!$B$9:$CT$109,'Processed Data'!CI$125+1,0)),VLOOKUP($C149,'Paste in transformed Data'!$B$9:$CT$109,'Processed Data'!CI$125+1,0),#N/A),#N/A)</f>
        <v>#N/A</v>
      </c>
      <c r="CJ149" t="e">
        <f>IF(ISNUMBER($C149),IF(ISNUMBER(VLOOKUP($C149,'Paste in transformed Data'!$B$9:$CT$109,'Processed Data'!CJ$125+1,0)),VLOOKUP($C149,'Paste in transformed Data'!$B$9:$CT$109,'Processed Data'!CJ$125+1,0),#N/A),#N/A)</f>
        <v>#N/A</v>
      </c>
      <c r="CK149" t="e">
        <f>IF(ISNUMBER($C149),IF(ISNUMBER(VLOOKUP($C149,'Paste in transformed Data'!$B$9:$CT$109,'Processed Data'!CK$125+1,0)),VLOOKUP($C149,'Paste in transformed Data'!$B$9:$CT$109,'Processed Data'!CK$125+1,0),#N/A),#N/A)</f>
        <v>#N/A</v>
      </c>
      <c r="CL149" t="e">
        <f>IF(ISNUMBER($C149),IF(ISNUMBER(VLOOKUP($C149,'Paste in transformed Data'!$B$9:$CT$109,'Processed Data'!CL$125+1,0)),VLOOKUP($C149,'Paste in transformed Data'!$B$9:$CT$109,'Processed Data'!CL$125+1,0),#N/A),#N/A)</f>
        <v>#N/A</v>
      </c>
      <c r="CM149" t="e">
        <f>IF(ISNUMBER($C149),IF(ISNUMBER(VLOOKUP($C149,'Paste in transformed Data'!$B$9:$CT$109,'Processed Data'!CM$125+1,0)),VLOOKUP($C149,'Paste in transformed Data'!$B$9:$CT$109,'Processed Data'!CM$125+1,0),#N/A),#N/A)</f>
        <v>#N/A</v>
      </c>
      <c r="CN149" t="e">
        <f>IF(ISNUMBER($C149),IF(ISNUMBER(VLOOKUP($C149,'Paste in transformed Data'!$B$9:$CT$109,'Processed Data'!CN$125+1,0)),VLOOKUP($C149,'Paste in transformed Data'!$B$9:$CT$109,'Processed Data'!CN$125+1,0),#N/A),#N/A)</f>
        <v>#N/A</v>
      </c>
      <c r="CO149" t="e">
        <f>IF(ISNUMBER($C149),IF(ISNUMBER(VLOOKUP($C149,'Paste in transformed Data'!$B$9:$CT$109,'Processed Data'!CO$125+1,0)),VLOOKUP($C149,'Paste in transformed Data'!$B$9:$CT$109,'Processed Data'!CO$125+1,0),#N/A),#N/A)</f>
        <v>#N/A</v>
      </c>
      <c r="CP149" t="e">
        <f>IF(ISNUMBER($C149),IF(ISNUMBER(VLOOKUP($C149,'Paste in transformed Data'!$B$9:$CT$109,'Processed Data'!CP$125+1,0)),VLOOKUP($C149,'Paste in transformed Data'!$B$9:$CT$109,'Processed Data'!CP$125+1,0),#N/A),#N/A)</f>
        <v>#N/A</v>
      </c>
      <c r="CQ149" t="e">
        <f>IF(ISNUMBER($C149),IF(ISNUMBER(VLOOKUP($C149,'Paste in transformed Data'!$B$9:$CT$109,'Processed Data'!CQ$125+1,0)),VLOOKUP($C149,'Paste in transformed Data'!$B$9:$CT$109,'Processed Data'!CQ$125+1,0),#N/A),#N/A)</f>
        <v>#N/A</v>
      </c>
      <c r="CR149" t="e">
        <f>IF(ISNUMBER($C149),IF(ISNUMBER(VLOOKUP($C149,'Paste in transformed Data'!$B$9:$CT$109,'Processed Data'!CR$125+1,0)),VLOOKUP($C149,'Paste in transformed Data'!$B$9:$CT$109,'Processed Data'!CR$125+1,0),#N/A),#N/A)</f>
        <v>#N/A</v>
      </c>
      <c r="CS149" t="e">
        <f>IF(ISNUMBER($C149),IF(ISNUMBER(VLOOKUP($C149,'Paste in transformed Data'!$B$9:$CT$109,'Processed Data'!CS$125+1,0)),VLOOKUP($C149,'Paste in transformed Data'!$B$9:$CT$109,'Processed Data'!CS$125+1,0),#N/A),#N/A)</f>
        <v>#N/A</v>
      </c>
      <c r="CT149" t="e">
        <f>IF(ISNUMBER($C149),IF(ISNUMBER(VLOOKUP($C149,'Paste in transformed Data'!$B$9:$CT$109,'Processed Data'!CT$125+1,0)),VLOOKUP($C149,'Paste in transformed Data'!$B$9:$CT$109,'Processed Data'!CT$125+1,0),#N/A),#N/A)</f>
        <v>#N/A</v>
      </c>
      <c r="CU149" t="e">
        <f>IF(ISNUMBER($C149),IF(ISNUMBER(VLOOKUP($C149,'Paste in transformed Data'!$B$9:$CT$109,'Processed Data'!CU$125+1,0)),VLOOKUP($C149,'Paste in transformed Data'!$B$9:$CT$109,'Processed Data'!CU$125+1,0),#N/A),#N/A)</f>
        <v>#N/A</v>
      </c>
      <c r="CV149" t="e">
        <f t="shared" si="191"/>
        <v>#N/A</v>
      </c>
    </row>
    <row r="150" spans="1:100" x14ac:dyDescent="0.2">
      <c r="A150">
        <f t="shared" si="192"/>
        <v>21</v>
      </c>
      <c r="B150">
        <f t="shared" si="180"/>
        <v>26</v>
      </c>
      <c r="C150" t="e">
        <f>IF(ISNUMBER(VLOOKUP(A149,'Paste in transformed Data'!B$9:B$109,1,0)),'Processed Data'!A149,#N/A)</f>
        <v>#N/A</v>
      </c>
      <c r="D150" t="e">
        <f>IF(ISNUMBER($C150),IF(ISNUMBER(VLOOKUP($C150,'Paste in transformed Data'!$B$9:$CT$109,'Processed Data'!D$125+1,0)),VLOOKUP($C150,'Paste in transformed Data'!$B$9:$CT$109,'Processed Data'!D$125+1,0),#N/A),#N/A)</f>
        <v>#N/A</v>
      </c>
      <c r="E150" t="e">
        <f>IF(ISNUMBER($C150),IF(ISNUMBER(VLOOKUP($C150,'Paste in transformed Data'!$B$9:$CT$109,'Processed Data'!E$125+1,0)),VLOOKUP($C150,'Paste in transformed Data'!$B$9:$CT$109,'Processed Data'!E$125+1,0),#N/A),#N/A)</f>
        <v>#N/A</v>
      </c>
      <c r="F150" t="e">
        <f>IF(ISNUMBER($C150),IF(ISNUMBER(VLOOKUP($C150,'Paste in transformed Data'!$B$9:$CT$109,'Processed Data'!F$125+1,0)),VLOOKUP($C150,'Paste in transformed Data'!$B$9:$CT$109,'Processed Data'!F$125+1,0),#N/A),#N/A)</f>
        <v>#N/A</v>
      </c>
      <c r="G150" t="e">
        <f>IF(ISNUMBER($C150),IF(ISNUMBER(VLOOKUP($C150,'Paste in transformed Data'!$B$9:$CT$109,'Processed Data'!G$125+1,0)),VLOOKUP($C150,'Paste in transformed Data'!$B$9:$CT$109,'Processed Data'!G$125+1,0),#N/A),#N/A)</f>
        <v>#N/A</v>
      </c>
      <c r="H150" t="e">
        <f>IF(ISNUMBER($C150),IF(ISNUMBER(VLOOKUP($C150,'Paste in transformed Data'!$B$9:$CT$109,'Processed Data'!H$125+1,0)),VLOOKUP($C150,'Paste in transformed Data'!$B$9:$CT$109,'Processed Data'!H$125+1,0),#N/A),#N/A)</f>
        <v>#N/A</v>
      </c>
      <c r="I150" t="e">
        <f>IF(ISNUMBER($C150),IF(ISNUMBER(VLOOKUP($C150,'Paste in transformed Data'!$B$9:$CT$109,'Processed Data'!I$125+1,0)),VLOOKUP($C150,'Paste in transformed Data'!$B$9:$CT$109,'Processed Data'!I$125+1,0),#N/A),#N/A)</f>
        <v>#N/A</v>
      </c>
      <c r="J150" t="e">
        <f>IF(ISNUMBER($C150),IF(ISNUMBER(VLOOKUP($C150,'Paste in transformed Data'!$B$9:$CT$109,'Processed Data'!J$125+1,0)),VLOOKUP($C150,'Paste in transformed Data'!$B$9:$CT$109,'Processed Data'!J$125+1,0),#N/A),#N/A)</f>
        <v>#N/A</v>
      </c>
      <c r="K150" t="e">
        <f>IF(ISNUMBER($C150),IF(ISNUMBER(VLOOKUP($C150,'Paste in transformed Data'!$B$9:$CT$109,'Processed Data'!K$125+1,0)),VLOOKUP($C150,'Paste in transformed Data'!$B$9:$CT$109,'Processed Data'!K$125+1,0),#N/A),#N/A)</f>
        <v>#N/A</v>
      </c>
      <c r="L150" t="e">
        <f>IF(ISNUMBER($C150),IF(ISNUMBER(VLOOKUP($C150,'Paste in transformed Data'!$B$9:$CT$109,'Processed Data'!L$125+1,0)),VLOOKUP($C150,'Paste in transformed Data'!$B$9:$CT$109,'Processed Data'!L$125+1,0),#N/A),#N/A)</f>
        <v>#N/A</v>
      </c>
      <c r="M150" t="e">
        <f>IF(ISNUMBER($C150),IF(ISNUMBER(VLOOKUP($C150,'Paste in transformed Data'!$B$9:$CT$109,'Processed Data'!M$125+1,0)),VLOOKUP($C150,'Paste in transformed Data'!$B$9:$CT$109,'Processed Data'!M$125+1,0),#N/A),#N/A)</f>
        <v>#N/A</v>
      </c>
      <c r="N150" t="e">
        <f>IF(ISNUMBER($C150),IF(ISNUMBER(VLOOKUP($C150,'Paste in transformed Data'!$B$9:$CT$109,'Processed Data'!N$125+1,0)),VLOOKUP($C150,'Paste in transformed Data'!$B$9:$CT$109,'Processed Data'!N$125+1,0),#N/A),#N/A)</f>
        <v>#N/A</v>
      </c>
      <c r="O150" t="e">
        <f>IF(ISNUMBER($C150),IF(ISNUMBER(VLOOKUP($C150,'Paste in transformed Data'!$B$9:$CT$109,'Processed Data'!O$125+1,0)),VLOOKUP($C150,'Paste in transformed Data'!$B$9:$CT$109,'Processed Data'!O$125+1,0),#N/A),#N/A)</f>
        <v>#N/A</v>
      </c>
      <c r="P150" t="e">
        <f>IF(ISNUMBER($C150),IF(ISNUMBER(VLOOKUP($C150,'Paste in transformed Data'!$B$9:$CT$109,'Processed Data'!P$125+1,0)),VLOOKUP($C150,'Paste in transformed Data'!$B$9:$CT$109,'Processed Data'!P$125+1,0),#N/A),#N/A)</f>
        <v>#N/A</v>
      </c>
      <c r="Q150" t="e">
        <f>IF(ISNUMBER($C150),IF(ISNUMBER(VLOOKUP($C150,'Paste in transformed Data'!$B$9:$CT$109,'Processed Data'!Q$125+1,0)),VLOOKUP($C150,'Paste in transformed Data'!$B$9:$CT$109,'Processed Data'!Q$125+1,0),#N/A),#N/A)</f>
        <v>#N/A</v>
      </c>
      <c r="R150" t="e">
        <f>IF(ISNUMBER($C150),IF(ISNUMBER(VLOOKUP($C150,'Paste in transformed Data'!$B$9:$CT$109,'Processed Data'!R$125+1,0)),VLOOKUP($C150,'Paste in transformed Data'!$B$9:$CT$109,'Processed Data'!R$125+1,0),#N/A),#N/A)</f>
        <v>#N/A</v>
      </c>
      <c r="S150" t="e">
        <f>IF(ISNUMBER($C150),IF(ISNUMBER(VLOOKUP($C150,'Paste in transformed Data'!$B$9:$CT$109,'Processed Data'!S$125+1,0)),VLOOKUP($C150,'Paste in transformed Data'!$B$9:$CT$109,'Processed Data'!S$125+1,0),#N/A),#N/A)</f>
        <v>#N/A</v>
      </c>
      <c r="T150" t="e">
        <f>IF(ISNUMBER($C150),IF(ISNUMBER(VLOOKUP($C150,'Paste in transformed Data'!$B$9:$CT$109,'Processed Data'!T$125+1,0)),VLOOKUP($C150,'Paste in transformed Data'!$B$9:$CT$109,'Processed Data'!T$125+1,0),#N/A),#N/A)</f>
        <v>#N/A</v>
      </c>
      <c r="U150" t="e">
        <f>IF(ISNUMBER($C150),IF(ISNUMBER(VLOOKUP($C150,'Paste in transformed Data'!$B$9:$CT$109,'Processed Data'!U$125+1,0)),VLOOKUP($C150,'Paste in transformed Data'!$B$9:$CT$109,'Processed Data'!U$125+1,0),#N/A),#N/A)</f>
        <v>#N/A</v>
      </c>
      <c r="V150" t="e">
        <f>IF(ISNUMBER($C150),IF(ISNUMBER(VLOOKUP($C150,'Paste in transformed Data'!$B$9:$CT$109,'Processed Data'!V$125+1,0)),VLOOKUP($C150,'Paste in transformed Data'!$B$9:$CT$109,'Processed Data'!V$125+1,0),#N/A),#N/A)</f>
        <v>#N/A</v>
      </c>
      <c r="W150" t="e">
        <f>IF(ISNUMBER($C150),IF(ISNUMBER(VLOOKUP($C150,'Paste in transformed Data'!$B$9:$CT$109,'Processed Data'!W$125+1,0)),VLOOKUP($C150,'Paste in transformed Data'!$B$9:$CT$109,'Processed Data'!W$125+1,0),#N/A),#N/A)</f>
        <v>#N/A</v>
      </c>
      <c r="X150" t="e">
        <f>IF(ISNUMBER($C150),IF(ISNUMBER(VLOOKUP($C150,'Paste in transformed Data'!$B$9:$CT$109,'Processed Data'!X$125+1,0)),VLOOKUP($C150,'Paste in transformed Data'!$B$9:$CT$109,'Processed Data'!X$125+1,0),#N/A),#N/A)</f>
        <v>#N/A</v>
      </c>
      <c r="Y150" t="e">
        <f>IF(ISNUMBER($C150),IF(ISNUMBER(VLOOKUP($C150,'Paste in transformed Data'!$B$9:$CT$109,'Processed Data'!Y$125+1,0)),VLOOKUP($C150,'Paste in transformed Data'!$B$9:$CT$109,'Processed Data'!Y$125+1,0),#N/A),#N/A)</f>
        <v>#N/A</v>
      </c>
      <c r="Z150" t="e">
        <f>IF(ISNUMBER($C150),IF(ISNUMBER(VLOOKUP($C150,'Paste in transformed Data'!$B$9:$CT$109,'Processed Data'!Z$125+1,0)),VLOOKUP($C150,'Paste in transformed Data'!$B$9:$CT$109,'Processed Data'!Z$125+1,0),#N/A),#N/A)</f>
        <v>#N/A</v>
      </c>
      <c r="AA150" t="e">
        <f>IF(ISNUMBER($C150),IF(ISNUMBER(VLOOKUP($C150,'Paste in transformed Data'!$B$9:$CT$109,'Processed Data'!AA$125+1,0)),VLOOKUP($C150,'Paste in transformed Data'!$B$9:$CT$109,'Processed Data'!AA$125+1,0),#N/A),#N/A)</f>
        <v>#N/A</v>
      </c>
      <c r="AB150" t="e">
        <f>IF(ISNUMBER($C150),IF(ISNUMBER(VLOOKUP($C150,'Paste in transformed Data'!$B$9:$CT$109,'Processed Data'!AB$125+1,0)),VLOOKUP($C150,'Paste in transformed Data'!$B$9:$CT$109,'Processed Data'!AB$125+1,0),#N/A),#N/A)</f>
        <v>#N/A</v>
      </c>
      <c r="AC150" t="e">
        <f>IF(ISNUMBER($C150),IF(ISNUMBER(VLOOKUP($C150,'Paste in transformed Data'!$B$9:$CT$109,'Processed Data'!AC$125+1,0)),VLOOKUP($C150,'Paste in transformed Data'!$B$9:$CT$109,'Processed Data'!AC$125+1,0),#N/A),#N/A)</f>
        <v>#N/A</v>
      </c>
      <c r="AD150" t="e">
        <f>IF(ISNUMBER($C150),IF(ISNUMBER(VLOOKUP($C150,'Paste in transformed Data'!$B$9:$CT$109,'Processed Data'!AD$125+1,0)),VLOOKUP($C150,'Paste in transformed Data'!$B$9:$CT$109,'Processed Data'!AD$125+1,0),#N/A),#N/A)</f>
        <v>#N/A</v>
      </c>
      <c r="AE150" t="e">
        <f>IF(ISNUMBER($C150),IF(ISNUMBER(VLOOKUP($C150,'Paste in transformed Data'!$B$9:$CT$109,'Processed Data'!AE$125+1,0)),VLOOKUP($C150,'Paste in transformed Data'!$B$9:$CT$109,'Processed Data'!AE$125+1,0),#N/A),#N/A)</f>
        <v>#N/A</v>
      </c>
      <c r="AF150" t="e">
        <f>IF(ISNUMBER($C150),IF(ISNUMBER(VLOOKUP($C150,'Paste in transformed Data'!$B$9:$CT$109,'Processed Data'!AF$125+1,0)),VLOOKUP($C150,'Paste in transformed Data'!$B$9:$CT$109,'Processed Data'!AF$125+1,0),#N/A),#N/A)</f>
        <v>#N/A</v>
      </c>
      <c r="AG150" t="e">
        <f>IF(ISNUMBER($C150),IF(ISNUMBER(VLOOKUP($C150,'Paste in transformed Data'!$B$9:$CT$109,'Processed Data'!AG$125+1,0)),VLOOKUP($C150,'Paste in transformed Data'!$B$9:$CT$109,'Processed Data'!AG$125+1,0),#N/A),#N/A)</f>
        <v>#N/A</v>
      </c>
      <c r="AH150" t="e">
        <f>IF(ISNUMBER($C150),IF(ISNUMBER(VLOOKUP($C150,'Paste in transformed Data'!$B$9:$CT$109,'Processed Data'!AH$125+1,0)),VLOOKUP($C150,'Paste in transformed Data'!$B$9:$CT$109,'Processed Data'!AH$125+1,0),#N/A),#N/A)</f>
        <v>#N/A</v>
      </c>
      <c r="AI150" t="e">
        <f>IF(ISNUMBER($C150),IF(ISNUMBER(VLOOKUP($C150,'Paste in transformed Data'!$B$9:$CT$109,'Processed Data'!AI$125+1,0)),VLOOKUP($C150,'Paste in transformed Data'!$B$9:$CT$109,'Processed Data'!AI$125+1,0),#N/A),#N/A)</f>
        <v>#N/A</v>
      </c>
      <c r="AJ150" t="e">
        <f>IF(ISNUMBER($C150),IF(ISNUMBER(VLOOKUP($C150,'Paste in transformed Data'!$B$9:$CT$109,'Processed Data'!AJ$125+1,0)),VLOOKUP($C150,'Paste in transformed Data'!$B$9:$CT$109,'Processed Data'!AJ$125+1,0),#N/A),#N/A)</f>
        <v>#N/A</v>
      </c>
      <c r="AK150" t="e">
        <f>IF(ISNUMBER($C150),IF(ISNUMBER(VLOOKUP($C150,'Paste in transformed Data'!$B$9:$CT$109,'Processed Data'!AK$125+1,0)),VLOOKUP($C150,'Paste in transformed Data'!$B$9:$CT$109,'Processed Data'!AK$125+1,0),#N/A),#N/A)</f>
        <v>#N/A</v>
      </c>
      <c r="AL150" t="e">
        <f>IF(ISNUMBER($C150),IF(ISNUMBER(VLOOKUP($C150,'Paste in transformed Data'!$B$9:$CT$109,'Processed Data'!AL$125+1,0)),VLOOKUP($C150,'Paste in transformed Data'!$B$9:$CT$109,'Processed Data'!AL$125+1,0),#N/A),#N/A)</f>
        <v>#N/A</v>
      </c>
      <c r="AM150" t="e">
        <f>IF(ISNUMBER($C150),IF(ISNUMBER(VLOOKUP($C150,'Paste in transformed Data'!$B$9:$CT$109,'Processed Data'!AM$125+1,0)),VLOOKUP($C150,'Paste in transformed Data'!$B$9:$CT$109,'Processed Data'!AM$125+1,0),#N/A),#N/A)</f>
        <v>#N/A</v>
      </c>
      <c r="AN150" t="e">
        <f>IF(ISNUMBER($C150),IF(ISNUMBER(VLOOKUP($C150,'Paste in transformed Data'!$B$9:$CT$109,'Processed Data'!AN$125+1,0)),VLOOKUP($C150,'Paste in transformed Data'!$B$9:$CT$109,'Processed Data'!AN$125+1,0),#N/A),#N/A)</f>
        <v>#N/A</v>
      </c>
      <c r="AO150" t="e">
        <f>IF(ISNUMBER($C150),IF(ISNUMBER(VLOOKUP($C150,'Paste in transformed Data'!$B$9:$CT$109,'Processed Data'!AO$125+1,0)),VLOOKUP($C150,'Paste in transformed Data'!$B$9:$CT$109,'Processed Data'!AO$125+1,0),#N/A),#N/A)</f>
        <v>#N/A</v>
      </c>
      <c r="AP150" t="e">
        <f>IF(ISNUMBER($C150),IF(ISNUMBER(VLOOKUP($C150,'Paste in transformed Data'!$B$9:$CT$109,'Processed Data'!AP$125+1,0)),VLOOKUP($C150,'Paste in transformed Data'!$B$9:$CT$109,'Processed Data'!AP$125+1,0),#N/A),#N/A)</f>
        <v>#N/A</v>
      </c>
      <c r="AQ150" t="e">
        <f>IF(ISNUMBER($C150),IF(ISNUMBER(VLOOKUP($C150,'Paste in transformed Data'!$B$9:$CT$109,'Processed Data'!AQ$125+1,0)),VLOOKUP($C150,'Paste in transformed Data'!$B$9:$CT$109,'Processed Data'!AQ$125+1,0),#N/A),#N/A)</f>
        <v>#N/A</v>
      </c>
      <c r="AR150" t="e">
        <f>IF(ISNUMBER($C150),IF(ISNUMBER(VLOOKUP($C150,'Paste in transformed Data'!$B$9:$CT$109,'Processed Data'!AR$125+1,0)),VLOOKUP($C150,'Paste in transformed Data'!$B$9:$CT$109,'Processed Data'!AR$125+1,0),#N/A),#N/A)</f>
        <v>#N/A</v>
      </c>
      <c r="AS150" t="e">
        <f>IF(ISNUMBER($C150),IF(ISNUMBER(VLOOKUP($C150,'Paste in transformed Data'!$B$9:$CT$109,'Processed Data'!AS$125+1,0)),VLOOKUP($C150,'Paste in transformed Data'!$B$9:$CT$109,'Processed Data'!AS$125+1,0),#N/A),#N/A)</f>
        <v>#N/A</v>
      </c>
      <c r="AT150" t="e">
        <f>IF(ISNUMBER($C150),IF(ISNUMBER(VLOOKUP($C150,'Paste in transformed Data'!$B$9:$CT$109,'Processed Data'!AT$125+1,0)),VLOOKUP($C150,'Paste in transformed Data'!$B$9:$CT$109,'Processed Data'!AT$125+1,0),#N/A),#N/A)</f>
        <v>#N/A</v>
      </c>
      <c r="AU150" t="e">
        <f>IF(ISNUMBER($C150),IF(ISNUMBER(VLOOKUP($C150,'Paste in transformed Data'!$B$9:$CT$109,'Processed Data'!AU$125+1,0)),VLOOKUP($C150,'Paste in transformed Data'!$B$9:$CT$109,'Processed Data'!AU$125+1,0),#N/A),#N/A)</f>
        <v>#N/A</v>
      </c>
      <c r="AV150" t="e">
        <f>IF(ISNUMBER($C150),IF(ISNUMBER(VLOOKUP($C150,'Paste in transformed Data'!$B$9:$CT$109,'Processed Data'!AV$125+1,0)),VLOOKUP($C150,'Paste in transformed Data'!$B$9:$CT$109,'Processed Data'!AV$125+1,0),#N/A),#N/A)</f>
        <v>#N/A</v>
      </c>
      <c r="AW150" t="e">
        <f>IF(ISNUMBER($C150),IF(ISNUMBER(VLOOKUP($C150,'Paste in transformed Data'!$B$9:$CT$109,'Processed Data'!AW$125+1,0)),VLOOKUP($C150,'Paste in transformed Data'!$B$9:$CT$109,'Processed Data'!AW$125+1,0),#N/A),#N/A)</f>
        <v>#N/A</v>
      </c>
      <c r="AX150" t="e">
        <f>IF(ISNUMBER($C150),IF(ISNUMBER(VLOOKUP($C150,'Paste in transformed Data'!$B$9:$CT$109,'Processed Data'!AX$125+1,0)),VLOOKUP($C150,'Paste in transformed Data'!$B$9:$CT$109,'Processed Data'!AX$125+1,0),#N/A),#N/A)</f>
        <v>#N/A</v>
      </c>
      <c r="AY150" t="e">
        <f>IF(ISNUMBER($C150),IF(ISNUMBER(VLOOKUP($C150,'Paste in transformed Data'!$B$9:$CT$109,'Processed Data'!AY$125+1,0)),VLOOKUP($C150,'Paste in transformed Data'!$B$9:$CT$109,'Processed Data'!AY$125+1,0),#N/A),#N/A)</f>
        <v>#N/A</v>
      </c>
      <c r="AZ150" t="e">
        <f>IF(ISNUMBER($C150),IF(ISNUMBER(VLOOKUP($C150,'Paste in transformed Data'!$B$9:$CT$109,'Processed Data'!AZ$125+1,0)),VLOOKUP($C150,'Paste in transformed Data'!$B$9:$CT$109,'Processed Data'!AZ$125+1,0),#N/A),#N/A)</f>
        <v>#N/A</v>
      </c>
      <c r="BA150" t="e">
        <f>IF(ISNUMBER($C150),IF(ISNUMBER(VLOOKUP($C150,'Paste in transformed Data'!$B$9:$CT$109,'Processed Data'!BA$125+1,0)),VLOOKUP($C150,'Paste in transformed Data'!$B$9:$CT$109,'Processed Data'!BA$125+1,0),#N/A),#N/A)</f>
        <v>#N/A</v>
      </c>
      <c r="BB150" t="e">
        <f>IF(ISNUMBER($C150),IF(ISNUMBER(VLOOKUP($C150,'Paste in transformed Data'!$B$9:$CT$109,'Processed Data'!BB$125+1,0)),VLOOKUP($C150,'Paste in transformed Data'!$B$9:$CT$109,'Processed Data'!BB$125+1,0),#N/A),#N/A)</f>
        <v>#N/A</v>
      </c>
      <c r="BC150" t="e">
        <f>IF(ISNUMBER($C150),IF(ISNUMBER(VLOOKUP($C150,'Paste in transformed Data'!$B$9:$CT$109,'Processed Data'!BC$125+1,0)),VLOOKUP($C150,'Paste in transformed Data'!$B$9:$CT$109,'Processed Data'!BC$125+1,0),#N/A),#N/A)</f>
        <v>#N/A</v>
      </c>
      <c r="BD150" t="e">
        <f>IF(ISNUMBER($C150),IF(ISNUMBER(VLOOKUP($C150,'Paste in transformed Data'!$B$9:$CT$109,'Processed Data'!BD$125+1,0)),VLOOKUP($C150,'Paste in transformed Data'!$B$9:$CT$109,'Processed Data'!BD$125+1,0),#N/A),#N/A)</f>
        <v>#N/A</v>
      </c>
      <c r="BE150" t="e">
        <f>IF(ISNUMBER($C150),IF(ISNUMBER(VLOOKUP($C150,'Paste in transformed Data'!$B$9:$CT$109,'Processed Data'!BE$125+1,0)),VLOOKUP($C150,'Paste in transformed Data'!$B$9:$CT$109,'Processed Data'!BE$125+1,0),#N/A),#N/A)</f>
        <v>#N/A</v>
      </c>
      <c r="BF150" t="e">
        <f>IF(ISNUMBER($C150),IF(ISNUMBER(VLOOKUP($C150,'Paste in transformed Data'!$B$9:$CT$109,'Processed Data'!BF$125+1,0)),VLOOKUP($C150,'Paste in transformed Data'!$B$9:$CT$109,'Processed Data'!BF$125+1,0),#N/A),#N/A)</f>
        <v>#N/A</v>
      </c>
      <c r="BG150" t="e">
        <f>IF(ISNUMBER($C150),IF(ISNUMBER(VLOOKUP($C150,'Paste in transformed Data'!$B$9:$CT$109,'Processed Data'!BG$125+1,0)),VLOOKUP($C150,'Paste in transformed Data'!$B$9:$CT$109,'Processed Data'!BG$125+1,0),#N/A),#N/A)</f>
        <v>#N/A</v>
      </c>
      <c r="BH150" t="e">
        <f>IF(ISNUMBER($C150),IF(ISNUMBER(VLOOKUP($C150,'Paste in transformed Data'!$B$9:$CT$109,'Processed Data'!BH$125+1,0)),VLOOKUP($C150,'Paste in transformed Data'!$B$9:$CT$109,'Processed Data'!BH$125+1,0),#N/A),#N/A)</f>
        <v>#N/A</v>
      </c>
      <c r="BI150" t="e">
        <f>IF(ISNUMBER($C150),IF(ISNUMBER(VLOOKUP($C150,'Paste in transformed Data'!$B$9:$CT$109,'Processed Data'!BI$125+1,0)),VLOOKUP($C150,'Paste in transformed Data'!$B$9:$CT$109,'Processed Data'!BI$125+1,0),#N/A),#N/A)</f>
        <v>#N/A</v>
      </c>
      <c r="BJ150" t="e">
        <f>IF(ISNUMBER($C150),IF(ISNUMBER(VLOOKUP($C150,'Paste in transformed Data'!$B$9:$CT$109,'Processed Data'!BJ$125+1,0)),VLOOKUP($C150,'Paste in transformed Data'!$B$9:$CT$109,'Processed Data'!BJ$125+1,0),#N/A),#N/A)</f>
        <v>#N/A</v>
      </c>
      <c r="BK150" t="e">
        <f>IF(ISNUMBER($C150),IF(ISNUMBER(VLOOKUP($C150,'Paste in transformed Data'!$B$9:$CT$109,'Processed Data'!BK$125+1,0)),VLOOKUP($C150,'Paste in transformed Data'!$B$9:$CT$109,'Processed Data'!BK$125+1,0),#N/A),#N/A)</f>
        <v>#N/A</v>
      </c>
      <c r="BL150" t="e">
        <f>IF(ISNUMBER($C150),IF(ISNUMBER(VLOOKUP($C150,'Paste in transformed Data'!$B$9:$CT$109,'Processed Data'!BL$125+1,0)),VLOOKUP($C150,'Paste in transformed Data'!$B$9:$CT$109,'Processed Data'!BL$125+1,0),#N/A),#N/A)</f>
        <v>#N/A</v>
      </c>
      <c r="BM150" t="e">
        <f>IF(ISNUMBER($C150),IF(ISNUMBER(VLOOKUP($C150,'Paste in transformed Data'!$B$9:$CT$109,'Processed Data'!BM$125+1,0)),VLOOKUP($C150,'Paste in transformed Data'!$B$9:$CT$109,'Processed Data'!BM$125+1,0),#N/A),#N/A)</f>
        <v>#N/A</v>
      </c>
      <c r="BN150" t="e">
        <f>IF(ISNUMBER($C150),IF(ISNUMBER(VLOOKUP($C150,'Paste in transformed Data'!$B$9:$CT$109,'Processed Data'!BN$125+1,0)),VLOOKUP($C150,'Paste in transformed Data'!$B$9:$CT$109,'Processed Data'!BN$125+1,0),#N/A),#N/A)</f>
        <v>#N/A</v>
      </c>
      <c r="BO150" t="e">
        <f>IF(ISNUMBER($C150),IF(ISNUMBER(VLOOKUP($C150,'Paste in transformed Data'!$B$9:$CT$109,'Processed Data'!BO$125+1,0)),VLOOKUP($C150,'Paste in transformed Data'!$B$9:$CT$109,'Processed Data'!BO$125+1,0),#N/A),#N/A)</f>
        <v>#N/A</v>
      </c>
      <c r="BP150" t="e">
        <f>IF(ISNUMBER($C150),IF(ISNUMBER(VLOOKUP($C150,'Paste in transformed Data'!$B$9:$CT$109,'Processed Data'!BP$125+1,0)),VLOOKUP($C150,'Paste in transformed Data'!$B$9:$CT$109,'Processed Data'!BP$125+1,0),#N/A),#N/A)</f>
        <v>#N/A</v>
      </c>
      <c r="BQ150" t="e">
        <f>IF(ISNUMBER($C150),IF(ISNUMBER(VLOOKUP($C150,'Paste in transformed Data'!$B$9:$CT$109,'Processed Data'!BQ$125+1,0)),VLOOKUP($C150,'Paste in transformed Data'!$B$9:$CT$109,'Processed Data'!BQ$125+1,0),#N/A),#N/A)</f>
        <v>#N/A</v>
      </c>
      <c r="BR150" t="e">
        <f>IF(ISNUMBER($C150),IF(ISNUMBER(VLOOKUP($C150,'Paste in transformed Data'!$B$9:$CT$109,'Processed Data'!BR$125+1,0)),VLOOKUP($C150,'Paste in transformed Data'!$B$9:$CT$109,'Processed Data'!BR$125+1,0),#N/A),#N/A)</f>
        <v>#N/A</v>
      </c>
      <c r="BS150" t="e">
        <f>IF(ISNUMBER($C150),IF(ISNUMBER(VLOOKUP($C150,'Paste in transformed Data'!$B$9:$CT$109,'Processed Data'!BS$125+1,0)),VLOOKUP($C150,'Paste in transformed Data'!$B$9:$CT$109,'Processed Data'!BS$125+1,0),#N/A),#N/A)</f>
        <v>#N/A</v>
      </c>
      <c r="BT150" t="e">
        <f>IF(ISNUMBER($C150),IF(ISNUMBER(VLOOKUP($C150,'Paste in transformed Data'!$B$9:$CT$109,'Processed Data'!BT$125+1,0)),VLOOKUP($C150,'Paste in transformed Data'!$B$9:$CT$109,'Processed Data'!BT$125+1,0),#N/A),#N/A)</f>
        <v>#N/A</v>
      </c>
      <c r="BU150" t="e">
        <f>IF(ISNUMBER($C150),IF(ISNUMBER(VLOOKUP($C150,'Paste in transformed Data'!$B$9:$CT$109,'Processed Data'!BU$125+1,0)),VLOOKUP($C150,'Paste in transformed Data'!$B$9:$CT$109,'Processed Data'!BU$125+1,0),#N/A),#N/A)</f>
        <v>#N/A</v>
      </c>
      <c r="BV150" t="e">
        <f>IF(ISNUMBER($C150),IF(ISNUMBER(VLOOKUP($C150,'Paste in transformed Data'!$B$9:$CT$109,'Processed Data'!BV$125+1,0)),VLOOKUP($C150,'Paste in transformed Data'!$B$9:$CT$109,'Processed Data'!BV$125+1,0),#N/A),#N/A)</f>
        <v>#N/A</v>
      </c>
      <c r="BW150" t="e">
        <f>IF(ISNUMBER($C150),IF(ISNUMBER(VLOOKUP($C150,'Paste in transformed Data'!$B$9:$CT$109,'Processed Data'!BW$125+1,0)),VLOOKUP($C150,'Paste in transformed Data'!$B$9:$CT$109,'Processed Data'!BW$125+1,0),#N/A),#N/A)</f>
        <v>#N/A</v>
      </c>
      <c r="BX150" t="e">
        <f>IF(ISNUMBER($C150),IF(ISNUMBER(VLOOKUP($C150,'Paste in transformed Data'!$B$9:$CT$109,'Processed Data'!BX$125+1,0)),VLOOKUP($C150,'Paste in transformed Data'!$B$9:$CT$109,'Processed Data'!BX$125+1,0),#N/A),#N/A)</f>
        <v>#N/A</v>
      </c>
      <c r="BY150" t="e">
        <f>IF(ISNUMBER($C150),IF(ISNUMBER(VLOOKUP($C150,'Paste in transformed Data'!$B$9:$CT$109,'Processed Data'!BY$125+1,0)),VLOOKUP($C150,'Paste in transformed Data'!$B$9:$CT$109,'Processed Data'!BY$125+1,0),#N/A),#N/A)</f>
        <v>#N/A</v>
      </c>
      <c r="BZ150" t="e">
        <f>IF(ISNUMBER($C150),IF(ISNUMBER(VLOOKUP($C150,'Paste in transformed Data'!$B$9:$CT$109,'Processed Data'!BZ$125+1,0)),VLOOKUP($C150,'Paste in transformed Data'!$B$9:$CT$109,'Processed Data'!BZ$125+1,0),#N/A),#N/A)</f>
        <v>#N/A</v>
      </c>
      <c r="CA150" t="e">
        <f>IF(ISNUMBER($C150),IF(ISNUMBER(VLOOKUP($C150,'Paste in transformed Data'!$B$9:$CT$109,'Processed Data'!CA$125+1,0)),VLOOKUP($C150,'Paste in transformed Data'!$B$9:$CT$109,'Processed Data'!CA$125+1,0),#N/A),#N/A)</f>
        <v>#N/A</v>
      </c>
      <c r="CB150" t="e">
        <f>IF(ISNUMBER($C150),IF(ISNUMBER(VLOOKUP($C150,'Paste in transformed Data'!$B$9:$CT$109,'Processed Data'!CB$125+1,0)),VLOOKUP($C150,'Paste in transformed Data'!$B$9:$CT$109,'Processed Data'!CB$125+1,0),#N/A),#N/A)</f>
        <v>#N/A</v>
      </c>
      <c r="CC150" t="e">
        <f>IF(ISNUMBER($C150),IF(ISNUMBER(VLOOKUP($C150,'Paste in transformed Data'!$B$9:$CT$109,'Processed Data'!CC$125+1,0)),VLOOKUP($C150,'Paste in transformed Data'!$B$9:$CT$109,'Processed Data'!CC$125+1,0),#N/A),#N/A)</f>
        <v>#N/A</v>
      </c>
      <c r="CD150" t="e">
        <f>IF(ISNUMBER($C150),IF(ISNUMBER(VLOOKUP($C150,'Paste in transformed Data'!$B$9:$CT$109,'Processed Data'!CD$125+1,0)),VLOOKUP($C150,'Paste in transformed Data'!$B$9:$CT$109,'Processed Data'!CD$125+1,0),#N/A),#N/A)</f>
        <v>#N/A</v>
      </c>
      <c r="CE150" t="e">
        <f>IF(ISNUMBER($C150),IF(ISNUMBER(VLOOKUP($C150,'Paste in transformed Data'!$B$9:$CT$109,'Processed Data'!CE$125+1,0)),VLOOKUP($C150,'Paste in transformed Data'!$B$9:$CT$109,'Processed Data'!CE$125+1,0),#N/A),#N/A)</f>
        <v>#N/A</v>
      </c>
      <c r="CF150" t="e">
        <f>IF(ISNUMBER($C150),IF(ISNUMBER(VLOOKUP($C150,'Paste in transformed Data'!$B$9:$CT$109,'Processed Data'!CF$125+1,0)),VLOOKUP($C150,'Paste in transformed Data'!$B$9:$CT$109,'Processed Data'!CF$125+1,0),#N/A),#N/A)</f>
        <v>#N/A</v>
      </c>
      <c r="CG150" t="e">
        <f>IF(ISNUMBER($C150),IF(ISNUMBER(VLOOKUP($C150,'Paste in transformed Data'!$B$9:$CT$109,'Processed Data'!CG$125+1,0)),VLOOKUP($C150,'Paste in transformed Data'!$B$9:$CT$109,'Processed Data'!CG$125+1,0),#N/A),#N/A)</f>
        <v>#N/A</v>
      </c>
      <c r="CH150" t="e">
        <f>IF(ISNUMBER($C150),IF(ISNUMBER(VLOOKUP($C150,'Paste in transformed Data'!$B$9:$CT$109,'Processed Data'!CH$125+1,0)),VLOOKUP($C150,'Paste in transformed Data'!$B$9:$CT$109,'Processed Data'!CH$125+1,0),#N/A),#N/A)</f>
        <v>#N/A</v>
      </c>
      <c r="CI150" t="e">
        <f>IF(ISNUMBER($C150),IF(ISNUMBER(VLOOKUP($C150,'Paste in transformed Data'!$B$9:$CT$109,'Processed Data'!CI$125+1,0)),VLOOKUP($C150,'Paste in transformed Data'!$B$9:$CT$109,'Processed Data'!CI$125+1,0),#N/A),#N/A)</f>
        <v>#N/A</v>
      </c>
      <c r="CJ150" t="e">
        <f>IF(ISNUMBER($C150),IF(ISNUMBER(VLOOKUP($C150,'Paste in transformed Data'!$B$9:$CT$109,'Processed Data'!CJ$125+1,0)),VLOOKUP($C150,'Paste in transformed Data'!$B$9:$CT$109,'Processed Data'!CJ$125+1,0),#N/A),#N/A)</f>
        <v>#N/A</v>
      </c>
      <c r="CK150" t="e">
        <f>IF(ISNUMBER($C150),IF(ISNUMBER(VLOOKUP($C150,'Paste in transformed Data'!$B$9:$CT$109,'Processed Data'!CK$125+1,0)),VLOOKUP($C150,'Paste in transformed Data'!$B$9:$CT$109,'Processed Data'!CK$125+1,0),#N/A),#N/A)</f>
        <v>#N/A</v>
      </c>
      <c r="CL150" t="e">
        <f>IF(ISNUMBER($C150),IF(ISNUMBER(VLOOKUP($C150,'Paste in transformed Data'!$B$9:$CT$109,'Processed Data'!CL$125+1,0)),VLOOKUP($C150,'Paste in transformed Data'!$B$9:$CT$109,'Processed Data'!CL$125+1,0),#N/A),#N/A)</f>
        <v>#N/A</v>
      </c>
      <c r="CM150" t="e">
        <f>IF(ISNUMBER($C150),IF(ISNUMBER(VLOOKUP($C150,'Paste in transformed Data'!$B$9:$CT$109,'Processed Data'!CM$125+1,0)),VLOOKUP($C150,'Paste in transformed Data'!$B$9:$CT$109,'Processed Data'!CM$125+1,0),#N/A),#N/A)</f>
        <v>#N/A</v>
      </c>
      <c r="CN150" t="e">
        <f>IF(ISNUMBER($C150),IF(ISNUMBER(VLOOKUP($C150,'Paste in transformed Data'!$B$9:$CT$109,'Processed Data'!CN$125+1,0)),VLOOKUP($C150,'Paste in transformed Data'!$B$9:$CT$109,'Processed Data'!CN$125+1,0),#N/A),#N/A)</f>
        <v>#N/A</v>
      </c>
      <c r="CO150" t="e">
        <f>IF(ISNUMBER($C150),IF(ISNUMBER(VLOOKUP($C150,'Paste in transformed Data'!$B$9:$CT$109,'Processed Data'!CO$125+1,0)),VLOOKUP($C150,'Paste in transformed Data'!$B$9:$CT$109,'Processed Data'!CO$125+1,0),#N/A),#N/A)</f>
        <v>#N/A</v>
      </c>
      <c r="CP150" t="e">
        <f>IF(ISNUMBER($C150),IF(ISNUMBER(VLOOKUP($C150,'Paste in transformed Data'!$B$9:$CT$109,'Processed Data'!CP$125+1,0)),VLOOKUP($C150,'Paste in transformed Data'!$B$9:$CT$109,'Processed Data'!CP$125+1,0),#N/A),#N/A)</f>
        <v>#N/A</v>
      </c>
      <c r="CQ150" t="e">
        <f>IF(ISNUMBER($C150),IF(ISNUMBER(VLOOKUP($C150,'Paste in transformed Data'!$B$9:$CT$109,'Processed Data'!CQ$125+1,0)),VLOOKUP($C150,'Paste in transformed Data'!$B$9:$CT$109,'Processed Data'!CQ$125+1,0),#N/A),#N/A)</f>
        <v>#N/A</v>
      </c>
      <c r="CR150" t="e">
        <f>IF(ISNUMBER($C150),IF(ISNUMBER(VLOOKUP($C150,'Paste in transformed Data'!$B$9:$CT$109,'Processed Data'!CR$125+1,0)),VLOOKUP($C150,'Paste in transformed Data'!$B$9:$CT$109,'Processed Data'!CR$125+1,0),#N/A),#N/A)</f>
        <v>#N/A</v>
      </c>
      <c r="CS150" t="e">
        <f>IF(ISNUMBER($C150),IF(ISNUMBER(VLOOKUP($C150,'Paste in transformed Data'!$B$9:$CT$109,'Processed Data'!CS$125+1,0)),VLOOKUP($C150,'Paste in transformed Data'!$B$9:$CT$109,'Processed Data'!CS$125+1,0),#N/A),#N/A)</f>
        <v>#N/A</v>
      </c>
      <c r="CT150" t="e">
        <f>IF(ISNUMBER($C150),IF(ISNUMBER(VLOOKUP($C150,'Paste in transformed Data'!$B$9:$CT$109,'Processed Data'!CT$125+1,0)),VLOOKUP($C150,'Paste in transformed Data'!$B$9:$CT$109,'Processed Data'!CT$125+1,0),#N/A),#N/A)</f>
        <v>#N/A</v>
      </c>
      <c r="CU150" t="e">
        <f>IF(ISNUMBER($C150),IF(ISNUMBER(VLOOKUP($C150,'Paste in transformed Data'!$B$9:$CT$109,'Processed Data'!CU$125+1,0)),VLOOKUP($C150,'Paste in transformed Data'!$B$9:$CT$109,'Processed Data'!CU$125+1,0),#N/A),#N/A)</f>
        <v>#N/A</v>
      </c>
      <c r="CV150" t="e">
        <f t="shared" si="191"/>
        <v>#N/A</v>
      </c>
    </row>
    <row r="151" spans="1:100" x14ac:dyDescent="0.2">
      <c r="A151">
        <f t="shared" si="192"/>
        <v>22</v>
      </c>
      <c r="B151">
        <f t="shared" si="180"/>
        <v>27</v>
      </c>
      <c r="C151" t="e">
        <f>IF(ISNUMBER(VLOOKUP(A150,'Paste in transformed Data'!B$9:B$109,1,0)),'Processed Data'!A150,#N/A)</f>
        <v>#N/A</v>
      </c>
      <c r="D151" t="e">
        <f>IF(ISNUMBER($C151),IF(ISNUMBER(VLOOKUP($C151,'Paste in transformed Data'!$B$9:$CT$109,'Processed Data'!D$125+1,0)),VLOOKUP($C151,'Paste in transformed Data'!$B$9:$CT$109,'Processed Data'!D$125+1,0),#N/A),#N/A)</f>
        <v>#N/A</v>
      </c>
      <c r="E151" t="e">
        <f>IF(ISNUMBER($C151),IF(ISNUMBER(VLOOKUP($C151,'Paste in transformed Data'!$B$9:$CT$109,'Processed Data'!E$125+1,0)),VLOOKUP($C151,'Paste in transformed Data'!$B$9:$CT$109,'Processed Data'!E$125+1,0),#N/A),#N/A)</f>
        <v>#N/A</v>
      </c>
      <c r="F151" t="e">
        <f>IF(ISNUMBER($C151),IF(ISNUMBER(VLOOKUP($C151,'Paste in transformed Data'!$B$9:$CT$109,'Processed Data'!F$125+1,0)),VLOOKUP($C151,'Paste in transformed Data'!$B$9:$CT$109,'Processed Data'!F$125+1,0),#N/A),#N/A)</f>
        <v>#N/A</v>
      </c>
      <c r="G151" t="e">
        <f>IF(ISNUMBER($C151),IF(ISNUMBER(VLOOKUP($C151,'Paste in transformed Data'!$B$9:$CT$109,'Processed Data'!G$125+1,0)),VLOOKUP($C151,'Paste in transformed Data'!$B$9:$CT$109,'Processed Data'!G$125+1,0),#N/A),#N/A)</f>
        <v>#N/A</v>
      </c>
      <c r="H151" t="e">
        <f>IF(ISNUMBER($C151),IF(ISNUMBER(VLOOKUP($C151,'Paste in transformed Data'!$B$9:$CT$109,'Processed Data'!H$125+1,0)),VLOOKUP($C151,'Paste in transformed Data'!$B$9:$CT$109,'Processed Data'!H$125+1,0),#N/A),#N/A)</f>
        <v>#N/A</v>
      </c>
      <c r="I151" t="e">
        <f>IF(ISNUMBER($C151),IF(ISNUMBER(VLOOKUP($C151,'Paste in transformed Data'!$B$9:$CT$109,'Processed Data'!I$125+1,0)),VLOOKUP($C151,'Paste in transformed Data'!$B$9:$CT$109,'Processed Data'!I$125+1,0),#N/A),#N/A)</f>
        <v>#N/A</v>
      </c>
      <c r="J151" t="e">
        <f>IF(ISNUMBER($C151),IF(ISNUMBER(VLOOKUP($C151,'Paste in transformed Data'!$B$9:$CT$109,'Processed Data'!J$125+1,0)),VLOOKUP($C151,'Paste in transformed Data'!$B$9:$CT$109,'Processed Data'!J$125+1,0),#N/A),#N/A)</f>
        <v>#N/A</v>
      </c>
      <c r="K151" t="e">
        <f>IF(ISNUMBER($C151),IF(ISNUMBER(VLOOKUP($C151,'Paste in transformed Data'!$B$9:$CT$109,'Processed Data'!K$125+1,0)),VLOOKUP($C151,'Paste in transformed Data'!$B$9:$CT$109,'Processed Data'!K$125+1,0),#N/A),#N/A)</f>
        <v>#N/A</v>
      </c>
      <c r="L151" t="e">
        <f>IF(ISNUMBER($C151),IF(ISNUMBER(VLOOKUP($C151,'Paste in transformed Data'!$B$9:$CT$109,'Processed Data'!L$125+1,0)),VLOOKUP($C151,'Paste in transformed Data'!$B$9:$CT$109,'Processed Data'!L$125+1,0),#N/A),#N/A)</f>
        <v>#N/A</v>
      </c>
      <c r="M151" t="e">
        <f>IF(ISNUMBER($C151),IF(ISNUMBER(VLOOKUP($C151,'Paste in transformed Data'!$B$9:$CT$109,'Processed Data'!M$125+1,0)),VLOOKUP($C151,'Paste in transformed Data'!$B$9:$CT$109,'Processed Data'!M$125+1,0),#N/A),#N/A)</f>
        <v>#N/A</v>
      </c>
      <c r="N151" t="e">
        <f>IF(ISNUMBER($C151),IF(ISNUMBER(VLOOKUP($C151,'Paste in transformed Data'!$B$9:$CT$109,'Processed Data'!N$125+1,0)),VLOOKUP($C151,'Paste in transformed Data'!$B$9:$CT$109,'Processed Data'!N$125+1,0),#N/A),#N/A)</f>
        <v>#N/A</v>
      </c>
      <c r="O151" t="e">
        <f>IF(ISNUMBER($C151),IF(ISNUMBER(VLOOKUP($C151,'Paste in transformed Data'!$B$9:$CT$109,'Processed Data'!O$125+1,0)),VLOOKUP($C151,'Paste in transformed Data'!$B$9:$CT$109,'Processed Data'!O$125+1,0),#N/A),#N/A)</f>
        <v>#N/A</v>
      </c>
      <c r="P151" t="e">
        <f>IF(ISNUMBER($C151),IF(ISNUMBER(VLOOKUP($C151,'Paste in transformed Data'!$B$9:$CT$109,'Processed Data'!P$125+1,0)),VLOOKUP($C151,'Paste in transformed Data'!$B$9:$CT$109,'Processed Data'!P$125+1,0),#N/A),#N/A)</f>
        <v>#N/A</v>
      </c>
      <c r="Q151" t="e">
        <f>IF(ISNUMBER($C151),IF(ISNUMBER(VLOOKUP($C151,'Paste in transformed Data'!$B$9:$CT$109,'Processed Data'!Q$125+1,0)),VLOOKUP($C151,'Paste in transformed Data'!$B$9:$CT$109,'Processed Data'!Q$125+1,0),#N/A),#N/A)</f>
        <v>#N/A</v>
      </c>
      <c r="R151" t="e">
        <f>IF(ISNUMBER($C151),IF(ISNUMBER(VLOOKUP($C151,'Paste in transformed Data'!$B$9:$CT$109,'Processed Data'!R$125+1,0)),VLOOKUP($C151,'Paste in transformed Data'!$B$9:$CT$109,'Processed Data'!R$125+1,0),#N/A),#N/A)</f>
        <v>#N/A</v>
      </c>
      <c r="S151" t="e">
        <f>IF(ISNUMBER($C151),IF(ISNUMBER(VLOOKUP($C151,'Paste in transformed Data'!$B$9:$CT$109,'Processed Data'!S$125+1,0)),VLOOKUP($C151,'Paste in transformed Data'!$B$9:$CT$109,'Processed Data'!S$125+1,0),#N/A),#N/A)</f>
        <v>#N/A</v>
      </c>
      <c r="T151" t="e">
        <f>IF(ISNUMBER($C151),IF(ISNUMBER(VLOOKUP($C151,'Paste in transformed Data'!$B$9:$CT$109,'Processed Data'!T$125+1,0)),VLOOKUP($C151,'Paste in transformed Data'!$B$9:$CT$109,'Processed Data'!T$125+1,0),#N/A),#N/A)</f>
        <v>#N/A</v>
      </c>
      <c r="U151" t="e">
        <f>IF(ISNUMBER($C151),IF(ISNUMBER(VLOOKUP($C151,'Paste in transformed Data'!$B$9:$CT$109,'Processed Data'!U$125+1,0)),VLOOKUP($C151,'Paste in transformed Data'!$B$9:$CT$109,'Processed Data'!U$125+1,0),#N/A),#N/A)</f>
        <v>#N/A</v>
      </c>
      <c r="V151" t="e">
        <f>IF(ISNUMBER($C151),IF(ISNUMBER(VLOOKUP($C151,'Paste in transformed Data'!$B$9:$CT$109,'Processed Data'!V$125+1,0)),VLOOKUP($C151,'Paste in transformed Data'!$B$9:$CT$109,'Processed Data'!V$125+1,0),#N/A),#N/A)</f>
        <v>#N/A</v>
      </c>
      <c r="W151" t="e">
        <f>IF(ISNUMBER($C151),IF(ISNUMBER(VLOOKUP($C151,'Paste in transformed Data'!$B$9:$CT$109,'Processed Data'!W$125+1,0)),VLOOKUP($C151,'Paste in transformed Data'!$B$9:$CT$109,'Processed Data'!W$125+1,0),#N/A),#N/A)</f>
        <v>#N/A</v>
      </c>
      <c r="X151" t="e">
        <f>IF(ISNUMBER($C151),IF(ISNUMBER(VLOOKUP($C151,'Paste in transformed Data'!$B$9:$CT$109,'Processed Data'!X$125+1,0)),VLOOKUP($C151,'Paste in transformed Data'!$B$9:$CT$109,'Processed Data'!X$125+1,0),#N/A),#N/A)</f>
        <v>#N/A</v>
      </c>
      <c r="Y151" t="e">
        <f>IF(ISNUMBER($C151),IF(ISNUMBER(VLOOKUP($C151,'Paste in transformed Data'!$B$9:$CT$109,'Processed Data'!Y$125+1,0)),VLOOKUP($C151,'Paste in transformed Data'!$B$9:$CT$109,'Processed Data'!Y$125+1,0),#N/A),#N/A)</f>
        <v>#N/A</v>
      </c>
      <c r="Z151" t="e">
        <f>IF(ISNUMBER($C151),IF(ISNUMBER(VLOOKUP($C151,'Paste in transformed Data'!$B$9:$CT$109,'Processed Data'!Z$125+1,0)),VLOOKUP($C151,'Paste in transformed Data'!$B$9:$CT$109,'Processed Data'!Z$125+1,0),#N/A),#N/A)</f>
        <v>#N/A</v>
      </c>
      <c r="AA151" t="e">
        <f>IF(ISNUMBER($C151),IF(ISNUMBER(VLOOKUP($C151,'Paste in transformed Data'!$B$9:$CT$109,'Processed Data'!AA$125+1,0)),VLOOKUP($C151,'Paste in transformed Data'!$B$9:$CT$109,'Processed Data'!AA$125+1,0),#N/A),#N/A)</f>
        <v>#N/A</v>
      </c>
      <c r="AB151" t="e">
        <f>IF(ISNUMBER($C151),IF(ISNUMBER(VLOOKUP($C151,'Paste in transformed Data'!$B$9:$CT$109,'Processed Data'!AB$125+1,0)),VLOOKUP($C151,'Paste in transformed Data'!$B$9:$CT$109,'Processed Data'!AB$125+1,0),#N/A),#N/A)</f>
        <v>#N/A</v>
      </c>
      <c r="AC151" t="e">
        <f>IF(ISNUMBER($C151),IF(ISNUMBER(VLOOKUP($C151,'Paste in transformed Data'!$B$9:$CT$109,'Processed Data'!AC$125+1,0)),VLOOKUP($C151,'Paste in transformed Data'!$B$9:$CT$109,'Processed Data'!AC$125+1,0),#N/A),#N/A)</f>
        <v>#N/A</v>
      </c>
      <c r="AD151" t="e">
        <f>IF(ISNUMBER($C151),IF(ISNUMBER(VLOOKUP($C151,'Paste in transformed Data'!$B$9:$CT$109,'Processed Data'!AD$125+1,0)),VLOOKUP($C151,'Paste in transformed Data'!$B$9:$CT$109,'Processed Data'!AD$125+1,0),#N/A),#N/A)</f>
        <v>#N/A</v>
      </c>
      <c r="AE151" t="e">
        <f>IF(ISNUMBER($C151),IF(ISNUMBER(VLOOKUP($C151,'Paste in transformed Data'!$B$9:$CT$109,'Processed Data'!AE$125+1,0)),VLOOKUP($C151,'Paste in transformed Data'!$B$9:$CT$109,'Processed Data'!AE$125+1,0),#N/A),#N/A)</f>
        <v>#N/A</v>
      </c>
      <c r="AF151" t="e">
        <f>IF(ISNUMBER($C151),IF(ISNUMBER(VLOOKUP($C151,'Paste in transformed Data'!$B$9:$CT$109,'Processed Data'!AF$125+1,0)),VLOOKUP($C151,'Paste in transformed Data'!$B$9:$CT$109,'Processed Data'!AF$125+1,0),#N/A),#N/A)</f>
        <v>#N/A</v>
      </c>
      <c r="AG151" t="e">
        <f>IF(ISNUMBER($C151),IF(ISNUMBER(VLOOKUP($C151,'Paste in transformed Data'!$B$9:$CT$109,'Processed Data'!AG$125+1,0)),VLOOKUP($C151,'Paste in transformed Data'!$B$9:$CT$109,'Processed Data'!AG$125+1,0),#N/A),#N/A)</f>
        <v>#N/A</v>
      </c>
      <c r="AH151" t="e">
        <f>IF(ISNUMBER($C151),IF(ISNUMBER(VLOOKUP($C151,'Paste in transformed Data'!$B$9:$CT$109,'Processed Data'!AH$125+1,0)),VLOOKUP($C151,'Paste in transformed Data'!$B$9:$CT$109,'Processed Data'!AH$125+1,0),#N/A),#N/A)</f>
        <v>#N/A</v>
      </c>
      <c r="AI151" t="e">
        <f>IF(ISNUMBER($C151),IF(ISNUMBER(VLOOKUP($C151,'Paste in transformed Data'!$B$9:$CT$109,'Processed Data'!AI$125+1,0)),VLOOKUP($C151,'Paste in transformed Data'!$B$9:$CT$109,'Processed Data'!AI$125+1,0),#N/A),#N/A)</f>
        <v>#N/A</v>
      </c>
      <c r="AJ151" t="e">
        <f>IF(ISNUMBER($C151),IF(ISNUMBER(VLOOKUP($C151,'Paste in transformed Data'!$B$9:$CT$109,'Processed Data'!AJ$125+1,0)),VLOOKUP($C151,'Paste in transformed Data'!$B$9:$CT$109,'Processed Data'!AJ$125+1,0),#N/A),#N/A)</f>
        <v>#N/A</v>
      </c>
      <c r="AK151" t="e">
        <f>IF(ISNUMBER($C151),IF(ISNUMBER(VLOOKUP($C151,'Paste in transformed Data'!$B$9:$CT$109,'Processed Data'!AK$125+1,0)),VLOOKUP($C151,'Paste in transformed Data'!$B$9:$CT$109,'Processed Data'!AK$125+1,0),#N/A),#N/A)</f>
        <v>#N/A</v>
      </c>
      <c r="AL151" t="e">
        <f>IF(ISNUMBER($C151),IF(ISNUMBER(VLOOKUP($C151,'Paste in transformed Data'!$B$9:$CT$109,'Processed Data'!AL$125+1,0)),VLOOKUP($C151,'Paste in transformed Data'!$B$9:$CT$109,'Processed Data'!AL$125+1,0),#N/A),#N/A)</f>
        <v>#N/A</v>
      </c>
      <c r="AM151" t="e">
        <f>IF(ISNUMBER($C151),IF(ISNUMBER(VLOOKUP($C151,'Paste in transformed Data'!$B$9:$CT$109,'Processed Data'!AM$125+1,0)),VLOOKUP($C151,'Paste in transformed Data'!$B$9:$CT$109,'Processed Data'!AM$125+1,0),#N/A),#N/A)</f>
        <v>#N/A</v>
      </c>
      <c r="AN151" t="e">
        <f>IF(ISNUMBER($C151),IF(ISNUMBER(VLOOKUP($C151,'Paste in transformed Data'!$B$9:$CT$109,'Processed Data'!AN$125+1,0)),VLOOKUP($C151,'Paste in transformed Data'!$B$9:$CT$109,'Processed Data'!AN$125+1,0),#N/A),#N/A)</f>
        <v>#N/A</v>
      </c>
      <c r="AO151" t="e">
        <f>IF(ISNUMBER($C151),IF(ISNUMBER(VLOOKUP($C151,'Paste in transformed Data'!$B$9:$CT$109,'Processed Data'!AO$125+1,0)),VLOOKUP($C151,'Paste in transformed Data'!$B$9:$CT$109,'Processed Data'!AO$125+1,0),#N/A),#N/A)</f>
        <v>#N/A</v>
      </c>
      <c r="AP151" t="e">
        <f>IF(ISNUMBER($C151),IF(ISNUMBER(VLOOKUP($C151,'Paste in transformed Data'!$B$9:$CT$109,'Processed Data'!AP$125+1,0)),VLOOKUP($C151,'Paste in transformed Data'!$B$9:$CT$109,'Processed Data'!AP$125+1,0),#N/A),#N/A)</f>
        <v>#N/A</v>
      </c>
      <c r="AQ151" t="e">
        <f>IF(ISNUMBER($C151),IF(ISNUMBER(VLOOKUP($C151,'Paste in transformed Data'!$B$9:$CT$109,'Processed Data'!AQ$125+1,0)),VLOOKUP($C151,'Paste in transformed Data'!$B$9:$CT$109,'Processed Data'!AQ$125+1,0),#N/A),#N/A)</f>
        <v>#N/A</v>
      </c>
      <c r="AR151" t="e">
        <f>IF(ISNUMBER($C151),IF(ISNUMBER(VLOOKUP($C151,'Paste in transformed Data'!$B$9:$CT$109,'Processed Data'!AR$125+1,0)),VLOOKUP($C151,'Paste in transformed Data'!$B$9:$CT$109,'Processed Data'!AR$125+1,0),#N/A),#N/A)</f>
        <v>#N/A</v>
      </c>
      <c r="AS151" t="e">
        <f>IF(ISNUMBER($C151),IF(ISNUMBER(VLOOKUP($C151,'Paste in transformed Data'!$B$9:$CT$109,'Processed Data'!AS$125+1,0)),VLOOKUP($C151,'Paste in transformed Data'!$B$9:$CT$109,'Processed Data'!AS$125+1,0),#N/A),#N/A)</f>
        <v>#N/A</v>
      </c>
      <c r="AT151" t="e">
        <f>IF(ISNUMBER($C151),IF(ISNUMBER(VLOOKUP($C151,'Paste in transformed Data'!$B$9:$CT$109,'Processed Data'!AT$125+1,0)),VLOOKUP($C151,'Paste in transformed Data'!$B$9:$CT$109,'Processed Data'!AT$125+1,0),#N/A),#N/A)</f>
        <v>#N/A</v>
      </c>
      <c r="AU151" t="e">
        <f>IF(ISNUMBER($C151),IF(ISNUMBER(VLOOKUP($C151,'Paste in transformed Data'!$B$9:$CT$109,'Processed Data'!AU$125+1,0)),VLOOKUP($C151,'Paste in transformed Data'!$B$9:$CT$109,'Processed Data'!AU$125+1,0),#N/A),#N/A)</f>
        <v>#N/A</v>
      </c>
      <c r="AV151" t="e">
        <f>IF(ISNUMBER($C151),IF(ISNUMBER(VLOOKUP($C151,'Paste in transformed Data'!$B$9:$CT$109,'Processed Data'!AV$125+1,0)),VLOOKUP($C151,'Paste in transformed Data'!$B$9:$CT$109,'Processed Data'!AV$125+1,0),#N/A),#N/A)</f>
        <v>#N/A</v>
      </c>
      <c r="AW151" t="e">
        <f>IF(ISNUMBER($C151),IF(ISNUMBER(VLOOKUP($C151,'Paste in transformed Data'!$B$9:$CT$109,'Processed Data'!AW$125+1,0)),VLOOKUP($C151,'Paste in transformed Data'!$B$9:$CT$109,'Processed Data'!AW$125+1,0),#N/A),#N/A)</f>
        <v>#N/A</v>
      </c>
      <c r="AX151" t="e">
        <f>IF(ISNUMBER($C151),IF(ISNUMBER(VLOOKUP($C151,'Paste in transformed Data'!$B$9:$CT$109,'Processed Data'!AX$125+1,0)),VLOOKUP($C151,'Paste in transformed Data'!$B$9:$CT$109,'Processed Data'!AX$125+1,0),#N/A),#N/A)</f>
        <v>#N/A</v>
      </c>
      <c r="AY151" t="e">
        <f>IF(ISNUMBER($C151),IF(ISNUMBER(VLOOKUP($C151,'Paste in transformed Data'!$B$9:$CT$109,'Processed Data'!AY$125+1,0)),VLOOKUP($C151,'Paste in transformed Data'!$B$9:$CT$109,'Processed Data'!AY$125+1,0),#N/A),#N/A)</f>
        <v>#N/A</v>
      </c>
      <c r="AZ151" t="e">
        <f>IF(ISNUMBER($C151),IF(ISNUMBER(VLOOKUP($C151,'Paste in transformed Data'!$B$9:$CT$109,'Processed Data'!AZ$125+1,0)),VLOOKUP($C151,'Paste in transformed Data'!$B$9:$CT$109,'Processed Data'!AZ$125+1,0),#N/A),#N/A)</f>
        <v>#N/A</v>
      </c>
      <c r="BA151" t="e">
        <f>IF(ISNUMBER($C151),IF(ISNUMBER(VLOOKUP($C151,'Paste in transformed Data'!$B$9:$CT$109,'Processed Data'!BA$125+1,0)),VLOOKUP($C151,'Paste in transformed Data'!$B$9:$CT$109,'Processed Data'!BA$125+1,0),#N/A),#N/A)</f>
        <v>#N/A</v>
      </c>
      <c r="BB151" t="e">
        <f>IF(ISNUMBER($C151),IF(ISNUMBER(VLOOKUP($C151,'Paste in transformed Data'!$B$9:$CT$109,'Processed Data'!BB$125+1,0)),VLOOKUP($C151,'Paste in transformed Data'!$B$9:$CT$109,'Processed Data'!BB$125+1,0),#N/A),#N/A)</f>
        <v>#N/A</v>
      </c>
      <c r="BC151" t="e">
        <f>IF(ISNUMBER($C151),IF(ISNUMBER(VLOOKUP($C151,'Paste in transformed Data'!$B$9:$CT$109,'Processed Data'!BC$125+1,0)),VLOOKUP($C151,'Paste in transformed Data'!$B$9:$CT$109,'Processed Data'!BC$125+1,0),#N/A),#N/A)</f>
        <v>#N/A</v>
      </c>
      <c r="BD151" t="e">
        <f>IF(ISNUMBER($C151),IF(ISNUMBER(VLOOKUP($C151,'Paste in transformed Data'!$B$9:$CT$109,'Processed Data'!BD$125+1,0)),VLOOKUP($C151,'Paste in transformed Data'!$B$9:$CT$109,'Processed Data'!BD$125+1,0),#N/A),#N/A)</f>
        <v>#N/A</v>
      </c>
      <c r="BE151" t="e">
        <f>IF(ISNUMBER($C151),IF(ISNUMBER(VLOOKUP($C151,'Paste in transformed Data'!$B$9:$CT$109,'Processed Data'!BE$125+1,0)),VLOOKUP($C151,'Paste in transformed Data'!$B$9:$CT$109,'Processed Data'!BE$125+1,0),#N/A),#N/A)</f>
        <v>#N/A</v>
      </c>
      <c r="BF151" t="e">
        <f>IF(ISNUMBER($C151),IF(ISNUMBER(VLOOKUP($C151,'Paste in transformed Data'!$B$9:$CT$109,'Processed Data'!BF$125+1,0)),VLOOKUP($C151,'Paste in transformed Data'!$B$9:$CT$109,'Processed Data'!BF$125+1,0),#N/A),#N/A)</f>
        <v>#N/A</v>
      </c>
      <c r="BG151" t="e">
        <f>IF(ISNUMBER($C151),IF(ISNUMBER(VLOOKUP($C151,'Paste in transformed Data'!$B$9:$CT$109,'Processed Data'!BG$125+1,0)),VLOOKUP($C151,'Paste in transformed Data'!$B$9:$CT$109,'Processed Data'!BG$125+1,0),#N/A),#N/A)</f>
        <v>#N/A</v>
      </c>
      <c r="BH151" t="e">
        <f>IF(ISNUMBER($C151),IF(ISNUMBER(VLOOKUP($C151,'Paste in transformed Data'!$B$9:$CT$109,'Processed Data'!BH$125+1,0)),VLOOKUP($C151,'Paste in transformed Data'!$B$9:$CT$109,'Processed Data'!BH$125+1,0),#N/A),#N/A)</f>
        <v>#N/A</v>
      </c>
      <c r="BI151" t="e">
        <f>IF(ISNUMBER($C151),IF(ISNUMBER(VLOOKUP($C151,'Paste in transformed Data'!$B$9:$CT$109,'Processed Data'!BI$125+1,0)),VLOOKUP($C151,'Paste in transformed Data'!$B$9:$CT$109,'Processed Data'!BI$125+1,0),#N/A),#N/A)</f>
        <v>#N/A</v>
      </c>
      <c r="BJ151" t="e">
        <f>IF(ISNUMBER($C151),IF(ISNUMBER(VLOOKUP($C151,'Paste in transformed Data'!$B$9:$CT$109,'Processed Data'!BJ$125+1,0)),VLOOKUP($C151,'Paste in transformed Data'!$B$9:$CT$109,'Processed Data'!BJ$125+1,0),#N/A),#N/A)</f>
        <v>#N/A</v>
      </c>
      <c r="BK151" t="e">
        <f>IF(ISNUMBER($C151),IF(ISNUMBER(VLOOKUP($C151,'Paste in transformed Data'!$B$9:$CT$109,'Processed Data'!BK$125+1,0)),VLOOKUP($C151,'Paste in transformed Data'!$B$9:$CT$109,'Processed Data'!BK$125+1,0),#N/A),#N/A)</f>
        <v>#N/A</v>
      </c>
      <c r="BL151" t="e">
        <f>IF(ISNUMBER($C151),IF(ISNUMBER(VLOOKUP($C151,'Paste in transformed Data'!$B$9:$CT$109,'Processed Data'!BL$125+1,0)),VLOOKUP($C151,'Paste in transformed Data'!$B$9:$CT$109,'Processed Data'!BL$125+1,0),#N/A),#N/A)</f>
        <v>#N/A</v>
      </c>
      <c r="BM151" t="e">
        <f>IF(ISNUMBER($C151),IF(ISNUMBER(VLOOKUP($C151,'Paste in transformed Data'!$B$9:$CT$109,'Processed Data'!BM$125+1,0)),VLOOKUP($C151,'Paste in transformed Data'!$B$9:$CT$109,'Processed Data'!BM$125+1,0),#N/A),#N/A)</f>
        <v>#N/A</v>
      </c>
      <c r="BN151" t="e">
        <f>IF(ISNUMBER($C151),IF(ISNUMBER(VLOOKUP($C151,'Paste in transformed Data'!$B$9:$CT$109,'Processed Data'!BN$125+1,0)),VLOOKUP($C151,'Paste in transformed Data'!$B$9:$CT$109,'Processed Data'!BN$125+1,0),#N/A),#N/A)</f>
        <v>#N/A</v>
      </c>
      <c r="BO151" t="e">
        <f>IF(ISNUMBER($C151),IF(ISNUMBER(VLOOKUP($C151,'Paste in transformed Data'!$B$9:$CT$109,'Processed Data'!BO$125+1,0)),VLOOKUP($C151,'Paste in transformed Data'!$B$9:$CT$109,'Processed Data'!BO$125+1,0),#N/A),#N/A)</f>
        <v>#N/A</v>
      </c>
      <c r="BP151" t="e">
        <f>IF(ISNUMBER($C151),IF(ISNUMBER(VLOOKUP($C151,'Paste in transformed Data'!$B$9:$CT$109,'Processed Data'!BP$125+1,0)),VLOOKUP($C151,'Paste in transformed Data'!$B$9:$CT$109,'Processed Data'!BP$125+1,0),#N/A),#N/A)</f>
        <v>#N/A</v>
      </c>
      <c r="BQ151" t="e">
        <f>IF(ISNUMBER($C151),IF(ISNUMBER(VLOOKUP($C151,'Paste in transformed Data'!$B$9:$CT$109,'Processed Data'!BQ$125+1,0)),VLOOKUP($C151,'Paste in transformed Data'!$B$9:$CT$109,'Processed Data'!BQ$125+1,0),#N/A),#N/A)</f>
        <v>#N/A</v>
      </c>
      <c r="BR151" t="e">
        <f>IF(ISNUMBER($C151),IF(ISNUMBER(VLOOKUP($C151,'Paste in transformed Data'!$B$9:$CT$109,'Processed Data'!BR$125+1,0)),VLOOKUP($C151,'Paste in transformed Data'!$B$9:$CT$109,'Processed Data'!BR$125+1,0),#N/A),#N/A)</f>
        <v>#N/A</v>
      </c>
      <c r="BS151" t="e">
        <f>IF(ISNUMBER($C151),IF(ISNUMBER(VLOOKUP($C151,'Paste in transformed Data'!$B$9:$CT$109,'Processed Data'!BS$125+1,0)),VLOOKUP($C151,'Paste in transformed Data'!$B$9:$CT$109,'Processed Data'!BS$125+1,0),#N/A),#N/A)</f>
        <v>#N/A</v>
      </c>
      <c r="BT151" t="e">
        <f>IF(ISNUMBER($C151),IF(ISNUMBER(VLOOKUP($C151,'Paste in transformed Data'!$B$9:$CT$109,'Processed Data'!BT$125+1,0)),VLOOKUP($C151,'Paste in transformed Data'!$B$9:$CT$109,'Processed Data'!BT$125+1,0),#N/A),#N/A)</f>
        <v>#N/A</v>
      </c>
      <c r="BU151" t="e">
        <f>IF(ISNUMBER($C151),IF(ISNUMBER(VLOOKUP($C151,'Paste in transformed Data'!$B$9:$CT$109,'Processed Data'!BU$125+1,0)),VLOOKUP($C151,'Paste in transformed Data'!$B$9:$CT$109,'Processed Data'!BU$125+1,0),#N/A),#N/A)</f>
        <v>#N/A</v>
      </c>
      <c r="BV151" t="e">
        <f>IF(ISNUMBER($C151),IF(ISNUMBER(VLOOKUP($C151,'Paste in transformed Data'!$B$9:$CT$109,'Processed Data'!BV$125+1,0)),VLOOKUP($C151,'Paste in transformed Data'!$B$9:$CT$109,'Processed Data'!BV$125+1,0),#N/A),#N/A)</f>
        <v>#N/A</v>
      </c>
      <c r="BW151" t="e">
        <f>IF(ISNUMBER($C151),IF(ISNUMBER(VLOOKUP($C151,'Paste in transformed Data'!$B$9:$CT$109,'Processed Data'!BW$125+1,0)),VLOOKUP($C151,'Paste in transformed Data'!$B$9:$CT$109,'Processed Data'!BW$125+1,0),#N/A),#N/A)</f>
        <v>#N/A</v>
      </c>
      <c r="BX151" t="e">
        <f>IF(ISNUMBER($C151),IF(ISNUMBER(VLOOKUP($C151,'Paste in transformed Data'!$B$9:$CT$109,'Processed Data'!BX$125+1,0)),VLOOKUP($C151,'Paste in transformed Data'!$B$9:$CT$109,'Processed Data'!BX$125+1,0),#N/A),#N/A)</f>
        <v>#N/A</v>
      </c>
      <c r="BY151" t="e">
        <f>IF(ISNUMBER($C151),IF(ISNUMBER(VLOOKUP($C151,'Paste in transformed Data'!$B$9:$CT$109,'Processed Data'!BY$125+1,0)),VLOOKUP($C151,'Paste in transformed Data'!$B$9:$CT$109,'Processed Data'!BY$125+1,0),#N/A),#N/A)</f>
        <v>#N/A</v>
      </c>
      <c r="BZ151" t="e">
        <f>IF(ISNUMBER($C151),IF(ISNUMBER(VLOOKUP($C151,'Paste in transformed Data'!$B$9:$CT$109,'Processed Data'!BZ$125+1,0)),VLOOKUP($C151,'Paste in transformed Data'!$B$9:$CT$109,'Processed Data'!BZ$125+1,0),#N/A),#N/A)</f>
        <v>#N/A</v>
      </c>
      <c r="CA151" t="e">
        <f>IF(ISNUMBER($C151),IF(ISNUMBER(VLOOKUP($C151,'Paste in transformed Data'!$B$9:$CT$109,'Processed Data'!CA$125+1,0)),VLOOKUP($C151,'Paste in transformed Data'!$B$9:$CT$109,'Processed Data'!CA$125+1,0),#N/A),#N/A)</f>
        <v>#N/A</v>
      </c>
      <c r="CB151" t="e">
        <f>IF(ISNUMBER($C151),IF(ISNUMBER(VLOOKUP($C151,'Paste in transformed Data'!$B$9:$CT$109,'Processed Data'!CB$125+1,0)),VLOOKUP($C151,'Paste in transformed Data'!$B$9:$CT$109,'Processed Data'!CB$125+1,0),#N/A),#N/A)</f>
        <v>#N/A</v>
      </c>
      <c r="CC151" t="e">
        <f>IF(ISNUMBER($C151),IF(ISNUMBER(VLOOKUP($C151,'Paste in transformed Data'!$B$9:$CT$109,'Processed Data'!CC$125+1,0)),VLOOKUP($C151,'Paste in transformed Data'!$B$9:$CT$109,'Processed Data'!CC$125+1,0),#N/A),#N/A)</f>
        <v>#N/A</v>
      </c>
      <c r="CD151" t="e">
        <f>IF(ISNUMBER($C151),IF(ISNUMBER(VLOOKUP($C151,'Paste in transformed Data'!$B$9:$CT$109,'Processed Data'!CD$125+1,0)),VLOOKUP($C151,'Paste in transformed Data'!$B$9:$CT$109,'Processed Data'!CD$125+1,0),#N/A),#N/A)</f>
        <v>#N/A</v>
      </c>
      <c r="CE151" t="e">
        <f>IF(ISNUMBER($C151),IF(ISNUMBER(VLOOKUP($C151,'Paste in transformed Data'!$B$9:$CT$109,'Processed Data'!CE$125+1,0)),VLOOKUP($C151,'Paste in transformed Data'!$B$9:$CT$109,'Processed Data'!CE$125+1,0),#N/A),#N/A)</f>
        <v>#N/A</v>
      </c>
      <c r="CF151" t="e">
        <f>IF(ISNUMBER($C151),IF(ISNUMBER(VLOOKUP($C151,'Paste in transformed Data'!$B$9:$CT$109,'Processed Data'!CF$125+1,0)),VLOOKUP($C151,'Paste in transformed Data'!$B$9:$CT$109,'Processed Data'!CF$125+1,0),#N/A),#N/A)</f>
        <v>#N/A</v>
      </c>
      <c r="CG151" t="e">
        <f>IF(ISNUMBER($C151),IF(ISNUMBER(VLOOKUP($C151,'Paste in transformed Data'!$B$9:$CT$109,'Processed Data'!CG$125+1,0)),VLOOKUP($C151,'Paste in transformed Data'!$B$9:$CT$109,'Processed Data'!CG$125+1,0),#N/A),#N/A)</f>
        <v>#N/A</v>
      </c>
      <c r="CH151" t="e">
        <f>IF(ISNUMBER($C151),IF(ISNUMBER(VLOOKUP($C151,'Paste in transformed Data'!$B$9:$CT$109,'Processed Data'!CH$125+1,0)),VLOOKUP($C151,'Paste in transformed Data'!$B$9:$CT$109,'Processed Data'!CH$125+1,0),#N/A),#N/A)</f>
        <v>#N/A</v>
      </c>
      <c r="CI151" t="e">
        <f>IF(ISNUMBER($C151),IF(ISNUMBER(VLOOKUP($C151,'Paste in transformed Data'!$B$9:$CT$109,'Processed Data'!CI$125+1,0)),VLOOKUP($C151,'Paste in transformed Data'!$B$9:$CT$109,'Processed Data'!CI$125+1,0),#N/A),#N/A)</f>
        <v>#N/A</v>
      </c>
      <c r="CJ151" t="e">
        <f>IF(ISNUMBER($C151),IF(ISNUMBER(VLOOKUP($C151,'Paste in transformed Data'!$B$9:$CT$109,'Processed Data'!CJ$125+1,0)),VLOOKUP($C151,'Paste in transformed Data'!$B$9:$CT$109,'Processed Data'!CJ$125+1,0),#N/A),#N/A)</f>
        <v>#N/A</v>
      </c>
      <c r="CK151" t="e">
        <f>IF(ISNUMBER($C151),IF(ISNUMBER(VLOOKUP($C151,'Paste in transformed Data'!$B$9:$CT$109,'Processed Data'!CK$125+1,0)),VLOOKUP($C151,'Paste in transformed Data'!$B$9:$CT$109,'Processed Data'!CK$125+1,0),#N/A),#N/A)</f>
        <v>#N/A</v>
      </c>
      <c r="CL151" t="e">
        <f>IF(ISNUMBER($C151),IF(ISNUMBER(VLOOKUP($C151,'Paste in transformed Data'!$B$9:$CT$109,'Processed Data'!CL$125+1,0)),VLOOKUP($C151,'Paste in transformed Data'!$B$9:$CT$109,'Processed Data'!CL$125+1,0),#N/A),#N/A)</f>
        <v>#N/A</v>
      </c>
      <c r="CM151" t="e">
        <f>IF(ISNUMBER($C151),IF(ISNUMBER(VLOOKUP($C151,'Paste in transformed Data'!$B$9:$CT$109,'Processed Data'!CM$125+1,0)),VLOOKUP($C151,'Paste in transformed Data'!$B$9:$CT$109,'Processed Data'!CM$125+1,0),#N/A),#N/A)</f>
        <v>#N/A</v>
      </c>
      <c r="CN151" t="e">
        <f>IF(ISNUMBER($C151),IF(ISNUMBER(VLOOKUP($C151,'Paste in transformed Data'!$B$9:$CT$109,'Processed Data'!CN$125+1,0)),VLOOKUP($C151,'Paste in transformed Data'!$B$9:$CT$109,'Processed Data'!CN$125+1,0),#N/A),#N/A)</f>
        <v>#N/A</v>
      </c>
      <c r="CO151" t="e">
        <f>IF(ISNUMBER($C151),IF(ISNUMBER(VLOOKUP($C151,'Paste in transformed Data'!$B$9:$CT$109,'Processed Data'!CO$125+1,0)),VLOOKUP($C151,'Paste in transformed Data'!$B$9:$CT$109,'Processed Data'!CO$125+1,0),#N/A),#N/A)</f>
        <v>#N/A</v>
      </c>
      <c r="CP151" t="e">
        <f>IF(ISNUMBER($C151),IF(ISNUMBER(VLOOKUP($C151,'Paste in transformed Data'!$B$9:$CT$109,'Processed Data'!CP$125+1,0)),VLOOKUP($C151,'Paste in transformed Data'!$B$9:$CT$109,'Processed Data'!CP$125+1,0),#N/A),#N/A)</f>
        <v>#N/A</v>
      </c>
      <c r="CQ151" t="e">
        <f>IF(ISNUMBER($C151),IF(ISNUMBER(VLOOKUP($C151,'Paste in transformed Data'!$B$9:$CT$109,'Processed Data'!CQ$125+1,0)),VLOOKUP($C151,'Paste in transformed Data'!$B$9:$CT$109,'Processed Data'!CQ$125+1,0),#N/A),#N/A)</f>
        <v>#N/A</v>
      </c>
      <c r="CR151" t="e">
        <f>IF(ISNUMBER($C151),IF(ISNUMBER(VLOOKUP($C151,'Paste in transformed Data'!$B$9:$CT$109,'Processed Data'!CR$125+1,0)),VLOOKUP($C151,'Paste in transformed Data'!$B$9:$CT$109,'Processed Data'!CR$125+1,0),#N/A),#N/A)</f>
        <v>#N/A</v>
      </c>
      <c r="CS151" t="e">
        <f>IF(ISNUMBER($C151),IF(ISNUMBER(VLOOKUP($C151,'Paste in transformed Data'!$B$9:$CT$109,'Processed Data'!CS$125+1,0)),VLOOKUP($C151,'Paste in transformed Data'!$B$9:$CT$109,'Processed Data'!CS$125+1,0),#N/A),#N/A)</f>
        <v>#N/A</v>
      </c>
      <c r="CT151" t="e">
        <f>IF(ISNUMBER($C151),IF(ISNUMBER(VLOOKUP($C151,'Paste in transformed Data'!$B$9:$CT$109,'Processed Data'!CT$125+1,0)),VLOOKUP($C151,'Paste in transformed Data'!$B$9:$CT$109,'Processed Data'!CT$125+1,0),#N/A),#N/A)</f>
        <v>#N/A</v>
      </c>
      <c r="CU151" t="e">
        <f>IF(ISNUMBER($C151),IF(ISNUMBER(VLOOKUP($C151,'Paste in transformed Data'!$B$9:$CT$109,'Processed Data'!CU$125+1,0)),VLOOKUP($C151,'Paste in transformed Data'!$B$9:$CT$109,'Processed Data'!CU$125+1,0),#N/A),#N/A)</f>
        <v>#N/A</v>
      </c>
      <c r="CV151" t="e">
        <f t="shared" si="191"/>
        <v>#N/A</v>
      </c>
    </row>
    <row r="152" spans="1:100" x14ac:dyDescent="0.2">
      <c r="A152">
        <f t="shared" si="192"/>
        <v>23</v>
      </c>
      <c r="B152">
        <f t="shared" si="180"/>
        <v>28</v>
      </c>
      <c r="C152" t="e">
        <f>IF(ISNUMBER(VLOOKUP(A151,'Paste in transformed Data'!B$9:B$109,1,0)),'Processed Data'!A151,#N/A)</f>
        <v>#N/A</v>
      </c>
      <c r="D152" t="e">
        <f>IF(ISNUMBER($C152),IF(ISNUMBER(VLOOKUP($C152,'Paste in transformed Data'!$B$9:$CT$109,'Processed Data'!D$125+1,0)),VLOOKUP($C152,'Paste in transformed Data'!$B$9:$CT$109,'Processed Data'!D$125+1,0),#N/A),#N/A)</f>
        <v>#N/A</v>
      </c>
      <c r="E152" t="e">
        <f>IF(ISNUMBER($C152),IF(ISNUMBER(VLOOKUP($C152,'Paste in transformed Data'!$B$9:$CT$109,'Processed Data'!E$125+1,0)),VLOOKUP($C152,'Paste in transformed Data'!$B$9:$CT$109,'Processed Data'!E$125+1,0),#N/A),#N/A)</f>
        <v>#N/A</v>
      </c>
      <c r="F152" t="e">
        <f>IF(ISNUMBER($C152),IF(ISNUMBER(VLOOKUP($C152,'Paste in transformed Data'!$B$9:$CT$109,'Processed Data'!F$125+1,0)),VLOOKUP($C152,'Paste in transformed Data'!$B$9:$CT$109,'Processed Data'!F$125+1,0),#N/A),#N/A)</f>
        <v>#N/A</v>
      </c>
      <c r="G152" t="e">
        <f>IF(ISNUMBER($C152),IF(ISNUMBER(VLOOKUP($C152,'Paste in transformed Data'!$B$9:$CT$109,'Processed Data'!G$125+1,0)),VLOOKUP($C152,'Paste in transformed Data'!$B$9:$CT$109,'Processed Data'!G$125+1,0),#N/A),#N/A)</f>
        <v>#N/A</v>
      </c>
      <c r="H152" t="e">
        <f>IF(ISNUMBER($C152),IF(ISNUMBER(VLOOKUP($C152,'Paste in transformed Data'!$B$9:$CT$109,'Processed Data'!H$125+1,0)),VLOOKUP($C152,'Paste in transformed Data'!$B$9:$CT$109,'Processed Data'!H$125+1,0),#N/A),#N/A)</f>
        <v>#N/A</v>
      </c>
      <c r="I152" t="e">
        <f>IF(ISNUMBER($C152),IF(ISNUMBER(VLOOKUP($C152,'Paste in transformed Data'!$B$9:$CT$109,'Processed Data'!I$125+1,0)),VLOOKUP($C152,'Paste in transformed Data'!$B$9:$CT$109,'Processed Data'!I$125+1,0),#N/A),#N/A)</f>
        <v>#N/A</v>
      </c>
      <c r="J152" t="e">
        <f>IF(ISNUMBER($C152),IF(ISNUMBER(VLOOKUP($C152,'Paste in transformed Data'!$B$9:$CT$109,'Processed Data'!J$125+1,0)),VLOOKUP($C152,'Paste in transformed Data'!$B$9:$CT$109,'Processed Data'!J$125+1,0),#N/A),#N/A)</f>
        <v>#N/A</v>
      </c>
      <c r="K152" t="e">
        <f>IF(ISNUMBER($C152),IF(ISNUMBER(VLOOKUP($C152,'Paste in transformed Data'!$B$9:$CT$109,'Processed Data'!K$125+1,0)),VLOOKUP($C152,'Paste in transformed Data'!$B$9:$CT$109,'Processed Data'!K$125+1,0),#N/A),#N/A)</f>
        <v>#N/A</v>
      </c>
      <c r="L152" t="e">
        <f>IF(ISNUMBER($C152),IF(ISNUMBER(VLOOKUP($C152,'Paste in transformed Data'!$B$9:$CT$109,'Processed Data'!L$125+1,0)),VLOOKUP($C152,'Paste in transformed Data'!$B$9:$CT$109,'Processed Data'!L$125+1,0),#N/A),#N/A)</f>
        <v>#N/A</v>
      </c>
      <c r="M152" t="e">
        <f>IF(ISNUMBER($C152),IF(ISNUMBER(VLOOKUP($C152,'Paste in transformed Data'!$B$9:$CT$109,'Processed Data'!M$125+1,0)),VLOOKUP($C152,'Paste in transformed Data'!$B$9:$CT$109,'Processed Data'!M$125+1,0),#N/A),#N/A)</f>
        <v>#N/A</v>
      </c>
      <c r="N152" t="e">
        <f>IF(ISNUMBER($C152),IF(ISNUMBER(VLOOKUP($C152,'Paste in transformed Data'!$B$9:$CT$109,'Processed Data'!N$125+1,0)),VLOOKUP($C152,'Paste in transformed Data'!$B$9:$CT$109,'Processed Data'!N$125+1,0),#N/A),#N/A)</f>
        <v>#N/A</v>
      </c>
      <c r="O152" t="e">
        <f>IF(ISNUMBER($C152),IF(ISNUMBER(VLOOKUP($C152,'Paste in transformed Data'!$B$9:$CT$109,'Processed Data'!O$125+1,0)),VLOOKUP($C152,'Paste in transformed Data'!$B$9:$CT$109,'Processed Data'!O$125+1,0),#N/A),#N/A)</f>
        <v>#N/A</v>
      </c>
      <c r="P152" t="e">
        <f>IF(ISNUMBER($C152),IF(ISNUMBER(VLOOKUP($C152,'Paste in transformed Data'!$B$9:$CT$109,'Processed Data'!P$125+1,0)),VLOOKUP($C152,'Paste in transformed Data'!$B$9:$CT$109,'Processed Data'!P$125+1,0),#N/A),#N/A)</f>
        <v>#N/A</v>
      </c>
      <c r="Q152" t="e">
        <f>IF(ISNUMBER($C152),IF(ISNUMBER(VLOOKUP($C152,'Paste in transformed Data'!$B$9:$CT$109,'Processed Data'!Q$125+1,0)),VLOOKUP($C152,'Paste in transformed Data'!$B$9:$CT$109,'Processed Data'!Q$125+1,0),#N/A),#N/A)</f>
        <v>#N/A</v>
      </c>
      <c r="R152" t="e">
        <f>IF(ISNUMBER($C152),IF(ISNUMBER(VLOOKUP($C152,'Paste in transformed Data'!$B$9:$CT$109,'Processed Data'!R$125+1,0)),VLOOKUP($C152,'Paste in transformed Data'!$B$9:$CT$109,'Processed Data'!R$125+1,0),#N/A),#N/A)</f>
        <v>#N/A</v>
      </c>
      <c r="S152" t="e">
        <f>IF(ISNUMBER($C152),IF(ISNUMBER(VLOOKUP($C152,'Paste in transformed Data'!$B$9:$CT$109,'Processed Data'!S$125+1,0)),VLOOKUP($C152,'Paste in transformed Data'!$B$9:$CT$109,'Processed Data'!S$125+1,0),#N/A),#N/A)</f>
        <v>#N/A</v>
      </c>
      <c r="T152" t="e">
        <f>IF(ISNUMBER($C152),IF(ISNUMBER(VLOOKUP($C152,'Paste in transformed Data'!$B$9:$CT$109,'Processed Data'!T$125+1,0)),VLOOKUP($C152,'Paste in transformed Data'!$B$9:$CT$109,'Processed Data'!T$125+1,0),#N/A),#N/A)</f>
        <v>#N/A</v>
      </c>
      <c r="U152" t="e">
        <f>IF(ISNUMBER($C152),IF(ISNUMBER(VLOOKUP($C152,'Paste in transformed Data'!$B$9:$CT$109,'Processed Data'!U$125+1,0)),VLOOKUP($C152,'Paste in transformed Data'!$B$9:$CT$109,'Processed Data'!U$125+1,0),#N/A),#N/A)</f>
        <v>#N/A</v>
      </c>
      <c r="V152" t="e">
        <f>IF(ISNUMBER($C152),IF(ISNUMBER(VLOOKUP($C152,'Paste in transformed Data'!$B$9:$CT$109,'Processed Data'!V$125+1,0)),VLOOKUP($C152,'Paste in transformed Data'!$B$9:$CT$109,'Processed Data'!V$125+1,0),#N/A),#N/A)</f>
        <v>#N/A</v>
      </c>
      <c r="W152" t="e">
        <f>IF(ISNUMBER($C152),IF(ISNUMBER(VLOOKUP($C152,'Paste in transformed Data'!$B$9:$CT$109,'Processed Data'!W$125+1,0)),VLOOKUP($C152,'Paste in transformed Data'!$B$9:$CT$109,'Processed Data'!W$125+1,0),#N/A),#N/A)</f>
        <v>#N/A</v>
      </c>
      <c r="X152" t="e">
        <f>IF(ISNUMBER($C152),IF(ISNUMBER(VLOOKUP($C152,'Paste in transformed Data'!$B$9:$CT$109,'Processed Data'!X$125+1,0)),VLOOKUP($C152,'Paste in transformed Data'!$B$9:$CT$109,'Processed Data'!X$125+1,0),#N/A),#N/A)</f>
        <v>#N/A</v>
      </c>
      <c r="Y152" t="e">
        <f>IF(ISNUMBER($C152),IF(ISNUMBER(VLOOKUP($C152,'Paste in transformed Data'!$B$9:$CT$109,'Processed Data'!Y$125+1,0)),VLOOKUP($C152,'Paste in transformed Data'!$B$9:$CT$109,'Processed Data'!Y$125+1,0),#N/A),#N/A)</f>
        <v>#N/A</v>
      </c>
      <c r="Z152" t="e">
        <f>IF(ISNUMBER($C152),IF(ISNUMBER(VLOOKUP($C152,'Paste in transformed Data'!$B$9:$CT$109,'Processed Data'!Z$125+1,0)),VLOOKUP($C152,'Paste in transformed Data'!$B$9:$CT$109,'Processed Data'!Z$125+1,0),#N/A),#N/A)</f>
        <v>#N/A</v>
      </c>
      <c r="AA152" t="e">
        <f>IF(ISNUMBER($C152),IF(ISNUMBER(VLOOKUP($C152,'Paste in transformed Data'!$B$9:$CT$109,'Processed Data'!AA$125+1,0)),VLOOKUP($C152,'Paste in transformed Data'!$B$9:$CT$109,'Processed Data'!AA$125+1,0),#N/A),#N/A)</f>
        <v>#N/A</v>
      </c>
      <c r="AB152" t="e">
        <f>IF(ISNUMBER($C152),IF(ISNUMBER(VLOOKUP($C152,'Paste in transformed Data'!$B$9:$CT$109,'Processed Data'!AB$125+1,0)),VLOOKUP($C152,'Paste in transformed Data'!$B$9:$CT$109,'Processed Data'!AB$125+1,0),#N/A),#N/A)</f>
        <v>#N/A</v>
      </c>
      <c r="AC152" t="e">
        <f>IF(ISNUMBER($C152),IF(ISNUMBER(VLOOKUP($C152,'Paste in transformed Data'!$B$9:$CT$109,'Processed Data'!AC$125+1,0)),VLOOKUP($C152,'Paste in transformed Data'!$B$9:$CT$109,'Processed Data'!AC$125+1,0),#N/A),#N/A)</f>
        <v>#N/A</v>
      </c>
      <c r="AD152" t="e">
        <f>IF(ISNUMBER($C152),IF(ISNUMBER(VLOOKUP($C152,'Paste in transformed Data'!$B$9:$CT$109,'Processed Data'!AD$125+1,0)),VLOOKUP($C152,'Paste in transformed Data'!$B$9:$CT$109,'Processed Data'!AD$125+1,0),#N/A),#N/A)</f>
        <v>#N/A</v>
      </c>
      <c r="AE152" t="e">
        <f>IF(ISNUMBER($C152),IF(ISNUMBER(VLOOKUP($C152,'Paste in transformed Data'!$B$9:$CT$109,'Processed Data'!AE$125+1,0)),VLOOKUP($C152,'Paste in transformed Data'!$B$9:$CT$109,'Processed Data'!AE$125+1,0),#N/A),#N/A)</f>
        <v>#N/A</v>
      </c>
      <c r="AF152" t="e">
        <f>IF(ISNUMBER($C152),IF(ISNUMBER(VLOOKUP($C152,'Paste in transformed Data'!$B$9:$CT$109,'Processed Data'!AF$125+1,0)),VLOOKUP($C152,'Paste in transformed Data'!$B$9:$CT$109,'Processed Data'!AF$125+1,0),#N/A),#N/A)</f>
        <v>#N/A</v>
      </c>
      <c r="AG152" t="e">
        <f>IF(ISNUMBER($C152),IF(ISNUMBER(VLOOKUP($C152,'Paste in transformed Data'!$B$9:$CT$109,'Processed Data'!AG$125+1,0)),VLOOKUP($C152,'Paste in transformed Data'!$B$9:$CT$109,'Processed Data'!AG$125+1,0),#N/A),#N/A)</f>
        <v>#N/A</v>
      </c>
      <c r="AH152" t="e">
        <f>IF(ISNUMBER($C152),IF(ISNUMBER(VLOOKUP($C152,'Paste in transformed Data'!$B$9:$CT$109,'Processed Data'!AH$125+1,0)),VLOOKUP($C152,'Paste in transformed Data'!$B$9:$CT$109,'Processed Data'!AH$125+1,0),#N/A),#N/A)</f>
        <v>#N/A</v>
      </c>
      <c r="AI152" t="e">
        <f>IF(ISNUMBER($C152),IF(ISNUMBER(VLOOKUP($C152,'Paste in transformed Data'!$B$9:$CT$109,'Processed Data'!AI$125+1,0)),VLOOKUP($C152,'Paste in transformed Data'!$B$9:$CT$109,'Processed Data'!AI$125+1,0),#N/A),#N/A)</f>
        <v>#N/A</v>
      </c>
      <c r="AJ152" t="e">
        <f>IF(ISNUMBER($C152),IF(ISNUMBER(VLOOKUP($C152,'Paste in transformed Data'!$B$9:$CT$109,'Processed Data'!AJ$125+1,0)),VLOOKUP($C152,'Paste in transformed Data'!$B$9:$CT$109,'Processed Data'!AJ$125+1,0),#N/A),#N/A)</f>
        <v>#N/A</v>
      </c>
      <c r="AK152" t="e">
        <f>IF(ISNUMBER($C152),IF(ISNUMBER(VLOOKUP($C152,'Paste in transformed Data'!$B$9:$CT$109,'Processed Data'!AK$125+1,0)),VLOOKUP($C152,'Paste in transformed Data'!$B$9:$CT$109,'Processed Data'!AK$125+1,0),#N/A),#N/A)</f>
        <v>#N/A</v>
      </c>
      <c r="AL152" t="e">
        <f>IF(ISNUMBER($C152),IF(ISNUMBER(VLOOKUP($C152,'Paste in transformed Data'!$B$9:$CT$109,'Processed Data'!AL$125+1,0)),VLOOKUP($C152,'Paste in transformed Data'!$B$9:$CT$109,'Processed Data'!AL$125+1,0),#N/A),#N/A)</f>
        <v>#N/A</v>
      </c>
      <c r="AM152" t="e">
        <f>IF(ISNUMBER($C152),IF(ISNUMBER(VLOOKUP($C152,'Paste in transformed Data'!$B$9:$CT$109,'Processed Data'!AM$125+1,0)),VLOOKUP($C152,'Paste in transformed Data'!$B$9:$CT$109,'Processed Data'!AM$125+1,0),#N/A),#N/A)</f>
        <v>#N/A</v>
      </c>
      <c r="AN152" t="e">
        <f>IF(ISNUMBER($C152),IF(ISNUMBER(VLOOKUP($C152,'Paste in transformed Data'!$B$9:$CT$109,'Processed Data'!AN$125+1,0)),VLOOKUP($C152,'Paste in transformed Data'!$B$9:$CT$109,'Processed Data'!AN$125+1,0),#N/A),#N/A)</f>
        <v>#N/A</v>
      </c>
      <c r="AO152" t="e">
        <f>IF(ISNUMBER($C152),IF(ISNUMBER(VLOOKUP($C152,'Paste in transformed Data'!$B$9:$CT$109,'Processed Data'!AO$125+1,0)),VLOOKUP($C152,'Paste in transformed Data'!$B$9:$CT$109,'Processed Data'!AO$125+1,0),#N/A),#N/A)</f>
        <v>#N/A</v>
      </c>
      <c r="AP152" t="e">
        <f>IF(ISNUMBER($C152),IF(ISNUMBER(VLOOKUP($C152,'Paste in transformed Data'!$B$9:$CT$109,'Processed Data'!AP$125+1,0)),VLOOKUP($C152,'Paste in transformed Data'!$B$9:$CT$109,'Processed Data'!AP$125+1,0),#N/A),#N/A)</f>
        <v>#N/A</v>
      </c>
      <c r="AQ152" t="e">
        <f>IF(ISNUMBER($C152),IF(ISNUMBER(VLOOKUP($C152,'Paste in transformed Data'!$B$9:$CT$109,'Processed Data'!AQ$125+1,0)),VLOOKUP($C152,'Paste in transformed Data'!$B$9:$CT$109,'Processed Data'!AQ$125+1,0),#N/A),#N/A)</f>
        <v>#N/A</v>
      </c>
      <c r="AR152" t="e">
        <f>IF(ISNUMBER($C152),IF(ISNUMBER(VLOOKUP($C152,'Paste in transformed Data'!$B$9:$CT$109,'Processed Data'!AR$125+1,0)),VLOOKUP($C152,'Paste in transformed Data'!$B$9:$CT$109,'Processed Data'!AR$125+1,0),#N/A),#N/A)</f>
        <v>#N/A</v>
      </c>
      <c r="AS152" t="e">
        <f>IF(ISNUMBER($C152),IF(ISNUMBER(VLOOKUP($C152,'Paste in transformed Data'!$B$9:$CT$109,'Processed Data'!AS$125+1,0)),VLOOKUP($C152,'Paste in transformed Data'!$B$9:$CT$109,'Processed Data'!AS$125+1,0),#N/A),#N/A)</f>
        <v>#N/A</v>
      </c>
      <c r="AT152" t="e">
        <f>IF(ISNUMBER($C152),IF(ISNUMBER(VLOOKUP($C152,'Paste in transformed Data'!$B$9:$CT$109,'Processed Data'!AT$125+1,0)),VLOOKUP($C152,'Paste in transformed Data'!$B$9:$CT$109,'Processed Data'!AT$125+1,0),#N/A),#N/A)</f>
        <v>#N/A</v>
      </c>
      <c r="AU152" t="e">
        <f>IF(ISNUMBER($C152),IF(ISNUMBER(VLOOKUP($C152,'Paste in transformed Data'!$B$9:$CT$109,'Processed Data'!AU$125+1,0)),VLOOKUP($C152,'Paste in transformed Data'!$B$9:$CT$109,'Processed Data'!AU$125+1,0),#N/A),#N/A)</f>
        <v>#N/A</v>
      </c>
      <c r="AV152" t="e">
        <f>IF(ISNUMBER($C152),IF(ISNUMBER(VLOOKUP($C152,'Paste in transformed Data'!$B$9:$CT$109,'Processed Data'!AV$125+1,0)),VLOOKUP($C152,'Paste in transformed Data'!$B$9:$CT$109,'Processed Data'!AV$125+1,0),#N/A),#N/A)</f>
        <v>#N/A</v>
      </c>
      <c r="AW152" t="e">
        <f>IF(ISNUMBER($C152),IF(ISNUMBER(VLOOKUP($C152,'Paste in transformed Data'!$B$9:$CT$109,'Processed Data'!AW$125+1,0)),VLOOKUP($C152,'Paste in transformed Data'!$B$9:$CT$109,'Processed Data'!AW$125+1,0),#N/A),#N/A)</f>
        <v>#N/A</v>
      </c>
      <c r="AX152" t="e">
        <f>IF(ISNUMBER($C152),IF(ISNUMBER(VLOOKUP($C152,'Paste in transformed Data'!$B$9:$CT$109,'Processed Data'!AX$125+1,0)),VLOOKUP($C152,'Paste in transformed Data'!$B$9:$CT$109,'Processed Data'!AX$125+1,0),#N/A),#N/A)</f>
        <v>#N/A</v>
      </c>
      <c r="AY152" t="e">
        <f>IF(ISNUMBER($C152),IF(ISNUMBER(VLOOKUP($C152,'Paste in transformed Data'!$B$9:$CT$109,'Processed Data'!AY$125+1,0)),VLOOKUP($C152,'Paste in transformed Data'!$B$9:$CT$109,'Processed Data'!AY$125+1,0),#N/A),#N/A)</f>
        <v>#N/A</v>
      </c>
      <c r="AZ152" t="e">
        <f>IF(ISNUMBER($C152),IF(ISNUMBER(VLOOKUP($C152,'Paste in transformed Data'!$B$9:$CT$109,'Processed Data'!AZ$125+1,0)),VLOOKUP($C152,'Paste in transformed Data'!$B$9:$CT$109,'Processed Data'!AZ$125+1,0),#N/A),#N/A)</f>
        <v>#N/A</v>
      </c>
      <c r="BA152" t="e">
        <f>IF(ISNUMBER($C152),IF(ISNUMBER(VLOOKUP($C152,'Paste in transformed Data'!$B$9:$CT$109,'Processed Data'!BA$125+1,0)),VLOOKUP($C152,'Paste in transformed Data'!$B$9:$CT$109,'Processed Data'!BA$125+1,0),#N/A),#N/A)</f>
        <v>#N/A</v>
      </c>
      <c r="BB152" t="e">
        <f>IF(ISNUMBER($C152),IF(ISNUMBER(VLOOKUP($C152,'Paste in transformed Data'!$B$9:$CT$109,'Processed Data'!BB$125+1,0)),VLOOKUP($C152,'Paste in transformed Data'!$B$9:$CT$109,'Processed Data'!BB$125+1,0),#N/A),#N/A)</f>
        <v>#N/A</v>
      </c>
      <c r="BC152" t="e">
        <f>IF(ISNUMBER($C152),IF(ISNUMBER(VLOOKUP($C152,'Paste in transformed Data'!$B$9:$CT$109,'Processed Data'!BC$125+1,0)),VLOOKUP($C152,'Paste in transformed Data'!$B$9:$CT$109,'Processed Data'!BC$125+1,0),#N/A),#N/A)</f>
        <v>#N/A</v>
      </c>
      <c r="BD152" t="e">
        <f>IF(ISNUMBER($C152),IF(ISNUMBER(VLOOKUP($C152,'Paste in transformed Data'!$B$9:$CT$109,'Processed Data'!BD$125+1,0)),VLOOKUP($C152,'Paste in transformed Data'!$B$9:$CT$109,'Processed Data'!BD$125+1,0),#N/A),#N/A)</f>
        <v>#N/A</v>
      </c>
      <c r="BE152" t="e">
        <f>IF(ISNUMBER($C152),IF(ISNUMBER(VLOOKUP($C152,'Paste in transformed Data'!$B$9:$CT$109,'Processed Data'!BE$125+1,0)),VLOOKUP($C152,'Paste in transformed Data'!$B$9:$CT$109,'Processed Data'!BE$125+1,0),#N/A),#N/A)</f>
        <v>#N/A</v>
      </c>
      <c r="BF152" t="e">
        <f>IF(ISNUMBER($C152),IF(ISNUMBER(VLOOKUP($C152,'Paste in transformed Data'!$B$9:$CT$109,'Processed Data'!BF$125+1,0)),VLOOKUP($C152,'Paste in transformed Data'!$B$9:$CT$109,'Processed Data'!BF$125+1,0),#N/A),#N/A)</f>
        <v>#N/A</v>
      </c>
      <c r="BG152" t="e">
        <f>IF(ISNUMBER($C152),IF(ISNUMBER(VLOOKUP($C152,'Paste in transformed Data'!$B$9:$CT$109,'Processed Data'!BG$125+1,0)),VLOOKUP($C152,'Paste in transformed Data'!$B$9:$CT$109,'Processed Data'!BG$125+1,0),#N/A),#N/A)</f>
        <v>#N/A</v>
      </c>
      <c r="BH152" t="e">
        <f>IF(ISNUMBER($C152),IF(ISNUMBER(VLOOKUP($C152,'Paste in transformed Data'!$B$9:$CT$109,'Processed Data'!BH$125+1,0)),VLOOKUP($C152,'Paste in transformed Data'!$B$9:$CT$109,'Processed Data'!BH$125+1,0),#N/A),#N/A)</f>
        <v>#N/A</v>
      </c>
      <c r="BI152" t="e">
        <f>IF(ISNUMBER($C152),IF(ISNUMBER(VLOOKUP($C152,'Paste in transformed Data'!$B$9:$CT$109,'Processed Data'!BI$125+1,0)),VLOOKUP($C152,'Paste in transformed Data'!$B$9:$CT$109,'Processed Data'!BI$125+1,0),#N/A),#N/A)</f>
        <v>#N/A</v>
      </c>
      <c r="BJ152" t="e">
        <f>IF(ISNUMBER($C152),IF(ISNUMBER(VLOOKUP($C152,'Paste in transformed Data'!$B$9:$CT$109,'Processed Data'!BJ$125+1,0)),VLOOKUP($C152,'Paste in transformed Data'!$B$9:$CT$109,'Processed Data'!BJ$125+1,0),#N/A),#N/A)</f>
        <v>#N/A</v>
      </c>
      <c r="BK152" t="e">
        <f>IF(ISNUMBER($C152),IF(ISNUMBER(VLOOKUP($C152,'Paste in transformed Data'!$B$9:$CT$109,'Processed Data'!BK$125+1,0)),VLOOKUP($C152,'Paste in transformed Data'!$B$9:$CT$109,'Processed Data'!BK$125+1,0),#N/A),#N/A)</f>
        <v>#N/A</v>
      </c>
      <c r="BL152" t="e">
        <f>IF(ISNUMBER($C152),IF(ISNUMBER(VLOOKUP($C152,'Paste in transformed Data'!$B$9:$CT$109,'Processed Data'!BL$125+1,0)),VLOOKUP($C152,'Paste in transformed Data'!$B$9:$CT$109,'Processed Data'!BL$125+1,0),#N/A),#N/A)</f>
        <v>#N/A</v>
      </c>
      <c r="BM152" t="e">
        <f>IF(ISNUMBER($C152),IF(ISNUMBER(VLOOKUP($C152,'Paste in transformed Data'!$B$9:$CT$109,'Processed Data'!BM$125+1,0)),VLOOKUP($C152,'Paste in transformed Data'!$B$9:$CT$109,'Processed Data'!BM$125+1,0),#N/A),#N/A)</f>
        <v>#N/A</v>
      </c>
      <c r="BN152" t="e">
        <f>IF(ISNUMBER($C152),IF(ISNUMBER(VLOOKUP($C152,'Paste in transformed Data'!$B$9:$CT$109,'Processed Data'!BN$125+1,0)),VLOOKUP($C152,'Paste in transformed Data'!$B$9:$CT$109,'Processed Data'!BN$125+1,0),#N/A),#N/A)</f>
        <v>#N/A</v>
      </c>
      <c r="BO152" t="e">
        <f>IF(ISNUMBER($C152),IF(ISNUMBER(VLOOKUP($C152,'Paste in transformed Data'!$B$9:$CT$109,'Processed Data'!BO$125+1,0)),VLOOKUP($C152,'Paste in transformed Data'!$B$9:$CT$109,'Processed Data'!BO$125+1,0),#N/A),#N/A)</f>
        <v>#N/A</v>
      </c>
      <c r="BP152" t="e">
        <f>IF(ISNUMBER($C152),IF(ISNUMBER(VLOOKUP($C152,'Paste in transformed Data'!$B$9:$CT$109,'Processed Data'!BP$125+1,0)),VLOOKUP($C152,'Paste in transformed Data'!$B$9:$CT$109,'Processed Data'!BP$125+1,0),#N/A),#N/A)</f>
        <v>#N/A</v>
      </c>
      <c r="BQ152" t="e">
        <f>IF(ISNUMBER($C152),IF(ISNUMBER(VLOOKUP($C152,'Paste in transformed Data'!$B$9:$CT$109,'Processed Data'!BQ$125+1,0)),VLOOKUP($C152,'Paste in transformed Data'!$B$9:$CT$109,'Processed Data'!BQ$125+1,0),#N/A),#N/A)</f>
        <v>#N/A</v>
      </c>
      <c r="BR152" t="e">
        <f>IF(ISNUMBER($C152),IF(ISNUMBER(VLOOKUP($C152,'Paste in transformed Data'!$B$9:$CT$109,'Processed Data'!BR$125+1,0)),VLOOKUP($C152,'Paste in transformed Data'!$B$9:$CT$109,'Processed Data'!BR$125+1,0),#N/A),#N/A)</f>
        <v>#N/A</v>
      </c>
      <c r="BS152" t="e">
        <f>IF(ISNUMBER($C152),IF(ISNUMBER(VLOOKUP($C152,'Paste in transformed Data'!$B$9:$CT$109,'Processed Data'!BS$125+1,0)),VLOOKUP($C152,'Paste in transformed Data'!$B$9:$CT$109,'Processed Data'!BS$125+1,0),#N/A),#N/A)</f>
        <v>#N/A</v>
      </c>
      <c r="BT152" t="e">
        <f>IF(ISNUMBER($C152),IF(ISNUMBER(VLOOKUP($C152,'Paste in transformed Data'!$B$9:$CT$109,'Processed Data'!BT$125+1,0)),VLOOKUP($C152,'Paste in transformed Data'!$B$9:$CT$109,'Processed Data'!BT$125+1,0),#N/A),#N/A)</f>
        <v>#N/A</v>
      </c>
      <c r="BU152" t="e">
        <f>IF(ISNUMBER($C152),IF(ISNUMBER(VLOOKUP($C152,'Paste in transformed Data'!$B$9:$CT$109,'Processed Data'!BU$125+1,0)),VLOOKUP($C152,'Paste in transformed Data'!$B$9:$CT$109,'Processed Data'!BU$125+1,0),#N/A),#N/A)</f>
        <v>#N/A</v>
      </c>
      <c r="BV152" t="e">
        <f>IF(ISNUMBER($C152),IF(ISNUMBER(VLOOKUP($C152,'Paste in transformed Data'!$B$9:$CT$109,'Processed Data'!BV$125+1,0)),VLOOKUP($C152,'Paste in transformed Data'!$B$9:$CT$109,'Processed Data'!BV$125+1,0),#N/A),#N/A)</f>
        <v>#N/A</v>
      </c>
      <c r="BW152" t="e">
        <f>IF(ISNUMBER($C152),IF(ISNUMBER(VLOOKUP($C152,'Paste in transformed Data'!$B$9:$CT$109,'Processed Data'!BW$125+1,0)),VLOOKUP($C152,'Paste in transformed Data'!$B$9:$CT$109,'Processed Data'!BW$125+1,0),#N/A),#N/A)</f>
        <v>#N/A</v>
      </c>
      <c r="BX152" t="e">
        <f>IF(ISNUMBER($C152),IF(ISNUMBER(VLOOKUP($C152,'Paste in transformed Data'!$B$9:$CT$109,'Processed Data'!BX$125+1,0)),VLOOKUP($C152,'Paste in transformed Data'!$B$9:$CT$109,'Processed Data'!BX$125+1,0),#N/A),#N/A)</f>
        <v>#N/A</v>
      </c>
      <c r="BY152" t="e">
        <f>IF(ISNUMBER($C152),IF(ISNUMBER(VLOOKUP($C152,'Paste in transformed Data'!$B$9:$CT$109,'Processed Data'!BY$125+1,0)),VLOOKUP($C152,'Paste in transformed Data'!$B$9:$CT$109,'Processed Data'!BY$125+1,0),#N/A),#N/A)</f>
        <v>#N/A</v>
      </c>
      <c r="BZ152" t="e">
        <f>IF(ISNUMBER($C152),IF(ISNUMBER(VLOOKUP($C152,'Paste in transformed Data'!$B$9:$CT$109,'Processed Data'!BZ$125+1,0)),VLOOKUP($C152,'Paste in transformed Data'!$B$9:$CT$109,'Processed Data'!BZ$125+1,0),#N/A),#N/A)</f>
        <v>#N/A</v>
      </c>
      <c r="CA152" t="e">
        <f>IF(ISNUMBER($C152),IF(ISNUMBER(VLOOKUP($C152,'Paste in transformed Data'!$B$9:$CT$109,'Processed Data'!CA$125+1,0)),VLOOKUP($C152,'Paste in transformed Data'!$B$9:$CT$109,'Processed Data'!CA$125+1,0),#N/A),#N/A)</f>
        <v>#N/A</v>
      </c>
      <c r="CB152" t="e">
        <f>IF(ISNUMBER($C152),IF(ISNUMBER(VLOOKUP($C152,'Paste in transformed Data'!$B$9:$CT$109,'Processed Data'!CB$125+1,0)),VLOOKUP($C152,'Paste in transformed Data'!$B$9:$CT$109,'Processed Data'!CB$125+1,0),#N/A),#N/A)</f>
        <v>#N/A</v>
      </c>
      <c r="CC152" t="e">
        <f>IF(ISNUMBER($C152),IF(ISNUMBER(VLOOKUP($C152,'Paste in transformed Data'!$B$9:$CT$109,'Processed Data'!CC$125+1,0)),VLOOKUP($C152,'Paste in transformed Data'!$B$9:$CT$109,'Processed Data'!CC$125+1,0),#N/A),#N/A)</f>
        <v>#N/A</v>
      </c>
      <c r="CD152" t="e">
        <f>IF(ISNUMBER($C152),IF(ISNUMBER(VLOOKUP($C152,'Paste in transformed Data'!$B$9:$CT$109,'Processed Data'!CD$125+1,0)),VLOOKUP($C152,'Paste in transformed Data'!$B$9:$CT$109,'Processed Data'!CD$125+1,0),#N/A),#N/A)</f>
        <v>#N/A</v>
      </c>
      <c r="CE152" t="e">
        <f>IF(ISNUMBER($C152),IF(ISNUMBER(VLOOKUP($C152,'Paste in transformed Data'!$B$9:$CT$109,'Processed Data'!CE$125+1,0)),VLOOKUP($C152,'Paste in transformed Data'!$B$9:$CT$109,'Processed Data'!CE$125+1,0),#N/A),#N/A)</f>
        <v>#N/A</v>
      </c>
      <c r="CF152" t="e">
        <f>IF(ISNUMBER($C152),IF(ISNUMBER(VLOOKUP($C152,'Paste in transformed Data'!$B$9:$CT$109,'Processed Data'!CF$125+1,0)),VLOOKUP($C152,'Paste in transformed Data'!$B$9:$CT$109,'Processed Data'!CF$125+1,0),#N/A),#N/A)</f>
        <v>#N/A</v>
      </c>
      <c r="CG152" t="e">
        <f>IF(ISNUMBER($C152),IF(ISNUMBER(VLOOKUP($C152,'Paste in transformed Data'!$B$9:$CT$109,'Processed Data'!CG$125+1,0)),VLOOKUP($C152,'Paste in transformed Data'!$B$9:$CT$109,'Processed Data'!CG$125+1,0),#N/A),#N/A)</f>
        <v>#N/A</v>
      </c>
      <c r="CH152" t="e">
        <f>IF(ISNUMBER($C152),IF(ISNUMBER(VLOOKUP($C152,'Paste in transformed Data'!$B$9:$CT$109,'Processed Data'!CH$125+1,0)),VLOOKUP($C152,'Paste in transformed Data'!$B$9:$CT$109,'Processed Data'!CH$125+1,0),#N/A),#N/A)</f>
        <v>#N/A</v>
      </c>
      <c r="CI152" t="e">
        <f>IF(ISNUMBER($C152),IF(ISNUMBER(VLOOKUP($C152,'Paste in transformed Data'!$B$9:$CT$109,'Processed Data'!CI$125+1,0)),VLOOKUP($C152,'Paste in transformed Data'!$B$9:$CT$109,'Processed Data'!CI$125+1,0),#N/A),#N/A)</f>
        <v>#N/A</v>
      </c>
      <c r="CJ152" t="e">
        <f>IF(ISNUMBER($C152),IF(ISNUMBER(VLOOKUP($C152,'Paste in transformed Data'!$B$9:$CT$109,'Processed Data'!CJ$125+1,0)),VLOOKUP($C152,'Paste in transformed Data'!$B$9:$CT$109,'Processed Data'!CJ$125+1,0),#N/A),#N/A)</f>
        <v>#N/A</v>
      </c>
      <c r="CK152" t="e">
        <f>IF(ISNUMBER($C152),IF(ISNUMBER(VLOOKUP($C152,'Paste in transformed Data'!$B$9:$CT$109,'Processed Data'!CK$125+1,0)),VLOOKUP($C152,'Paste in transformed Data'!$B$9:$CT$109,'Processed Data'!CK$125+1,0),#N/A),#N/A)</f>
        <v>#N/A</v>
      </c>
      <c r="CL152" t="e">
        <f>IF(ISNUMBER($C152),IF(ISNUMBER(VLOOKUP($C152,'Paste in transformed Data'!$B$9:$CT$109,'Processed Data'!CL$125+1,0)),VLOOKUP($C152,'Paste in transformed Data'!$B$9:$CT$109,'Processed Data'!CL$125+1,0),#N/A),#N/A)</f>
        <v>#N/A</v>
      </c>
      <c r="CM152" t="e">
        <f>IF(ISNUMBER($C152),IF(ISNUMBER(VLOOKUP($C152,'Paste in transformed Data'!$B$9:$CT$109,'Processed Data'!CM$125+1,0)),VLOOKUP($C152,'Paste in transformed Data'!$B$9:$CT$109,'Processed Data'!CM$125+1,0),#N/A),#N/A)</f>
        <v>#N/A</v>
      </c>
      <c r="CN152" t="e">
        <f>IF(ISNUMBER($C152),IF(ISNUMBER(VLOOKUP($C152,'Paste in transformed Data'!$B$9:$CT$109,'Processed Data'!CN$125+1,0)),VLOOKUP($C152,'Paste in transformed Data'!$B$9:$CT$109,'Processed Data'!CN$125+1,0),#N/A),#N/A)</f>
        <v>#N/A</v>
      </c>
      <c r="CO152" t="e">
        <f>IF(ISNUMBER($C152),IF(ISNUMBER(VLOOKUP($C152,'Paste in transformed Data'!$B$9:$CT$109,'Processed Data'!CO$125+1,0)),VLOOKUP($C152,'Paste in transformed Data'!$B$9:$CT$109,'Processed Data'!CO$125+1,0),#N/A),#N/A)</f>
        <v>#N/A</v>
      </c>
      <c r="CP152" t="e">
        <f>IF(ISNUMBER($C152),IF(ISNUMBER(VLOOKUP($C152,'Paste in transformed Data'!$B$9:$CT$109,'Processed Data'!CP$125+1,0)),VLOOKUP($C152,'Paste in transformed Data'!$B$9:$CT$109,'Processed Data'!CP$125+1,0),#N/A),#N/A)</f>
        <v>#N/A</v>
      </c>
      <c r="CQ152" t="e">
        <f>IF(ISNUMBER($C152),IF(ISNUMBER(VLOOKUP($C152,'Paste in transformed Data'!$B$9:$CT$109,'Processed Data'!CQ$125+1,0)),VLOOKUP($C152,'Paste in transformed Data'!$B$9:$CT$109,'Processed Data'!CQ$125+1,0),#N/A),#N/A)</f>
        <v>#N/A</v>
      </c>
      <c r="CR152" t="e">
        <f>IF(ISNUMBER($C152),IF(ISNUMBER(VLOOKUP($C152,'Paste in transformed Data'!$B$9:$CT$109,'Processed Data'!CR$125+1,0)),VLOOKUP($C152,'Paste in transformed Data'!$B$9:$CT$109,'Processed Data'!CR$125+1,0),#N/A),#N/A)</f>
        <v>#N/A</v>
      </c>
      <c r="CS152" t="e">
        <f>IF(ISNUMBER($C152),IF(ISNUMBER(VLOOKUP($C152,'Paste in transformed Data'!$B$9:$CT$109,'Processed Data'!CS$125+1,0)),VLOOKUP($C152,'Paste in transformed Data'!$B$9:$CT$109,'Processed Data'!CS$125+1,0),#N/A),#N/A)</f>
        <v>#N/A</v>
      </c>
      <c r="CT152" t="e">
        <f>IF(ISNUMBER($C152),IF(ISNUMBER(VLOOKUP($C152,'Paste in transformed Data'!$B$9:$CT$109,'Processed Data'!CT$125+1,0)),VLOOKUP($C152,'Paste in transformed Data'!$B$9:$CT$109,'Processed Data'!CT$125+1,0),#N/A),#N/A)</f>
        <v>#N/A</v>
      </c>
      <c r="CU152" t="e">
        <f>IF(ISNUMBER($C152),IF(ISNUMBER(VLOOKUP($C152,'Paste in transformed Data'!$B$9:$CT$109,'Processed Data'!CU$125+1,0)),VLOOKUP($C152,'Paste in transformed Data'!$B$9:$CT$109,'Processed Data'!CU$125+1,0),#N/A),#N/A)</f>
        <v>#N/A</v>
      </c>
      <c r="CV152" t="e">
        <f t="shared" si="191"/>
        <v>#N/A</v>
      </c>
    </row>
    <row r="153" spans="1:100" x14ac:dyDescent="0.2">
      <c r="A153">
        <f t="shared" si="192"/>
        <v>24</v>
      </c>
      <c r="B153">
        <f t="shared" si="180"/>
        <v>29</v>
      </c>
      <c r="C153" t="e">
        <f>IF(ISNUMBER(VLOOKUP(A152,'Paste in transformed Data'!B$9:B$109,1,0)),'Processed Data'!A152,#N/A)</f>
        <v>#N/A</v>
      </c>
      <c r="D153" t="e">
        <f>IF(ISNUMBER($C153),IF(ISNUMBER(VLOOKUP($C153,'Paste in transformed Data'!$B$9:$CT$109,'Processed Data'!D$125+1,0)),VLOOKUP($C153,'Paste in transformed Data'!$B$9:$CT$109,'Processed Data'!D$125+1,0),#N/A),#N/A)</f>
        <v>#N/A</v>
      </c>
      <c r="E153" t="e">
        <f>IF(ISNUMBER($C153),IF(ISNUMBER(VLOOKUP($C153,'Paste in transformed Data'!$B$9:$CT$109,'Processed Data'!E$125+1,0)),VLOOKUP($C153,'Paste in transformed Data'!$B$9:$CT$109,'Processed Data'!E$125+1,0),#N/A),#N/A)</f>
        <v>#N/A</v>
      </c>
      <c r="F153" t="e">
        <f>IF(ISNUMBER($C153),IF(ISNUMBER(VLOOKUP($C153,'Paste in transformed Data'!$B$9:$CT$109,'Processed Data'!F$125+1,0)),VLOOKUP($C153,'Paste in transformed Data'!$B$9:$CT$109,'Processed Data'!F$125+1,0),#N/A),#N/A)</f>
        <v>#N/A</v>
      </c>
      <c r="G153" t="e">
        <f>IF(ISNUMBER($C153),IF(ISNUMBER(VLOOKUP($C153,'Paste in transformed Data'!$B$9:$CT$109,'Processed Data'!G$125+1,0)),VLOOKUP($C153,'Paste in transformed Data'!$B$9:$CT$109,'Processed Data'!G$125+1,0),#N/A),#N/A)</f>
        <v>#N/A</v>
      </c>
      <c r="H153" t="e">
        <f>IF(ISNUMBER($C153),IF(ISNUMBER(VLOOKUP($C153,'Paste in transformed Data'!$B$9:$CT$109,'Processed Data'!H$125+1,0)),VLOOKUP($C153,'Paste in transformed Data'!$B$9:$CT$109,'Processed Data'!H$125+1,0),#N/A),#N/A)</f>
        <v>#N/A</v>
      </c>
      <c r="I153" t="e">
        <f>IF(ISNUMBER($C153),IF(ISNUMBER(VLOOKUP($C153,'Paste in transformed Data'!$B$9:$CT$109,'Processed Data'!I$125+1,0)),VLOOKUP($C153,'Paste in transformed Data'!$B$9:$CT$109,'Processed Data'!I$125+1,0),#N/A),#N/A)</f>
        <v>#N/A</v>
      </c>
      <c r="J153" t="e">
        <f>IF(ISNUMBER($C153),IF(ISNUMBER(VLOOKUP($C153,'Paste in transformed Data'!$B$9:$CT$109,'Processed Data'!J$125+1,0)),VLOOKUP($C153,'Paste in transformed Data'!$B$9:$CT$109,'Processed Data'!J$125+1,0),#N/A),#N/A)</f>
        <v>#N/A</v>
      </c>
      <c r="K153" t="e">
        <f>IF(ISNUMBER($C153),IF(ISNUMBER(VLOOKUP($C153,'Paste in transformed Data'!$B$9:$CT$109,'Processed Data'!K$125+1,0)),VLOOKUP($C153,'Paste in transformed Data'!$B$9:$CT$109,'Processed Data'!K$125+1,0),#N/A),#N/A)</f>
        <v>#N/A</v>
      </c>
      <c r="L153" t="e">
        <f>IF(ISNUMBER($C153),IF(ISNUMBER(VLOOKUP($C153,'Paste in transformed Data'!$B$9:$CT$109,'Processed Data'!L$125+1,0)),VLOOKUP($C153,'Paste in transformed Data'!$B$9:$CT$109,'Processed Data'!L$125+1,0),#N/A),#N/A)</f>
        <v>#N/A</v>
      </c>
      <c r="M153" t="e">
        <f>IF(ISNUMBER($C153),IF(ISNUMBER(VLOOKUP($C153,'Paste in transformed Data'!$B$9:$CT$109,'Processed Data'!M$125+1,0)),VLOOKUP($C153,'Paste in transformed Data'!$B$9:$CT$109,'Processed Data'!M$125+1,0),#N/A),#N/A)</f>
        <v>#N/A</v>
      </c>
      <c r="N153" t="e">
        <f>IF(ISNUMBER($C153),IF(ISNUMBER(VLOOKUP($C153,'Paste in transformed Data'!$B$9:$CT$109,'Processed Data'!N$125+1,0)),VLOOKUP($C153,'Paste in transformed Data'!$B$9:$CT$109,'Processed Data'!N$125+1,0),#N/A),#N/A)</f>
        <v>#N/A</v>
      </c>
      <c r="O153" t="e">
        <f>IF(ISNUMBER($C153),IF(ISNUMBER(VLOOKUP($C153,'Paste in transformed Data'!$B$9:$CT$109,'Processed Data'!O$125+1,0)),VLOOKUP($C153,'Paste in transformed Data'!$B$9:$CT$109,'Processed Data'!O$125+1,0),#N/A),#N/A)</f>
        <v>#N/A</v>
      </c>
      <c r="P153" t="e">
        <f>IF(ISNUMBER($C153),IF(ISNUMBER(VLOOKUP($C153,'Paste in transformed Data'!$B$9:$CT$109,'Processed Data'!P$125+1,0)),VLOOKUP($C153,'Paste in transformed Data'!$B$9:$CT$109,'Processed Data'!P$125+1,0),#N/A),#N/A)</f>
        <v>#N/A</v>
      </c>
      <c r="Q153" t="e">
        <f>IF(ISNUMBER($C153),IF(ISNUMBER(VLOOKUP($C153,'Paste in transformed Data'!$B$9:$CT$109,'Processed Data'!Q$125+1,0)),VLOOKUP($C153,'Paste in transformed Data'!$B$9:$CT$109,'Processed Data'!Q$125+1,0),#N/A),#N/A)</f>
        <v>#N/A</v>
      </c>
      <c r="R153" t="e">
        <f>IF(ISNUMBER($C153),IF(ISNUMBER(VLOOKUP($C153,'Paste in transformed Data'!$B$9:$CT$109,'Processed Data'!R$125+1,0)),VLOOKUP($C153,'Paste in transformed Data'!$B$9:$CT$109,'Processed Data'!R$125+1,0),#N/A),#N/A)</f>
        <v>#N/A</v>
      </c>
      <c r="S153" t="e">
        <f>IF(ISNUMBER($C153),IF(ISNUMBER(VLOOKUP($C153,'Paste in transformed Data'!$B$9:$CT$109,'Processed Data'!S$125+1,0)),VLOOKUP($C153,'Paste in transformed Data'!$B$9:$CT$109,'Processed Data'!S$125+1,0),#N/A),#N/A)</f>
        <v>#N/A</v>
      </c>
      <c r="T153" t="e">
        <f>IF(ISNUMBER($C153),IF(ISNUMBER(VLOOKUP($C153,'Paste in transformed Data'!$B$9:$CT$109,'Processed Data'!T$125+1,0)),VLOOKUP($C153,'Paste in transformed Data'!$B$9:$CT$109,'Processed Data'!T$125+1,0),#N/A),#N/A)</f>
        <v>#N/A</v>
      </c>
      <c r="U153" t="e">
        <f>IF(ISNUMBER($C153),IF(ISNUMBER(VLOOKUP($C153,'Paste in transformed Data'!$B$9:$CT$109,'Processed Data'!U$125+1,0)),VLOOKUP($C153,'Paste in transformed Data'!$B$9:$CT$109,'Processed Data'!U$125+1,0),#N/A),#N/A)</f>
        <v>#N/A</v>
      </c>
      <c r="V153" t="e">
        <f>IF(ISNUMBER($C153),IF(ISNUMBER(VLOOKUP($C153,'Paste in transformed Data'!$B$9:$CT$109,'Processed Data'!V$125+1,0)),VLOOKUP($C153,'Paste in transformed Data'!$B$9:$CT$109,'Processed Data'!V$125+1,0),#N/A),#N/A)</f>
        <v>#N/A</v>
      </c>
      <c r="W153" t="e">
        <f>IF(ISNUMBER($C153),IF(ISNUMBER(VLOOKUP($C153,'Paste in transformed Data'!$B$9:$CT$109,'Processed Data'!W$125+1,0)),VLOOKUP($C153,'Paste in transformed Data'!$B$9:$CT$109,'Processed Data'!W$125+1,0),#N/A),#N/A)</f>
        <v>#N/A</v>
      </c>
      <c r="X153" t="e">
        <f>IF(ISNUMBER($C153),IF(ISNUMBER(VLOOKUP($C153,'Paste in transformed Data'!$B$9:$CT$109,'Processed Data'!X$125+1,0)),VLOOKUP($C153,'Paste in transformed Data'!$B$9:$CT$109,'Processed Data'!X$125+1,0),#N/A),#N/A)</f>
        <v>#N/A</v>
      </c>
      <c r="Y153" t="e">
        <f>IF(ISNUMBER($C153),IF(ISNUMBER(VLOOKUP($C153,'Paste in transformed Data'!$B$9:$CT$109,'Processed Data'!Y$125+1,0)),VLOOKUP($C153,'Paste in transformed Data'!$B$9:$CT$109,'Processed Data'!Y$125+1,0),#N/A),#N/A)</f>
        <v>#N/A</v>
      </c>
      <c r="Z153" t="e">
        <f>IF(ISNUMBER($C153),IF(ISNUMBER(VLOOKUP($C153,'Paste in transformed Data'!$B$9:$CT$109,'Processed Data'!Z$125+1,0)),VLOOKUP($C153,'Paste in transformed Data'!$B$9:$CT$109,'Processed Data'!Z$125+1,0),#N/A),#N/A)</f>
        <v>#N/A</v>
      </c>
      <c r="AA153" t="e">
        <f>IF(ISNUMBER($C153),IF(ISNUMBER(VLOOKUP($C153,'Paste in transformed Data'!$B$9:$CT$109,'Processed Data'!AA$125+1,0)),VLOOKUP($C153,'Paste in transformed Data'!$B$9:$CT$109,'Processed Data'!AA$125+1,0),#N/A),#N/A)</f>
        <v>#N/A</v>
      </c>
      <c r="AB153" t="e">
        <f>IF(ISNUMBER($C153),IF(ISNUMBER(VLOOKUP($C153,'Paste in transformed Data'!$B$9:$CT$109,'Processed Data'!AB$125+1,0)),VLOOKUP($C153,'Paste in transformed Data'!$B$9:$CT$109,'Processed Data'!AB$125+1,0),#N/A),#N/A)</f>
        <v>#N/A</v>
      </c>
      <c r="AC153" t="e">
        <f>IF(ISNUMBER($C153),IF(ISNUMBER(VLOOKUP($C153,'Paste in transformed Data'!$B$9:$CT$109,'Processed Data'!AC$125+1,0)),VLOOKUP($C153,'Paste in transformed Data'!$B$9:$CT$109,'Processed Data'!AC$125+1,0),#N/A),#N/A)</f>
        <v>#N/A</v>
      </c>
      <c r="AD153" t="e">
        <f>IF(ISNUMBER($C153),IF(ISNUMBER(VLOOKUP($C153,'Paste in transformed Data'!$B$9:$CT$109,'Processed Data'!AD$125+1,0)),VLOOKUP($C153,'Paste in transformed Data'!$B$9:$CT$109,'Processed Data'!AD$125+1,0),#N/A),#N/A)</f>
        <v>#N/A</v>
      </c>
      <c r="AE153" t="e">
        <f>IF(ISNUMBER($C153),IF(ISNUMBER(VLOOKUP($C153,'Paste in transformed Data'!$B$9:$CT$109,'Processed Data'!AE$125+1,0)),VLOOKUP($C153,'Paste in transformed Data'!$B$9:$CT$109,'Processed Data'!AE$125+1,0),#N/A),#N/A)</f>
        <v>#N/A</v>
      </c>
      <c r="AF153" t="e">
        <f>IF(ISNUMBER($C153),IF(ISNUMBER(VLOOKUP($C153,'Paste in transformed Data'!$B$9:$CT$109,'Processed Data'!AF$125+1,0)),VLOOKUP($C153,'Paste in transformed Data'!$B$9:$CT$109,'Processed Data'!AF$125+1,0),#N/A),#N/A)</f>
        <v>#N/A</v>
      </c>
      <c r="AG153" t="e">
        <f>IF(ISNUMBER($C153),IF(ISNUMBER(VLOOKUP($C153,'Paste in transformed Data'!$B$9:$CT$109,'Processed Data'!AG$125+1,0)),VLOOKUP($C153,'Paste in transformed Data'!$B$9:$CT$109,'Processed Data'!AG$125+1,0),#N/A),#N/A)</f>
        <v>#N/A</v>
      </c>
      <c r="AH153" t="e">
        <f>IF(ISNUMBER($C153),IF(ISNUMBER(VLOOKUP($C153,'Paste in transformed Data'!$B$9:$CT$109,'Processed Data'!AH$125+1,0)),VLOOKUP($C153,'Paste in transformed Data'!$B$9:$CT$109,'Processed Data'!AH$125+1,0),#N/A),#N/A)</f>
        <v>#N/A</v>
      </c>
      <c r="AI153" t="e">
        <f>IF(ISNUMBER($C153),IF(ISNUMBER(VLOOKUP($C153,'Paste in transformed Data'!$B$9:$CT$109,'Processed Data'!AI$125+1,0)),VLOOKUP($C153,'Paste in transformed Data'!$B$9:$CT$109,'Processed Data'!AI$125+1,0),#N/A),#N/A)</f>
        <v>#N/A</v>
      </c>
      <c r="AJ153" t="e">
        <f>IF(ISNUMBER($C153),IF(ISNUMBER(VLOOKUP($C153,'Paste in transformed Data'!$B$9:$CT$109,'Processed Data'!AJ$125+1,0)),VLOOKUP($C153,'Paste in transformed Data'!$B$9:$CT$109,'Processed Data'!AJ$125+1,0),#N/A),#N/A)</f>
        <v>#N/A</v>
      </c>
      <c r="AK153" t="e">
        <f>IF(ISNUMBER($C153),IF(ISNUMBER(VLOOKUP($C153,'Paste in transformed Data'!$B$9:$CT$109,'Processed Data'!AK$125+1,0)),VLOOKUP($C153,'Paste in transformed Data'!$B$9:$CT$109,'Processed Data'!AK$125+1,0),#N/A),#N/A)</f>
        <v>#N/A</v>
      </c>
      <c r="AL153" t="e">
        <f>IF(ISNUMBER($C153),IF(ISNUMBER(VLOOKUP($C153,'Paste in transformed Data'!$B$9:$CT$109,'Processed Data'!AL$125+1,0)),VLOOKUP($C153,'Paste in transformed Data'!$B$9:$CT$109,'Processed Data'!AL$125+1,0),#N/A),#N/A)</f>
        <v>#N/A</v>
      </c>
      <c r="AM153" t="e">
        <f>IF(ISNUMBER($C153),IF(ISNUMBER(VLOOKUP($C153,'Paste in transformed Data'!$B$9:$CT$109,'Processed Data'!AM$125+1,0)),VLOOKUP($C153,'Paste in transformed Data'!$B$9:$CT$109,'Processed Data'!AM$125+1,0),#N/A),#N/A)</f>
        <v>#N/A</v>
      </c>
      <c r="AN153" t="e">
        <f>IF(ISNUMBER($C153),IF(ISNUMBER(VLOOKUP($C153,'Paste in transformed Data'!$B$9:$CT$109,'Processed Data'!AN$125+1,0)),VLOOKUP($C153,'Paste in transformed Data'!$B$9:$CT$109,'Processed Data'!AN$125+1,0),#N/A),#N/A)</f>
        <v>#N/A</v>
      </c>
      <c r="AO153" t="e">
        <f>IF(ISNUMBER($C153),IF(ISNUMBER(VLOOKUP($C153,'Paste in transformed Data'!$B$9:$CT$109,'Processed Data'!AO$125+1,0)),VLOOKUP($C153,'Paste in transformed Data'!$B$9:$CT$109,'Processed Data'!AO$125+1,0),#N/A),#N/A)</f>
        <v>#N/A</v>
      </c>
      <c r="AP153" t="e">
        <f>IF(ISNUMBER($C153),IF(ISNUMBER(VLOOKUP($C153,'Paste in transformed Data'!$B$9:$CT$109,'Processed Data'!AP$125+1,0)),VLOOKUP($C153,'Paste in transformed Data'!$B$9:$CT$109,'Processed Data'!AP$125+1,0),#N/A),#N/A)</f>
        <v>#N/A</v>
      </c>
      <c r="AQ153" t="e">
        <f>IF(ISNUMBER($C153),IF(ISNUMBER(VLOOKUP($C153,'Paste in transformed Data'!$B$9:$CT$109,'Processed Data'!AQ$125+1,0)),VLOOKUP($C153,'Paste in transformed Data'!$B$9:$CT$109,'Processed Data'!AQ$125+1,0),#N/A),#N/A)</f>
        <v>#N/A</v>
      </c>
      <c r="AR153" t="e">
        <f>IF(ISNUMBER($C153),IF(ISNUMBER(VLOOKUP($C153,'Paste in transformed Data'!$B$9:$CT$109,'Processed Data'!AR$125+1,0)),VLOOKUP($C153,'Paste in transformed Data'!$B$9:$CT$109,'Processed Data'!AR$125+1,0),#N/A),#N/A)</f>
        <v>#N/A</v>
      </c>
      <c r="AS153" t="e">
        <f>IF(ISNUMBER($C153),IF(ISNUMBER(VLOOKUP($C153,'Paste in transformed Data'!$B$9:$CT$109,'Processed Data'!AS$125+1,0)),VLOOKUP($C153,'Paste in transformed Data'!$B$9:$CT$109,'Processed Data'!AS$125+1,0),#N/A),#N/A)</f>
        <v>#N/A</v>
      </c>
      <c r="AT153" t="e">
        <f>IF(ISNUMBER($C153),IF(ISNUMBER(VLOOKUP($C153,'Paste in transformed Data'!$B$9:$CT$109,'Processed Data'!AT$125+1,0)),VLOOKUP($C153,'Paste in transformed Data'!$B$9:$CT$109,'Processed Data'!AT$125+1,0),#N/A),#N/A)</f>
        <v>#N/A</v>
      </c>
      <c r="AU153" t="e">
        <f>IF(ISNUMBER($C153),IF(ISNUMBER(VLOOKUP($C153,'Paste in transformed Data'!$B$9:$CT$109,'Processed Data'!AU$125+1,0)),VLOOKUP($C153,'Paste in transformed Data'!$B$9:$CT$109,'Processed Data'!AU$125+1,0),#N/A),#N/A)</f>
        <v>#N/A</v>
      </c>
      <c r="AV153" t="e">
        <f>IF(ISNUMBER($C153),IF(ISNUMBER(VLOOKUP($C153,'Paste in transformed Data'!$B$9:$CT$109,'Processed Data'!AV$125+1,0)),VLOOKUP($C153,'Paste in transformed Data'!$B$9:$CT$109,'Processed Data'!AV$125+1,0),#N/A),#N/A)</f>
        <v>#N/A</v>
      </c>
      <c r="AW153" t="e">
        <f>IF(ISNUMBER($C153),IF(ISNUMBER(VLOOKUP($C153,'Paste in transformed Data'!$B$9:$CT$109,'Processed Data'!AW$125+1,0)),VLOOKUP($C153,'Paste in transformed Data'!$B$9:$CT$109,'Processed Data'!AW$125+1,0),#N/A),#N/A)</f>
        <v>#N/A</v>
      </c>
      <c r="AX153" t="e">
        <f>IF(ISNUMBER($C153),IF(ISNUMBER(VLOOKUP($C153,'Paste in transformed Data'!$B$9:$CT$109,'Processed Data'!AX$125+1,0)),VLOOKUP($C153,'Paste in transformed Data'!$B$9:$CT$109,'Processed Data'!AX$125+1,0),#N/A),#N/A)</f>
        <v>#N/A</v>
      </c>
      <c r="AY153" t="e">
        <f>IF(ISNUMBER($C153),IF(ISNUMBER(VLOOKUP($C153,'Paste in transformed Data'!$B$9:$CT$109,'Processed Data'!AY$125+1,0)),VLOOKUP($C153,'Paste in transformed Data'!$B$9:$CT$109,'Processed Data'!AY$125+1,0),#N/A),#N/A)</f>
        <v>#N/A</v>
      </c>
      <c r="AZ153" t="e">
        <f>IF(ISNUMBER($C153),IF(ISNUMBER(VLOOKUP($C153,'Paste in transformed Data'!$B$9:$CT$109,'Processed Data'!AZ$125+1,0)),VLOOKUP($C153,'Paste in transformed Data'!$B$9:$CT$109,'Processed Data'!AZ$125+1,0),#N/A),#N/A)</f>
        <v>#N/A</v>
      </c>
      <c r="BA153" t="e">
        <f>IF(ISNUMBER($C153),IF(ISNUMBER(VLOOKUP($C153,'Paste in transformed Data'!$B$9:$CT$109,'Processed Data'!BA$125+1,0)),VLOOKUP($C153,'Paste in transformed Data'!$B$9:$CT$109,'Processed Data'!BA$125+1,0),#N/A),#N/A)</f>
        <v>#N/A</v>
      </c>
      <c r="BB153" t="e">
        <f>IF(ISNUMBER($C153),IF(ISNUMBER(VLOOKUP($C153,'Paste in transformed Data'!$B$9:$CT$109,'Processed Data'!BB$125+1,0)),VLOOKUP($C153,'Paste in transformed Data'!$B$9:$CT$109,'Processed Data'!BB$125+1,0),#N/A),#N/A)</f>
        <v>#N/A</v>
      </c>
      <c r="BC153" t="e">
        <f>IF(ISNUMBER($C153),IF(ISNUMBER(VLOOKUP($C153,'Paste in transformed Data'!$B$9:$CT$109,'Processed Data'!BC$125+1,0)),VLOOKUP($C153,'Paste in transformed Data'!$B$9:$CT$109,'Processed Data'!BC$125+1,0),#N/A),#N/A)</f>
        <v>#N/A</v>
      </c>
      <c r="BD153" t="e">
        <f>IF(ISNUMBER($C153),IF(ISNUMBER(VLOOKUP($C153,'Paste in transformed Data'!$B$9:$CT$109,'Processed Data'!BD$125+1,0)),VLOOKUP($C153,'Paste in transformed Data'!$B$9:$CT$109,'Processed Data'!BD$125+1,0),#N/A),#N/A)</f>
        <v>#N/A</v>
      </c>
      <c r="BE153" t="e">
        <f>IF(ISNUMBER($C153),IF(ISNUMBER(VLOOKUP($C153,'Paste in transformed Data'!$B$9:$CT$109,'Processed Data'!BE$125+1,0)),VLOOKUP($C153,'Paste in transformed Data'!$B$9:$CT$109,'Processed Data'!BE$125+1,0),#N/A),#N/A)</f>
        <v>#N/A</v>
      </c>
      <c r="BF153" t="e">
        <f>IF(ISNUMBER($C153),IF(ISNUMBER(VLOOKUP($C153,'Paste in transformed Data'!$B$9:$CT$109,'Processed Data'!BF$125+1,0)),VLOOKUP($C153,'Paste in transformed Data'!$B$9:$CT$109,'Processed Data'!BF$125+1,0),#N/A),#N/A)</f>
        <v>#N/A</v>
      </c>
      <c r="BG153" t="e">
        <f>IF(ISNUMBER($C153),IF(ISNUMBER(VLOOKUP($C153,'Paste in transformed Data'!$B$9:$CT$109,'Processed Data'!BG$125+1,0)),VLOOKUP($C153,'Paste in transformed Data'!$B$9:$CT$109,'Processed Data'!BG$125+1,0),#N/A),#N/A)</f>
        <v>#N/A</v>
      </c>
      <c r="BH153" t="e">
        <f>IF(ISNUMBER($C153),IF(ISNUMBER(VLOOKUP($C153,'Paste in transformed Data'!$B$9:$CT$109,'Processed Data'!BH$125+1,0)),VLOOKUP($C153,'Paste in transformed Data'!$B$9:$CT$109,'Processed Data'!BH$125+1,0),#N/A),#N/A)</f>
        <v>#N/A</v>
      </c>
      <c r="BI153" t="e">
        <f>IF(ISNUMBER($C153),IF(ISNUMBER(VLOOKUP($C153,'Paste in transformed Data'!$B$9:$CT$109,'Processed Data'!BI$125+1,0)),VLOOKUP($C153,'Paste in transformed Data'!$B$9:$CT$109,'Processed Data'!BI$125+1,0),#N/A),#N/A)</f>
        <v>#N/A</v>
      </c>
      <c r="BJ153" t="e">
        <f>IF(ISNUMBER($C153),IF(ISNUMBER(VLOOKUP($C153,'Paste in transformed Data'!$B$9:$CT$109,'Processed Data'!BJ$125+1,0)),VLOOKUP($C153,'Paste in transformed Data'!$B$9:$CT$109,'Processed Data'!BJ$125+1,0),#N/A),#N/A)</f>
        <v>#N/A</v>
      </c>
      <c r="BK153" t="e">
        <f>IF(ISNUMBER($C153),IF(ISNUMBER(VLOOKUP($C153,'Paste in transformed Data'!$B$9:$CT$109,'Processed Data'!BK$125+1,0)),VLOOKUP($C153,'Paste in transformed Data'!$B$9:$CT$109,'Processed Data'!BK$125+1,0),#N/A),#N/A)</f>
        <v>#N/A</v>
      </c>
      <c r="BL153" t="e">
        <f>IF(ISNUMBER($C153),IF(ISNUMBER(VLOOKUP($C153,'Paste in transformed Data'!$B$9:$CT$109,'Processed Data'!BL$125+1,0)),VLOOKUP($C153,'Paste in transformed Data'!$B$9:$CT$109,'Processed Data'!BL$125+1,0),#N/A),#N/A)</f>
        <v>#N/A</v>
      </c>
      <c r="BM153" t="e">
        <f>IF(ISNUMBER($C153),IF(ISNUMBER(VLOOKUP($C153,'Paste in transformed Data'!$B$9:$CT$109,'Processed Data'!BM$125+1,0)),VLOOKUP($C153,'Paste in transformed Data'!$B$9:$CT$109,'Processed Data'!BM$125+1,0),#N/A),#N/A)</f>
        <v>#N/A</v>
      </c>
      <c r="BN153" t="e">
        <f>IF(ISNUMBER($C153),IF(ISNUMBER(VLOOKUP($C153,'Paste in transformed Data'!$B$9:$CT$109,'Processed Data'!BN$125+1,0)),VLOOKUP($C153,'Paste in transformed Data'!$B$9:$CT$109,'Processed Data'!BN$125+1,0),#N/A),#N/A)</f>
        <v>#N/A</v>
      </c>
      <c r="BO153" t="e">
        <f>IF(ISNUMBER($C153),IF(ISNUMBER(VLOOKUP($C153,'Paste in transformed Data'!$B$9:$CT$109,'Processed Data'!BO$125+1,0)),VLOOKUP($C153,'Paste in transformed Data'!$B$9:$CT$109,'Processed Data'!BO$125+1,0),#N/A),#N/A)</f>
        <v>#N/A</v>
      </c>
      <c r="BP153" t="e">
        <f>IF(ISNUMBER($C153),IF(ISNUMBER(VLOOKUP($C153,'Paste in transformed Data'!$B$9:$CT$109,'Processed Data'!BP$125+1,0)),VLOOKUP($C153,'Paste in transformed Data'!$B$9:$CT$109,'Processed Data'!BP$125+1,0),#N/A),#N/A)</f>
        <v>#N/A</v>
      </c>
      <c r="BQ153" t="e">
        <f>IF(ISNUMBER($C153),IF(ISNUMBER(VLOOKUP($C153,'Paste in transformed Data'!$B$9:$CT$109,'Processed Data'!BQ$125+1,0)),VLOOKUP($C153,'Paste in transformed Data'!$B$9:$CT$109,'Processed Data'!BQ$125+1,0),#N/A),#N/A)</f>
        <v>#N/A</v>
      </c>
      <c r="BR153" t="e">
        <f>IF(ISNUMBER($C153),IF(ISNUMBER(VLOOKUP($C153,'Paste in transformed Data'!$B$9:$CT$109,'Processed Data'!BR$125+1,0)),VLOOKUP($C153,'Paste in transformed Data'!$B$9:$CT$109,'Processed Data'!BR$125+1,0),#N/A),#N/A)</f>
        <v>#N/A</v>
      </c>
      <c r="BS153" t="e">
        <f>IF(ISNUMBER($C153),IF(ISNUMBER(VLOOKUP($C153,'Paste in transformed Data'!$B$9:$CT$109,'Processed Data'!BS$125+1,0)),VLOOKUP($C153,'Paste in transformed Data'!$B$9:$CT$109,'Processed Data'!BS$125+1,0),#N/A),#N/A)</f>
        <v>#N/A</v>
      </c>
      <c r="BT153" t="e">
        <f>IF(ISNUMBER($C153),IF(ISNUMBER(VLOOKUP($C153,'Paste in transformed Data'!$B$9:$CT$109,'Processed Data'!BT$125+1,0)),VLOOKUP($C153,'Paste in transformed Data'!$B$9:$CT$109,'Processed Data'!BT$125+1,0),#N/A),#N/A)</f>
        <v>#N/A</v>
      </c>
      <c r="BU153" t="e">
        <f>IF(ISNUMBER($C153),IF(ISNUMBER(VLOOKUP($C153,'Paste in transformed Data'!$B$9:$CT$109,'Processed Data'!BU$125+1,0)),VLOOKUP($C153,'Paste in transformed Data'!$B$9:$CT$109,'Processed Data'!BU$125+1,0),#N/A),#N/A)</f>
        <v>#N/A</v>
      </c>
      <c r="BV153" t="e">
        <f>IF(ISNUMBER($C153),IF(ISNUMBER(VLOOKUP($C153,'Paste in transformed Data'!$B$9:$CT$109,'Processed Data'!BV$125+1,0)),VLOOKUP($C153,'Paste in transformed Data'!$B$9:$CT$109,'Processed Data'!BV$125+1,0),#N/A),#N/A)</f>
        <v>#N/A</v>
      </c>
      <c r="BW153" t="e">
        <f>IF(ISNUMBER($C153),IF(ISNUMBER(VLOOKUP($C153,'Paste in transformed Data'!$B$9:$CT$109,'Processed Data'!BW$125+1,0)),VLOOKUP($C153,'Paste in transformed Data'!$B$9:$CT$109,'Processed Data'!BW$125+1,0),#N/A),#N/A)</f>
        <v>#N/A</v>
      </c>
      <c r="BX153" t="e">
        <f>IF(ISNUMBER($C153),IF(ISNUMBER(VLOOKUP($C153,'Paste in transformed Data'!$B$9:$CT$109,'Processed Data'!BX$125+1,0)),VLOOKUP($C153,'Paste in transformed Data'!$B$9:$CT$109,'Processed Data'!BX$125+1,0),#N/A),#N/A)</f>
        <v>#N/A</v>
      </c>
      <c r="BY153" t="e">
        <f>IF(ISNUMBER($C153),IF(ISNUMBER(VLOOKUP($C153,'Paste in transformed Data'!$B$9:$CT$109,'Processed Data'!BY$125+1,0)),VLOOKUP($C153,'Paste in transformed Data'!$B$9:$CT$109,'Processed Data'!BY$125+1,0),#N/A),#N/A)</f>
        <v>#N/A</v>
      </c>
      <c r="BZ153" t="e">
        <f>IF(ISNUMBER($C153),IF(ISNUMBER(VLOOKUP($C153,'Paste in transformed Data'!$B$9:$CT$109,'Processed Data'!BZ$125+1,0)),VLOOKUP($C153,'Paste in transformed Data'!$B$9:$CT$109,'Processed Data'!BZ$125+1,0),#N/A),#N/A)</f>
        <v>#N/A</v>
      </c>
      <c r="CA153" t="e">
        <f>IF(ISNUMBER($C153),IF(ISNUMBER(VLOOKUP($C153,'Paste in transformed Data'!$B$9:$CT$109,'Processed Data'!CA$125+1,0)),VLOOKUP($C153,'Paste in transformed Data'!$B$9:$CT$109,'Processed Data'!CA$125+1,0),#N/A),#N/A)</f>
        <v>#N/A</v>
      </c>
      <c r="CB153" t="e">
        <f>IF(ISNUMBER($C153),IF(ISNUMBER(VLOOKUP($C153,'Paste in transformed Data'!$B$9:$CT$109,'Processed Data'!CB$125+1,0)),VLOOKUP($C153,'Paste in transformed Data'!$B$9:$CT$109,'Processed Data'!CB$125+1,0),#N/A),#N/A)</f>
        <v>#N/A</v>
      </c>
      <c r="CC153" t="e">
        <f>IF(ISNUMBER($C153),IF(ISNUMBER(VLOOKUP($C153,'Paste in transformed Data'!$B$9:$CT$109,'Processed Data'!CC$125+1,0)),VLOOKUP($C153,'Paste in transformed Data'!$B$9:$CT$109,'Processed Data'!CC$125+1,0),#N/A),#N/A)</f>
        <v>#N/A</v>
      </c>
      <c r="CD153" t="e">
        <f>IF(ISNUMBER($C153),IF(ISNUMBER(VLOOKUP($C153,'Paste in transformed Data'!$B$9:$CT$109,'Processed Data'!CD$125+1,0)),VLOOKUP($C153,'Paste in transformed Data'!$B$9:$CT$109,'Processed Data'!CD$125+1,0),#N/A),#N/A)</f>
        <v>#N/A</v>
      </c>
      <c r="CE153" t="e">
        <f>IF(ISNUMBER($C153),IF(ISNUMBER(VLOOKUP($C153,'Paste in transformed Data'!$B$9:$CT$109,'Processed Data'!CE$125+1,0)),VLOOKUP($C153,'Paste in transformed Data'!$B$9:$CT$109,'Processed Data'!CE$125+1,0),#N/A),#N/A)</f>
        <v>#N/A</v>
      </c>
      <c r="CF153" t="e">
        <f>IF(ISNUMBER($C153),IF(ISNUMBER(VLOOKUP($C153,'Paste in transformed Data'!$B$9:$CT$109,'Processed Data'!CF$125+1,0)),VLOOKUP($C153,'Paste in transformed Data'!$B$9:$CT$109,'Processed Data'!CF$125+1,0),#N/A),#N/A)</f>
        <v>#N/A</v>
      </c>
      <c r="CG153" t="e">
        <f>IF(ISNUMBER($C153),IF(ISNUMBER(VLOOKUP($C153,'Paste in transformed Data'!$B$9:$CT$109,'Processed Data'!CG$125+1,0)),VLOOKUP($C153,'Paste in transformed Data'!$B$9:$CT$109,'Processed Data'!CG$125+1,0),#N/A),#N/A)</f>
        <v>#N/A</v>
      </c>
      <c r="CH153" t="e">
        <f>IF(ISNUMBER($C153),IF(ISNUMBER(VLOOKUP($C153,'Paste in transformed Data'!$B$9:$CT$109,'Processed Data'!CH$125+1,0)),VLOOKUP($C153,'Paste in transformed Data'!$B$9:$CT$109,'Processed Data'!CH$125+1,0),#N/A),#N/A)</f>
        <v>#N/A</v>
      </c>
      <c r="CI153" t="e">
        <f>IF(ISNUMBER($C153),IF(ISNUMBER(VLOOKUP($C153,'Paste in transformed Data'!$B$9:$CT$109,'Processed Data'!CI$125+1,0)),VLOOKUP($C153,'Paste in transformed Data'!$B$9:$CT$109,'Processed Data'!CI$125+1,0),#N/A),#N/A)</f>
        <v>#N/A</v>
      </c>
      <c r="CJ153" t="e">
        <f>IF(ISNUMBER($C153),IF(ISNUMBER(VLOOKUP($C153,'Paste in transformed Data'!$B$9:$CT$109,'Processed Data'!CJ$125+1,0)),VLOOKUP($C153,'Paste in transformed Data'!$B$9:$CT$109,'Processed Data'!CJ$125+1,0),#N/A),#N/A)</f>
        <v>#N/A</v>
      </c>
      <c r="CK153" t="e">
        <f>IF(ISNUMBER($C153),IF(ISNUMBER(VLOOKUP($C153,'Paste in transformed Data'!$B$9:$CT$109,'Processed Data'!CK$125+1,0)),VLOOKUP($C153,'Paste in transformed Data'!$B$9:$CT$109,'Processed Data'!CK$125+1,0),#N/A),#N/A)</f>
        <v>#N/A</v>
      </c>
      <c r="CL153" t="e">
        <f>IF(ISNUMBER($C153),IF(ISNUMBER(VLOOKUP($C153,'Paste in transformed Data'!$B$9:$CT$109,'Processed Data'!CL$125+1,0)),VLOOKUP($C153,'Paste in transformed Data'!$B$9:$CT$109,'Processed Data'!CL$125+1,0),#N/A),#N/A)</f>
        <v>#N/A</v>
      </c>
      <c r="CM153" t="e">
        <f>IF(ISNUMBER($C153),IF(ISNUMBER(VLOOKUP($C153,'Paste in transformed Data'!$B$9:$CT$109,'Processed Data'!CM$125+1,0)),VLOOKUP($C153,'Paste in transformed Data'!$B$9:$CT$109,'Processed Data'!CM$125+1,0),#N/A),#N/A)</f>
        <v>#N/A</v>
      </c>
      <c r="CN153" t="e">
        <f>IF(ISNUMBER($C153),IF(ISNUMBER(VLOOKUP($C153,'Paste in transformed Data'!$B$9:$CT$109,'Processed Data'!CN$125+1,0)),VLOOKUP($C153,'Paste in transformed Data'!$B$9:$CT$109,'Processed Data'!CN$125+1,0),#N/A),#N/A)</f>
        <v>#N/A</v>
      </c>
      <c r="CO153" t="e">
        <f>IF(ISNUMBER($C153),IF(ISNUMBER(VLOOKUP($C153,'Paste in transformed Data'!$B$9:$CT$109,'Processed Data'!CO$125+1,0)),VLOOKUP($C153,'Paste in transformed Data'!$B$9:$CT$109,'Processed Data'!CO$125+1,0),#N/A),#N/A)</f>
        <v>#N/A</v>
      </c>
      <c r="CP153" t="e">
        <f>IF(ISNUMBER($C153),IF(ISNUMBER(VLOOKUP($C153,'Paste in transformed Data'!$B$9:$CT$109,'Processed Data'!CP$125+1,0)),VLOOKUP($C153,'Paste in transformed Data'!$B$9:$CT$109,'Processed Data'!CP$125+1,0),#N/A),#N/A)</f>
        <v>#N/A</v>
      </c>
      <c r="CQ153" t="e">
        <f>IF(ISNUMBER($C153),IF(ISNUMBER(VLOOKUP($C153,'Paste in transformed Data'!$B$9:$CT$109,'Processed Data'!CQ$125+1,0)),VLOOKUP($C153,'Paste in transformed Data'!$B$9:$CT$109,'Processed Data'!CQ$125+1,0),#N/A),#N/A)</f>
        <v>#N/A</v>
      </c>
      <c r="CR153" t="e">
        <f>IF(ISNUMBER($C153),IF(ISNUMBER(VLOOKUP($C153,'Paste in transformed Data'!$B$9:$CT$109,'Processed Data'!CR$125+1,0)),VLOOKUP($C153,'Paste in transformed Data'!$B$9:$CT$109,'Processed Data'!CR$125+1,0),#N/A),#N/A)</f>
        <v>#N/A</v>
      </c>
      <c r="CS153" t="e">
        <f>IF(ISNUMBER($C153),IF(ISNUMBER(VLOOKUP($C153,'Paste in transformed Data'!$B$9:$CT$109,'Processed Data'!CS$125+1,0)),VLOOKUP($C153,'Paste in transformed Data'!$B$9:$CT$109,'Processed Data'!CS$125+1,0),#N/A),#N/A)</f>
        <v>#N/A</v>
      </c>
      <c r="CT153" t="e">
        <f>IF(ISNUMBER($C153),IF(ISNUMBER(VLOOKUP($C153,'Paste in transformed Data'!$B$9:$CT$109,'Processed Data'!CT$125+1,0)),VLOOKUP($C153,'Paste in transformed Data'!$B$9:$CT$109,'Processed Data'!CT$125+1,0),#N/A),#N/A)</f>
        <v>#N/A</v>
      </c>
      <c r="CU153" t="e">
        <f>IF(ISNUMBER($C153),IF(ISNUMBER(VLOOKUP($C153,'Paste in transformed Data'!$B$9:$CT$109,'Processed Data'!CU$125+1,0)),VLOOKUP($C153,'Paste in transformed Data'!$B$9:$CT$109,'Processed Data'!CU$125+1,0),#N/A),#N/A)</f>
        <v>#N/A</v>
      </c>
      <c r="CV153" t="e">
        <f t="shared" si="191"/>
        <v>#N/A</v>
      </c>
    </row>
    <row r="154" spans="1:100" x14ac:dyDescent="0.2">
      <c r="A154">
        <f t="shared" si="192"/>
        <v>25</v>
      </c>
      <c r="B154">
        <f t="shared" si="180"/>
        <v>30</v>
      </c>
      <c r="C154" t="e">
        <f>IF(ISNUMBER(VLOOKUP(A153,'Paste in transformed Data'!B$9:B$109,1,0)),'Processed Data'!A153,#N/A)</f>
        <v>#N/A</v>
      </c>
      <c r="D154" t="e">
        <f>IF(ISNUMBER($C154),IF(ISNUMBER(VLOOKUP($C154,'Paste in transformed Data'!$B$9:$CT$109,'Processed Data'!D$125+1,0)),VLOOKUP($C154,'Paste in transformed Data'!$B$9:$CT$109,'Processed Data'!D$125+1,0),#N/A),#N/A)</f>
        <v>#N/A</v>
      </c>
      <c r="E154" t="e">
        <f>IF(ISNUMBER($C154),IF(ISNUMBER(VLOOKUP($C154,'Paste in transformed Data'!$B$9:$CT$109,'Processed Data'!E$125+1,0)),VLOOKUP($C154,'Paste in transformed Data'!$B$9:$CT$109,'Processed Data'!E$125+1,0),#N/A),#N/A)</f>
        <v>#N/A</v>
      </c>
      <c r="F154" t="e">
        <f>IF(ISNUMBER($C154),IF(ISNUMBER(VLOOKUP($C154,'Paste in transformed Data'!$B$9:$CT$109,'Processed Data'!F$125+1,0)),VLOOKUP($C154,'Paste in transformed Data'!$B$9:$CT$109,'Processed Data'!F$125+1,0),#N/A),#N/A)</f>
        <v>#N/A</v>
      </c>
      <c r="G154" t="e">
        <f>IF(ISNUMBER($C154),IF(ISNUMBER(VLOOKUP($C154,'Paste in transformed Data'!$B$9:$CT$109,'Processed Data'!G$125+1,0)),VLOOKUP($C154,'Paste in transformed Data'!$B$9:$CT$109,'Processed Data'!G$125+1,0),#N/A),#N/A)</f>
        <v>#N/A</v>
      </c>
      <c r="H154" t="e">
        <f>IF(ISNUMBER($C154),IF(ISNUMBER(VLOOKUP($C154,'Paste in transformed Data'!$B$9:$CT$109,'Processed Data'!H$125+1,0)),VLOOKUP($C154,'Paste in transformed Data'!$B$9:$CT$109,'Processed Data'!H$125+1,0),#N/A),#N/A)</f>
        <v>#N/A</v>
      </c>
      <c r="I154" t="e">
        <f>IF(ISNUMBER($C154),IF(ISNUMBER(VLOOKUP($C154,'Paste in transformed Data'!$B$9:$CT$109,'Processed Data'!I$125+1,0)),VLOOKUP($C154,'Paste in transformed Data'!$B$9:$CT$109,'Processed Data'!I$125+1,0),#N/A),#N/A)</f>
        <v>#N/A</v>
      </c>
      <c r="J154" t="e">
        <f>IF(ISNUMBER($C154),IF(ISNUMBER(VLOOKUP($C154,'Paste in transformed Data'!$B$9:$CT$109,'Processed Data'!J$125+1,0)),VLOOKUP($C154,'Paste in transformed Data'!$B$9:$CT$109,'Processed Data'!J$125+1,0),#N/A),#N/A)</f>
        <v>#N/A</v>
      </c>
      <c r="K154" t="e">
        <f>IF(ISNUMBER($C154),IF(ISNUMBER(VLOOKUP($C154,'Paste in transformed Data'!$B$9:$CT$109,'Processed Data'!K$125+1,0)),VLOOKUP($C154,'Paste in transformed Data'!$B$9:$CT$109,'Processed Data'!K$125+1,0),#N/A),#N/A)</f>
        <v>#N/A</v>
      </c>
      <c r="L154" t="e">
        <f>IF(ISNUMBER($C154),IF(ISNUMBER(VLOOKUP($C154,'Paste in transformed Data'!$B$9:$CT$109,'Processed Data'!L$125+1,0)),VLOOKUP($C154,'Paste in transformed Data'!$B$9:$CT$109,'Processed Data'!L$125+1,0),#N/A),#N/A)</f>
        <v>#N/A</v>
      </c>
      <c r="M154" t="e">
        <f>IF(ISNUMBER($C154),IF(ISNUMBER(VLOOKUP($C154,'Paste in transformed Data'!$B$9:$CT$109,'Processed Data'!M$125+1,0)),VLOOKUP($C154,'Paste in transformed Data'!$B$9:$CT$109,'Processed Data'!M$125+1,0),#N/A),#N/A)</f>
        <v>#N/A</v>
      </c>
      <c r="N154" t="e">
        <f>IF(ISNUMBER($C154),IF(ISNUMBER(VLOOKUP($C154,'Paste in transformed Data'!$B$9:$CT$109,'Processed Data'!N$125+1,0)),VLOOKUP($C154,'Paste in transformed Data'!$B$9:$CT$109,'Processed Data'!N$125+1,0),#N/A),#N/A)</f>
        <v>#N/A</v>
      </c>
      <c r="O154" t="e">
        <f>IF(ISNUMBER($C154),IF(ISNUMBER(VLOOKUP($C154,'Paste in transformed Data'!$B$9:$CT$109,'Processed Data'!O$125+1,0)),VLOOKUP($C154,'Paste in transformed Data'!$B$9:$CT$109,'Processed Data'!O$125+1,0),#N/A),#N/A)</f>
        <v>#N/A</v>
      </c>
      <c r="P154" t="e">
        <f>IF(ISNUMBER($C154),IF(ISNUMBER(VLOOKUP($C154,'Paste in transformed Data'!$B$9:$CT$109,'Processed Data'!P$125+1,0)),VLOOKUP($C154,'Paste in transformed Data'!$B$9:$CT$109,'Processed Data'!P$125+1,0),#N/A),#N/A)</f>
        <v>#N/A</v>
      </c>
      <c r="Q154" t="e">
        <f>IF(ISNUMBER($C154),IF(ISNUMBER(VLOOKUP($C154,'Paste in transformed Data'!$B$9:$CT$109,'Processed Data'!Q$125+1,0)),VLOOKUP($C154,'Paste in transformed Data'!$B$9:$CT$109,'Processed Data'!Q$125+1,0),#N/A),#N/A)</f>
        <v>#N/A</v>
      </c>
      <c r="R154" t="e">
        <f>IF(ISNUMBER($C154),IF(ISNUMBER(VLOOKUP($C154,'Paste in transformed Data'!$B$9:$CT$109,'Processed Data'!R$125+1,0)),VLOOKUP($C154,'Paste in transformed Data'!$B$9:$CT$109,'Processed Data'!R$125+1,0),#N/A),#N/A)</f>
        <v>#N/A</v>
      </c>
      <c r="S154" t="e">
        <f>IF(ISNUMBER($C154),IF(ISNUMBER(VLOOKUP($C154,'Paste in transformed Data'!$B$9:$CT$109,'Processed Data'!S$125+1,0)),VLOOKUP($C154,'Paste in transformed Data'!$B$9:$CT$109,'Processed Data'!S$125+1,0),#N/A),#N/A)</f>
        <v>#N/A</v>
      </c>
      <c r="T154" t="e">
        <f>IF(ISNUMBER($C154),IF(ISNUMBER(VLOOKUP($C154,'Paste in transformed Data'!$B$9:$CT$109,'Processed Data'!T$125+1,0)),VLOOKUP($C154,'Paste in transformed Data'!$B$9:$CT$109,'Processed Data'!T$125+1,0),#N/A),#N/A)</f>
        <v>#N/A</v>
      </c>
      <c r="U154" t="e">
        <f>IF(ISNUMBER($C154),IF(ISNUMBER(VLOOKUP($C154,'Paste in transformed Data'!$B$9:$CT$109,'Processed Data'!U$125+1,0)),VLOOKUP($C154,'Paste in transformed Data'!$B$9:$CT$109,'Processed Data'!U$125+1,0),#N/A),#N/A)</f>
        <v>#N/A</v>
      </c>
      <c r="V154" t="e">
        <f>IF(ISNUMBER($C154),IF(ISNUMBER(VLOOKUP($C154,'Paste in transformed Data'!$B$9:$CT$109,'Processed Data'!V$125+1,0)),VLOOKUP($C154,'Paste in transformed Data'!$B$9:$CT$109,'Processed Data'!V$125+1,0),#N/A),#N/A)</f>
        <v>#N/A</v>
      </c>
      <c r="W154" t="e">
        <f>IF(ISNUMBER($C154),IF(ISNUMBER(VLOOKUP($C154,'Paste in transformed Data'!$B$9:$CT$109,'Processed Data'!W$125+1,0)),VLOOKUP($C154,'Paste in transformed Data'!$B$9:$CT$109,'Processed Data'!W$125+1,0),#N/A),#N/A)</f>
        <v>#N/A</v>
      </c>
      <c r="X154" t="e">
        <f>IF(ISNUMBER($C154),IF(ISNUMBER(VLOOKUP($C154,'Paste in transformed Data'!$B$9:$CT$109,'Processed Data'!X$125+1,0)),VLOOKUP($C154,'Paste in transformed Data'!$B$9:$CT$109,'Processed Data'!X$125+1,0),#N/A),#N/A)</f>
        <v>#N/A</v>
      </c>
      <c r="Y154" t="e">
        <f>IF(ISNUMBER($C154),IF(ISNUMBER(VLOOKUP($C154,'Paste in transformed Data'!$B$9:$CT$109,'Processed Data'!Y$125+1,0)),VLOOKUP($C154,'Paste in transformed Data'!$B$9:$CT$109,'Processed Data'!Y$125+1,0),#N/A),#N/A)</f>
        <v>#N/A</v>
      </c>
      <c r="Z154" t="e">
        <f>IF(ISNUMBER($C154),IF(ISNUMBER(VLOOKUP($C154,'Paste in transformed Data'!$B$9:$CT$109,'Processed Data'!Z$125+1,0)),VLOOKUP($C154,'Paste in transformed Data'!$B$9:$CT$109,'Processed Data'!Z$125+1,0),#N/A),#N/A)</f>
        <v>#N/A</v>
      </c>
      <c r="AA154" t="e">
        <f>IF(ISNUMBER($C154),IF(ISNUMBER(VLOOKUP($C154,'Paste in transformed Data'!$B$9:$CT$109,'Processed Data'!AA$125+1,0)),VLOOKUP($C154,'Paste in transformed Data'!$B$9:$CT$109,'Processed Data'!AA$125+1,0),#N/A),#N/A)</f>
        <v>#N/A</v>
      </c>
      <c r="AB154" t="e">
        <f>IF(ISNUMBER($C154),IF(ISNUMBER(VLOOKUP($C154,'Paste in transformed Data'!$B$9:$CT$109,'Processed Data'!AB$125+1,0)),VLOOKUP($C154,'Paste in transformed Data'!$B$9:$CT$109,'Processed Data'!AB$125+1,0),#N/A),#N/A)</f>
        <v>#N/A</v>
      </c>
      <c r="AC154" t="e">
        <f>IF(ISNUMBER($C154),IF(ISNUMBER(VLOOKUP($C154,'Paste in transformed Data'!$B$9:$CT$109,'Processed Data'!AC$125+1,0)),VLOOKUP($C154,'Paste in transformed Data'!$B$9:$CT$109,'Processed Data'!AC$125+1,0),#N/A),#N/A)</f>
        <v>#N/A</v>
      </c>
      <c r="AD154" t="e">
        <f>IF(ISNUMBER($C154),IF(ISNUMBER(VLOOKUP($C154,'Paste in transformed Data'!$B$9:$CT$109,'Processed Data'!AD$125+1,0)),VLOOKUP($C154,'Paste in transformed Data'!$B$9:$CT$109,'Processed Data'!AD$125+1,0),#N/A),#N/A)</f>
        <v>#N/A</v>
      </c>
      <c r="AE154" t="e">
        <f>IF(ISNUMBER($C154),IF(ISNUMBER(VLOOKUP($C154,'Paste in transformed Data'!$B$9:$CT$109,'Processed Data'!AE$125+1,0)),VLOOKUP($C154,'Paste in transformed Data'!$B$9:$CT$109,'Processed Data'!AE$125+1,0),#N/A),#N/A)</f>
        <v>#N/A</v>
      </c>
      <c r="AF154" t="e">
        <f>IF(ISNUMBER($C154),IF(ISNUMBER(VLOOKUP($C154,'Paste in transformed Data'!$B$9:$CT$109,'Processed Data'!AF$125+1,0)),VLOOKUP($C154,'Paste in transformed Data'!$B$9:$CT$109,'Processed Data'!AF$125+1,0),#N/A),#N/A)</f>
        <v>#N/A</v>
      </c>
      <c r="AG154" t="e">
        <f>IF(ISNUMBER($C154),IF(ISNUMBER(VLOOKUP($C154,'Paste in transformed Data'!$B$9:$CT$109,'Processed Data'!AG$125+1,0)),VLOOKUP($C154,'Paste in transformed Data'!$B$9:$CT$109,'Processed Data'!AG$125+1,0),#N/A),#N/A)</f>
        <v>#N/A</v>
      </c>
      <c r="AH154" t="e">
        <f>IF(ISNUMBER($C154),IF(ISNUMBER(VLOOKUP($C154,'Paste in transformed Data'!$B$9:$CT$109,'Processed Data'!AH$125+1,0)),VLOOKUP($C154,'Paste in transformed Data'!$B$9:$CT$109,'Processed Data'!AH$125+1,0),#N/A),#N/A)</f>
        <v>#N/A</v>
      </c>
      <c r="AI154" t="e">
        <f>IF(ISNUMBER($C154),IF(ISNUMBER(VLOOKUP($C154,'Paste in transformed Data'!$B$9:$CT$109,'Processed Data'!AI$125+1,0)),VLOOKUP($C154,'Paste in transformed Data'!$B$9:$CT$109,'Processed Data'!AI$125+1,0),#N/A),#N/A)</f>
        <v>#N/A</v>
      </c>
      <c r="AJ154" t="e">
        <f>IF(ISNUMBER($C154),IF(ISNUMBER(VLOOKUP($C154,'Paste in transformed Data'!$B$9:$CT$109,'Processed Data'!AJ$125+1,0)),VLOOKUP($C154,'Paste in transformed Data'!$B$9:$CT$109,'Processed Data'!AJ$125+1,0),#N/A),#N/A)</f>
        <v>#N/A</v>
      </c>
      <c r="AK154" t="e">
        <f>IF(ISNUMBER($C154),IF(ISNUMBER(VLOOKUP($C154,'Paste in transformed Data'!$B$9:$CT$109,'Processed Data'!AK$125+1,0)),VLOOKUP($C154,'Paste in transformed Data'!$B$9:$CT$109,'Processed Data'!AK$125+1,0),#N/A),#N/A)</f>
        <v>#N/A</v>
      </c>
      <c r="AL154" t="e">
        <f>IF(ISNUMBER($C154),IF(ISNUMBER(VLOOKUP($C154,'Paste in transformed Data'!$B$9:$CT$109,'Processed Data'!AL$125+1,0)),VLOOKUP($C154,'Paste in transformed Data'!$B$9:$CT$109,'Processed Data'!AL$125+1,0),#N/A),#N/A)</f>
        <v>#N/A</v>
      </c>
      <c r="AM154" t="e">
        <f>IF(ISNUMBER($C154),IF(ISNUMBER(VLOOKUP($C154,'Paste in transformed Data'!$B$9:$CT$109,'Processed Data'!AM$125+1,0)),VLOOKUP($C154,'Paste in transformed Data'!$B$9:$CT$109,'Processed Data'!AM$125+1,0),#N/A),#N/A)</f>
        <v>#N/A</v>
      </c>
      <c r="AN154" t="e">
        <f>IF(ISNUMBER($C154),IF(ISNUMBER(VLOOKUP($C154,'Paste in transformed Data'!$B$9:$CT$109,'Processed Data'!AN$125+1,0)),VLOOKUP($C154,'Paste in transformed Data'!$B$9:$CT$109,'Processed Data'!AN$125+1,0),#N/A),#N/A)</f>
        <v>#N/A</v>
      </c>
      <c r="AO154" t="e">
        <f>IF(ISNUMBER($C154),IF(ISNUMBER(VLOOKUP($C154,'Paste in transformed Data'!$B$9:$CT$109,'Processed Data'!AO$125+1,0)),VLOOKUP($C154,'Paste in transformed Data'!$B$9:$CT$109,'Processed Data'!AO$125+1,0),#N/A),#N/A)</f>
        <v>#N/A</v>
      </c>
      <c r="AP154" t="e">
        <f>IF(ISNUMBER($C154),IF(ISNUMBER(VLOOKUP($C154,'Paste in transformed Data'!$B$9:$CT$109,'Processed Data'!AP$125+1,0)),VLOOKUP($C154,'Paste in transformed Data'!$B$9:$CT$109,'Processed Data'!AP$125+1,0),#N/A),#N/A)</f>
        <v>#N/A</v>
      </c>
      <c r="AQ154" t="e">
        <f>IF(ISNUMBER($C154),IF(ISNUMBER(VLOOKUP($C154,'Paste in transformed Data'!$B$9:$CT$109,'Processed Data'!AQ$125+1,0)),VLOOKUP($C154,'Paste in transformed Data'!$B$9:$CT$109,'Processed Data'!AQ$125+1,0),#N/A),#N/A)</f>
        <v>#N/A</v>
      </c>
      <c r="AR154" t="e">
        <f>IF(ISNUMBER($C154),IF(ISNUMBER(VLOOKUP($C154,'Paste in transformed Data'!$B$9:$CT$109,'Processed Data'!AR$125+1,0)),VLOOKUP($C154,'Paste in transformed Data'!$B$9:$CT$109,'Processed Data'!AR$125+1,0),#N/A),#N/A)</f>
        <v>#N/A</v>
      </c>
      <c r="AS154" t="e">
        <f>IF(ISNUMBER($C154),IF(ISNUMBER(VLOOKUP($C154,'Paste in transformed Data'!$B$9:$CT$109,'Processed Data'!AS$125+1,0)),VLOOKUP($C154,'Paste in transformed Data'!$B$9:$CT$109,'Processed Data'!AS$125+1,0),#N/A),#N/A)</f>
        <v>#N/A</v>
      </c>
      <c r="AT154" t="e">
        <f>IF(ISNUMBER($C154),IF(ISNUMBER(VLOOKUP($C154,'Paste in transformed Data'!$B$9:$CT$109,'Processed Data'!AT$125+1,0)),VLOOKUP($C154,'Paste in transformed Data'!$B$9:$CT$109,'Processed Data'!AT$125+1,0),#N/A),#N/A)</f>
        <v>#N/A</v>
      </c>
      <c r="AU154" t="e">
        <f>IF(ISNUMBER($C154),IF(ISNUMBER(VLOOKUP($C154,'Paste in transformed Data'!$B$9:$CT$109,'Processed Data'!AU$125+1,0)),VLOOKUP($C154,'Paste in transformed Data'!$B$9:$CT$109,'Processed Data'!AU$125+1,0),#N/A),#N/A)</f>
        <v>#N/A</v>
      </c>
      <c r="AV154" t="e">
        <f>IF(ISNUMBER($C154),IF(ISNUMBER(VLOOKUP($C154,'Paste in transformed Data'!$B$9:$CT$109,'Processed Data'!AV$125+1,0)),VLOOKUP($C154,'Paste in transformed Data'!$B$9:$CT$109,'Processed Data'!AV$125+1,0),#N/A),#N/A)</f>
        <v>#N/A</v>
      </c>
      <c r="AW154" t="e">
        <f>IF(ISNUMBER($C154),IF(ISNUMBER(VLOOKUP($C154,'Paste in transformed Data'!$B$9:$CT$109,'Processed Data'!AW$125+1,0)),VLOOKUP($C154,'Paste in transformed Data'!$B$9:$CT$109,'Processed Data'!AW$125+1,0),#N/A),#N/A)</f>
        <v>#N/A</v>
      </c>
      <c r="AX154" t="e">
        <f>IF(ISNUMBER($C154),IF(ISNUMBER(VLOOKUP($C154,'Paste in transformed Data'!$B$9:$CT$109,'Processed Data'!AX$125+1,0)),VLOOKUP($C154,'Paste in transformed Data'!$B$9:$CT$109,'Processed Data'!AX$125+1,0),#N/A),#N/A)</f>
        <v>#N/A</v>
      </c>
      <c r="AY154" t="e">
        <f>IF(ISNUMBER($C154),IF(ISNUMBER(VLOOKUP($C154,'Paste in transformed Data'!$B$9:$CT$109,'Processed Data'!AY$125+1,0)),VLOOKUP($C154,'Paste in transformed Data'!$B$9:$CT$109,'Processed Data'!AY$125+1,0),#N/A),#N/A)</f>
        <v>#N/A</v>
      </c>
      <c r="AZ154" t="e">
        <f>IF(ISNUMBER($C154),IF(ISNUMBER(VLOOKUP($C154,'Paste in transformed Data'!$B$9:$CT$109,'Processed Data'!AZ$125+1,0)),VLOOKUP($C154,'Paste in transformed Data'!$B$9:$CT$109,'Processed Data'!AZ$125+1,0),#N/A),#N/A)</f>
        <v>#N/A</v>
      </c>
      <c r="BA154" t="e">
        <f>IF(ISNUMBER($C154),IF(ISNUMBER(VLOOKUP($C154,'Paste in transformed Data'!$B$9:$CT$109,'Processed Data'!BA$125+1,0)),VLOOKUP($C154,'Paste in transformed Data'!$B$9:$CT$109,'Processed Data'!BA$125+1,0),#N/A),#N/A)</f>
        <v>#N/A</v>
      </c>
      <c r="BB154" t="e">
        <f>IF(ISNUMBER($C154),IF(ISNUMBER(VLOOKUP($C154,'Paste in transformed Data'!$B$9:$CT$109,'Processed Data'!BB$125+1,0)),VLOOKUP($C154,'Paste in transformed Data'!$B$9:$CT$109,'Processed Data'!BB$125+1,0),#N/A),#N/A)</f>
        <v>#N/A</v>
      </c>
      <c r="BC154" t="e">
        <f>IF(ISNUMBER($C154),IF(ISNUMBER(VLOOKUP($C154,'Paste in transformed Data'!$B$9:$CT$109,'Processed Data'!BC$125+1,0)),VLOOKUP($C154,'Paste in transformed Data'!$B$9:$CT$109,'Processed Data'!BC$125+1,0),#N/A),#N/A)</f>
        <v>#N/A</v>
      </c>
      <c r="BD154" t="e">
        <f>IF(ISNUMBER($C154),IF(ISNUMBER(VLOOKUP($C154,'Paste in transformed Data'!$B$9:$CT$109,'Processed Data'!BD$125+1,0)),VLOOKUP($C154,'Paste in transformed Data'!$B$9:$CT$109,'Processed Data'!BD$125+1,0),#N/A),#N/A)</f>
        <v>#N/A</v>
      </c>
      <c r="BE154" t="e">
        <f>IF(ISNUMBER($C154),IF(ISNUMBER(VLOOKUP($C154,'Paste in transformed Data'!$B$9:$CT$109,'Processed Data'!BE$125+1,0)),VLOOKUP($C154,'Paste in transformed Data'!$B$9:$CT$109,'Processed Data'!BE$125+1,0),#N/A),#N/A)</f>
        <v>#N/A</v>
      </c>
      <c r="BF154" t="e">
        <f>IF(ISNUMBER($C154),IF(ISNUMBER(VLOOKUP($C154,'Paste in transformed Data'!$B$9:$CT$109,'Processed Data'!BF$125+1,0)),VLOOKUP($C154,'Paste in transformed Data'!$B$9:$CT$109,'Processed Data'!BF$125+1,0),#N/A),#N/A)</f>
        <v>#N/A</v>
      </c>
      <c r="BG154" t="e">
        <f>IF(ISNUMBER($C154),IF(ISNUMBER(VLOOKUP($C154,'Paste in transformed Data'!$B$9:$CT$109,'Processed Data'!BG$125+1,0)),VLOOKUP($C154,'Paste in transformed Data'!$B$9:$CT$109,'Processed Data'!BG$125+1,0),#N/A),#N/A)</f>
        <v>#N/A</v>
      </c>
      <c r="BH154" t="e">
        <f>IF(ISNUMBER($C154),IF(ISNUMBER(VLOOKUP($C154,'Paste in transformed Data'!$B$9:$CT$109,'Processed Data'!BH$125+1,0)),VLOOKUP($C154,'Paste in transformed Data'!$B$9:$CT$109,'Processed Data'!BH$125+1,0),#N/A),#N/A)</f>
        <v>#N/A</v>
      </c>
      <c r="BI154" t="e">
        <f>IF(ISNUMBER($C154),IF(ISNUMBER(VLOOKUP($C154,'Paste in transformed Data'!$B$9:$CT$109,'Processed Data'!BI$125+1,0)),VLOOKUP($C154,'Paste in transformed Data'!$B$9:$CT$109,'Processed Data'!BI$125+1,0),#N/A),#N/A)</f>
        <v>#N/A</v>
      </c>
      <c r="BJ154" t="e">
        <f>IF(ISNUMBER($C154),IF(ISNUMBER(VLOOKUP($C154,'Paste in transformed Data'!$B$9:$CT$109,'Processed Data'!BJ$125+1,0)),VLOOKUP($C154,'Paste in transformed Data'!$B$9:$CT$109,'Processed Data'!BJ$125+1,0),#N/A),#N/A)</f>
        <v>#N/A</v>
      </c>
      <c r="BK154" t="e">
        <f>IF(ISNUMBER($C154),IF(ISNUMBER(VLOOKUP($C154,'Paste in transformed Data'!$B$9:$CT$109,'Processed Data'!BK$125+1,0)),VLOOKUP($C154,'Paste in transformed Data'!$B$9:$CT$109,'Processed Data'!BK$125+1,0),#N/A),#N/A)</f>
        <v>#N/A</v>
      </c>
      <c r="BL154" t="e">
        <f>IF(ISNUMBER($C154),IF(ISNUMBER(VLOOKUP($C154,'Paste in transformed Data'!$B$9:$CT$109,'Processed Data'!BL$125+1,0)),VLOOKUP($C154,'Paste in transformed Data'!$B$9:$CT$109,'Processed Data'!BL$125+1,0),#N/A),#N/A)</f>
        <v>#N/A</v>
      </c>
      <c r="BM154" t="e">
        <f>IF(ISNUMBER($C154),IF(ISNUMBER(VLOOKUP($C154,'Paste in transformed Data'!$B$9:$CT$109,'Processed Data'!BM$125+1,0)),VLOOKUP($C154,'Paste in transformed Data'!$B$9:$CT$109,'Processed Data'!BM$125+1,0),#N/A),#N/A)</f>
        <v>#N/A</v>
      </c>
      <c r="BN154" t="e">
        <f>IF(ISNUMBER($C154),IF(ISNUMBER(VLOOKUP($C154,'Paste in transformed Data'!$B$9:$CT$109,'Processed Data'!BN$125+1,0)),VLOOKUP($C154,'Paste in transformed Data'!$B$9:$CT$109,'Processed Data'!BN$125+1,0),#N/A),#N/A)</f>
        <v>#N/A</v>
      </c>
      <c r="BO154" t="e">
        <f>IF(ISNUMBER($C154),IF(ISNUMBER(VLOOKUP($C154,'Paste in transformed Data'!$B$9:$CT$109,'Processed Data'!BO$125+1,0)),VLOOKUP($C154,'Paste in transformed Data'!$B$9:$CT$109,'Processed Data'!BO$125+1,0),#N/A),#N/A)</f>
        <v>#N/A</v>
      </c>
      <c r="BP154" t="e">
        <f>IF(ISNUMBER($C154),IF(ISNUMBER(VLOOKUP($C154,'Paste in transformed Data'!$B$9:$CT$109,'Processed Data'!BP$125+1,0)),VLOOKUP($C154,'Paste in transformed Data'!$B$9:$CT$109,'Processed Data'!BP$125+1,0),#N/A),#N/A)</f>
        <v>#N/A</v>
      </c>
      <c r="BQ154" t="e">
        <f>IF(ISNUMBER($C154),IF(ISNUMBER(VLOOKUP($C154,'Paste in transformed Data'!$B$9:$CT$109,'Processed Data'!BQ$125+1,0)),VLOOKUP($C154,'Paste in transformed Data'!$B$9:$CT$109,'Processed Data'!BQ$125+1,0),#N/A),#N/A)</f>
        <v>#N/A</v>
      </c>
      <c r="BR154" t="e">
        <f>IF(ISNUMBER($C154),IF(ISNUMBER(VLOOKUP($C154,'Paste in transformed Data'!$B$9:$CT$109,'Processed Data'!BR$125+1,0)),VLOOKUP($C154,'Paste in transformed Data'!$B$9:$CT$109,'Processed Data'!BR$125+1,0),#N/A),#N/A)</f>
        <v>#N/A</v>
      </c>
      <c r="BS154" t="e">
        <f>IF(ISNUMBER($C154),IF(ISNUMBER(VLOOKUP($C154,'Paste in transformed Data'!$B$9:$CT$109,'Processed Data'!BS$125+1,0)),VLOOKUP($C154,'Paste in transformed Data'!$B$9:$CT$109,'Processed Data'!BS$125+1,0),#N/A),#N/A)</f>
        <v>#N/A</v>
      </c>
      <c r="BT154" t="e">
        <f>IF(ISNUMBER($C154),IF(ISNUMBER(VLOOKUP($C154,'Paste in transformed Data'!$B$9:$CT$109,'Processed Data'!BT$125+1,0)),VLOOKUP($C154,'Paste in transformed Data'!$B$9:$CT$109,'Processed Data'!BT$125+1,0),#N/A),#N/A)</f>
        <v>#N/A</v>
      </c>
      <c r="BU154" t="e">
        <f>IF(ISNUMBER($C154),IF(ISNUMBER(VLOOKUP($C154,'Paste in transformed Data'!$B$9:$CT$109,'Processed Data'!BU$125+1,0)),VLOOKUP($C154,'Paste in transformed Data'!$B$9:$CT$109,'Processed Data'!BU$125+1,0),#N/A),#N/A)</f>
        <v>#N/A</v>
      </c>
      <c r="BV154" t="e">
        <f>IF(ISNUMBER($C154),IF(ISNUMBER(VLOOKUP($C154,'Paste in transformed Data'!$B$9:$CT$109,'Processed Data'!BV$125+1,0)),VLOOKUP($C154,'Paste in transformed Data'!$B$9:$CT$109,'Processed Data'!BV$125+1,0),#N/A),#N/A)</f>
        <v>#N/A</v>
      </c>
      <c r="BW154" t="e">
        <f>IF(ISNUMBER($C154),IF(ISNUMBER(VLOOKUP($C154,'Paste in transformed Data'!$B$9:$CT$109,'Processed Data'!BW$125+1,0)),VLOOKUP($C154,'Paste in transformed Data'!$B$9:$CT$109,'Processed Data'!BW$125+1,0),#N/A),#N/A)</f>
        <v>#N/A</v>
      </c>
      <c r="BX154" t="e">
        <f>IF(ISNUMBER($C154),IF(ISNUMBER(VLOOKUP($C154,'Paste in transformed Data'!$B$9:$CT$109,'Processed Data'!BX$125+1,0)),VLOOKUP($C154,'Paste in transformed Data'!$B$9:$CT$109,'Processed Data'!BX$125+1,0),#N/A),#N/A)</f>
        <v>#N/A</v>
      </c>
      <c r="BY154" t="e">
        <f>IF(ISNUMBER($C154),IF(ISNUMBER(VLOOKUP($C154,'Paste in transformed Data'!$B$9:$CT$109,'Processed Data'!BY$125+1,0)),VLOOKUP($C154,'Paste in transformed Data'!$B$9:$CT$109,'Processed Data'!BY$125+1,0),#N/A),#N/A)</f>
        <v>#N/A</v>
      </c>
      <c r="BZ154" t="e">
        <f>IF(ISNUMBER($C154),IF(ISNUMBER(VLOOKUP($C154,'Paste in transformed Data'!$B$9:$CT$109,'Processed Data'!BZ$125+1,0)),VLOOKUP($C154,'Paste in transformed Data'!$B$9:$CT$109,'Processed Data'!BZ$125+1,0),#N/A),#N/A)</f>
        <v>#N/A</v>
      </c>
      <c r="CA154" t="e">
        <f>IF(ISNUMBER($C154),IF(ISNUMBER(VLOOKUP($C154,'Paste in transformed Data'!$B$9:$CT$109,'Processed Data'!CA$125+1,0)),VLOOKUP($C154,'Paste in transformed Data'!$B$9:$CT$109,'Processed Data'!CA$125+1,0),#N/A),#N/A)</f>
        <v>#N/A</v>
      </c>
      <c r="CB154" t="e">
        <f>IF(ISNUMBER($C154),IF(ISNUMBER(VLOOKUP($C154,'Paste in transformed Data'!$B$9:$CT$109,'Processed Data'!CB$125+1,0)),VLOOKUP($C154,'Paste in transformed Data'!$B$9:$CT$109,'Processed Data'!CB$125+1,0),#N/A),#N/A)</f>
        <v>#N/A</v>
      </c>
      <c r="CC154" t="e">
        <f>IF(ISNUMBER($C154),IF(ISNUMBER(VLOOKUP($C154,'Paste in transformed Data'!$B$9:$CT$109,'Processed Data'!CC$125+1,0)),VLOOKUP($C154,'Paste in transformed Data'!$B$9:$CT$109,'Processed Data'!CC$125+1,0),#N/A),#N/A)</f>
        <v>#N/A</v>
      </c>
      <c r="CD154" t="e">
        <f>IF(ISNUMBER($C154),IF(ISNUMBER(VLOOKUP($C154,'Paste in transformed Data'!$B$9:$CT$109,'Processed Data'!CD$125+1,0)),VLOOKUP($C154,'Paste in transformed Data'!$B$9:$CT$109,'Processed Data'!CD$125+1,0),#N/A),#N/A)</f>
        <v>#N/A</v>
      </c>
      <c r="CE154" t="e">
        <f>IF(ISNUMBER($C154),IF(ISNUMBER(VLOOKUP($C154,'Paste in transformed Data'!$B$9:$CT$109,'Processed Data'!CE$125+1,0)),VLOOKUP($C154,'Paste in transformed Data'!$B$9:$CT$109,'Processed Data'!CE$125+1,0),#N/A),#N/A)</f>
        <v>#N/A</v>
      </c>
      <c r="CF154" t="e">
        <f>IF(ISNUMBER($C154),IF(ISNUMBER(VLOOKUP($C154,'Paste in transformed Data'!$B$9:$CT$109,'Processed Data'!CF$125+1,0)),VLOOKUP($C154,'Paste in transformed Data'!$B$9:$CT$109,'Processed Data'!CF$125+1,0),#N/A),#N/A)</f>
        <v>#N/A</v>
      </c>
      <c r="CG154" t="e">
        <f>IF(ISNUMBER($C154),IF(ISNUMBER(VLOOKUP($C154,'Paste in transformed Data'!$B$9:$CT$109,'Processed Data'!CG$125+1,0)),VLOOKUP($C154,'Paste in transformed Data'!$B$9:$CT$109,'Processed Data'!CG$125+1,0),#N/A),#N/A)</f>
        <v>#N/A</v>
      </c>
      <c r="CH154" t="e">
        <f>IF(ISNUMBER($C154),IF(ISNUMBER(VLOOKUP($C154,'Paste in transformed Data'!$B$9:$CT$109,'Processed Data'!CH$125+1,0)),VLOOKUP($C154,'Paste in transformed Data'!$B$9:$CT$109,'Processed Data'!CH$125+1,0),#N/A),#N/A)</f>
        <v>#N/A</v>
      </c>
      <c r="CI154" t="e">
        <f>IF(ISNUMBER($C154),IF(ISNUMBER(VLOOKUP($C154,'Paste in transformed Data'!$B$9:$CT$109,'Processed Data'!CI$125+1,0)),VLOOKUP($C154,'Paste in transformed Data'!$B$9:$CT$109,'Processed Data'!CI$125+1,0),#N/A),#N/A)</f>
        <v>#N/A</v>
      </c>
      <c r="CJ154" t="e">
        <f>IF(ISNUMBER($C154),IF(ISNUMBER(VLOOKUP($C154,'Paste in transformed Data'!$B$9:$CT$109,'Processed Data'!CJ$125+1,0)),VLOOKUP($C154,'Paste in transformed Data'!$B$9:$CT$109,'Processed Data'!CJ$125+1,0),#N/A),#N/A)</f>
        <v>#N/A</v>
      </c>
      <c r="CK154" t="e">
        <f>IF(ISNUMBER($C154),IF(ISNUMBER(VLOOKUP($C154,'Paste in transformed Data'!$B$9:$CT$109,'Processed Data'!CK$125+1,0)),VLOOKUP($C154,'Paste in transformed Data'!$B$9:$CT$109,'Processed Data'!CK$125+1,0),#N/A),#N/A)</f>
        <v>#N/A</v>
      </c>
      <c r="CL154" t="e">
        <f>IF(ISNUMBER($C154),IF(ISNUMBER(VLOOKUP($C154,'Paste in transformed Data'!$B$9:$CT$109,'Processed Data'!CL$125+1,0)),VLOOKUP($C154,'Paste in transformed Data'!$B$9:$CT$109,'Processed Data'!CL$125+1,0),#N/A),#N/A)</f>
        <v>#N/A</v>
      </c>
      <c r="CM154" t="e">
        <f>IF(ISNUMBER($C154),IF(ISNUMBER(VLOOKUP($C154,'Paste in transformed Data'!$B$9:$CT$109,'Processed Data'!CM$125+1,0)),VLOOKUP($C154,'Paste in transformed Data'!$B$9:$CT$109,'Processed Data'!CM$125+1,0),#N/A),#N/A)</f>
        <v>#N/A</v>
      </c>
      <c r="CN154" t="e">
        <f>IF(ISNUMBER($C154),IF(ISNUMBER(VLOOKUP($C154,'Paste in transformed Data'!$B$9:$CT$109,'Processed Data'!CN$125+1,0)),VLOOKUP($C154,'Paste in transformed Data'!$B$9:$CT$109,'Processed Data'!CN$125+1,0),#N/A),#N/A)</f>
        <v>#N/A</v>
      </c>
      <c r="CO154" t="e">
        <f>IF(ISNUMBER($C154),IF(ISNUMBER(VLOOKUP($C154,'Paste in transformed Data'!$B$9:$CT$109,'Processed Data'!CO$125+1,0)),VLOOKUP($C154,'Paste in transformed Data'!$B$9:$CT$109,'Processed Data'!CO$125+1,0),#N/A),#N/A)</f>
        <v>#N/A</v>
      </c>
      <c r="CP154" t="e">
        <f>IF(ISNUMBER($C154),IF(ISNUMBER(VLOOKUP($C154,'Paste in transformed Data'!$B$9:$CT$109,'Processed Data'!CP$125+1,0)),VLOOKUP($C154,'Paste in transformed Data'!$B$9:$CT$109,'Processed Data'!CP$125+1,0),#N/A),#N/A)</f>
        <v>#N/A</v>
      </c>
      <c r="CQ154" t="e">
        <f>IF(ISNUMBER($C154),IF(ISNUMBER(VLOOKUP($C154,'Paste in transformed Data'!$B$9:$CT$109,'Processed Data'!CQ$125+1,0)),VLOOKUP($C154,'Paste in transformed Data'!$B$9:$CT$109,'Processed Data'!CQ$125+1,0),#N/A),#N/A)</f>
        <v>#N/A</v>
      </c>
      <c r="CR154" t="e">
        <f>IF(ISNUMBER($C154),IF(ISNUMBER(VLOOKUP($C154,'Paste in transformed Data'!$B$9:$CT$109,'Processed Data'!CR$125+1,0)),VLOOKUP($C154,'Paste in transformed Data'!$B$9:$CT$109,'Processed Data'!CR$125+1,0),#N/A),#N/A)</f>
        <v>#N/A</v>
      </c>
      <c r="CS154" t="e">
        <f>IF(ISNUMBER($C154),IF(ISNUMBER(VLOOKUP($C154,'Paste in transformed Data'!$B$9:$CT$109,'Processed Data'!CS$125+1,0)),VLOOKUP($C154,'Paste in transformed Data'!$B$9:$CT$109,'Processed Data'!CS$125+1,0),#N/A),#N/A)</f>
        <v>#N/A</v>
      </c>
      <c r="CT154" t="e">
        <f>IF(ISNUMBER($C154),IF(ISNUMBER(VLOOKUP($C154,'Paste in transformed Data'!$B$9:$CT$109,'Processed Data'!CT$125+1,0)),VLOOKUP($C154,'Paste in transformed Data'!$B$9:$CT$109,'Processed Data'!CT$125+1,0),#N/A),#N/A)</f>
        <v>#N/A</v>
      </c>
      <c r="CU154" t="e">
        <f>IF(ISNUMBER($C154),IF(ISNUMBER(VLOOKUP($C154,'Paste in transformed Data'!$B$9:$CT$109,'Processed Data'!CU$125+1,0)),VLOOKUP($C154,'Paste in transformed Data'!$B$9:$CT$109,'Processed Data'!CU$125+1,0),#N/A),#N/A)</f>
        <v>#N/A</v>
      </c>
      <c r="CV154" t="e">
        <f t="shared" si="191"/>
        <v>#N/A</v>
      </c>
    </row>
    <row r="155" spans="1:100" x14ac:dyDescent="0.2">
      <c r="A155">
        <f t="shared" si="192"/>
        <v>26</v>
      </c>
      <c r="B155">
        <f t="shared" si="180"/>
        <v>31</v>
      </c>
      <c r="C155">
        <f>IF(ISNUMBER(VLOOKUP(A154,'Paste in transformed Data'!B$9:B$109,1,0)),'Processed Data'!A154,#N/A)</f>
        <v>25</v>
      </c>
      <c r="D155">
        <f>IF(ISNUMBER($C155),IF(ISNUMBER(VLOOKUP($C155,'Paste in transformed Data'!$B$9:$CT$109,'Processed Data'!D$125+1,0)),VLOOKUP($C155,'Paste in transformed Data'!$B$9:$CT$109,'Processed Data'!D$125+1,0),#N/A),#N/A)</f>
        <v>4.3200000000000002E-2</v>
      </c>
      <c r="E155">
        <f>IF(ISNUMBER($C155),IF(ISNUMBER(VLOOKUP($C155,'Paste in transformed Data'!$B$9:$CT$109,'Processed Data'!E$125+1,0)),VLOOKUP($C155,'Paste in transformed Data'!$B$9:$CT$109,'Processed Data'!E$125+1,0),#N/A),#N/A)</f>
        <v>4.8500000000000001E-2</v>
      </c>
      <c r="F155">
        <f>IF(ISNUMBER($C155),IF(ISNUMBER(VLOOKUP($C155,'Paste in transformed Data'!$B$9:$CT$109,'Processed Data'!F$125+1,0)),VLOOKUP($C155,'Paste in transformed Data'!$B$9:$CT$109,'Processed Data'!F$125+1,0),#N/A),#N/A)</f>
        <v>5.5899999999999998E-2</v>
      </c>
      <c r="G155">
        <f>IF(ISNUMBER($C155),IF(ISNUMBER(VLOOKUP($C155,'Paste in transformed Data'!$B$9:$CT$109,'Processed Data'!G$125+1,0)),VLOOKUP($C155,'Paste in transformed Data'!$B$9:$CT$109,'Processed Data'!G$125+1,0),#N/A),#N/A)</f>
        <v>4.5100000000000001E-2</v>
      </c>
      <c r="H155">
        <f>IF(ISNUMBER($C155),IF(ISNUMBER(VLOOKUP($C155,'Paste in transformed Data'!$B$9:$CT$109,'Processed Data'!H$125+1,0)),VLOOKUP($C155,'Paste in transformed Data'!$B$9:$CT$109,'Processed Data'!H$125+1,0),#N/A),#N/A)</f>
        <v>2.81E-2</v>
      </c>
      <c r="I155">
        <f>IF(ISNUMBER($C155),IF(ISNUMBER(VLOOKUP($C155,'Paste in transformed Data'!$B$9:$CT$109,'Processed Data'!I$125+1,0)),VLOOKUP($C155,'Paste in transformed Data'!$B$9:$CT$109,'Processed Data'!I$125+1,0),#N/A),#N/A)</f>
        <v>1.6799999999999999E-2</v>
      </c>
      <c r="J155" t="e">
        <f>IF(ISNUMBER($C155),IF(ISNUMBER(VLOOKUP($C155,'Paste in transformed Data'!$B$9:$CT$109,'Processed Data'!J$125+1,0)),VLOOKUP($C155,'Paste in transformed Data'!$B$9:$CT$109,'Processed Data'!J$125+1,0),#N/A),#N/A)</f>
        <v>#N/A</v>
      </c>
      <c r="K155" t="e">
        <f>IF(ISNUMBER($C155),IF(ISNUMBER(VLOOKUP($C155,'Paste in transformed Data'!$B$9:$CT$109,'Processed Data'!K$125+1,0)),VLOOKUP($C155,'Paste in transformed Data'!$B$9:$CT$109,'Processed Data'!K$125+1,0),#N/A),#N/A)</f>
        <v>#N/A</v>
      </c>
      <c r="L155" t="e">
        <f>IF(ISNUMBER($C155),IF(ISNUMBER(VLOOKUP($C155,'Paste in transformed Data'!$B$9:$CT$109,'Processed Data'!L$125+1,0)),VLOOKUP($C155,'Paste in transformed Data'!$B$9:$CT$109,'Processed Data'!L$125+1,0),#N/A),#N/A)</f>
        <v>#N/A</v>
      </c>
      <c r="M155" t="e">
        <f>IF(ISNUMBER($C155),IF(ISNUMBER(VLOOKUP($C155,'Paste in transformed Data'!$B$9:$CT$109,'Processed Data'!M$125+1,0)),VLOOKUP($C155,'Paste in transformed Data'!$B$9:$CT$109,'Processed Data'!M$125+1,0),#N/A),#N/A)</f>
        <v>#N/A</v>
      </c>
      <c r="N155" t="e">
        <f>IF(ISNUMBER($C155),IF(ISNUMBER(VLOOKUP($C155,'Paste in transformed Data'!$B$9:$CT$109,'Processed Data'!N$125+1,0)),VLOOKUP($C155,'Paste in transformed Data'!$B$9:$CT$109,'Processed Data'!N$125+1,0),#N/A),#N/A)</f>
        <v>#N/A</v>
      </c>
      <c r="O155" t="e">
        <f>IF(ISNUMBER($C155),IF(ISNUMBER(VLOOKUP($C155,'Paste in transformed Data'!$B$9:$CT$109,'Processed Data'!O$125+1,0)),VLOOKUP($C155,'Paste in transformed Data'!$B$9:$CT$109,'Processed Data'!O$125+1,0),#N/A),#N/A)</f>
        <v>#N/A</v>
      </c>
      <c r="P155">
        <f>IF(ISNUMBER($C155),IF(ISNUMBER(VLOOKUP($C155,'Paste in transformed Data'!$B$9:$CT$109,'Processed Data'!P$125+1,0)),VLOOKUP($C155,'Paste in transformed Data'!$B$9:$CT$109,'Processed Data'!P$125+1,0),#N/A),#N/A)</f>
        <v>1.6400000000000001E-2</v>
      </c>
      <c r="Q155">
        <f>IF(ISNUMBER($C155),IF(ISNUMBER(VLOOKUP($C155,'Paste in transformed Data'!$B$9:$CT$109,'Processed Data'!Q$125+1,0)),VLOOKUP($C155,'Paste in transformed Data'!$B$9:$CT$109,'Processed Data'!Q$125+1,0),#N/A),#N/A)</f>
        <v>4.6600000000000003E-2</v>
      </c>
      <c r="R155">
        <f>IF(ISNUMBER($C155),IF(ISNUMBER(VLOOKUP($C155,'Paste in transformed Data'!$B$9:$CT$109,'Processed Data'!R$125+1,0)),VLOOKUP($C155,'Paste in transformed Data'!$B$9:$CT$109,'Processed Data'!R$125+1,0),#N/A),#N/A)</f>
        <v>5.0299999999999997E-2</v>
      </c>
      <c r="S155">
        <f>IF(ISNUMBER($C155),IF(ISNUMBER(VLOOKUP($C155,'Paste in transformed Data'!$B$9:$CT$109,'Processed Data'!S$125+1,0)),VLOOKUP($C155,'Paste in transformed Data'!$B$9:$CT$109,'Processed Data'!S$125+1,0),#N/A),#N/A)</f>
        <v>5.1299999999999998E-2</v>
      </c>
      <c r="T155">
        <f>IF(ISNUMBER($C155),IF(ISNUMBER(VLOOKUP($C155,'Paste in transformed Data'!$B$9:$CT$109,'Processed Data'!T$125+1,0)),VLOOKUP($C155,'Paste in transformed Data'!$B$9:$CT$109,'Processed Data'!T$125+1,0),#N/A),#N/A)</f>
        <v>3.8199999999999998E-2</v>
      </c>
      <c r="U155">
        <f>IF(ISNUMBER($C155),IF(ISNUMBER(VLOOKUP($C155,'Paste in transformed Data'!$B$9:$CT$109,'Processed Data'!U$125+1,0)),VLOOKUP($C155,'Paste in transformed Data'!$B$9:$CT$109,'Processed Data'!U$125+1,0),#N/A),#N/A)</f>
        <v>4.5699999999999998E-2</v>
      </c>
      <c r="V155" t="e">
        <f>IF(ISNUMBER($C155),IF(ISNUMBER(VLOOKUP($C155,'Paste in transformed Data'!$B$9:$CT$109,'Processed Data'!V$125+1,0)),VLOOKUP($C155,'Paste in transformed Data'!$B$9:$CT$109,'Processed Data'!V$125+1,0),#N/A),#N/A)</f>
        <v>#N/A</v>
      </c>
      <c r="W155" t="e">
        <f>IF(ISNUMBER($C155),IF(ISNUMBER(VLOOKUP($C155,'Paste in transformed Data'!$B$9:$CT$109,'Processed Data'!W$125+1,0)),VLOOKUP($C155,'Paste in transformed Data'!$B$9:$CT$109,'Processed Data'!W$125+1,0),#N/A),#N/A)</f>
        <v>#N/A</v>
      </c>
      <c r="X155" t="e">
        <f>IF(ISNUMBER($C155),IF(ISNUMBER(VLOOKUP($C155,'Paste in transformed Data'!$B$9:$CT$109,'Processed Data'!X$125+1,0)),VLOOKUP($C155,'Paste in transformed Data'!$B$9:$CT$109,'Processed Data'!X$125+1,0),#N/A),#N/A)</f>
        <v>#N/A</v>
      </c>
      <c r="Y155" t="e">
        <f>IF(ISNUMBER($C155),IF(ISNUMBER(VLOOKUP($C155,'Paste in transformed Data'!$B$9:$CT$109,'Processed Data'!Y$125+1,0)),VLOOKUP($C155,'Paste in transformed Data'!$B$9:$CT$109,'Processed Data'!Y$125+1,0),#N/A),#N/A)</f>
        <v>#N/A</v>
      </c>
      <c r="Z155" t="e">
        <f>IF(ISNUMBER($C155),IF(ISNUMBER(VLOOKUP($C155,'Paste in transformed Data'!$B$9:$CT$109,'Processed Data'!Z$125+1,0)),VLOOKUP($C155,'Paste in transformed Data'!$B$9:$CT$109,'Processed Data'!Z$125+1,0),#N/A),#N/A)</f>
        <v>#N/A</v>
      </c>
      <c r="AA155" t="e">
        <f>IF(ISNUMBER($C155),IF(ISNUMBER(VLOOKUP($C155,'Paste in transformed Data'!$B$9:$CT$109,'Processed Data'!AA$125+1,0)),VLOOKUP($C155,'Paste in transformed Data'!$B$9:$CT$109,'Processed Data'!AA$125+1,0),#N/A),#N/A)</f>
        <v>#N/A</v>
      </c>
      <c r="AB155">
        <f>IF(ISNUMBER($C155),IF(ISNUMBER(VLOOKUP($C155,'Paste in transformed Data'!$B$9:$CT$109,'Processed Data'!AB$125+1,0)),VLOOKUP($C155,'Paste in transformed Data'!$B$9:$CT$109,'Processed Data'!AB$125+1,0),#N/A),#N/A)</f>
        <v>4.1099999999999998E-2</v>
      </c>
      <c r="AC155">
        <f>IF(ISNUMBER($C155),IF(ISNUMBER(VLOOKUP($C155,'Paste in transformed Data'!$B$9:$CT$109,'Processed Data'!AC$125+1,0)),VLOOKUP($C155,'Paste in transformed Data'!$B$9:$CT$109,'Processed Data'!AC$125+1,0),#N/A),#N/A)</f>
        <v>6.1800000000000001E-2</v>
      </c>
      <c r="AD155">
        <f>IF(ISNUMBER($C155),IF(ISNUMBER(VLOOKUP($C155,'Paste in transformed Data'!$B$9:$CT$109,'Processed Data'!AD$125+1,0)),VLOOKUP($C155,'Paste in transformed Data'!$B$9:$CT$109,'Processed Data'!AD$125+1,0),#N/A),#N/A)</f>
        <v>5.4199999999999998E-2</v>
      </c>
      <c r="AE155">
        <f>IF(ISNUMBER($C155),IF(ISNUMBER(VLOOKUP($C155,'Paste in transformed Data'!$B$9:$CT$109,'Processed Data'!AE$125+1,0)),VLOOKUP($C155,'Paste in transformed Data'!$B$9:$CT$109,'Processed Data'!AE$125+1,0),#N/A),#N/A)</f>
        <v>0.1467</v>
      </c>
      <c r="AF155">
        <f>IF(ISNUMBER($C155),IF(ISNUMBER(VLOOKUP($C155,'Paste in transformed Data'!$B$9:$CT$109,'Processed Data'!AF$125+1,0)),VLOOKUP($C155,'Paste in transformed Data'!$B$9:$CT$109,'Processed Data'!AF$125+1,0),#N/A),#N/A)</f>
        <v>0.1313</v>
      </c>
      <c r="AG155">
        <f>IF(ISNUMBER($C155),IF(ISNUMBER(VLOOKUP($C155,'Paste in transformed Data'!$B$9:$CT$109,'Processed Data'!AG$125+1,0)),VLOOKUP($C155,'Paste in transformed Data'!$B$9:$CT$109,'Processed Data'!AG$125+1,0),#N/A),#N/A)</f>
        <v>0.1273</v>
      </c>
      <c r="AH155" t="e">
        <f>IF(ISNUMBER($C155),IF(ISNUMBER(VLOOKUP($C155,'Paste in transformed Data'!$B$9:$CT$109,'Processed Data'!AH$125+1,0)),VLOOKUP($C155,'Paste in transformed Data'!$B$9:$CT$109,'Processed Data'!AH$125+1,0),#N/A),#N/A)</f>
        <v>#N/A</v>
      </c>
      <c r="AI155" t="e">
        <f>IF(ISNUMBER($C155),IF(ISNUMBER(VLOOKUP($C155,'Paste in transformed Data'!$B$9:$CT$109,'Processed Data'!AI$125+1,0)),VLOOKUP($C155,'Paste in transformed Data'!$B$9:$CT$109,'Processed Data'!AI$125+1,0),#N/A),#N/A)</f>
        <v>#N/A</v>
      </c>
      <c r="AJ155" t="e">
        <f>IF(ISNUMBER($C155),IF(ISNUMBER(VLOOKUP($C155,'Paste in transformed Data'!$B$9:$CT$109,'Processed Data'!AJ$125+1,0)),VLOOKUP($C155,'Paste in transformed Data'!$B$9:$CT$109,'Processed Data'!AJ$125+1,0),#N/A),#N/A)</f>
        <v>#N/A</v>
      </c>
      <c r="AK155" t="e">
        <f>IF(ISNUMBER($C155),IF(ISNUMBER(VLOOKUP($C155,'Paste in transformed Data'!$B$9:$CT$109,'Processed Data'!AK$125+1,0)),VLOOKUP($C155,'Paste in transformed Data'!$B$9:$CT$109,'Processed Data'!AK$125+1,0),#N/A),#N/A)</f>
        <v>#N/A</v>
      </c>
      <c r="AL155" t="e">
        <f>IF(ISNUMBER($C155),IF(ISNUMBER(VLOOKUP($C155,'Paste in transformed Data'!$B$9:$CT$109,'Processed Data'!AL$125+1,0)),VLOOKUP($C155,'Paste in transformed Data'!$B$9:$CT$109,'Processed Data'!AL$125+1,0),#N/A),#N/A)</f>
        <v>#N/A</v>
      </c>
      <c r="AM155" t="e">
        <f>IF(ISNUMBER($C155),IF(ISNUMBER(VLOOKUP($C155,'Paste in transformed Data'!$B$9:$CT$109,'Processed Data'!AM$125+1,0)),VLOOKUP($C155,'Paste in transformed Data'!$B$9:$CT$109,'Processed Data'!AM$125+1,0),#N/A),#N/A)</f>
        <v>#N/A</v>
      </c>
      <c r="AN155">
        <f>IF(ISNUMBER($C155),IF(ISNUMBER(VLOOKUP($C155,'Paste in transformed Data'!$B$9:$CT$109,'Processed Data'!AN$125+1,0)),VLOOKUP($C155,'Paste in transformed Data'!$B$9:$CT$109,'Processed Data'!AN$125+1,0),#N/A),#N/A)</f>
        <v>0.10580000000000001</v>
      </c>
      <c r="AO155">
        <f>IF(ISNUMBER($C155),IF(ISNUMBER(VLOOKUP($C155,'Paste in transformed Data'!$B$9:$CT$109,'Processed Data'!AO$125+1,0)),VLOOKUP($C155,'Paste in transformed Data'!$B$9:$CT$109,'Processed Data'!AO$125+1,0),#N/A),#N/A)</f>
        <v>0.1099</v>
      </c>
      <c r="AP155">
        <f>IF(ISNUMBER($C155),IF(ISNUMBER(VLOOKUP($C155,'Paste in transformed Data'!$B$9:$CT$109,'Processed Data'!AP$125+1,0)),VLOOKUP($C155,'Paste in transformed Data'!$B$9:$CT$109,'Processed Data'!AP$125+1,0),#N/A),#N/A)</f>
        <v>0.12180000000000001</v>
      </c>
      <c r="AQ155">
        <f>IF(ISNUMBER($C155),IF(ISNUMBER(VLOOKUP($C155,'Paste in transformed Data'!$B$9:$CT$109,'Processed Data'!AQ$125+1,0)),VLOOKUP($C155,'Paste in transformed Data'!$B$9:$CT$109,'Processed Data'!AQ$125+1,0),#N/A),#N/A)</f>
        <v>0.1608</v>
      </c>
      <c r="AR155">
        <f>IF(ISNUMBER($C155),IF(ISNUMBER(VLOOKUP($C155,'Paste in transformed Data'!$B$9:$CT$109,'Processed Data'!AR$125+1,0)),VLOOKUP($C155,'Paste in transformed Data'!$B$9:$CT$109,'Processed Data'!AR$125+1,0),#N/A),#N/A)</f>
        <v>0.11559999999999999</v>
      </c>
      <c r="AS155">
        <f>IF(ISNUMBER($C155),IF(ISNUMBER(VLOOKUP($C155,'Paste in transformed Data'!$B$9:$CT$109,'Processed Data'!AS$125+1,0)),VLOOKUP($C155,'Paste in transformed Data'!$B$9:$CT$109,'Processed Data'!AS$125+1,0),#N/A),#N/A)</f>
        <v>0.1399</v>
      </c>
      <c r="AT155" t="e">
        <f>IF(ISNUMBER($C155),IF(ISNUMBER(VLOOKUP($C155,'Paste in transformed Data'!$B$9:$CT$109,'Processed Data'!AT$125+1,0)),VLOOKUP($C155,'Paste in transformed Data'!$B$9:$CT$109,'Processed Data'!AT$125+1,0),#N/A),#N/A)</f>
        <v>#N/A</v>
      </c>
      <c r="AU155" t="e">
        <f>IF(ISNUMBER($C155),IF(ISNUMBER(VLOOKUP($C155,'Paste in transformed Data'!$B$9:$CT$109,'Processed Data'!AU$125+1,0)),VLOOKUP($C155,'Paste in transformed Data'!$B$9:$CT$109,'Processed Data'!AU$125+1,0),#N/A),#N/A)</f>
        <v>#N/A</v>
      </c>
      <c r="AV155" t="e">
        <f>IF(ISNUMBER($C155),IF(ISNUMBER(VLOOKUP($C155,'Paste in transformed Data'!$B$9:$CT$109,'Processed Data'!AV$125+1,0)),VLOOKUP($C155,'Paste in transformed Data'!$B$9:$CT$109,'Processed Data'!AV$125+1,0),#N/A),#N/A)</f>
        <v>#N/A</v>
      </c>
      <c r="AW155" t="e">
        <f>IF(ISNUMBER($C155),IF(ISNUMBER(VLOOKUP($C155,'Paste in transformed Data'!$B$9:$CT$109,'Processed Data'!AW$125+1,0)),VLOOKUP($C155,'Paste in transformed Data'!$B$9:$CT$109,'Processed Data'!AW$125+1,0),#N/A),#N/A)</f>
        <v>#N/A</v>
      </c>
      <c r="AX155" t="e">
        <f>IF(ISNUMBER($C155),IF(ISNUMBER(VLOOKUP($C155,'Paste in transformed Data'!$B$9:$CT$109,'Processed Data'!AX$125+1,0)),VLOOKUP($C155,'Paste in transformed Data'!$B$9:$CT$109,'Processed Data'!AX$125+1,0),#N/A),#N/A)</f>
        <v>#N/A</v>
      </c>
      <c r="AY155" t="e">
        <f>IF(ISNUMBER($C155),IF(ISNUMBER(VLOOKUP($C155,'Paste in transformed Data'!$B$9:$CT$109,'Processed Data'!AY$125+1,0)),VLOOKUP($C155,'Paste in transformed Data'!$B$9:$CT$109,'Processed Data'!AY$125+1,0),#N/A),#N/A)</f>
        <v>#N/A</v>
      </c>
      <c r="AZ155">
        <f>IF(ISNUMBER($C155),IF(ISNUMBER(VLOOKUP($C155,'Paste in transformed Data'!$B$9:$CT$109,'Processed Data'!AZ$125+1,0)),VLOOKUP($C155,'Paste in transformed Data'!$B$9:$CT$109,'Processed Data'!AZ$125+1,0),#N/A),#N/A)</f>
        <v>0.1507</v>
      </c>
      <c r="BA155">
        <f>IF(ISNUMBER($C155),IF(ISNUMBER(VLOOKUP($C155,'Paste in transformed Data'!$B$9:$CT$109,'Processed Data'!BA$125+1,0)),VLOOKUP($C155,'Paste in transformed Data'!$B$9:$CT$109,'Processed Data'!BA$125+1,0),#N/A),#N/A)</f>
        <v>0.14169999999999999</v>
      </c>
      <c r="BB155">
        <f>IF(ISNUMBER($C155),IF(ISNUMBER(VLOOKUP($C155,'Paste in transformed Data'!$B$9:$CT$109,'Processed Data'!BB$125+1,0)),VLOOKUP($C155,'Paste in transformed Data'!$B$9:$CT$109,'Processed Data'!BB$125+1,0),#N/A),#N/A)</f>
        <v>0.1459</v>
      </c>
      <c r="BC155">
        <f>IF(ISNUMBER($C155),IF(ISNUMBER(VLOOKUP($C155,'Paste in transformed Data'!$B$9:$CT$109,'Processed Data'!BC$125+1,0)),VLOOKUP($C155,'Paste in transformed Data'!$B$9:$CT$109,'Processed Data'!BC$125+1,0),#N/A),#N/A)</f>
        <v>0.12839999999999999</v>
      </c>
      <c r="BD155">
        <f>IF(ISNUMBER($C155),IF(ISNUMBER(VLOOKUP($C155,'Paste in transformed Data'!$B$9:$CT$109,'Processed Data'!BD$125+1,0)),VLOOKUP($C155,'Paste in transformed Data'!$B$9:$CT$109,'Processed Data'!BD$125+1,0),#N/A),#N/A)</f>
        <v>0.13950000000000001</v>
      </c>
      <c r="BE155">
        <f>IF(ISNUMBER($C155),IF(ISNUMBER(VLOOKUP($C155,'Paste in transformed Data'!$B$9:$CT$109,'Processed Data'!BE$125+1,0)),VLOOKUP($C155,'Paste in transformed Data'!$B$9:$CT$109,'Processed Data'!BE$125+1,0),#N/A),#N/A)</f>
        <v>0.16719999999999999</v>
      </c>
      <c r="BF155" t="e">
        <f>IF(ISNUMBER($C155),IF(ISNUMBER(VLOOKUP($C155,'Paste in transformed Data'!$B$9:$CT$109,'Processed Data'!BF$125+1,0)),VLOOKUP($C155,'Paste in transformed Data'!$B$9:$CT$109,'Processed Data'!BF$125+1,0),#N/A),#N/A)</f>
        <v>#N/A</v>
      </c>
      <c r="BG155" t="e">
        <f>IF(ISNUMBER($C155),IF(ISNUMBER(VLOOKUP($C155,'Paste in transformed Data'!$B$9:$CT$109,'Processed Data'!BG$125+1,0)),VLOOKUP($C155,'Paste in transformed Data'!$B$9:$CT$109,'Processed Data'!BG$125+1,0),#N/A),#N/A)</f>
        <v>#N/A</v>
      </c>
      <c r="BH155" t="e">
        <f>IF(ISNUMBER($C155),IF(ISNUMBER(VLOOKUP($C155,'Paste in transformed Data'!$B$9:$CT$109,'Processed Data'!BH$125+1,0)),VLOOKUP($C155,'Paste in transformed Data'!$B$9:$CT$109,'Processed Data'!BH$125+1,0),#N/A),#N/A)</f>
        <v>#N/A</v>
      </c>
      <c r="BI155" t="e">
        <f>IF(ISNUMBER($C155),IF(ISNUMBER(VLOOKUP($C155,'Paste in transformed Data'!$B$9:$CT$109,'Processed Data'!BI$125+1,0)),VLOOKUP($C155,'Paste in transformed Data'!$B$9:$CT$109,'Processed Data'!BI$125+1,0),#N/A),#N/A)</f>
        <v>#N/A</v>
      </c>
      <c r="BJ155" t="e">
        <f>IF(ISNUMBER($C155),IF(ISNUMBER(VLOOKUP($C155,'Paste in transformed Data'!$B$9:$CT$109,'Processed Data'!BJ$125+1,0)),VLOOKUP($C155,'Paste in transformed Data'!$B$9:$CT$109,'Processed Data'!BJ$125+1,0),#N/A),#N/A)</f>
        <v>#N/A</v>
      </c>
      <c r="BK155" t="e">
        <f>IF(ISNUMBER($C155),IF(ISNUMBER(VLOOKUP($C155,'Paste in transformed Data'!$B$9:$CT$109,'Processed Data'!BK$125+1,0)),VLOOKUP($C155,'Paste in transformed Data'!$B$9:$CT$109,'Processed Data'!BK$125+1,0),#N/A),#N/A)</f>
        <v>#N/A</v>
      </c>
      <c r="BL155">
        <f>IF(ISNUMBER($C155),IF(ISNUMBER(VLOOKUP($C155,'Paste in transformed Data'!$B$9:$CT$109,'Processed Data'!BL$125+1,0)),VLOOKUP($C155,'Paste in transformed Data'!$B$9:$CT$109,'Processed Data'!BL$125+1,0),#N/A),#N/A)</f>
        <v>4.3999999999999997E-2</v>
      </c>
      <c r="BM155">
        <f>IF(ISNUMBER($C155),IF(ISNUMBER(VLOOKUP($C155,'Paste in transformed Data'!$B$9:$CT$109,'Processed Data'!BM$125+1,0)),VLOOKUP($C155,'Paste in transformed Data'!$B$9:$CT$109,'Processed Data'!BM$125+1,0),#N/A),#N/A)</f>
        <v>5.9499999999999997E-2</v>
      </c>
      <c r="BN155">
        <f>IF(ISNUMBER($C155),IF(ISNUMBER(VLOOKUP($C155,'Paste in transformed Data'!$B$9:$CT$109,'Processed Data'!BN$125+1,0)),VLOOKUP($C155,'Paste in transformed Data'!$B$9:$CT$109,'Processed Data'!BN$125+1,0),#N/A),#N/A)</f>
        <v>7.6200000000000004E-2</v>
      </c>
      <c r="BO155">
        <f>IF(ISNUMBER($C155),IF(ISNUMBER(VLOOKUP($C155,'Paste in transformed Data'!$B$9:$CT$109,'Processed Data'!BO$125+1,0)),VLOOKUP($C155,'Paste in transformed Data'!$B$9:$CT$109,'Processed Data'!BO$125+1,0),#N/A),#N/A)</f>
        <v>4.8899999999999999E-2</v>
      </c>
      <c r="BP155">
        <f>IF(ISNUMBER($C155),IF(ISNUMBER(VLOOKUP($C155,'Paste in transformed Data'!$B$9:$CT$109,'Processed Data'!BP$125+1,0)),VLOOKUP($C155,'Paste in transformed Data'!$B$9:$CT$109,'Processed Data'!BP$125+1,0),#N/A),#N/A)</f>
        <v>4.1300000000000003E-2</v>
      </c>
      <c r="BQ155">
        <f>IF(ISNUMBER($C155),IF(ISNUMBER(VLOOKUP($C155,'Paste in transformed Data'!$B$9:$CT$109,'Processed Data'!BQ$125+1,0)),VLOOKUP($C155,'Paste in transformed Data'!$B$9:$CT$109,'Processed Data'!BQ$125+1,0),#N/A),#N/A)</f>
        <v>7.46E-2</v>
      </c>
      <c r="BR155" t="e">
        <f>IF(ISNUMBER($C155),IF(ISNUMBER(VLOOKUP($C155,'Paste in transformed Data'!$B$9:$CT$109,'Processed Data'!BR$125+1,0)),VLOOKUP($C155,'Paste in transformed Data'!$B$9:$CT$109,'Processed Data'!BR$125+1,0),#N/A),#N/A)</f>
        <v>#N/A</v>
      </c>
      <c r="BS155" t="e">
        <f>IF(ISNUMBER($C155),IF(ISNUMBER(VLOOKUP($C155,'Paste in transformed Data'!$B$9:$CT$109,'Processed Data'!BS$125+1,0)),VLOOKUP($C155,'Paste in transformed Data'!$B$9:$CT$109,'Processed Data'!BS$125+1,0),#N/A),#N/A)</f>
        <v>#N/A</v>
      </c>
      <c r="BT155" t="e">
        <f>IF(ISNUMBER($C155),IF(ISNUMBER(VLOOKUP($C155,'Paste in transformed Data'!$B$9:$CT$109,'Processed Data'!BT$125+1,0)),VLOOKUP($C155,'Paste in transformed Data'!$B$9:$CT$109,'Processed Data'!BT$125+1,0),#N/A),#N/A)</f>
        <v>#N/A</v>
      </c>
      <c r="BU155" t="e">
        <f>IF(ISNUMBER($C155),IF(ISNUMBER(VLOOKUP($C155,'Paste in transformed Data'!$B$9:$CT$109,'Processed Data'!BU$125+1,0)),VLOOKUP($C155,'Paste in transformed Data'!$B$9:$CT$109,'Processed Data'!BU$125+1,0),#N/A),#N/A)</f>
        <v>#N/A</v>
      </c>
      <c r="BV155" t="e">
        <f>IF(ISNUMBER($C155),IF(ISNUMBER(VLOOKUP($C155,'Paste in transformed Data'!$B$9:$CT$109,'Processed Data'!BV$125+1,0)),VLOOKUP($C155,'Paste in transformed Data'!$B$9:$CT$109,'Processed Data'!BV$125+1,0),#N/A),#N/A)</f>
        <v>#N/A</v>
      </c>
      <c r="BW155" t="e">
        <f>IF(ISNUMBER($C155),IF(ISNUMBER(VLOOKUP($C155,'Paste in transformed Data'!$B$9:$CT$109,'Processed Data'!BW$125+1,0)),VLOOKUP($C155,'Paste in transformed Data'!$B$9:$CT$109,'Processed Data'!BW$125+1,0),#N/A),#N/A)</f>
        <v>#N/A</v>
      </c>
      <c r="BX155">
        <f>IF(ISNUMBER($C155),IF(ISNUMBER(VLOOKUP($C155,'Paste in transformed Data'!$B$9:$CT$109,'Processed Data'!BX$125+1,0)),VLOOKUP($C155,'Paste in transformed Data'!$B$9:$CT$109,'Processed Data'!BX$125+1,0),#N/A),#N/A)</f>
        <v>5.9499999999999997E-2</v>
      </c>
      <c r="BY155">
        <f>IF(ISNUMBER($C155),IF(ISNUMBER(VLOOKUP($C155,'Paste in transformed Data'!$B$9:$CT$109,'Processed Data'!BY$125+1,0)),VLOOKUP($C155,'Paste in transformed Data'!$B$9:$CT$109,'Processed Data'!BY$125+1,0),#N/A),#N/A)</f>
        <v>6.5699999999999995E-2</v>
      </c>
      <c r="BZ155">
        <f>IF(ISNUMBER($C155),IF(ISNUMBER(VLOOKUP($C155,'Paste in transformed Data'!$B$9:$CT$109,'Processed Data'!BZ$125+1,0)),VLOOKUP($C155,'Paste in transformed Data'!$B$9:$CT$109,'Processed Data'!BZ$125+1,0),#N/A),#N/A)</f>
        <v>8.8200000000000001E-2</v>
      </c>
      <c r="CA155">
        <f>IF(ISNUMBER($C155),IF(ISNUMBER(VLOOKUP($C155,'Paste in transformed Data'!$B$9:$CT$109,'Processed Data'!CA$125+1,0)),VLOOKUP($C155,'Paste in transformed Data'!$B$9:$CT$109,'Processed Data'!CA$125+1,0),#N/A),#N/A)</f>
        <v>8.3799999999999999E-2</v>
      </c>
      <c r="CB155">
        <f>IF(ISNUMBER($C155),IF(ISNUMBER(VLOOKUP($C155,'Paste in transformed Data'!$B$9:$CT$109,'Processed Data'!CB$125+1,0)),VLOOKUP($C155,'Paste in transformed Data'!$B$9:$CT$109,'Processed Data'!CB$125+1,0),#N/A),#N/A)</f>
        <v>8.7999999999999995E-2</v>
      </c>
      <c r="CC155">
        <f>IF(ISNUMBER($C155),IF(ISNUMBER(VLOOKUP($C155,'Paste in transformed Data'!$B$9:$CT$109,'Processed Data'!CC$125+1,0)),VLOOKUP($C155,'Paste in transformed Data'!$B$9:$CT$109,'Processed Data'!CC$125+1,0),#N/A),#N/A)</f>
        <v>8.3500000000000005E-2</v>
      </c>
      <c r="CD155" t="e">
        <f>IF(ISNUMBER($C155),IF(ISNUMBER(VLOOKUP($C155,'Paste in transformed Data'!$B$9:$CT$109,'Processed Data'!CD$125+1,0)),VLOOKUP($C155,'Paste in transformed Data'!$B$9:$CT$109,'Processed Data'!CD$125+1,0),#N/A),#N/A)</f>
        <v>#N/A</v>
      </c>
      <c r="CE155" t="e">
        <f>IF(ISNUMBER($C155),IF(ISNUMBER(VLOOKUP($C155,'Paste in transformed Data'!$B$9:$CT$109,'Processed Data'!CE$125+1,0)),VLOOKUP($C155,'Paste in transformed Data'!$B$9:$CT$109,'Processed Data'!CE$125+1,0),#N/A),#N/A)</f>
        <v>#N/A</v>
      </c>
      <c r="CF155" t="e">
        <f>IF(ISNUMBER($C155),IF(ISNUMBER(VLOOKUP($C155,'Paste in transformed Data'!$B$9:$CT$109,'Processed Data'!CF$125+1,0)),VLOOKUP($C155,'Paste in transformed Data'!$B$9:$CT$109,'Processed Data'!CF$125+1,0),#N/A),#N/A)</f>
        <v>#N/A</v>
      </c>
      <c r="CG155" t="e">
        <f>IF(ISNUMBER($C155),IF(ISNUMBER(VLOOKUP($C155,'Paste in transformed Data'!$B$9:$CT$109,'Processed Data'!CG$125+1,0)),VLOOKUP($C155,'Paste in transformed Data'!$B$9:$CT$109,'Processed Data'!CG$125+1,0),#N/A),#N/A)</f>
        <v>#N/A</v>
      </c>
      <c r="CH155" t="e">
        <f>IF(ISNUMBER($C155),IF(ISNUMBER(VLOOKUP($C155,'Paste in transformed Data'!$B$9:$CT$109,'Processed Data'!CH$125+1,0)),VLOOKUP($C155,'Paste in transformed Data'!$B$9:$CT$109,'Processed Data'!CH$125+1,0),#N/A),#N/A)</f>
        <v>#N/A</v>
      </c>
      <c r="CI155" t="e">
        <f>IF(ISNUMBER($C155),IF(ISNUMBER(VLOOKUP($C155,'Paste in transformed Data'!$B$9:$CT$109,'Processed Data'!CI$125+1,0)),VLOOKUP($C155,'Paste in transformed Data'!$B$9:$CT$109,'Processed Data'!CI$125+1,0),#N/A),#N/A)</f>
        <v>#N/A</v>
      </c>
      <c r="CJ155">
        <f>IF(ISNUMBER($C155),IF(ISNUMBER(VLOOKUP($C155,'Paste in transformed Data'!$B$9:$CT$109,'Processed Data'!CJ$125+1,0)),VLOOKUP($C155,'Paste in transformed Data'!$B$9:$CT$109,'Processed Data'!CJ$125+1,0),#N/A),#N/A)</f>
        <v>9.0499999999999997E-2</v>
      </c>
      <c r="CK155">
        <f>IF(ISNUMBER($C155),IF(ISNUMBER(VLOOKUP($C155,'Paste in transformed Data'!$B$9:$CT$109,'Processed Data'!CK$125+1,0)),VLOOKUP($C155,'Paste in transformed Data'!$B$9:$CT$109,'Processed Data'!CK$125+1,0),#N/A),#N/A)</f>
        <v>6.5600000000000006E-2</v>
      </c>
      <c r="CL155">
        <f>IF(ISNUMBER($C155),IF(ISNUMBER(VLOOKUP($C155,'Paste in transformed Data'!$B$9:$CT$109,'Processed Data'!CL$125+1,0)),VLOOKUP($C155,'Paste in transformed Data'!$B$9:$CT$109,'Processed Data'!CL$125+1,0),#N/A),#N/A)</f>
        <v>7.7899999999999997E-2</v>
      </c>
      <c r="CM155">
        <f>IF(ISNUMBER($C155),IF(ISNUMBER(VLOOKUP($C155,'Paste in transformed Data'!$B$9:$CT$109,'Processed Data'!CM$125+1,0)),VLOOKUP($C155,'Paste in transformed Data'!$B$9:$CT$109,'Processed Data'!CM$125+1,0),#N/A),#N/A)</f>
        <v>2.2800000000000001E-2</v>
      </c>
      <c r="CN155">
        <f>IF(ISNUMBER($C155),IF(ISNUMBER(VLOOKUP($C155,'Paste in transformed Data'!$B$9:$CT$109,'Processed Data'!CN$125+1,0)),VLOOKUP($C155,'Paste in transformed Data'!$B$9:$CT$109,'Processed Data'!CN$125+1,0),#N/A),#N/A)</f>
        <v>3.1800000000000002E-2</v>
      </c>
      <c r="CO155">
        <f>IF(ISNUMBER($C155),IF(ISNUMBER(VLOOKUP($C155,'Paste in transformed Data'!$B$9:$CT$109,'Processed Data'!CO$125+1,0)),VLOOKUP($C155,'Paste in transformed Data'!$B$9:$CT$109,'Processed Data'!CO$125+1,0),#N/A),#N/A)</f>
        <v>3.0099999999999998E-2</v>
      </c>
      <c r="CP155" t="e">
        <f>IF(ISNUMBER($C155),IF(ISNUMBER(VLOOKUP($C155,'Paste in transformed Data'!$B$9:$CT$109,'Processed Data'!CP$125+1,0)),VLOOKUP($C155,'Paste in transformed Data'!$B$9:$CT$109,'Processed Data'!CP$125+1,0),#N/A),#N/A)</f>
        <v>#N/A</v>
      </c>
      <c r="CQ155" t="e">
        <f>IF(ISNUMBER($C155),IF(ISNUMBER(VLOOKUP($C155,'Paste in transformed Data'!$B$9:$CT$109,'Processed Data'!CQ$125+1,0)),VLOOKUP($C155,'Paste in transformed Data'!$B$9:$CT$109,'Processed Data'!CQ$125+1,0),#N/A),#N/A)</f>
        <v>#N/A</v>
      </c>
      <c r="CR155" t="e">
        <f>IF(ISNUMBER($C155),IF(ISNUMBER(VLOOKUP($C155,'Paste in transformed Data'!$B$9:$CT$109,'Processed Data'!CR$125+1,0)),VLOOKUP($C155,'Paste in transformed Data'!$B$9:$CT$109,'Processed Data'!CR$125+1,0),#N/A),#N/A)</f>
        <v>#N/A</v>
      </c>
      <c r="CS155" t="e">
        <f>IF(ISNUMBER($C155),IF(ISNUMBER(VLOOKUP($C155,'Paste in transformed Data'!$B$9:$CT$109,'Processed Data'!CS$125+1,0)),VLOOKUP($C155,'Paste in transformed Data'!$B$9:$CT$109,'Processed Data'!CS$125+1,0),#N/A),#N/A)</f>
        <v>#N/A</v>
      </c>
      <c r="CT155" t="e">
        <f>IF(ISNUMBER($C155),IF(ISNUMBER(VLOOKUP($C155,'Paste in transformed Data'!$B$9:$CT$109,'Processed Data'!CT$125+1,0)),VLOOKUP($C155,'Paste in transformed Data'!$B$9:$CT$109,'Processed Data'!CT$125+1,0),#N/A),#N/A)</f>
        <v>#N/A</v>
      </c>
      <c r="CU155" t="e">
        <f>IF(ISNUMBER($C155),IF(ISNUMBER(VLOOKUP($C155,'Paste in transformed Data'!$B$9:$CT$109,'Processed Data'!CU$125+1,0)),VLOOKUP($C155,'Paste in transformed Data'!$B$9:$CT$109,'Processed Data'!CU$125+1,0),#N/A),#N/A)</f>
        <v>#N/A</v>
      </c>
      <c r="CV155">
        <f t="shared" si="191"/>
        <v>25</v>
      </c>
    </row>
    <row r="156" spans="1:100" x14ac:dyDescent="0.2">
      <c r="A156">
        <f t="shared" si="192"/>
        <v>27</v>
      </c>
      <c r="B156">
        <f t="shared" si="180"/>
        <v>32</v>
      </c>
      <c r="C156">
        <f>IF(ISNUMBER(VLOOKUP(A155,'Paste in transformed Data'!B$9:B$109,1,0)),'Processed Data'!A155,#N/A)</f>
        <v>26</v>
      </c>
      <c r="D156">
        <f>IF(ISNUMBER($C156),IF(ISNUMBER(VLOOKUP($C156,'Paste in transformed Data'!$B$9:$CT$109,'Processed Data'!D$125+1,0)),VLOOKUP($C156,'Paste in transformed Data'!$B$9:$CT$109,'Processed Data'!D$125+1,0),#N/A),#N/A)</f>
        <v>3.5900000000000001E-2</v>
      </c>
      <c r="E156">
        <f>IF(ISNUMBER($C156),IF(ISNUMBER(VLOOKUP($C156,'Paste in transformed Data'!$B$9:$CT$109,'Processed Data'!E$125+1,0)),VLOOKUP($C156,'Paste in transformed Data'!$B$9:$CT$109,'Processed Data'!E$125+1,0),#N/A),#N/A)</f>
        <v>4.1300000000000003E-2</v>
      </c>
      <c r="F156">
        <f>IF(ISNUMBER($C156),IF(ISNUMBER(VLOOKUP($C156,'Paste in transformed Data'!$B$9:$CT$109,'Processed Data'!F$125+1,0)),VLOOKUP($C156,'Paste in transformed Data'!$B$9:$CT$109,'Processed Data'!F$125+1,0),#N/A),#N/A)</f>
        <v>4.8300000000000003E-2</v>
      </c>
      <c r="G156">
        <f>IF(ISNUMBER($C156),IF(ISNUMBER(VLOOKUP($C156,'Paste in transformed Data'!$B$9:$CT$109,'Processed Data'!G$125+1,0)),VLOOKUP($C156,'Paste in transformed Data'!$B$9:$CT$109,'Processed Data'!G$125+1,0),#N/A),#N/A)</f>
        <v>4.0399999999999998E-2</v>
      </c>
      <c r="H156">
        <f>IF(ISNUMBER($C156),IF(ISNUMBER(VLOOKUP($C156,'Paste in transformed Data'!$B$9:$CT$109,'Processed Data'!H$125+1,0)),VLOOKUP($C156,'Paste in transformed Data'!$B$9:$CT$109,'Processed Data'!H$125+1,0),#N/A),#N/A)</f>
        <v>2.29E-2</v>
      </c>
      <c r="I156">
        <f>IF(ISNUMBER($C156),IF(ISNUMBER(VLOOKUP($C156,'Paste in transformed Data'!$B$9:$CT$109,'Processed Data'!I$125+1,0)),VLOOKUP($C156,'Paste in transformed Data'!$B$9:$CT$109,'Processed Data'!I$125+1,0),#N/A),#N/A)</f>
        <v>1.24E-2</v>
      </c>
      <c r="J156" t="e">
        <f>IF(ISNUMBER($C156),IF(ISNUMBER(VLOOKUP($C156,'Paste in transformed Data'!$B$9:$CT$109,'Processed Data'!J$125+1,0)),VLOOKUP($C156,'Paste in transformed Data'!$B$9:$CT$109,'Processed Data'!J$125+1,0),#N/A),#N/A)</f>
        <v>#N/A</v>
      </c>
      <c r="K156" t="e">
        <f>IF(ISNUMBER($C156),IF(ISNUMBER(VLOOKUP($C156,'Paste in transformed Data'!$B$9:$CT$109,'Processed Data'!K$125+1,0)),VLOOKUP($C156,'Paste in transformed Data'!$B$9:$CT$109,'Processed Data'!K$125+1,0),#N/A),#N/A)</f>
        <v>#N/A</v>
      </c>
      <c r="L156" t="e">
        <f>IF(ISNUMBER($C156),IF(ISNUMBER(VLOOKUP($C156,'Paste in transformed Data'!$B$9:$CT$109,'Processed Data'!L$125+1,0)),VLOOKUP($C156,'Paste in transformed Data'!$B$9:$CT$109,'Processed Data'!L$125+1,0),#N/A),#N/A)</f>
        <v>#N/A</v>
      </c>
      <c r="M156" t="e">
        <f>IF(ISNUMBER($C156),IF(ISNUMBER(VLOOKUP($C156,'Paste in transformed Data'!$B$9:$CT$109,'Processed Data'!M$125+1,0)),VLOOKUP($C156,'Paste in transformed Data'!$B$9:$CT$109,'Processed Data'!M$125+1,0),#N/A),#N/A)</f>
        <v>#N/A</v>
      </c>
      <c r="N156" t="e">
        <f>IF(ISNUMBER($C156),IF(ISNUMBER(VLOOKUP($C156,'Paste in transformed Data'!$B$9:$CT$109,'Processed Data'!N$125+1,0)),VLOOKUP($C156,'Paste in transformed Data'!$B$9:$CT$109,'Processed Data'!N$125+1,0),#N/A),#N/A)</f>
        <v>#N/A</v>
      </c>
      <c r="O156" t="e">
        <f>IF(ISNUMBER($C156),IF(ISNUMBER(VLOOKUP($C156,'Paste in transformed Data'!$B$9:$CT$109,'Processed Data'!O$125+1,0)),VLOOKUP($C156,'Paste in transformed Data'!$B$9:$CT$109,'Processed Data'!O$125+1,0),#N/A),#N/A)</f>
        <v>#N/A</v>
      </c>
      <c r="P156">
        <f>IF(ISNUMBER($C156),IF(ISNUMBER(VLOOKUP($C156,'Paste in transformed Data'!$B$9:$CT$109,'Processed Data'!P$125+1,0)),VLOOKUP($C156,'Paste in transformed Data'!$B$9:$CT$109,'Processed Data'!P$125+1,0),#N/A),#N/A)</f>
        <v>1.2999999999999999E-2</v>
      </c>
      <c r="Q156">
        <f>IF(ISNUMBER($C156),IF(ISNUMBER(VLOOKUP($C156,'Paste in transformed Data'!$B$9:$CT$109,'Processed Data'!Q$125+1,0)),VLOOKUP($C156,'Paste in transformed Data'!$B$9:$CT$109,'Processed Data'!Q$125+1,0),#N/A),#N/A)</f>
        <v>4.1200000000000001E-2</v>
      </c>
      <c r="R156">
        <f>IF(ISNUMBER($C156),IF(ISNUMBER(VLOOKUP($C156,'Paste in transformed Data'!$B$9:$CT$109,'Processed Data'!R$125+1,0)),VLOOKUP($C156,'Paste in transformed Data'!$B$9:$CT$109,'Processed Data'!R$125+1,0),#N/A),#N/A)</f>
        <v>4.4200000000000003E-2</v>
      </c>
      <c r="S156">
        <f>IF(ISNUMBER($C156),IF(ISNUMBER(VLOOKUP($C156,'Paste in transformed Data'!$B$9:$CT$109,'Processed Data'!S$125+1,0)),VLOOKUP($C156,'Paste in transformed Data'!$B$9:$CT$109,'Processed Data'!S$125+1,0),#N/A),#N/A)</f>
        <v>4.4200000000000003E-2</v>
      </c>
      <c r="T156">
        <f>IF(ISNUMBER($C156),IF(ISNUMBER(VLOOKUP($C156,'Paste in transformed Data'!$B$9:$CT$109,'Processed Data'!T$125+1,0)),VLOOKUP($C156,'Paste in transformed Data'!$B$9:$CT$109,'Processed Data'!T$125+1,0),#N/A),#N/A)</f>
        <v>3.3000000000000002E-2</v>
      </c>
      <c r="U156">
        <f>IF(ISNUMBER($C156),IF(ISNUMBER(VLOOKUP($C156,'Paste in transformed Data'!$B$9:$CT$109,'Processed Data'!U$125+1,0)),VLOOKUP($C156,'Paste in transformed Data'!$B$9:$CT$109,'Processed Data'!U$125+1,0),#N/A),#N/A)</f>
        <v>3.7400000000000003E-2</v>
      </c>
      <c r="V156" t="e">
        <f>IF(ISNUMBER($C156),IF(ISNUMBER(VLOOKUP($C156,'Paste in transformed Data'!$B$9:$CT$109,'Processed Data'!V$125+1,0)),VLOOKUP($C156,'Paste in transformed Data'!$B$9:$CT$109,'Processed Data'!V$125+1,0),#N/A),#N/A)</f>
        <v>#N/A</v>
      </c>
      <c r="W156" t="e">
        <f>IF(ISNUMBER($C156),IF(ISNUMBER(VLOOKUP($C156,'Paste in transformed Data'!$B$9:$CT$109,'Processed Data'!W$125+1,0)),VLOOKUP($C156,'Paste in transformed Data'!$B$9:$CT$109,'Processed Data'!W$125+1,0),#N/A),#N/A)</f>
        <v>#N/A</v>
      </c>
      <c r="X156" t="e">
        <f>IF(ISNUMBER($C156),IF(ISNUMBER(VLOOKUP($C156,'Paste in transformed Data'!$B$9:$CT$109,'Processed Data'!X$125+1,0)),VLOOKUP($C156,'Paste in transformed Data'!$B$9:$CT$109,'Processed Data'!X$125+1,0),#N/A),#N/A)</f>
        <v>#N/A</v>
      </c>
      <c r="Y156" t="e">
        <f>IF(ISNUMBER($C156),IF(ISNUMBER(VLOOKUP($C156,'Paste in transformed Data'!$B$9:$CT$109,'Processed Data'!Y$125+1,0)),VLOOKUP($C156,'Paste in transformed Data'!$B$9:$CT$109,'Processed Data'!Y$125+1,0),#N/A),#N/A)</f>
        <v>#N/A</v>
      </c>
      <c r="Z156" t="e">
        <f>IF(ISNUMBER($C156),IF(ISNUMBER(VLOOKUP($C156,'Paste in transformed Data'!$B$9:$CT$109,'Processed Data'!Z$125+1,0)),VLOOKUP($C156,'Paste in transformed Data'!$B$9:$CT$109,'Processed Data'!Z$125+1,0),#N/A),#N/A)</f>
        <v>#N/A</v>
      </c>
      <c r="AA156" t="e">
        <f>IF(ISNUMBER($C156),IF(ISNUMBER(VLOOKUP($C156,'Paste in transformed Data'!$B$9:$CT$109,'Processed Data'!AA$125+1,0)),VLOOKUP($C156,'Paste in transformed Data'!$B$9:$CT$109,'Processed Data'!AA$125+1,0),#N/A),#N/A)</f>
        <v>#N/A</v>
      </c>
      <c r="AB156">
        <f>IF(ISNUMBER($C156),IF(ISNUMBER(VLOOKUP($C156,'Paste in transformed Data'!$B$9:$CT$109,'Processed Data'!AB$125+1,0)),VLOOKUP($C156,'Paste in transformed Data'!$B$9:$CT$109,'Processed Data'!AB$125+1,0),#N/A),#N/A)</f>
        <v>3.6499999999999998E-2</v>
      </c>
      <c r="AC156">
        <f>IF(ISNUMBER($C156),IF(ISNUMBER(VLOOKUP($C156,'Paste in transformed Data'!$B$9:$CT$109,'Processed Data'!AC$125+1,0)),VLOOKUP($C156,'Paste in transformed Data'!$B$9:$CT$109,'Processed Data'!AC$125+1,0),#N/A),#N/A)</f>
        <v>5.5399999999999998E-2</v>
      </c>
      <c r="AD156">
        <f>IF(ISNUMBER($C156),IF(ISNUMBER(VLOOKUP($C156,'Paste in transformed Data'!$B$9:$CT$109,'Processed Data'!AD$125+1,0)),VLOOKUP($C156,'Paste in transformed Data'!$B$9:$CT$109,'Processed Data'!AD$125+1,0),#N/A),#N/A)</f>
        <v>4.8300000000000003E-2</v>
      </c>
      <c r="AE156">
        <f>IF(ISNUMBER($C156),IF(ISNUMBER(VLOOKUP($C156,'Paste in transformed Data'!$B$9:$CT$109,'Processed Data'!AE$125+1,0)),VLOOKUP($C156,'Paste in transformed Data'!$B$9:$CT$109,'Processed Data'!AE$125+1,0),#N/A),#N/A)</f>
        <v>0.13719999999999999</v>
      </c>
      <c r="AF156">
        <f>IF(ISNUMBER($C156),IF(ISNUMBER(VLOOKUP($C156,'Paste in transformed Data'!$B$9:$CT$109,'Processed Data'!AF$125+1,0)),VLOOKUP($C156,'Paste in transformed Data'!$B$9:$CT$109,'Processed Data'!AF$125+1,0),#N/A),#N/A)</f>
        <v>0.11899999999999999</v>
      </c>
      <c r="AG156">
        <f>IF(ISNUMBER($C156),IF(ISNUMBER(VLOOKUP($C156,'Paste in transformed Data'!$B$9:$CT$109,'Processed Data'!AG$125+1,0)),VLOOKUP($C156,'Paste in transformed Data'!$B$9:$CT$109,'Processed Data'!AG$125+1,0),#N/A),#N/A)</f>
        <v>0.1187</v>
      </c>
      <c r="AH156" t="e">
        <f>IF(ISNUMBER($C156),IF(ISNUMBER(VLOOKUP($C156,'Paste in transformed Data'!$B$9:$CT$109,'Processed Data'!AH$125+1,0)),VLOOKUP($C156,'Paste in transformed Data'!$B$9:$CT$109,'Processed Data'!AH$125+1,0),#N/A),#N/A)</f>
        <v>#N/A</v>
      </c>
      <c r="AI156" t="e">
        <f>IF(ISNUMBER($C156),IF(ISNUMBER(VLOOKUP($C156,'Paste in transformed Data'!$B$9:$CT$109,'Processed Data'!AI$125+1,0)),VLOOKUP($C156,'Paste in transformed Data'!$B$9:$CT$109,'Processed Data'!AI$125+1,0),#N/A),#N/A)</f>
        <v>#N/A</v>
      </c>
      <c r="AJ156" t="e">
        <f>IF(ISNUMBER($C156),IF(ISNUMBER(VLOOKUP($C156,'Paste in transformed Data'!$B$9:$CT$109,'Processed Data'!AJ$125+1,0)),VLOOKUP($C156,'Paste in transformed Data'!$B$9:$CT$109,'Processed Data'!AJ$125+1,0),#N/A),#N/A)</f>
        <v>#N/A</v>
      </c>
      <c r="AK156" t="e">
        <f>IF(ISNUMBER($C156),IF(ISNUMBER(VLOOKUP($C156,'Paste in transformed Data'!$B$9:$CT$109,'Processed Data'!AK$125+1,0)),VLOOKUP($C156,'Paste in transformed Data'!$B$9:$CT$109,'Processed Data'!AK$125+1,0),#N/A),#N/A)</f>
        <v>#N/A</v>
      </c>
      <c r="AL156" t="e">
        <f>IF(ISNUMBER($C156),IF(ISNUMBER(VLOOKUP($C156,'Paste in transformed Data'!$B$9:$CT$109,'Processed Data'!AL$125+1,0)),VLOOKUP($C156,'Paste in transformed Data'!$B$9:$CT$109,'Processed Data'!AL$125+1,0),#N/A),#N/A)</f>
        <v>#N/A</v>
      </c>
      <c r="AM156" t="e">
        <f>IF(ISNUMBER($C156),IF(ISNUMBER(VLOOKUP($C156,'Paste in transformed Data'!$B$9:$CT$109,'Processed Data'!AM$125+1,0)),VLOOKUP($C156,'Paste in transformed Data'!$B$9:$CT$109,'Processed Data'!AM$125+1,0),#N/A),#N/A)</f>
        <v>#N/A</v>
      </c>
      <c r="AN156">
        <f>IF(ISNUMBER($C156),IF(ISNUMBER(VLOOKUP($C156,'Paste in transformed Data'!$B$9:$CT$109,'Processed Data'!AN$125+1,0)),VLOOKUP($C156,'Paste in transformed Data'!$B$9:$CT$109,'Processed Data'!AN$125+1,0),#N/A),#N/A)</f>
        <v>9.8000000000000004E-2</v>
      </c>
      <c r="AO156">
        <f>IF(ISNUMBER($C156),IF(ISNUMBER(VLOOKUP($C156,'Paste in transformed Data'!$B$9:$CT$109,'Processed Data'!AO$125+1,0)),VLOOKUP($C156,'Paste in transformed Data'!$B$9:$CT$109,'Processed Data'!AO$125+1,0),#N/A),#N/A)</f>
        <v>9.9299999999999999E-2</v>
      </c>
      <c r="AP156">
        <f>IF(ISNUMBER($C156),IF(ISNUMBER(VLOOKUP($C156,'Paste in transformed Data'!$B$9:$CT$109,'Processed Data'!AP$125+1,0)),VLOOKUP($C156,'Paste in transformed Data'!$B$9:$CT$109,'Processed Data'!AP$125+1,0),#N/A),#N/A)</f>
        <v>0.1104</v>
      </c>
      <c r="AQ156">
        <f>IF(ISNUMBER($C156),IF(ISNUMBER(VLOOKUP($C156,'Paste in transformed Data'!$B$9:$CT$109,'Processed Data'!AQ$125+1,0)),VLOOKUP($C156,'Paste in transformed Data'!$B$9:$CT$109,'Processed Data'!AQ$125+1,0),#N/A),#N/A)</f>
        <v>0.14860000000000001</v>
      </c>
      <c r="AR156">
        <f>IF(ISNUMBER($C156),IF(ISNUMBER(VLOOKUP($C156,'Paste in transformed Data'!$B$9:$CT$109,'Processed Data'!AR$125+1,0)),VLOOKUP($C156,'Paste in transformed Data'!$B$9:$CT$109,'Processed Data'!AR$125+1,0),#N/A),#N/A)</f>
        <v>0.1056</v>
      </c>
      <c r="AS156">
        <f>IF(ISNUMBER($C156),IF(ISNUMBER(VLOOKUP($C156,'Paste in transformed Data'!$B$9:$CT$109,'Processed Data'!AS$125+1,0)),VLOOKUP($C156,'Paste in transformed Data'!$B$9:$CT$109,'Processed Data'!AS$125+1,0),#N/A),#N/A)</f>
        <v>0.12839999999999999</v>
      </c>
      <c r="AT156" t="e">
        <f>IF(ISNUMBER($C156),IF(ISNUMBER(VLOOKUP($C156,'Paste in transformed Data'!$B$9:$CT$109,'Processed Data'!AT$125+1,0)),VLOOKUP($C156,'Paste in transformed Data'!$B$9:$CT$109,'Processed Data'!AT$125+1,0),#N/A),#N/A)</f>
        <v>#N/A</v>
      </c>
      <c r="AU156" t="e">
        <f>IF(ISNUMBER($C156),IF(ISNUMBER(VLOOKUP($C156,'Paste in transformed Data'!$B$9:$CT$109,'Processed Data'!AU$125+1,0)),VLOOKUP($C156,'Paste in transformed Data'!$B$9:$CT$109,'Processed Data'!AU$125+1,0),#N/A),#N/A)</f>
        <v>#N/A</v>
      </c>
      <c r="AV156" t="e">
        <f>IF(ISNUMBER($C156),IF(ISNUMBER(VLOOKUP($C156,'Paste in transformed Data'!$B$9:$CT$109,'Processed Data'!AV$125+1,0)),VLOOKUP($C156,'Paste in transformed Data'!$B$9:$CT$109,'Processed Data'!AV$125+1,0),#N/A),#N/A)</f>
        <v>#N/A</v>
      </c>
      <c r="AW156" t="e">
        <f>IF(ISNUMBER($C156),IF(ISNUMBER(VLOOKUP($C156,'Paste in transformed Data'!$B$9:$CT$109,'Processed Data'!AW$125+1,0)),VLOOKUP($C156,'Paste in transformed Data'!$B$9:$CT$109,'Processed Data'!AW$125+1,0),#N/A),#N/A)</f>
        <v>#N/A</v>
      </c>
      <c r="AX156" t="e">
        <f>IF(ISNUMBER($C156),IF(ISNUMBER(VLOOKUP($C156,'Paste in transformed Data'!$B$9:$CT$109,'Processed Data'!AX$125+1,0)),VLOOKUP($C156,'Paste in transformed Data'!$B$9:$CT$109,'Processed Data'!AX$125+1,0),#N/A),#N/A)</f>
        <v>#N/A</v>
      </c>
      <c r="AY156" t="e">
        <f>IF(ISNUMBER($C156),IF(ISNUMBER(VLOOKUP($C156,'Paste in transformed Data'!$B$9:$CT$109,'Processed Data'!AY$125+1,0)),VLOOKUP($C156,'Paste in transformed Data'!$B$9:$CT$109,'Processed Data'!AY$125+1,0),#N/A),#N/A)</f>
        <v>#N/A</v>
      </c>
      <c r="AZ156">
        <f>IF(ISNUMBER($C156),IF(ISNUMBER(VLOOKUP($C156,'Paste in transformed Data'!$B$9:$CT$109,'Processed Data'!AZ$125+1,0)),VLOOKUP($C156,'Paste in transformed Data'!$B$9:$CT$109,'Processed Data'!AZ$125+1,0),#N/A),#N/A)</f>
        <v>0.13850000000000001</v>
      </c>
      <c r="BA156">
        <f>IF(ISNUMBER($C156),IF(ISNUMBER(VLOOKUP($C156,'Paste in transformed Data'!$B$9:$CT$109,'Processed Data'!BA$125+1,0)),VLOOKUP($C156,'Paste in transformed Data'!$B$9:$CT$109,'Processed Data'!BA$125+1,0),#N/A),#N/A)</f>
        <v>0.13020000000000001</v>
      </c>
      <c r="BB156">
        <f>IF(ISNUMBER($C156),IF(ISNUMBER(VLOOKUP($C156,'Paste in transformed Data'!$B$9:$CT$109,'Processed Data'!BB$125+1,0)),VLOOKUP($C156,'Paste in transformed Data'!$B$9:$CT$109,'Processed Data'!BB$125+1,0),#N/A),#N/A)</f>
        <v>0.1348</v>
      </c>
      <c r="BC156">
        <f>IF(ISNUMBER($C156),IF(ISNUMBER(VLOOKUP($C156,'Paste in transformed Data'!$B$9:$CT$109,'Processed Data'!BC$125+1,0)),VLOOKUP($C156,'Paste in transformed Data'!$B$9:$CT$109,'Processed Data'!BC$125+1,0),#N/A),#N/A)</f>
        <v>0.1157</v>
      </c>
      <c r="BD156">
        <f>IF(ISNUMBER($C156),IF(ISNUMBER(VLOOKUP($C156,'Paste in transformed Data'!$B$9:$CT$109,'Processed Data'!BD$125+1,0)),VLOOKUP($C156,'Paste in transformed Data'!$B$9:$CT$109,'Processed Data'!BD$125+1,0),#N/A),#N/A)</f>
        <v>0.12839999999999999</v>
      </c>
      <c r="BE156">
        <f>IF(ISNUMBER($C156),IF(ISNUMBER(VLOOKUP($C156,'Paste in transformed Data'!$B$9:$CT$109,'Processed Data'!BE$125+1,0)),VLOOKUP($C156,'Paste in transformed Data'!$B$9:$CT$109,'Processed Data'!BE$125+1,0),#N/A),#N/A)</f>
        <v>0.15190000000000001</v>
      </c>
      <c r="BF156" t="e">
        <f>IF(ISNUMBER($C156),IF(ISNUMBER(VLOOKUP($C156,'Paste in transformed Data'!$B$9:$CT$109,'Processed Data'!BF$125+1,0)),VLOOKUP($C156,'Paste in transformed Data'!$B$9:$CT$109,'Processed Data'!BF$125+1,0),#N/A),#N/A)</f>
        <v>#N/A</v>
      </c>
      <c r="BG156" t="e">
        <f>IF(ISNUMBER($C156),IF(ISNUMBER(VLOOKUP($C156,'Paste in transformed Data'!$B$9:$CT$109,'Processed Data'!BG$125+1,0)),VLOOKUP($C156,'Paste in transformed Data'!$B$9:$CT$109,'Processed Data'!BG$125+1,0),#N/A),#N/A)</f>
        <v>#N/A</v>
      </c>
      <c r="BH156" t="e">
        <f>IF(ISNUMBER($C156),IF(ISNUMBER(VLOOKUP($C156,'Paste in transformed Data'!$B$9:$CT$109,'Processed Data'!BH$125+1,0)),VLOOKUP($C156,'Paste in transformed Data'!$B$9:$CT$109,'Processed Data'!BH$125+1,0),#N/A),#N/A)</f>
        <v>#N/A</v>
      </c>
      <c r="BI156" t="e">
        <f>IF(ISNUMBER($C156),IF(ISNUMBER(VLOOKUP($C156,'Paste in transformed Data'!$B$9:$CT$109,'Processed Data'!BI$125+1,0)),VLOOKUP($C156,'Paste in transformed Data'!$B$9:$CT$109,'Processed Data'!BI$125+1,0),#N/A),#N/A)</f>
        <v>#N/A</v>
      </c>
      <c r="BJ156" t="e">
        <f>IF(ISNUMBER($C156),IF(ISNUMBER(VLOOKUP($C156,'Paste in transformed Data'!$B$9:$CT$109,'Processed Data'!BJ$125+1,0)),VLOOKUP($C156,'Paste in transformed Data'!$B$9:$CT$109,'Processed Data'!BJ$125+1,0),#N/A),#N/A)</f>
        <v>#N/A</v>
      </c>
      <c r="BK156" t="e">
        <f>IF(ISNUMBER($C156),IF(ISNUMBER(VLOOKUP($C156,'Paste in transformed Data'!$B$9:$CT$109,'Processed Data'!BK$125+1,0)),VLOOKUP($C156,'Paste in transformed Data'!$B$9:$CT$109,'Processed Data'!BK$125+1,0),#N/A),#N/A)</f>
        <v>#N/A</v>
      </c>
      <c r="BL156">
        <f>IF(ISNUMBER($C156),IF(ISNUMBER(VLOOKUP($C156,'Paste in transformed Data'!$B$9:$CT$109,'Processed Data'!BL$125+1,0)),VLOOKUP($C156,'Paste in transformed Data'!$B$9:$CT$109,'Processed Data'!BL$125+1,0),#N/A),#N/A)</f>
        <v>3.6400000000000002E-2</v>
      </c>
      <c r="BM156">
        <f>IF(ISNUMBER($C156),IF(ISNUMBER(VLOOKUP($C156,'Paste in transformed Data'!$B$9:$CT$109,'Processed Data'!BM$125+1,0)),VLOOKUP($C156,'Paste in transformed Data'!$B$9:$CT$109,'Processed Data'!BM$125+1,0),#N/A),#N/A)</f>
        <v>5.11E-2</v>
      </c>
      <c r="BN156">
        <f>IF(ISNUMBER($C156),IF(ISNUMBER(VLOOKUP($C156,'Paste in transformed Data'!$B$9:$CT$109,'Processed Data'!BN$125+1,0)),VLOOKUP($C156,'Paste in transformed Data'!$B$9:$CT$109,'Processed Data'!BN$125+1,0),#N/A),#N/A)</f>
        <v>6.6400000000000001E-2</v>
      </c>
      <c r="BO156">
        <f>IF(ISNUMBER($C156),IF(ISNUMBER(VLOOKUP($C156,'Paste in transformed Data'!$B$9:$CT$109,'Processed Data'!BO$125+1,0)),VLOOKUP($C156,'Paste in transformed Data'!$B$9:$CT$109,'Processed Data'!BO$125+1,0),#N/A),#N/A)</f>
        <v>4.0500000000000001E-2</v>
      </c>
      <c r="BP156">
        <f>IF(ISNUMBER($C156),IF(ISNUMBER(VLOOKUP($C156,'Paste in transformed Data'!$B$9:$CT$109,'Processed Data'!BP$125+1,0)),VLOOKUP($C156,'Paste in transformed Data'!$B$9:$CT$109,'Processed Data'!BP$125+1,0),#N/A),#N/A)</f>
        <v>3.39E-2</v>
      </c>
      <c r="BQ156">
        <f>IF(ISNUMBER($C156),IF(ISNUMBER(VLOOKUP($C156,'Paste in transformed Data'!$B$9:$CT$109,'Processed Data'!BQ$125+1,0)),VLOOKUP($C156,'Paste in transformed Data'!$B$9:$CT$109,'Processed Data'!BQ$125+1,0),#N/A),#N/A)</f>
        <v>6.4699999999999994E-2</v>
      </c>
      <c r="BR156" t="e">
        <f>IF(ISNUMBER($C156),IF(ISNUMBER(VLOOKUP($C156,'Paste in transformed Data'!$B$9:$CT$109,'Processed Data'!BR$125+1,0)),VLOOKUP($C156,'Paste in transformed Data'!$B$9:$CT$109,'Processed Data'!BR$125+1,0),#N/A),#N/A)</f>
        <v>#N/A</v>
      </c>
      <c r="BS156" t="e">
        <f>IF(ISNUMBER($C156),IF(ISNUMBER(VLOOKUP($C156,'Paste in transformed Data'!$B$9:$CT$109,'Processed Data'!BS$125+1,0)),VLOOKUP($C156,'Paste in transformed Data'!$B$9:$CT$109,'Processed Data'!BS$125+1,0),#N/A),#N/A)</f>
        <v>#N/A</v>
      </c>
      <c r="BT156" t="e">
        <f>IF(ISNUMBER($C156),IF(ISNUMBER(VLOOKUP($C156,'Paste in transformed Data'!$B$9:$CT$109,'Processed Data'!BT$125+1,0)),VLOOKUP($C156,'Paste in transformed Data'!$B$9:$CT$109,'Processed Data'!BT$125+1,0),#N/A),#N/A)</f>
        <v>#N/A</v>
      </c>
      <c r="BU156" t="e">
        <f>IF(ISNUMBER($C156),IF(ISNUMBER(VLOOKUP($C156,'Paste in transformed Data'!$B$9:$CT$109,'Processed Data'!BU$125+1,0)),VLOOKUP($C156,'Paste in transformed Data'!$B$9:$CT$109,'Processed Data'!BU$125+1,0),#N/A),#N/A)</f>
        <v>#N/A</v>
      </c>
      <c r="BV156" t="e">
        <f>IF(ISNUMBER($C156),IF(ISNUMBER(VLOOKUP($C156,'Paste in transformed Data'!$B$9:$CT$109,'Processed Data'!BV$125+1,0)),VLOOKUP($C156,'Paste in transformed Data'!$B$9:$CT$109,'Processed Data'!BV$125+1,0),#N/A),#N/A)</f>
        <v>#N/A</v>
      </c>
      <c r="BW156" t="e">
        <f>IF(ISNUMBER($C156),IF(ISNUMBER(VLOOKUP($C156,'Paste in transformed Data'!$B$9:$CT$109,'Processed Data'!BW$125+1,0)),VLOOKUP($C156,'Paste in transformed Data'!$B$9:$CT$109,'Processed Data'!BW$125+1,0),#N/A),#N/A)</f>
        <v>#N/A</v>
      </c>
      <c r="BX156">
        <f>IF(ISNUMBER($C156),IF(ISNUMBER(VLOOKUP($C156,'Paste in transformed Data'!$B$9:$CT$109,'Processed Data'!BX$125+1,0)),VLOOKUP($C156,'Paste in transformed Data'!$B$9:$CT$109,'Processed Data'!BX$125+1,0),#N/A),#N/A)</f>
        <v>5.0599999999999999E-2</v>
      </c>
      <c r="BY156">
        <f>IF(ISNUMBER($C156),IF(ISNUMBER(VLOOKUP($C156,'Paste in transformed Data'!$B$9:$CT$109,'Processed Data'!BY$125+1,0)),VLOOKUP($C156,'Paste in transformed Data'!$B$9:$CT$109,'Processed Data'!BY$125+1,0),#N/A),#N/A)</f>
        <v>5.57E-2</v>
      </c>
      <c r="BZ156">
        <f>IF(ISNUMBER($C156),IF(ISNUMBER(VLOOKUP($C156,'Paste in transformed Data'!$B$9:$CT$109,'Processed Data'!BZ$125+1,0)),VLOOKUP($C156,'Paste in transformed Data'!$B$9:$CT$109,'Processed Data'!BZ$125+1,0),#N/A),#N/A)</f>
        <v>7.5499999999999998E-2</v>
      </c>
      <c r="CA156">
        <f>IF(ISNUMBER($C156),IF(ISNUMBER(VLOOKUP($C156,'Paste in transformed Data'!$B$9:$CT$109,'Processed Data'!CA$125+1,0)),VLOOKUP($C156,'Paste in transformed Data'!$B$9:$CT$109,'Processed Data'!CA$125+1,0),#N/A),#N/A)</f>
        <v>7.1900000000000006E-2</v>
      </c>
      <c r="CB156">
        <f>IF(ISNUMBER($C156),IF(ISNUMBER(VLOOKUP($C156,'Paste in transformed Data'!$B$9:$CT$109,'Processed Data'!CB$125+1,0)),VLOOKUP($C156,'Paste in transformed Data'!$B$9:$CT$109,'Processed Data'!CB$125+1,0),#N/A),#N/A)</f>
        <v>7.5700000000000003E-2</v>
      </c>
      <c r="CC156">
        <f>IF(ISNUMBER($C156),IF(ISNUMBER(VLOOKUP($C156,'Paste in transformed Data'!$B$9:$CT$109,'Processed Data'!CC$125+1,0)),VLOOKUP($C156,'Paste in transformed Data'!$B$9:$CT$109,'Processed Data'!CC$125+1,0),#N/A),#N/A)</f>
        <v>7.0800000000000002E-2</v>
      </c>
      <c r="CD156" t="e">
        <f>IF(ISNUMBER($C156),IF(ISNUMBER(VLOOKUP($C156,'Paste in transformed Data'!$B$9:$CT$109,'Processed Data'!CD$125+1,0)),VLOOKUP($C156,'Paste in transformed Data'!$B$9:$CT$109,'Processed Data'!CD$125+1,0),#N/A),#N/A)</f>
        <v>#N/A</v>
      </c>
      <c r="CE156" t="e">
        <f>IF(ISNUMBER($C156),IF(ISNUMBER(VLOOKUP($C156,'Paste in transformed Data'!$B$9:$CT$109,'Processed Data'!CE$125+1,0)),VLOOKUP($C156,'Paste in transformed Data'!$B$9:$CT$109,'Processed Data'!CE$125+1,0),#N/A),#N/A)</f>
        <v>#N/A</v>
      </c>
      <c r="CF156" t="e">
        <f>IF(ISNUMBER($C156),IF(ISNUMBER(VLOOKUP($C156,'Paste in transformed Data'!$B$9:$CT$109,'Processed Data'!CF$125+1,0)),VLOOKUP($C156,'Paste in transformed Data'!$B$9:$CT$109,'Processed Data'!CF$125+1,0),#N/A),#N/A)</f>
        <v>#N/A</v>
      </c>
      <c r="CG156" t="e">
        <f>IF(ISNUMBER($C156),IF(ISNUMBER(VLOOKUP($C156,'Paste in transformed Data'!$B$9:$CT$109,'Processed Data'!CG$125+1,0)),VLOOKUP($C156,'Paste in transformed Data'!$B$9:$CT$109,'Processed Data'!CG$125+1,0),#N/A),#N/A)</f>
        <v>#N/A</v>
      </c>
      <c r="CH156" t="e">
        <f>IF(ISNUMBER($C156),IF(ISNUMBER(VLOOKUP($C156,'Paste in transformed Data'!$B$9:$CT$109,'Processed Data'!CH$125+1,0)),VLOOKUP($C156,'Paste in transformed Data'!$B$9:$CT$109,'Processed Data'!CH$125+1,0),#N/A),#N/A)</f>
        <v>#N/A</v>
      </c>
      <c r="CI156" t="e">
        <f>IF(ISNUMBER($C156),IF(ISNUMBER(VLOOKUP($C156,'Paste in transformed Data'!$B$9:$CT$109,'Processed Data'!CI$125+1,0)),VLOOKUP($C156,'Paste in transformed Data'!$B$9:$CT$109,'Processed Data'!CI$125+1,0),#N/A),#N/A)</f>
        <v>#N/A</v>
      </c>
      <c r="CJ156">
        <f>IF(ISNUMBER($C156),IF(ISNUMBER(VLOOKUP($C156,'Paste in transformed Data'!$B$9:$CT$109,'Processed Data'!CJ$125+1,0)),VLOOKUP($C156,'Paste in transformed Data'!$B$9:$CT$109,'Processed Data'!CJ$125+1,0),#N/A),#N/A)</f>
        <v>8.0399999999999999E-2</v>
      </c>
      <c r="CK156">
        <f>IF(ISNUMBER($C156),IF(ISNUMBER(VLOOKUP($C156,'Paste in transformed Data'!$B$9:$CT$109,'Processed Data'!CK$125+1,0)),VLOOKUP($C156,'Paste in transformed Data'!$B$9:$CT$109,'Processed Data'!CK$125+1,0),#N/A),#N/A)</f>
        <v>5.4100000000000002E-2</v>
      </c>
      <c r="CL156">
        <f>IF(ISNUMBER($C156),IF(ISNUMBER(VLOOKUP($C156,'Paste in transformed Data'!$B$9:$CT$109,'Processed Data'!CL$125+1,0)),VLOOKUP($C156,'Paste in transformed Data'!$B$9:$CT$109,'Processed Data'!CL$125+1,0),#N/A),#N/A)</f>
        <v>6.7000000000000004E-2</v>
      </c>
      <c r="CM156">
        <f>IF(ISNUMBER($C156),IF(ISNUMBER(VLOOKUP($C156,'Paste in transformed Data'!$B$9:$CT$109,'Processed Data'!CM$125+1,0)),VLOOKUP($C156,'Paste in transformed Data'!$B$9:$CT$109,'Processed Data'!CM$125+1,0),#N/A),#N/A)</f>
        <v>2.0799999999999999E-2</v>
      </c>
      <c r="CN156">
        <f>IF(ISNUMBER($C156),IF(ISNUMBER(VLOOKUP($C156,'Paste in transformed Data'!$B$9:$CT$109,'Processed Data'!CN$125+1,0)),VLOOKUP($C156,'Paste in transformed Data'!$B$9:$CT$109,'Processed Data'!CN$125+1,0),#N/A),#N/A)</f>
        <v>2.9600000000000001E-2</v>
      </c>
      <c r="CO156">
        <f>IF(ISNUMBER($C156),IF(ISNUMBER(VLOOKUP($C156,'Paste in transformed Data'!$B$9:$CT$109,'Processed Data'!CO$125+1,0)),VLOOKUP($C156,'Paste in transformed Data'!$B$9:$CT$109,'Processed Data'!CO$125+1,0),#N/A),#N/A)</f>
        <v>2.7099999999999999E-2</v>
      </c>
      <c r="CP156" t="e">
        <f>IF(ISNUMBER($C156),IF(ISNUMBER(VLOOKUP($C156,'Paste in transformed Data'!$B$9:$CT$109,'Processed Data'!CP$125+1,0)),VLOOKUP($C156,'Paste in transformed Data'!$B$9:$CT$109,'Processed Data'!CP$125+1,0),#N/A),#N/A)</f>
        <v>#N/A</v>
      </c>
      <c r="CQ156" t="e">
        <f>IF(ISNUMBER($C156),IF(ISNUMBER(VLOOKUP($C156,'Paste in transformed Data'!$B$9:$CT$109,'Processed Data'!CQ$125+1,0)),VLOOKUP($C156,'Paste in transformed Data'!$B$9:$CT$109,'Processed Data'!CQ$125+1,0),#N/A),#N/A)</f>
        <v>#N/A</v>
      </c>
      <c r="CR156" t="e">
        <f>IF(ISNUMBER($C156),IF(ISNUMBER(VLOOKUP($C156,'Paste in transformed Data'!$B$9:$CT$109,'Processed Data'!CR$125+1,0)),VLOOKUP($C156,'Paste in transformed Data'!$B$9:$CT$109,'Processed Data'!CR$125+1,0),#N/A),#N/A)</f>
        <v>#N/A</v>
      </c>
      <c r="CS156" t="e">
        <f>IF(ISNUMBER($C156),IF(ISNUMBER(VLOOKUP($C156,'Paste in transformed Data'!$B$9:$CT$109,'Processed Data'!CS$125+1,0)),VLOOKUP($C156,'Paste in transformed Data'!$B$9:$CT$109,'Processed Data'!CS$125+1,0),#N/A),#N/A)</f>
        <v>#N/A</v>
      </c>
      <c r="CT156" t="e">
        <f>IF(ISNUMBER($C156),IF(ISNUMBER(VLOOKUP($C156,'Paste in transformed Data'!$B$9:$CT$109,'Processed Data'!CT$125+1,0)),VLOOKUP($C156,'Paste in transformed Data'!$B$9:$CT$109,'Processed Data'!CT$125+1,0),#N/A),#N/A)</f>
        <v>#N/A</v>
      </c>
      <c r="CU156" t="e">
        <f>IF(ISNUMBER($C156),IF(ISNUMBER(VLOOKUP($C156,'Paste in transformed Data'!$B$9:$CT$109,'Processed Data'!CU$125+1,0)),VLOOKUP($C156,'Paste in transformed Data'!$B$9:$CT$109,'Processed Data'!CU$125+1,0),#N/A),#N/A)</f>
        <v>#N/A</v>
      </c>
      <c r="CV156">
        <f t="shared" si="191"/>
        <v>26</v>
      </c>
    </row>
    <row r="157" spans="1:100" x14ac:dyDescent="0.2">
      <c r="A157">
        <f t="shared" si="192"/>
        <v>28</v>
      </c>
      <c r="B157">
        <f t="shared" si="180"/>
        <v>33</v>
      </c>
      <c r="C157">
        <f>IF(ISNUMBER(VLOOKUP(A156,'Paste in transformed Data'!B$9:B$109,1,0)),'Processed Data'!A156,#N/A)</f>
        <v>27</v>
      </c>
      <c r="D157">
        <f>IF(ISNUMBER($C157),IF(ISNUMBER(VLOOKUP($C157,'Paste in transformed Data'!$B$9:$CT$109,'Processed Data'!D$125+1,0)),VLOOKUP($C157,'Paste in transformed Data'!$B$9:$CT$109,'Processed Data'!D$125+1,0),#N/A),#N/A)</f>
        <v>3.0700000000000002E-2</v>
      </c>
      <c r="E157">
        <f>IF(ISNUMBER($C157),IF(ISNUMBER(VLOOKUP($C157,'Paste in transformed Data'!$B$9:$CT$109,'Processed Data'!E$125+1,0)),VLOOKUP($C157,'Paste in transformed Data'!$B$9:$CT$109,'Processed Data'!E$125+1,0),#N/A),#N/A)</f>
        <v>3.5400000000000001E-2</v>
      </c>
      <c r="F157">
        <f>IF(ISNUMBER($C157),IF(ISNUMBER(VLOOKUP($C157,'Paste in transformed Data'!$B$9:$CT$109,'Processed Data'!F$125+1,0)),VLOOKUP($C157,'Paste in transformed Data'!$B$9:$CT$109,'Processed Data'!F$125+1,0),#N/A),#N/A)</f>
        <v>4.2500000000000003E-2</v>
      </c>
      <c r="G157">
        <f>IF(ISNUMBER($C157),IF(ISNUMBER(VLOOKUP($C157,'Paste in transformed Data'!$B$9:$CT$109,'Processed Data'!G$125+1,0)),VLOOKUP($C157,'Paste in transformed Data'!$B$9:$CT$109,'Processed Data'!G$125+1,0),#N/A),#N/A)</f>
        <v>3.56E-2</v>
      </c>
      <c r="H157">
        <f>IF(ISNUMBER($C157),IF(ISNUMBER(VLOOKUP($C157,'Paste in transformed Data'!$B$9:$CT$109,'Processed Data'!H$125+1,0)),VLOOKUP($C157,'Paste in transformed Data'!$B$9:$CT$109,'Processed Data'!H$125+1,0),#N/A),#N/A)</f>
        <v>1.9099999999999999E-2</v>
      </c>
      <c r="I157">
        <f>IF(ISNUMBER($C157),IF(ISNUMBER(VLOOKUP($C157,'Paste in transformed Data'!$B$9:$CT$109,'Processed Data'!I$125+1,0)),VLOOKUP($C157,'Paste in transformed Data'!$B$9:$CT$109,'Processed Data'!I$125+1,0),#N/A),#N/A)</f>
        <v>9.9000000000000008E-3</v>
      </c>
      <c r="J157" t="e">
        <f>IF(ISNUMBER($C157),IF(ISNUMBER(VLOOKUP($C157,'Paste in transformed Data'!$B$9:$CT$109,'Processed Data'!J$125+1,0)),VLOOKUP($C157,'Paste in transformed Data'!$B$9:$CT$109,'Processed Data'!J$125+1,0),#N/A),#N/A)</f>
        <v>#N/A</v>
      </c>
      <c r="K157" t="e">
        <f>IF(ISNUMBER($C157),IF(ISNUMBER(VLOOKUP($C157,'Paste in transformed Data'!$B$9:$CT$109,'Processed Data'!K$125+1,0)),VLOOKUP($C157,'Paste in transformed Data'!$B$9:$CT$109,'Processed Data'!K$125+1,0),#N/A),#N/A)</f>
        <v>#N/A</v>
      </c>
      <c r="L157" t="e">
        <f>IF(ISNUMBER($C157),IF(ISNUMBER(VLOOKUP($C157,'Paste in transformed Data'!$B$9:$CT$109,'Processed Data'!L$125+1,0)),VLOOKUP($C157,'Paste in transformed Data'!$B$9:$CT$109,'Processed Data'!L$125+1,0),#N/A),#N/A)</f>
        <v>#N/A</v>
      </c>
      <c r="M157" t="e">
        <f>IF(ISNUMBER($C157),IF(ISNUMBER(VLOOKUP($C157,'Paste in transformed Data'!$B$9:$CT$109,'Processed Data'!M$125+1,0)),VLOOKUP($C157,'Paste in transformed Data'!$B$9:$CT$109,'Processed Data'!M$125+1,0),#N/A),#N/A)</f>
        <v>#N/A</v>
      </c>
      <c r="N157" t="e">
        <f>IF(ISNUMBER($C157),IF(ISNUMBER(VLOOKUP($C157,'Paste in transformed Data'!$B$9:$CT$109,'Processed Data'!N$125+1,0)),VLOOKUP($C157,'Paste in transformed Data'!$B$9:$CT$109,'Processed Data'!N$125+1,0),#N/A),#N/A)</f>
        <v>#N/A</v>
      </c>
      <c r="O157" t="e">
        <f>IF(ISNUMBER($C157),IF(ISNUMBER(VLOOKUP($C157,'Paste in transformed Data'!$B$9:$CT$109,'Processed Data'!O$125+1,0)),VLOOKUP($C157,'Paste in transformed Data'!$B$9:$CT$109,'Processed Data'!O$125+1,0),#N/A),#N/A)</f>
        <v>#N/A</v>
      </c>
      <c r="P157">
        <f>IF(ISNUMBER($C157),IF(ISNUMBER(VLOOKUP($C157,'Paste in transformed Data'!$B$9:$CT$109,'Processed Data'!P$125+1,0)),VLOOKUP($C157,'Paste in transformed Data'!$B$9:$CT$109,'Processed Data'!P$125+1,0),#N/A),#N/A)</f>
        <v>1.1299999999999999E-2</v>
      </c>
      <c r="Q157">
        <f>IF(ISNUMBER($C157),IF(ISNUMBER(VLOOKUP($C157,'Paste in transformed Data'!$B$9:$CT$109,'Processed Data'!Q$125+1,0)),VLOOKUP($C157,'Paste in transformed Data'!$B$9:$CT$109,'Processed Data'!Q$125+1,0),#N/A),#N/A)</f>
        <v>3.6299999999999999E-2</v>
      </c>
      <c r="R157">
        <f>IF(ISNUMBER($C157),IF(ISNUMBER(VLOOKUP($C157,'Paste in transformed Data'!$B$9:$CT$109,'Processed Data'!R$125+1,0)),VLOOKUP($C157,'Paste in transformed Data'!$B$9:$CT$109,'Processed Data'!R$125+1,0),#N/A),#N/A)</f>
        <v>3.9E-2</v>
      </c>
      <c r="S157">
        <f>IF(ISNUMBER($C157),IF(ISNUMBER(VLOOKUP($C157,'Paste in transformed Data'!$B$9:$CT$109,'Processed Data'!S$125+1,0)),VLOOKUP($C157,'Paste in transformed Data'!$B$9:$CT$109,'Processed Data'!S$125+1,0),#N/A),#N/A)</f>
        <v>3.8300000000000001E-2</v>
      </c>
      <c r="T157">
        <f>IF(ISNUMBER($C157),IF(ISNUMBER(VLOOKUP($C157,'Paste in transformed Data'!$B$9:$CT$109,'Processed Data'!T$125+1,0)),VLOOKUP($C157,'Paste in transformed Data'!$B$9:$CT$109,'Processed Data'!T$125+1,0),#N/A),#N/A)</f>
        <v>2.8500000000000001E-2</v>
      </c>
      <c r="U157">
        <f>IF(ISNUMBER($C157),IF(ISNUMBER(VLOOKUP($C157,'Paste in transformed Data'!$B$9:$CT$109,'Processed Data'!U$125+1,0)),VLOOKUP($C157,'Paste in transformed Data'!$B$9:$CT$109,'Processed Data'!U$125+1,0),#N/A),#N/A)</f>
        <v>3.0800000000000001E-2</v>
      </c>
      <c r="V157" t="e">
        <f>IF(ISNUMBER($C157),IF(ISNUMBER(VLOOKUP($C157,'Paste in transformed Data'!$B$9:$CT$109,'Processed Data'!V$125+1,0)),VLOOKUP($C157,'Paste in transformed Data'!$B$9:$CT$109,'Processed Data'!V$125+1,0),#N/A),#N/A)</f>
        <v>#N/A</v>
      </c>
      <c r="W157" t="e">
        <f>IF(ISNUMBER($C157),IF(ISNUMBER(VLOOKUP($C157,'Paste in transformed Data'!$B$9:$CT$109,'Processed Data'!W$125+1,0)),VLOOKUP($C157,'Paste in transformed Data'!$B$9:$CT$109,'Processed Data'!W$125+1,0),#N/A),#N/A)</f>
        <v>#N/A</v>
      </c>
      <c r="X157" t="e">
        <f>IF(ISNUMBER($C157),IF(ISNUMBER(VLOOKUP($C157,'Paste in transformed Data'!$B$9:$CT$109,'Processed Data'!X$125+1,0)),VLOOKUP($C157,'Paste in transformed Data'!$B$9:$CT$109,'Processed Data'!X$125+1,0),#N/A),#N/A)</f>
        <v>#N/A</v>
      </c>
      <c r="Y157" t="e">
        <f>IF(ISNUMBER($C157),IF(ISNUMBER(VLOOKUP($C157,'Paste in transformed Data'!$B$9:$CT$109,'Processed Data'!Y$125+1,0)),VLOOKUP($C157,'Paste in transformed Data'!$B$9:$CT$109,'Processed Data'!Y$125+1,0),#N/A),#N/A)</f>
        <v>#N/A</v>
      </c>
      <c r="Z157" t="e">
        <f>IF(ISNUMBER($C157),IF(ISNUMBER(VLOOKUP($C157,'Paste in transformed Data'!$B$9:$CT$109,'Processed Data'!Z$125+1,0)),VLOOKUP($C157,'Paste in transformed Data'!$B$9:$CT$109,'Processed Data'!Z$125+1,0),#N/A),#N/A)</f>
        <v>#N/A</v>
      </c>
      <c r="AA157" t="e">
        <f>IF(ISNUMBER($C157),IF(ISNUMBER(VLOOKUP($C157,'Paste in transformed Data'!$B$9:$CT$109,'Processed Data'!AA$125+1,0)),VLOOKUP($C157,'Paste in transformed Data'!$B$9:$CT$109,'Processed Data'!AA$125+1,0),#N/A),#N/A)</f>
        <v>#N/A</v>
      </c>
      <c r="AB157">
        <f>IF(ISNUMBER($C157),IF(ISNUMBER(VLOOKUP($C157,'Paste in transformed Data'!$B$9:$CT$109,'Processed Data'!AB$125+1,0)),VLOOKUP($C157,'Paste in transformed Data'!$B$9:$CT$109,'Processed Data'!AB$125+1,0),#N/A),#N/A)</f>
        <v>3.1699999999999999E-2</v>
      </c>
      <c r="AC157">
        <f>IF(ISNUMBER($C157),IF(ISNUMBER(VLOOKUP($C157,'Paste in transformed Data'!$B$9:$CT$109,'Processed Data'!AC$125+1,0)),VLOOKUP($C157,'Paste in transformed Data'!$B$9:$CT$109,'Processed Data'!AC$125+1,0),#N/A),#N/A)</f>
        <v>4.8800000000000003E-2</v>
      </c>
      <c r="AD157">
        <f>IF(ISNUMBER($C157),IF(ISNUMBER(VLOOKUP($C157,'Paste in transformed Data'!$B$9:$CT$109,'Processed Data'!AD$125+1,0)),VLOOKUP($C157,'Paste in transformed Data'!$B$9:$CT$109,'Processed Data'!AD$125+1,0),#N/A),#N/A)</f>
        <v>4.2700000000000002E-2</v>
      </c>
      <c r="AE157">
        <f>IF(ISNUMBER($C157),IF(ISNUMBER(VLOOKUP($C157,'Paste in transformed Data'!$B$9:$CT$109,'Processed Data'!AE$125+1,0)),VLOOKUP($C157,'Paste in transformed Data'!$B$9:$CT$109,'Processed Data'!AE$125+1,0),#N/A),#N/A)</f>
        <v>0.12709999999999999</v>
      </c>
      <c r="AF157">
        <f>IF(ISNUMBER($C157),IF(ISNUMBER(VLOOKUP($C157,'Paste in transformed Data'!$B$9:$CT$109,'Processed Data'!AF$125+1,0)),VLOOKUP($C157,'Paste in transformed Data'!$B$9:$CT$109,'Processed Data'!AF$125+1,0),#N/A),#N/A)</f>
        <v>0.1066</v>
      </c>
      <c r="AG157">
        <f>IF(ISNUMBER($C157),IF(ISNUMBER(VLOOKUP($C157,'Paste in transformed Data'!$B$9:$CT$109,'Processed Data'!AG$125+1,0)),VLOOKUP($C157,'Paste in transformed Data'!$B$9:$CT$109,'Processed Data'!AG$125+1,0),#N/A),#N/A)</f>
        <v>0.1087</v>
      </c>
      <c r="AH157" t="e">
        <f>IF(ISNUMBER($C157),IF(ISNUMBER(VLOOKUP($C157,'Paste in transformed Data'!$B$9:$CT$109,'Processed Data'!AH$125+1,0)),VLOOKUP($C157,'Paste in transformed Data'!$B$9:$CT$109,'Processed Data'!AH$125+1,0),#N/A),#N/A)</f>
        <v>#N/A</v>
      </c>
      <c r="AI157" t="e">
        <f>IF(ISNUMBER($C157),IF(ISNUMBER(VLOOKUP($C157,'Paste in transformed Data'!$B$9:$CT$109,'Processed Data'!AI$125+1,0)),VLOOKUP($C157,'Paste in transformed Data'!$B$9:$CT$109,'Processed Data'!AI$125+1,0),#N/A),#N/A)</f>
        <v>#N/A</v>
      </c>
      <c r="AJ157" t="e">
        <f>IF(ISNUMBER($C157),IF(ISNUMBER(VLOOKUP($C157,'Paste in transformed Data'!$B$9:$CT$109,'Processed Data'!AJ$125+1,0)),VLOOKUP($C157,'Paste in transformed Data'!$B$9:$CT$109,'Processed Data'!AJ$125+1,0),#N/A),#N/A)</f>
        <v>#N/A</v>
      </c>
      <c r="AK157" t="e">
        <f>IF(ISNUMBER($C157),IF(ISNUMBER(VLOOKUP($C157,'Paste in transformed Data'!$B$9:$CT$109,'Processed Data'!AK$125+1,0)),VLOOKUP($C157,'Paste in transformed Data'!$B$9:$CT$109,'Processed Data'!AK$125+1,0),#N/A),#N/A)</f>
        <v>#N/A</v>
      </c>
      <c r="AL157" t="e">
        <f>IF(ISNUMBER($C157),IF(ISNUMBER(VLOOKUP($C157,'Paste in transformed Data'!$B$9:$CT$109,'Processed Data'!AL$125+1,0)),VLOOKUP($C157,'Paste in transformed Data'!$B$9:$CT$109,'Processed Data'!AL$125+1,0),#N/A),#N/A)</f>
        <v>#N/A</v>
      </c>
      <c r="AM157" t="e">
        <f>IF(ISNUMBER($C157),IF(ISNUMBER(VLOOKUP($C157,'Paste in transformed Data'!$B$9:$CT$109,'Processed Data'!AM$125+1,0)),VLOOKUP($C157,'Paste in transformed Data'!$B$9:$CT$109,'Processed Data'!AM$125+1,0),#N/A),#N/A)</f>
        <v>#N/A</v>
      </c>
      <c r="AN157">
        <f>IF(ISNUMBER($C157),IF(ISNUMBER(VLOOKUP($C157,'Paste in transformed Data'!$B$9:$CT$109,'Processed Data'!AN$125+1,0)),VLOOKUP($C157,'Paste in transformed Data'!$B$9:$CT$109,'Processed Data'!AN$125+1,0),#N/A),#N/A)</f>
        <v>9.1700000000000004E-2</v>
      </c>
      <c r="AO157">
        <f>IF(ISNUMBER($C157),IF(ISNUMBER(VLOOKUP($C157,'Paste in transformed Data'!$B$9:$CT$109,'Processed Data'!AO$125+1,0)),VLOOKUP($C157,'Paste in transformed Data'!$B$9:$CT$109,'Processed Data'!AO$125+1,0),#N/A),#N/A)</f>
        <v>8.9200000000000002E-2</v>
      </c>
      <c r="AP157">
        <f>IF(ISNUMBER($C157),IF(ISNUMBER(VLOOKUP($C157,'Paste in transformed Data'!$B$9:$CT$109,'Processed Data'!AP$125+1,0)),VLOOKUP($C157,'Paste in transformed Data'!$B$9:$CT$109,'Processed Data'!AP$125+1,0),#N/A),#N/A)</f>
        <v>9.8699999999999996E-2</v>
      </c>
      <c r="AQ157">
        <f>IF(ISNUMBER($C157),IF(ISNUMBER(VLOOKUP($C157,'Paste in transformed Data'!$B$9:$CT$109,'Processed Data'!AQ$125+1,0)),VLOOKUP($C157,'Paste in transformed Data'!$B$9:$CT$109,'Processed Data'!AQ$125+1,0),#N/A),#N/A)</f>
        <v>0.1353</v>
      </c>
      <c r="AR157">
        <f>IF(ISNUMBER($C157),IF(ISNUMBER(VLOOKUP($C157,'Paste in transformed Data'!$B$9:$CT$109,'Processed Data'!AR$125+1,0)),VLOOKUP($C157,'Paste in transformed Data'!$B$9:$CT$109,'Processed Data'!AR$125+1,0),#N/A),#N/A)</f>
        <v>9.5200000000000007E-2</v>
      </c>
      <c r="AS157">
        <f>IF(ISNUMBER($C157),IF(ISNUMBER(VLOOKUP($C157,'Paste in transformed Data'!$B$9:$CT$109,'Processed Data'!AS$125+1,0)),VLOOKUP($C157,'Paste in transformed Data'!$B$9:$CT$109,'Processed Data'!AS$125+1,0),#N/A),#N/A)</f>
        <v>0.1173</v>
      </c>
      <c r="AT157" t="e">
        <f>IF(ISNUMBER($C157),IF(ISNUMBER(VLOOKUP($C157,'Paste in transformed Data'!$B$9:$CT$109,'Processed Data'!AT$125+1,0)),VLOOKUP($C157,'Paste in transformed Data'!$B$9:$CT$109,'Processed Data'!AT$125+1,0),#N/A),#N/A)</f>
        <v>#N/A</v>
      </c>
      <c r="AU157" t="e">
        <f>IF(ISNUMBER($C157),IF(ISNUMBER(VLOOKUP($C157,'Paste in transformed Data'!$B$9:$CT$109,'Processed Data'!AU$125+1,0)),VLOOKUP($C157,'Paste in transformed Data'!$B$9:$CT$109,'Processed Data'!AU$125+1,0),#N/A),#N/A)</f>
        <v>#N/A</v>
      </c>
      <c r="AV157" t="e">
        <f>IF(ISNUMBER($C157),IF(ISNUMBER(VLOOKUP($C157,'Paste in transformed Data'!$B$9:$CT$109,'Processed Data'!AV$125+1,0)),VLOOKUP($C157,'Paste in transformed Data'!$B$9:$CT$109,'Processed Data'!AV$125+1,0),#N/A),#N/A)</f>
        <v>#N/A</v>
      </c>
      <c r="AW157" t="e">
        <f>IF(ISNUMBER($C157),IF(ISNUMBER(VLOOKUP($C157,'Paste in transformed Data'!$B$9:$CT$109,'Processed Data'!AW$125+1,0)),VLOOKUP($C157,'Paste in transformed Data'!$B$9:$CT$109,'Processed Data'!AW$125+1,0),#N/A),#N/A)</f>
        <v>#N/A</v>
      </c>
      <c r="AX157" t="e">
        <f>IF(ISNUMBER($C157),IF(ISNUMBER(VLOOKUP($C157,'Paste in transformed Data'!$B$9:$CT$109,'Processed Data'!AX$125+1,0)),VLOOKUP($C157,'Paste in transformed Data'!$B$9:$CT$109,'Processed Data'!AX$125+1,0),#N/A),#N/A)</f>
        <v>#N/A</v>
      </c>
      <c r="AY157" t="e">
        <f>IF(ISNUMBER($C157),IF(ISNUMBER(VLOOKUP($C157,'Paste in transformed Data'!$B$9:$CT$109,'Processed Data'!AY$125+1,0)),VLOOKUP($C157,'Paste in transformed Data'!$B$9:$CT$109,'Processed Data'!AY$125+1,0),#N/A),#N/A)</f>
        <v>#N/A</v>
      </c>
      <c r="AZ157">
        <f>IF(ISNUMBER($C157),IF(ISNUMBER(VLOOKUP($C157,'Paste in transformed Data'!$B$9:$CT$109,'Processed Data'!AZ$125+1,0)),VLOOKUP($C157,'Paste in transformed Data'!$B$9:$CT$109,'Processed Data'!AZ$125+1,0),#N/A),#N/A)</f>
        <v>0.12659999999999999</v>
      </c>
      <c r="BA157">
        <f>IF(ISNUMBER($C157),IF(ISNUMBER(VLOOKUP($C157,'Paste in transformed Data'!$B$9:$CT$109,'Processed Data'!BA$125+1,0)),VLOOKUP($C157,'Paste in transformed Data'!$B$9:$CT$109,'Processed Data'!BA$125+1,0),#N/A),#N/A)</f>
        <v>0.11849999999999999</v>
      </c>
      <c r="BB157">
        <f>IF(ISNUMBER($C157),IF(ISNUMBER(VLOOKUP($C157,'Paste in transformed Data'!$B$9:$CT$109,'Processed Data'!BB$125+1,0)),VLOOKUP($C157,'Paste in transformed Data'!$B$9:$CT$109,'Processed Data'!BB$125+1,0),#N/A),#N/A)</f>
        <v>0.1231</v>
      </c>
      <c r="BC157">
        <f>IF(ISNUMBER($C157),IF(ISNUMBER(VLOOKUP($C157,'Paste in transformed Data'!$B$9:$CT$109,'Processed Data'!BC$125+1,0)),VLOOKUP($C157,'Paste in transformed Data'!$B$9:$CT$109,'Processed Data'!BC$125+1,0),#N/A),#N/A)</f>
        <v>0.1036</v>
      </c>
      <c r="BD157">
        <f>IF(ISNUMBER($C157),IF(ISNUMBER(VLOOKUP($C157,'Paste in transformed Data'!$B$9:$CT$109,'Processed Data'!BD$125+1,0)),VLOOKUP($C157,'Paste in transformed Data'!$B$9:$CT$109,'Processed Data'!BD$125+1,0),#N/A),#N/A)</f>
        <v>0.1158</v>
      </c>
      <c r="BE157">
        <f>IF(ISNUMBER($C157),IF(ISNUMBER(VLOOKUP($C157,'Paste in transformed Data'!$B$9:$CT$109,'Processed Data'!BE$125+1,0)),VLOOKUP($C157,'Paste in transformed Data'!$B$9:$CT$109,'Processed Data'!BE$125+1,0),#N/A),#N/A)</f>
        <v>0.1376</v>
      </c>
      <c r="BF157" t="e">
        <f>IF(ISNUMBER($C157),IF(ISNUMBER(VLOOKUP($C157,'Paste in transformed Data'!$B$9:$CT$109,'Processed Data'!BF$125+1,0)),VLOOKUP($C157,'Paste in transformed Data'!$B$9:$CT$109,'Processed Data'!BF$125+1,0),#N/A),#N/A)</f>
        <v>#N/A</v>
      </c>
      <c r="BG157" t="e">
        <f>IF(ISNUMBER($C157),IF(ISNUMBER(VLOOKUP($C157,'Paste in transformed Data'!$B$9:$CT$109,'Processed Data'!BG$125+1,0)),VLOOKUP($C157,'Paste in transformed Data'!$B$9:$CT$109,'Processed Data'!BG$125+1,0),#N/A),#N/A)</f>
        <v>#N/A</v>
      </c>
      <c r="BH157" t="e">
        <f>IF(ISNUMBER($C157),IF(ISNUMBER(VLOOKUP($C157,'Paste in transformed Data'!$B$9:$CT$109,'Processed Data'!BH$125+1,0)),VLOOKUP($C157,'Paste in transformed Data'!$B$9:$CT$109,'Processed Data'!BH$125+1,0),#N/A),#N/A)</f>
        <v>#N/A</v>
      </c>
      <c r="BI157" t="e">
        <f>IF(ISNUMBER($C157),IF(ISNUMBER(VLOOKUP($C157,'Paste in transformed Data'!$B$9:$CT$109,'Processed Data'!BI$125+1,0)),VLOOKUP($C157,'Paste in transformed Data'!$B$9:$CT$109,'Processed Data'!BI$125+1,0),#N/A),#N/A)</f>
        <v>#N/A</v>
      </c>
      <c r="BJ157" t="e">
        <f>IF(ISNUMBER($C157),IF(ISNUMBER(VLOOKUP($C157,'Paste in transformed Data'!$B$9:$CT$109,'Processed Data'!BJ$125+1,0)),VLOOKUP($C157,'Paste in transformed Data'!$B$9:$CT$109,'Processed Data'!BJ$125+1,0),#N/A),#N/A)</f>
        <v>#N/A</v>
      </c>
      <c r="BK157" t="e">
        <f>IF(ISNUMBER($C157),IF(ISNUMBER(VLOOKUP($C157,'Paste in transformed Data'!$B$9:$CT$109,'Processed Data'!BK$125+1,0)),VLOOKUP($C157,'Paste in transformed Data'!$B$9:$CT$109,'Processed Data'!BK$125+1,0),#N/A),#N/A)</f>
        <v>#N/A</v>
      </c>
      <c r="BL157">
        <f>IF(ISNUMBER($C157),IF(ISNUMBER(VLOOKUP($C157,'Paste in transformed Data'!$B$9:$CT$109,'Processed Data'!BL$125+1,0)),VLOOKUP($C157,'Paste in transformed Data'!$B$9:$CT$109,'Processed Data'!BL$125+1,0),#N/A),#N/A)</f>
        <v>2.9899999999999999E-2</v>
      </c>
      <c r="BM157">
        <f>IF(ISNUMBER($C157),IF(ISNUMBER(VLOOKUP($C157,'Paste in transformed Data'!$B$9:$CT$109,'Processed Data'!BM$125+1,0)),VLOOKUP($C157,'Paste in transformed Data'!$B$9:$CT$109,'Processed Data'!BM$125+1,0),#N/A),#N/A)</f>
        <v>4.3099999999999999E-2</v>
      </c>
      <c r="BN157">
        <f>IF(ISNUMBER($C157),IF(ISNUMBER(VLOOKUP($C157,'Paste in transformed Data'!$B$9:$CT$109,'Processed Data'!BN$125+1,0)),VLOOKUP($C157,'Paste in transformed Data'!$B$9:$CT$109,'Processed Data'!BN$125+1,0),#N/A),#N/A)</f>
        <v>5.62E-2</v>
      </c>
      <c r="BO157">
        <f>IF(ISNUMBER($C157),IF(ISNUMBER(VLOOKUP($C157,'Paste in transformed Data'!$B$9:$CT$109,'Processed Data'!BO$125+1,0)),VLOOKUP($C157,'Paste in transformed Data'!$B$9:$CT$109,'Processed Data'!BO$125+1,0),#N/A),#N/A)</f>
        <v>3.3000000000000002E-2</v>
      </c>
      <c r="BP157">
        <f>IF(ISNUMBER($C157),IF(ISNUMBER(VLOOKUP($C157,'Paste in transformed Data'!$B$9:$CT$109,'Processed Data'!BP$125+1,0)),VLOOKUP($C157,'Paste in transformed Data'!$B$9:$CT$109,'Processed Data'!BP$125+1,0),#N/A),#N/A)</f>
        <v>2.75E-2</v>
      </c>
      <c r="BQ157">
        <f>IF(ISNUMBER($C157),IF(ISNUMBER(VLOOKUP($C157,'Paste in transformed Data'!$B$9:$CT$109,'Processed Data'!BQ$125+1,0)),VLOOKUP($C157,'Paste in transformed Data'!$B$9:$CT$109,'Processed Data'!BQ$125+1,0),#N/A),#N/A)</f>
        <v>5.5899999999999998E-2</v>
      </c>
      <c r="BR157" t="e">
        <f>IF(ISNUMBER($C157),IF(ISNUMBER(VLOOKUP($C157,'Paste in transformed Data'!$B$9:$CT$109,'Processed Data'!BR$125+1,0)),VLOOKUP($C157,'Paste in transformed Data'!$B$9:$CT$109,'Processed Data'!BR$125+1,0),#N/A),#N/A)</f>
        <v>#N/A</v>
      </c>
      <c r="BS157" t="e">
        <f>IF(ISNUMBER($C157),IF(ISNUMBER(VLOOKUP($C157,'Paste in transformed Data'!$B$9:$CT$109,'Processed Data'!BS$125+1,0)),VLOOKUP($C157,'Paste in transformed Data'!$B$9:$CT$109,'Processed Data'!BS$125+1,0),#N/A),#N/A)</f>
        <v>#N/A</v>
      </c>
      <c r="BT157" t="e">
        <f>IF(ISNUMBER($C157),IF(ISNUMBER(VLOOKUP($C157,'Paste in transformed Data'!$B$9:$CT$109,'Processed Data'!BT$125+1,0)),VLOOKUP($C157,'Paste in transformed Data'!$B$9:$CT$109,'Processed Data'!BT$125+1,0),#N/A),#N/A)</f>
        <v>#N/A</v>
      </c>
      <c r="BU157" t="e">
        <f>IF(ISNUMBER($C157),IF(ISNUMBER(VLOOKUP($C157,'Paste in transformed Data'!$B$9:$CT$109,'Processed Data'!BU$125+1,0)),VLOOKUP($C157,'Paste in transformed Data'!$B$9:$CT$109,'Processed Data'!BU$125+1,0),#N/A),#N/A)</f>
        <v>#N/A</v>
      </c>
      <c r="BV157" t="e">
        <f>IF(ISNUMBER($C157),IF(ISNUMBER(VLOOKUP($C157,'Paste in transformed Data'!$B$9:$CT$109,'Processed Data'!BV$125+1,0)),VLOOKUP($C157,'Paste in transformed Data'!$B$9:$CT$109,'Processed Data'!BV$125+1,0),#N/A),#N/A)</f>
        <v>#N/A</v>
      </c>
      <c r="BW157" t="e">
        <f>IF(ISNUMBER($C157),IF(ISNUMBER(VLOOKUP($C157,'Paste in transformed Data'!$B$9:$CT$109,'Processed Data'!BW$125+1,0)),VLOOKUP($C157,'Paste in transformed Data'!$B$9:$CT$109,'Processed Data'!BW$125+1,0),#N/A),#N/A)</f>
        <v>#N/A</v>
      </c>
      <c r="BX157">
        <f>IF(ISNUMBER($C157),IF(ISNUMBER(VLOOKUP($C157,'Paste in transformed Data'!$B$9:$CT$109,'Processed Data'!BX$125+1,0)),VLOOKUP($C157,'Paste in transformed Data'!$B$9:$CT$109,'Processed Data'!BX$125+1,0),#N/A),#N/A)</f>
        <v>4.3200000000000002E-2</v>
      </c>
      <c r="BY157">
        <f>IF(ISNUMBER($C157),IF(ISNUMBER(VLOOKUP($C157,'Paste in transformed Data'!$B$9:$CT$109,'Processed Data'!BY$125+1,0)),VLOOKUP($C157,'Paste in transformed Data'!$B$9:$CT$109,'Processed Data'!BY$125+1,0),#N/A),#N/A)</f>
        <v>4.7800000000000002E-2</v>
      </c>
      <c r="BZ157">
        <f>IF(ISNUMBER($C157),IF(ISNUMBER(VLOOKUP($C157,'Paste in transformed Data'!$B$9:$CT$109,'Processed Data'!BZ$125+1,0)),VLOOKUP($C157,'Paste in transformed Data'!$B$9:$CT$109,'Processed Data'!BZ$125+1,0),#N/A),#N/A)</f>
        <v>6.4799999999999996E-2</v>
      </c>
      <c r="CA157">
        <f>IF(ISNUMBER($C157),IF(ISNUMBER(VLOOKUP($C157,'Paste in transformed Data'!$B$9:$CT$109,'Processed Data'!CA$125+1,0)),VLOOKUP($C157,'Paste in transformed Data'!$B$9:$CT$109,'Processed Data'!CA$125+1,0),#N/A),#N/A)</f>
        <v>6.1600000000000002E-2</v>
      </c>
      <c r="CB157">
        <f>IF(ISNUMBER($C157),IF(ISNUMBER(VLOOKUP($C157,'Paste in transformed Data'!$B$9:$CT$109,'Processed Data'!CB$125+1,0)),VLOOKUP($C157,'Paste in transformed Data'!$B$9:$CT$109,'Processed Data'!CB$125+1,0),#N/A),#N/A)</f>
        <v>6.4899999999999999E-2</v>
      </c>
      <c r="CC157">
        <f>IF(ISNUMBER($C157),IF(ISNUMBER(VLOOKUP($C157,'Paste in transformed Data'!$B$9:$CT$109,'Processed Data'!CC$125+1,0)),VLOOKUP($C157,'Paste in transformed Data'!$B$9:$CT$109,'Processed Data'!CC$125+1,0),#N/A),#N/A)</f>
        <v>6.0900000000000003E-2</v>
      </c>
      <c r="CD157" t="e">
        <f>IF(ISNUMBER($C157),IF(ISNUMBER(VLOOKUP($C157,'Paste in transformed Data'!$B$9:$CT$109,'Processed Data'!CD$125+1,0)),VLOOKUP($C157,'Paste in transformed Data'!$B$9:$CT$109,'Processed Data'!CD$125+1,0),#N/A),#N/A)</f>
        <v>#N/A</v>
      </c>
      <c r="CE157" t="e">
        <f>IF(ISNUMBER($C157),IF(ISNUMBER(VLOOKUP($C157,'Paste in transformed Data'!$B$9:$CT$109,'Processed Data'!CE$125+1,0)),VLOOKUP($C157,'Paste in transformed Data'!$B$9:$CT$109,'Processed Data'!CE$125+1,0),#N/A),#N/A)</f>
        <v>#N/A</v>
      </c>
      <c r="CF157" t="e">
        <f>IF(ISNUMBER($C157),IF(ISNUMBER(VLOOKUP($C157,'Paste in transformed Data'!$B$9:$CT$109,'Processed Data'!CF$125+1,0)),VLOOKUP($C157,'Paste in transformed Data'!$B$9:$CT$109,'Processed Data'!CF$125+1,0),#N/A),#N/A)</f>
        <v>#N/A</v>
      </c>
      <c r="CG157" t="e">
        <f>IF(ISNUMBER($C157),IF(ISNUMBER(VLOOKUP($C157,'Paste in transformed Data'!$B$9:$CT$109,'Processed Data'!CG$125+1,0)),VLOOKUP($C157,'Paste in transformed Data'!$B$9:$CT$109,'Processed Data'!CG$125+1,0),#N/A),#N/A)</f>
        <v>#N/A</v>
      </c>
      <c r="CH157" t="e">
        <f>IF(ISNUMBER($C157),IF(ISNUMBER(VLOOKUP($C157,'Paste in transformed Data'!$B$9:$CT$109,'Processed Data'!CH$125+1,0)),VLOOKUP($C157,'Paste in transformed Data'!$B$9:$CT$109,'Processed Data'!CH$125+1,0),#N/A),#N/A)</f>
        <v>#N/A</v>
      </c>
      <c r="CI157" t="e">
        <f>IF(ISNUMBER($C157),IF(ISNUMBER(VLOOKUP($C157,'Paste in transformed Data'!$B$9:$CT$109,'Processed Data'!CI$125+1,0)),VLOOKUP($C157,'Paste in transformed Data'!$B$9:$CT$109,'Processed Data'!CI$125+1,0),#N/A),#N/A)</f>
        <v>#N/A</v>
      </c>
      <c r="CJ157">
        <f>IF(ISNUMBER($C157),IF(ISNUMBER(VLOOKUP($C157,'Paste in transformed Data'!$B$9:$CT$109,'Processed Data'!CJ$125+1,0)),VLOOKUP($C157,'Paste in transformed Data'!$B$9:$CT$109,'Processed Data'!CJ$125+1,0),#N/A),#N/A)</f>
        <v>7.1599999999999997E-2</v>
      </c>
      <c r="CK157">
        <f>IF(ISNUMBER($C157),IF(ISNUMBER(VLOOKUP($C157,'Paste in transformed Data'!$B$9:$CT$109,'Processed Data'!CK$125+1,0)),VLOOKUP($C157,'Paste in transformed Data'!$B$9:$CT$109,'Processed Data'!CK$125+1,0),#N/A),#N/A)</f>
        <v>4.5999999999999999E-2</v>
      </c>
      <c r="CL157">
        <f>IF(ISNUMBER($C157),IF(ISNUMBER(VLOOKUP($C157,'Paste in transformed Data'!$B$9:$CT$109,'Processed Data'!CL$125+1,0)),VLOOKUP($C157,'Paste in transformed Data'!$B$9:$CT$109,'Processed Data'!CL$125+1,0),#N/A),#N/A)</f>
        <v>5.8799999999999998E-2</v>
      </c>
      <c r="CM157">
        <f>IF(ISNUMBER($C157),IF(ISNUMBER(VLOOKUP($C157,'Paste in transformed Data'!$B$9:$CT$109,'Processed Data'!CM$125+1,0)),VLOOKUP($C157,'Paste in transformed Data'!$B$9:$CT$109,'Processed Data'!CM$125+1,0),#N/A),#N/A)</f>
        <v>1.9099999999999999E-2</v>
      </c>
      <c r="CN157">
        <f>IF(ISNUMBER($C157),IF(ISNUMBER(VLOOKUP($C157,'Paste in transformed Data'!$B$9:$CT$109,'Processed Data'!CN$125+1,0)),VLOOKUP($C157,'Paste in transformed Data'!$B$9:$CT$109,'Processed Data'!CN$125+1,0),#N/A),#N/A)</f>
        <v>2.7699999999999999E-2</v>
      </c>
      <c r="CO157">
        <f>IF(ISNUMBER($C157),IF(ISNUMBER(VLOOKUP($C157,'Paste in transformed Data'!$B$9:$CT$109,'Processed Data'!CO$125+1,0)),VLOOKUP($C157,'Paste in transformed Data'!$B$9:$CT$109,'Processed Data'!CO$125+1,0),#N/A),#N/A)</f>
        <v>2.52E-2</v>
      </c>
      <c r="CP157" t="e">
        <f>IF(ISNUMBER($C157),IF(ISNUMBER(VLOOKUP($C157,'Paste in transformed Data'!$B$9:$CT$109,'Processed Data'!CP$125+1,0)),VLOOKUP($C157,'Paste in transformed Data'!$B$9:$CT$109,'Processed Data'!CP$125+1,0),#N/A),#N/A)</f>
        <v>#N/A</v>
      </c>
      <c r="CQ157" t="e">
        <f>IF(ISNUMBER($C157),IF(ISNUMBER(VLOOKUP($C157,'Paste in transformed Data'!$B$9:$CT$109,'Processed Data'!CQ$125+1,0)),VLOOKUP($C157,'Paste in transformed Data'!$B$9:$CT$109,'Processed Data'!CQ$125+1,0),#N/A),#N/A)</f>
        <v>#N/A</v>
      </c>
      <c r="CR157" t="e">
        <f>IF(ISNUMBER($C157),IF(ISNUMBER(VLOOKUP($C157,'Paste in transformed Data'!$B$9:$CT$109,'Processed Data'!CR$125+1,0)),VLOOKUP($C157,'Paste in transformed Data'!$B$9:$CT$109,'Processed Data'!CR$125+1,0),#N/A),#N/A)</f>
        <v>#N/A</v>
      </c>
      <c r="CS157" t="e">
        <f>IF(ISNUMBER($C157),IF(ISNUMBER(VLOOKUP($C157,'Paste in transformed Data'!$B$9:$CT$109,'Processed Data'!CS$125+1,0)),VLOOKUP($C157,'Paste in transformed Data'!$B$9:$CT$109,'Processed Data'!CS$125+1,0),#N/A),#N/A)</f>
        <v>#N/A</v>
      </c>
      <c r="CT157" t="e">
        <f>IF(ISNUMBER($C157),IF(ISNUMBER(VLOOKUP($C157,'Paste in transformed Data'!$B$9:$CT$109,'Processed Data'!CT$125+1,0)),VLOOKUP($C157,'Paste in transformed Data'!$B$9:$CT$109,'Processed Data'!CT$125+1,0),#N/A),#N/A)</f>
        <v>#N/A</v>
      </c>
      <c r="CU157" t="e">
        <f>IF(ISNUMBER($C157),IF(ISNUMBER(VLOOKUP($C157,'Paste in transformed Data'!$B$9:$CT$109,'Processed Data'!CU$125+1,0)),VLOOKUP($C157,'Paste in transformed Data'!$B$9:$CT$109,'Processed Data'!CU$125+1,0),#N/A),#N/A)</f>
        <v>#N/A</v>
      </c>
      <c r="CV157">
        <f t="shared" si="191"/>
        <v>27</v>
      </c>
    </row>
    <row r="158" spans="1:100" x14ac:dyDescent="0.2">
      <c r="A158">
        <f t="shared" si="192"/>
        <v>29</v>
      </c>
      <c r="B158">
        <f t="shared" si="180"/>
        <v>34</v>
      </c>
      <c r="C158">
        <f>IF(ISNUMBER(VLOOKUP(A157,'Paste in transformed Data'!B$9:B$109,1,0)),'Processed Data'!A157,#N/A)</f>
        <v>28</v>
      </c>
      <c r="D158">
        <f>IF(ISNUMBER($C158),IF(ISNUMBER(VLOOKUP($C158,'Paste in transformed Data'!$B$9:$CT$109,'Processed Data'!D$125+1,0)),VLOOKUP($C158,'Paste in transformed Data'!$B$9:$CT$109,'Processed Data'!D$125+1,0),#N/A),#N/A)</f>
        <v>2.5499999999999998E-2</v>
      </c>
      <c r="E158">
        <f>IF(ISNUMBER($C158),IF(ISNUMBER(VLOOKUP($C158,'Paste in transformed Data'!$B$9:$CT$109,'Processed Data'!E$125+1,0)),VLOOKUP($C158,'Paste in transformed Data'!$B$9:$CT$109,'Processed Data'!E$125+1,0),#N/A),#N/A)</f>
        <v>2.9499999999999998E-2</v>
      </c>
      <c r="F158">
        <f>IF(ISNUMBER($C158),IF(ISNUMBER(VLOOKUP($C158,'Paste in transformed Data'!$B$9:$CT$109,'Processed Data'!F$125+1,0)),VLOOKUP($C158,'Paste in transformed Data'!$B$9:$CT$109,'Processed Data'!F$125+1,0),#N/A),#N/A)</f>
        <v>3.6799999999999999E-2</v>
      </c>
      <c r="G158">
        <f>IF(ISNUMBER($C158),IF(ISNUMBER(VLOOKUP($C158,'Paste in transformed Data'!$B$9:$CT$109,'Processed Data'!G$125+1,0)),VLOOKUP($C158,'Paste in transformed Data'!$B$9:$CT$109,'Processed Data'!G$125+1,0),#N/A),#N/A)</f>
        <v>3.15E-2</v>
      </c>
      <c r="H158">
        <f>IF(ISNUMBER($C158),IF(ISNUMBER(VLOOKUP($C158,'Paste in transformed Data'!$B$9:$CT$109,'Processed Data'!H$125+1,0)),VLOOKUP($C158,'Paste in transformed Data'!$B$9:$CT$109,'Processed Data'!H$125+1,0),#N/A),#N/A)</f>
        <v>1.54E-2</v>
      </c>
      <c r="I158">
        <f>IF(ISNUMBER($C158),IF(ISNUMBER(VLOOKUP($C158,'Paste in transformed Data'!$B$9:$CT$109,'Processed Data'!I$125+1,0)),VLOOKUP($C158,'Paste in transformed Data'!$B$9:$CT$109,'Processed Data'!I$125+1,0),#N/A),#N/A)</f>
        <v>7.4999999999999997E-3</v>
      </c>
      <c r="J158" t="e">
        <f>IF(ISNUMBER($C158),IF(ISNUMBER(VLOOKUP($C158,'Paste in transformed Data'!$B$9:$CT$109,'Processed Data'!J$125+1,0)),VLOOKUP($C158,'Paste in transformed Data'!$B$9:$CT$109,'Processed Data'!J$125+1,0),#N/A),#N/A)</f>
        <v>#N/A</v>
      </c>
      <c r="K158" t="e">
        <f>IF(ISNUMBER($C158),IF(ISNUMBER(VLOOKUP($C158,'Paste in transformed Data'!$B$9:$CT$109,'Processed Data'!K$125+1,0)),VLOOKUP($C158,'Paste in transformed Data'!$B$9:$CT$109,'Processed Data'!K$125+1,0),#N/A),#N/A)</f>
        <v>#N/A</v>
      </c>
      <c r="L158" t="e">
        <f>IF(ISNUMBER($C158),IF(ISNUMBER(VLOOKUP($C158,'Paste in transformed Data'!$B$9:$CT$109,'Processed Data'!L$125+1,0)),VLOOKUP($C158,'Paste in transformed Data'!$B$9:$CT$109,'Processed Data'!L$125+1,0),#N/A),#N/A)</f>
        <v>#N/A</v>
      </c>
      <c r="M158" t="e">
        <f>IF(ISNUMBER($C158),IF(ISNUMBER(VLOOKUP($C158,'Paste in transformed Data'!$B$9:$CT$109,'Processed Data'!M$125+1,0)),VLOOKUP($C158,'Paste in transformed Data'!$B$9:$CT$109,'Processed Data'!M$125+1,0),#N/A),#N/A)</f>
        <v>#N/A</v>
      </c>
      <c r="N158" t="e">
        <f>IF(ISNUMBER($C158),IF(ISNUMBER(VLOOKUP($C158,'Paste in transformed Data'!$B$9:$CT$109,'Processed Data'!N$125+1,0)),VLOOKUP($C158,'Paste in transformed Data'!$B$9:$CT$109,'Processed Data'!N$125+1,0),#N/A),#N/A)</f>
        <v>#N/A</v>
      </c>
      <c r="O158" t="e">
        <f>IF(ISNUMBER($C158),IF(ISNUMBER(VLOOKUP($C158,'Paste in transformed Data'!$B$9:$CT$109,'Processed Data'!O$125+1,0)),VLOOKUP($C158,'Paste in transformed Data'!$B$9:$CT$109,'Processed Data'!O$125+1,0),#N/A),#N/A)</f>
        <v>#N/A</v>
      </c>
      <c r="P158">
        <f>IF(ISNUMBER($C158),IF(ISNUMBER(VLOOKUP($C158,'Paste in transformed Data'!$B$9:$CT$109,'Processed Data'!P$125+1,0)),VLOOKUP($C158,'Paste in transformed Data'!$B$9:$CT$109,'Processed Data'!P$125+1,0),#N/A),#N/A)</f>
        <v>9.1999999999999998E-3</v>
      </c>
      <c r="Q158">
        <f>IF(ISNUMBER($C158),IF(ISNUMBER(VLOOKUP($C158,'Paste in transformed Data'!$B$9:$CT$109,'Processed Data'!Q$125+1,0)),VLOOKUP($C158,'Paste in transformed Data'!$B$9:$CT$109,'Processed Data'!Q$125+1,0),#N/A),#N/A)</f>
        <v>3.09E-2</v>
      </c>
      <c r="R158">
        <f>IF(ISNUMBER($C158),IF(ISNUMBER(VLOOKUP($C158,'Paste in transformed Data'!$B$9:$CT$109,'Processed Data'!R$125+1,0)),VLOOKUP($C158,'Paste in transformed Data'!$B$9:$CT$109,'Processed Data'!R$125+1,0),#N/A),#N/A)</f>
        <v>3.4099999999999998E-2</v>
      </c>
      <c r="S158">
        <f>IF(ISNUMBER($C158),IF(ISNUMBER(VLOOKUP($C158,'Paste in transformed Data'!$B$9:$CT$109,'Processed Data'!S$125+1,0)),VLOOKUP($C158,'Paste in transformed Data'!$B$9:$CT$109,'Processed Data'!S$125+1,0),#N/A),#N/A)</f>
        <v>3.1800000000000002E-2</v>
      </c>
      <c r="T158">
        <f>IF(ISNUMBER($C158),IF(ISNUMBER(VLOOKUP($C158,'Paste in transformed Data'!$B$9:$CT$109,'Processed Data'!T$125+1,0)),VLOOKUP($C158,'Paste in transformed Data'!$B$9:$CT$109,'Processed Data'!T$125+1,0),#N/A),#N/A)</f>
        <v>2.3699999999999999E-2</v>
      </c>
      <c r="U158">
        <f>IF(ISNUMBER($C158),IF(ISNUMBER(VLOOKUP($C158,'Paste in transformed Data'!$B$9:$CT$109,'Processed Data'!U$125+1,0)),VLOOKUP($C158,'Paste in transformed Data'!$B$9:$CT$109,'Processed Data'!U$125+1,0),#N/A),#N/A)</f>
        <v>2.4299999999999999E-2</v>
      </c>
      <c r="V158" t="e">
        <f>IF(ISNUMBER($C158),IF(ISNUMBER(VLOOKUP($C158,'Paste in transformed Data'!$B$9:$CT$109,'Processed Data'!V$125+1,0)),VLOOKUP($C158,'Paste in transformed Data'!$B$9:$CT$109,'Processed Data'!V$125+1,0),#N/A),#N/A)</f>
        <v>#N/A</v>
      </c>
      <c r="W158" t="e">
        <f>IF(ISNUMBER($C158),IF(ISNUMBER(VLOOKUP($C158,'Paste in transformed Data'!$B$9:$CT$109,'Processed Data'!W$125+1,0)),VLOOKUP($C158,'Paste in transformed Data'!$B$9:$CT$109,'Processed Data'!W$125+1,0),#N/A),#N/A)</f>
        <v>#N/A</v>
      </c>
      <c r="X158" t="e">
        <f>IF(ISNUMBER($C158),IF(ISNUMBER(VLOOKUP($C158,'Paste in transformed Data'!$B$9:$CT$109,'Processed Data'!X$125+1,0)),VLOOKUP($C158,'Paste in transformed Data'!$B$9:$CT$109,'Processed Data'!X$125+1,0),#N/A),#N/A)</f>
        <v>#N/A</v>
      </c>
      <c r="Y158" t="e">
        <f>IF(ISNUMBER($C158),IF(ISNUMBER(VLOOKUP($C158,'Paste in transformed Data'!$B$9:$CT$109,'Processed Data'!Y$125+1,0)),VLOOKUP($C158,'Paste in transformed Data'!$B$9:$CT$109,'Processed Data'!Y$125+1,0),#N/A),#N/A)</f>
        <v>#N/A</v>
      </c>
      <c r="Z158" t="e">
        <f>IF(ISNUMBER($C158),IF(ISNUMBER(VLOOKUP($C158,'Paste in transformed Data'!$B$9:$CT$109,'Processed Data'!Z$125+1,0)),VLOOKUP($C158,'Paste in transformed Data'!$B$9:$CT$109,'Processed Data'!Z$125+1,0),#N/A),#N/A)</f>
        <v>#N/A</v>
      </c>
      <c r="AA158" t="e">
        <f>IF(ISNUMBER($C158),IF(ISNUMBER(VLOOKUP($C158,'Paste in transformed Data'!$B$9:$CT$109,'Processed Data'!AA$125+1,0)),VLOOKUP($C158,'Paste in transformed Data'!$B$9:$CT$109,'Processed Data'!AA$125+1,0),#N/A),#N/A)</f>
        <v>#N/A</v>
      </c>
      <c r="AB158">
        <f>IF(ISNUMBER($C158),IF(ISNUMBER(VLOOKUP($C158,'Paste in transformed Data'!$B$9:$CT$109,'Processed Data'!AB$125+1,0)),VLOOKUP($C158,'Paste in transformed Data'!$B$9:$CT$109,'Processed Data'!AB$125+1,0),#N/A),#N/A)</f>
        <v>2.7799999999999998E-2</v>
      </c>
      <c r="AC158">
        <f>IF(ISNUMBER($C158),IF(ISNUMBER(VLOOKUP($C158,'Paste in transformed Data'!$B$9:$CT$109,'Processed Data'!AC$125+1,0)),VLOOKUP($C158,'Paste in transformed Data'!$B$9:$CT$109,'Processed Data'!AC$125+1,0),#N/A),#N/A)</f>
        <v>4.3099999999999999E-2</v>
      </c>
      <c r="AD158">
        <f>IF(ISNUMBER($C158),IF(ISNUMBER(VLOOKUP($C158,'Paste in transformed Data'!$B$9:$CT$109,'Processed Data'!AD$125+1,0)),VLOOKUP($C158,'Paste in transformed Data'!$B$9:$CT$109,'Processed Data'!AD$125+1,0),#N/A),#N/A)</f>
        <v>3.7199999999999997E-2</v>
      </c>
      <c r="AE158">
        <f>IF(ISNUMBER($C158),IF(ISNUMBER(VLOOKUP($C158,'Paste in transformed Data'!$B$9:$CT$109,'Processed Data'!AE$125+1,0)),VLOOKUP($C158,'Paste in transformed Data'!$B$9:$CT$109,'Processed Data'!AE$125+1,0),#N/A),#N/A)</f>
        <v>0.1159</v>
      </c>
      <c r="AF158">
        <f>IF(ISNUMBER($C158),IF(ISNUMBER(VLOOKUP($C158,'Paste in transformed Data'!$B$9:$CT$109,'Processed Data'!AF$125+1,0)),VLOOKUP($C158,'Paste in transformed Data'!$B$9:$CT$109,'Processed Data'!AF$125+1,0),#N/A),#N/A)</f>
        <v>9.4100000000000003E-2</v>
      </c>
      <c r="AG158">
        <f>IF(ISNUMBER($C158),IF(ISNUMBER(VLOOKUP($C158,'Paste in transformed Data'!$B$9:$CT$109,'Processed Data'!AG$125+1,0)),VLOOKUP($C158,'Paste in transformed Data'!$B$9:$CT$109,'Processed Data'!AG$125+1,0),#N/A),#N/A)</f>
        <v>9.8500000000000004E-2</v>
      </c>
      <c r="AH158" t="e">
        <f>IF(ISNUMBER($C158),IF(ISNUMBER(VLOOKUP($C158,'Paste in transformed Data'!$B$9:$CT$109,'Processed Data'!AH$125+1,0)),VLOOKUP($C158,'Paste in transformed Data'!$B$9:$CT$109,'Processed Data'!AH$125+1,0),#N/A),#N/A)</f>
        <v>#N/A</v>
      </c>
      <c r="AI158" t="e">
        <f>IF(ISNUMBER($C158),IF(ISNUMBER(VLOOKUP($C158,'Paste in transformed Data'!$B$9:$CT$109,'Processed Data'!AI$125+1,0)),VLOOKUP($C158,'Paste in transformed Data'!$B$9:$CT$109,'Processed Data'!AI$125+1,0),#N/A),#N/A)</f>
        <v>#N/A</v>
      </c>
      <c r="AJ158" t="e">
        <f>IF(ISNUMBER($C158),IF(ISNUMBER(VLOOKUP($C158,'Paste in transformed Data'!$B$9:$CT$109,'Processed Data'!AJ$125+1,0)),VLOOKUP($C158,'Paste in transformed Data'!$B$9:$CT$109,'Processed Data'!AJ$125+1,0),#N/A),#N/A)</f>
        <v>#N/A</v>
      </c>
      <c r="AK158" t="e">
        <f>IF(ISNUMBER($C158),IF(ISNUMBER(VLOOKUP($C158,'Paste in transformed Data'!$B$9:$CT$109,'Processed Data'!AK$125+1,0)),VLOOKUP($C158,'Paste in transformed Data'!$B$9:$CT$109,'Processed Data'!AK$125+1,0),#N/A),#N/A)</f>
        <v>#N/A</v>
      </c>
      <c r="AL158" t="e">
        <f>IF(ISNUMBER($C158),IF(ISNUMBER(VLOOKUP($C158,'Paste in transformed Data'!$B$9:$CT$109,'Processed Data'!AL$125+1,0)),VLOOKUP($C158,'Paste in transformed Data'!$B$9:$CT$109,'Processed Data'!AL$125+1,0),#N/A),#N/A)</f>
        <v>#N/A</v>
      </c>
      <c r="AM158" t="e">
        <f>IF(ISNUMBER($C158),IF(ISNUMBER(VLOOKUP($C158,'Paste in transformed Data'!$B$9:$CT$109,'Processed Data'!AM$125+1,0)),VLOOKUP($C158,'Paste in transformed Data'!$B$9:$CT$109,'Processed Data'!AM$125+1,0),#N/A),#N/A)</f>
        <v>#N/A</v>
      </c>
      <c r="AN158">
        <f>IF(ISNUMBER($C158),IF(ISNUMBER(VLOOKUP($C158,'Paste in transformed Data'!$B$9:$CT$109,'Processed Data'!AN$125+1,0)),VLOOKUP($C158,'Paste in transformed Data'!$B$9:$CT$109,'Processed Data'!AN$125+1,0),#N/A),#N/A)</f>
        <v>8.3299999999999999E-2</v>
      </c>
      <c r="AO158">
        <f>IF(ISNUMBER($C158),IF(ISNUMBER(VLOOKUP($C158,'Paste in transformed Data'!$B$9:$CT$109,'Processed Data'!AO$125+1,0)),VLOOKUP($C158,'Paste in transformed Data'!$B$9:$CT$109,'Processed Data'!AO$125+1,0),#N/A),#N/A)</f>
        <v>7.9399999999999998E-2</v>
      </c>
      <c r="AP158">
        <f>IF(ISNUMBER($C158),IF(ISNUMBER(VLOOKUP($C158,'Paste in transformed Data'!$B$9:$CT$109,'Processed Data'!AP$125+1,0)),VLOOKUP($C158,'Paste in transformed Data'!$B$9:$CT$109,'Processed Data'!AP$125+1,0),#N/A),#N/A)</f>
        <v>8.77E-2</v>
      </c>
      <c r="AQ158">
        <f>IF(ISNUMBER($C158),IF(ISNUMBER(VLOOKUP($C158,'Paste in transformed Data'!$B$9:$CT$109,'Processed Data'!AQ$125+1,0)),VLOOKUP($C158,'Paste in transformed Data'!$B$9:$CT$109,'Processed Data'!AQ$125+1,0),#N/A),#N/A)</f>
        <v>0.1217</v>
      </c>
      <c r="AR158">
        <f>IF(ISNUMBER($C158),IF(ISNUMBER(VLOOKUP($C158,'Paste in transformed Data'!$B$9:$CT$109,'Processed Data'!AR$125+1,0)),VLOOKUP($C158,'Paste in transformed Data'!$B$9:$CT$109,'Processed Data'!AR$125+1,0),#N/A),#N/A)</f>
        <v>8.5500000000000007E-2</v>
      </c>
      <c r="AS158">
        <f>IF(ISNUMBER($C158),IF(ISNUMBER(VLOOKUP($C158,'Paste in transformed Data'!$B$9:$CT$109,'Processed Data'!AS$125+1,0)),VLOOKUP($C158,'Paste in transformed Data'!$B$9:$CT$109,'Processed Data'!AS$125+1,0),#N/A),#N/A)</f>
        <v>0.1051</v>
      </c>
      <c r="AT158" t="e">
        <f>IF(ISNUMBER($C158),IF(ISNUMBER(VLOOKUP($C158,'Paste in transformed Data'!$B$9:$CT$109,'Processed Data'!AT$125+1,0)),VLOOKUP($C158,'Paste in transformed Data'!$B$9:$CT$109,'Processed Data'!AT$125+1,0),#N/A),#N/A)</f>
        <v>#N/A</v>
      </c>
      <c r="AU158" t="e">
        <f>IF(ISNUMBER($C158),IF(ISNUMBER(VLOOKUP($C158,'Paste in transformed Data'!$B$9:$CT$109,'Processed Data'!AU$125+1,0)),VLOOKUP($C158,'Paste in transformed Data'!$B$9:$CT$109,'Processed Data'!AU$125+1,0),#N/A),#N/A)</f>
        <v>#N/A</v>
      </c>
      <c r="AV158" t="e">
        <f>IF(ISNUMBER($C158),IF(ISNUMBER(VLOOKUP($C158,'Paste in transformed Data'!$B$9:$CT$109,'Processed Data'!AV$125+1,0)),VLOOKUP($C158,'Paste in transformed Data'!$B$9:$CT$109,'Processed Data'!AV$125+1,0),#N/A),#N/A)</f>
        <v>#N/A</v>
      </c>
      <c r="AW158" t="e">
        <f>IF(ISNUMBER($C158),IF(ISNUMBER(VLOOKUP($C158,'Paste in transformed Data'!$B$9:$CT$109,'Processed Data'!AW$125+1,0)),VLOOKUP($C158,'Paste in transformed Data'!$B$9:$CT$109,'Processed Data'!AW$125+1,0),#N/A),#N/A)</f>
        <v>#N/A</v>
      </c>
      <c r="AX158" t="e">
        <f>IF(ISNUMBER($C158),IF(ISNUMBER(VLOOKUP($C158,'Paste in transformed Data'!$B$9:$CT$109,'Processed Data'!AX$125+1,0)),VLOOKUP($C158,'Paste in transformed Data'!$B$9:$CT$109,'Processed Data'!AX$125+1,0),#N/A),#N/A)</f>
        <v>#N/A</v>
      </c>
      <c r="AY158" t="e">
        <f>IF(ISNUMBER($C158),IF(ISNUMBER(VLOOKUP($C158,'Paste in transformed Data'!$B$9:$CT$109,'Processed Data'!AY$125+1,0)),VLOOKUP($C158,'Paste in transformed Data'!$B$9:$CT$109,'Processed Data'!AY$125+1,0),#N/A),#N/A)</f>
        <v>#N/A</v>
      </c>
      <c r="AZ158">
        <f>IF(ISNUMBER($C158),IF(ISNUMBER(VLOOKUP($C158,'Paste in transformed Data'!$B$9:$CT$109,'Processed Data'!AZ$125+1,0)),VLOOKUP($C158,'Paste in transformed Data'!$B$9:$CT$109,'Processed Data'!AZ$125+1,0),#N/A),#N/A)</f>
        <v>0.1149</v>
      </c>
      <c r="BA158">
        <f>IF(ISNUMBER($C158),IF(ISNUMBER(VLOOKUP($C158,'Paste in transformed Data'!$B$9:$CT$109,'Processed Data'!BA$125+1,0)),VLOOKUP($C158,'Paste in transformed Data'!$B$9:$CT$109,'Processed Data'!BA$125+1,0),#N/A),#N/A)</f>
        <v>0.1061</v>
      </c>
      <c r="BB158">
        <f>IF(ISNUMBER($C158),IF(ISNUMBER(VLOOKUP($C158,'Paste in transformed Data'!$B$9:$CT$109,'Processed Data'!BB$125+1,0)),VLOOKUP($C158,'Paste in transformed Data'!$B$9:$CT$109,'Processed Data'!BB$125+1,0),#N/A),#N/A)</f>
        <v>0.1104</v>
      </c>
      <c r="BC158">
        <f>IF(ISNUMBER($C158),IF(ISNUMBER(VLOOKUP($C158,'Paste in transformed Data'!$B$9:$CT$109,'Processed Data'!BC$125+1,0)),VLOOKUP($C158,'Paste in transformed Data'!$B$9:$CT$109,'Processed Data'!BC$125+1,0),#N/A),#N/A)</f>
        <v>9.1899999999999996E-2</v>
      </c>
      <c r="BD158">
        <f>IF(ISNUMBER($C158),IF(ISNUMBER(VLOOKUP($C158,'Paste in transformed Data'!$B$9:$CT$109,'Processed Data'!BD$125+1,0)),VLOOKUP($C158,'Paste in transformed Data'!$B$9:$CT$109,'Processed Data'!BD$125+1,0),#N/A),#N/A)</f>
        <v>0.1032</v>
      </c>
      <c r="BE158">
        <f>IF(ISNUMBER($C158),IF(ISNUMBER(VLOOKUP($C158,'Paste in transformed Data'!$B$9:$CT$109,'Processed Data'!BE$125+1,0)),VLOOKUP($C158,'Paste in transformed Data'!$B$9:$CT$109,'Processed Data'!BE$125+1,0),#N/A),#N/A)</f>
        <v>0.123</v>
      </c>
      <c r="BF158" t="e">
        <f>IF(ISNUMBER($C158),IF(ISNUMBER(VLOOKUP($C158,'Paste in transformed Data'!$B$9:$CT$109,'Processed Data'!BF$125+1,0)),VLOOKUP($C158,'Paste in transformed Data'!$B$9:$CT$109,'Processed Data'!BF$125+1,0),#N/A),#N/A)</f>
        <v>#N/A</v>
      </c>
      <c r="BG158" t="e">
        <f>IF(ISNUMBER($C158),IF(ISNUMBER(VLOOKUP($C158,'Paste in transformed Data'!$B$9:$CT$109,'Processed Data'!BG$125+1,0)),VLOOKUP($C158,'Paste in transformed Data'!$B$9:$CT$109,'Processed Data'!BG$125+1,0),#N/A),#N/A)</f>
        <v>#N/A</v>
      </c>
      <c r="BH158" t="e">
        <f>IF(ISNUMBER($C158),IF(ISNUMBER(VLOOKUP($C158,'Paste in transformed Data'!$B$9:$CT$109,'Processed Data'!BH$125+1,0)),VLOOKUP($C158,'Paste in transformed Data'!$B$9:$CT$109,'Processed Data'!BH$125+1,0),#N/A),#N/A)</f>
        <v>#N/A</v>
      </c>
      <c r="BI158" t="e">
        <f>IF(ISNUMBER($C158),IF(ISNUMBER(VLOOKUP($C158,'Paste in transformed Data'!$B$9:$CT$109,'Processed Data'!BI$125+1,0)),VLOOKUP($C158,'Paste in transformed Data'!$B$9:$CT$109,'Processed Data'!BI$125+1,0),#N/A),#N/A)</f>
        <v>#N/A</v>
      </c>
      <c r="BJ158" t="e">
        <f>IF(ISNUMBER($C158),IF(ISNUMBER(VLOOKUP($C158,'Paste in transformed Data'!$B$9:$CT$109,'Processed Data'!BJ$125+1,0)),VLOOKUP($C158,'Paste in transformed Data'!$B$9:$CT$109,'Processed Data'!BJ$125+1,0),#N/A),#N/A)</f>
        <v>#N/A</v>
      </c>
      <c r="BK158" t="e">
        <f>IF(ISNUMBER($C158),IF(ISNUMBER(VLOOKUP($C158,'Paste in transformed Data'!$B$9:$CT$109,'Processed Data'!BK$125+1,0)),VLOOKUP($C158,'Paste in transformed Data'!$B$9:$CT$109,'Processed Data'!BK$125+1,0),#N/A),#N/A)</f>
        <v>#N/A</v>
      </c>
      <c r="BL158">
        <f>IF(ISNUMBER($C158),IF(ISNUMBER(VLOOKUP($C158,'Paste in transformed Data'!$B$9:$CT$109,'Processed Data'!BL$125+1,0)),VLOOKUP($C158,'Paste in transformed Data'!$B$9:$CT$109,'Processed Data'!BL$125+1,0),#N/A),#N/A)</f>
        <v>2.46E-2</v>
      </c>
      <c r="BM158">
        <f>IF(ISNUMBER($C158),IF(ISNUMBER(VLOOKUP($C158,'Paste in transformed Data'!$B$9:$CT$109,'Processed Data'!BM$125+1,0)),VLOOKUP($C158,'Paste in transformed Data'!$B$9:$CT$109,'Processed Data'!BM$125+1,0),#N/A),#N/A)</f>
        <v>3.5499999999999997E-2</v>
      </c>
      <c r="BN158">
        <f>IF(ISNUMBER($C158),IF(ISNUMBER(VLOOKUP($C158,'Paste in transformed Data'!$B$9:$CT$109,'Processed Data'!BN$125+1,0)),VLOOKUP($C158,'Paste in transformed Data'!$B$9:$CT$109,'Processed Data'!BN$125+1,0),#N/A),#N/A)</f>
        <v>4.7399999999999998E-2</v>
      </c>
      <c r="BO158">
        <f>IF(ISNUMBER($C158),IF(ISNUMBER(VLOOKUP($C158,'Paste in transformed Data'!$B$9:$CT$109,'Processed Data'!BO$125+1,0)),VLOOKUP($C158,'Paste in transformed Data'!$B$9:$CT$109,'Processed Data'!BO$125+1,0),#N/A),#N/A)</f>
        <v>2.6499999999999999E-2</v>
      </c>
      <c r="BP158">
        <f>IF(ISNUMBER($C158),IF(ISNUMBER(VLOOKUP($C158,'Paste in transformed Data'!$B$9:$CT$109,'Processed Data'!BP$125+1,0)),VLOOKUP($C158,'Paste in transformed Data'!$B$9:$CT$109,'Processed Data'!BP$125+1,0),#N/A),#N/A)</f>
        <v>2.1399999999999999E-2</v>
      </c>
      <c r="BQ158">
        <f>IF(ISNUMBER($C158),IF(ISNUMBER(VLOOKUP($C158,'Paste in transformed Data'!$B$9:$CT$109,'Processed Data'!BQ$125+1,0)),VLOOKUP($C158,'Paste in transformed Data'!$B$9:$CT$109,'Processed Data'!BQ$125+1,0),#N/A),#N/A)</f>
        <v>4.7600000000000003E-2</v>
      </c>
      <c r="BR158" t="e">
        <f>IF(ISNUMBER($C158),IF(ISNUMBER(VLOOKUP($C158,'Paste in transformed Data'!$B$9:$CT$109,'Processed Data'!BR$125+1,0)),VLOOKUP($C158,'Paste in transformed Data'!$B$9:$CT$109,'Processed Data'!BR$125+1,0),#N/A),#N/A)</f>
        <v>#N/A</v>
      </c>
      <c r="BS158" t="e">
        <f>IF(ISNUMBER($C158),IF(ISNUMBER(VLOOKUP($C158,'Paste in transformed Data'!$B$9:$CT$109,'Processed Data'!BS$125+1,0)),VLOOKUP($C158,'Paste in transformed Data'!$B$9:$CT$109,'Processed Data'!BS$125+1,0),#N/A),#N/A)</f>
        <v>#N/A</v>
      </c>
      <c r="BT158" t="e">
        <f>IF(ISNUMBER($C158),IF(ISNUMBER(VLOOKUP($C158,'Paste in transformed Data'!$B$9:$CT$109,'Processed Data'!BT$125+1,0)),VLOOKUP($C158,'Paste in transformed Data'!$B$9:$CT$109,'Processed Data'!BT$125+1,0),#N/A),#N/A)</f>
        <v>#N/A</v>
      </c>
      <c r="BU158" t="e">
        <f>IF(ISNUMBER($C158),IF(ISNUMBER(VLOOKUP($C158,'Paste in transformed Data'!$B$9:$CT$109,'Processed Data'!BU$125+1,0)),VLOOKUP($C158,'Paste in transformed Data'!$B$9:$CT$109,'Processed Data'!BU$125+1,0),#N/A),#N/A)</f>
        <v>#N/A</v>
      </c>
      <c r="BV158" t="e">
        <f>IF(ISNUMBER($C158),IF(ISNUMBER(VLOOKUP($C158,'Paste in transformed Data'!$B$9:$CT$109,'Processed Data'!BV$125+1,0)),VLOOKUP($C158,'Paste in transformed Data'!$B$9:$CT$109,'Processed Data'!BV$125+1,0),#N/A),#N/A)</f>
        <v>#N/A</v>
      </c>
      <c r="BW158" t="e">
        <f>IF(ISNUMBER($C158),IF(ISNUMBER(VLOOKUP($C158,'Paste in transformed Data'!$B$9:$CT$109,'Processed Data'!BW$125+1,0)),VLOOKUP($C158,'Paste in transformed Data'!$B$9:$CT$109,'Processed Data'!BW$125+1,0),#N/A),#N/A)</f>
        <v>#N/A</v>
      </c>
      <c r="BX158">
        <f>IF(ISNUMBER($C158),IF(ISNUMBER(VLOOKUP($C158,'Paste in transformed Data'!$B$9:$CT$109,'Processed Data'!BX$125+1,0)),VLOOKUP($C158,'Paste in transformed Data'!$B$9:$CT$109,'Processed Data'!BX$125+1,0),#N/A),#N/A)</f>
        <v>3.6200000000000003E-2</v>
      </c>
      <c r="BY158">
        <f>IF(ISNUMBER($C158),IF(ISNUMBER(VLOOKUP($C158,'Paste in transformed Data'!$B$9:$CT$109,'Processed Data'!BY$125+1,0)),VLOOKUP($C158,'Paste in transformed Data'!$B$9:$CT$109,'Processed Data'!BY$125+1,0),#N/A),#N/A)</f>
        <v>0.04</v>
      </c>
      <c r="BZ158">
        <f>IF(ISNUMBER($C158),IF(ISNUMBER(VLOOKUP($C158,'Paste in transformed Data'!$B$9:$CT$109,'Processed Data'!BZ$125+1,0)),VLOOKUP($C158,'Paste in transformed Data'!$B$9:$CT$109,'Processed Data'!BZ$125+1,0),#N/A),#N/A)</f>
        <v>5.5599999999999997E-2</v>
      </c>
      <c r="CA158">
        <f>IF(ISNUMBER($C158),IF(ISNUMBER(VLOOKUP($C158,'Paste in transformed Data'!$B$9:$CT$109,'Processed Data'!CA$125+1,0)),VLOOKUP($C158,'Paste in transformed Data'!$B$9:$CT$109,'Processed Data'!CA$125+1,0),#N/A),#N/A)</f>
        <v>5.2400000000000002E-2</v>
      </c>
      <c r="CB158">
        <f>IF(ISNUMBER($C158),IF(ISNUMBER(VLOOKUP($C158,'Paste in transformed Data'!$B$9:$CT$109,'Processed Data'!CB$125+1,0)),VLOOKUP($C158,'Paste in transformed Data'!$B$9:$CT$109,'Processed Data'!CB$125+1,0),#N/A),#N/A)</f>
        <v>5.4600000000000003E-2</v>
      </c>
      <c r="CC158">
        <f>IF(ISNUMBER($C158),IF(ISNUMBER(VLOOKUP($C158,'Paste in transformed Data'!$B$9:$CT$109,'Processed Data'!CC$125+1,0)),VLOOKUP($C158,'Paste in transformed Data'!$B$9:$CT$109,'Processed Data'!CC$125+1,0),#N/A),#N/A)</f>
        <v>5.1900000000000002E-2</v>
      </c>
      <c r="CD158" t="e">
        <f>IF(ISNUMBER($C158),IF(ISNUMBER(VLOOKUP($C158,'Paste in transformed Data'!$B$9:$CT$109,'Processed Data'!CD$125+1,0)),VLOOKUP($C158,'Paste in transformed Data'!$B$9:$CT$109,'Processed Data'!CD$125+1,0),#N/A),#N/A)</f>
        <v>#N/A</v>
      </c>
      <c r="CE158" t="e">
        <f>IF(ISNUMBER($C158),IF(ISNUMBER(VLOOKUP($C158,'Paste in transformed Data'!$B$9:$CT$109,'Processed Data'!CE$125+1,0)),VLOOKUP($C158,'Paste in transformed Data'!$B$9:$CT$109,'Processed Data'!CE$125+1,0),#N/A),#N/A)</f>
        <v>#N/A</v>
      </c>
      <c r="CF158" t="e">
        <f>IF(ISNUMBER($C158),IF(ISNUMBER(VLOOKUP($C158,'Paste in transformed Data'!$B$9:$CT$109,'Processed Data'!CF$125+1,0)),VLOOKUP($C158,'Paste in transformed Data'!$B$9:$CT$109,'Processed Data'!CF$125+1,0),#N/A),#N/A)</f>
        <v>#N/A</v>
      </c>
      <c r="CG158" t="e">
        <f>IF(ISNUMBER($C158),IF(ISNUMBER(VLOOKUP($C158,'Paste in transformed Data'!$B$9:$CT$109,'Processed Data'!CG$125+1,0)),VLOOKUP($C158,'Paste in transformed Data'!$B$9:$CT$109,'Processed Data'!CG$125+1,0),#N/A),#N/A)</f>
        <v>#N/A</v>
      </c>
      <c r="CH158" t="e">
        <f>IF(ISNUMBER($C158),IF(ISNUMBER(VLOOKUP($C158,'Paste in transformed Data'!$B$9:$CT$109,'Processed Data'!CH$125+1,0)),VLOOKUP($C158,'Paste in transformed Data'!$B$9:$CT$109,'Processed Data'!CH$125+1,0),#N/A),#N/A)</f>
        <v>#N/A</v>
      </c>
      <c r="CI158" t="e">
        <f>IF(ISNUMBER($C158),IF(ISNUMBER(VLOOKUP($C158,'Paste in transformed Data'!$B$9:$CT$109,'Processed Data'!CI$125+1,0)),VLOOKUP($C158,'Paste in transformed Data'!$B$9:$CT$109,'Processed Data'!CI$125+1,0),#N/A),#N/A)</f>
        <v>#N/A</v>
      </c>
      <c r="CJ158">
        <f>IF(ISNUMBER($C158),IF(ISNUMBER(VLOOKUP($C158,'Paste in transformed Data'!$B$9:$CT$109,'Processed Data'!CJ$125+1,0)),VLOOKUP($C158,'Paste in transformed Data'!$B$9:$CT$109,'Processed Data'!CJ$125+1,0),#N/A),#N/A)</f>
        <v>6.3100000000000003E-2</v>
      </c>
      <c r="CK158">
        <f>IF(ISNUMBER($C158),IF(ISNUMBER(VLOOKUP($C158,'Paste in transformed Data'!$B$9:$CT$109,'Processed Data'!CK$125+1,0)),VLOOKUP($C158,'Paste in transformed Data'!$B$9:$CT$109,'Processed Data'!CK$125+1,0),#N/A),#N/A)</f>
        <v>3.7999999999999999E-2</v>
      </c>
      <c r="CL158">
        <f>IF(ISNUMBER($C158),IF(ISNUMBER(VLOOKUP($C158,'Paste in transformed Data'!$B$9:$CT$109,'Processed Data'!CL$125+1,0)),VLOOKUP($C158,'Paste in transformed Data'!$B$9:$CT$109,'Processed Data'!CL$125+1,0),#N/A),#N/A)</f>
        <v>5.11E-2</v>
      </c>
      <c r="CM158">
        <f>IF(ISNUMBER($C158),IF(ISNUMBER(VLOOKUP($C158,'Paste in transformed Data'!$B$9:$CT$109,'Processed Data'!CM$125+1,0)),VLOOKUP($C158,'Paste in transformed Data'!$B$9:$CT$109,'Processed Data'!CM$125+1,0),#N/A),#N/A)</f>
        <v>1.77E-2</v>
      </c>
      <c r="CN158">
        <f>IF(ISNUMBER($C158),IF(ISNUMBER(VLOOKUP($C158,'Paste in transformed Data'!$B$9:$CT$109,'Processed Data'!CN$125+1,0)),VLOOKUP($C158,'Paste in transformed Data'!$B$9:$CT$109,'Processed Data'!CN$125+1,0),#N/A),#N/A)</f>
        <v>2.6499999999999999E-2</v>
      </c>
      <c r="CO158">
        <f>IF(ISNUMBER($C158),IF(ISNUMBER(VLOOKUP($C158,'Paste in transformed Data'!$B$9:$CT$109,'Processed Data'!CO$125+1,0)),VLOOKUP($C158,'Paste in transformed Data'!$B$9:$CT$109,'Processed Data'!CO$125+1,0),#N/A),#N/A)</f>
        <v>2.3199999999999998E-2</v>
      </c>
      <c r="CP158" t="e">
        <f>IF(ISNUMBER($C158),IF(ISNUMBER(VLOOKUP($C158,'Paste in transformed Data'!$B$9:$CT$109,'Processed Data'!CP$125+1,0)),VLOOKUP($C158,'Paste in transformed Data'!$B$9:$CT$109,'Processed Data'!CP$125+1,0),#N/A),#N/A)</f>
        <v>#N/A</v>
      </c>
      <c r="CQ158" t="e">
        <f>IF(ISNUMBER($C158),IF(ISNUMBER(VLOOKUP($C158,'Paste in transformed Data'!$B$9:$CT$109,'Processed Data'!CQ$125+1,0)),VLOOKUP($C158,'Paste in transformed Data'!$B$9:$CT$109,'Processed Data'!CQ$125+1,0),#N/A),#N/A)</f>
        <v>#N/A</v>
      </c>
      <c r="CR158" t="e">
        <f>IF(ISNUMBER($C158),IF(ISNUMBER(VLOOKUP($C158,'Paste in transformed Data'!$B$9:$CT$109,'Processed Data'!CR$125+1,0)),VLOOKUP($C158,'Paste in transformed Data'!$B$9:$CT$109,'Processed Data'!CR$125+1,0),#N/A),#N/A)</f>
        <v>#N/A</v>
      </c>
      <c r="CS158" t="e">
        <f>IF(ISNUMBER($C158),IF(ISNUMBER(VLOOKUP($C158,'Paste in transformed Data'!$B$9:$CT$109,'Processed Data'!CS$125+1,0)),VLOOKUP($C158,'Paste in transformed Data'!$B$9:$CT$109,'Processed Data'!CS$125+1,0),#N/A),#N/A)</f>
        <v>#N/A</v>
      </c>
      <c r="CT158" t="e">
        <f>IF(ISNUMBER($C158),IF(ISNUMBER(VLOOKUP($C158,'Paste in transformed Data'!$B$9:$CT$109,'Processed Data'!CT$125+1,0)),VLOOKUP($C158,'Paste in transformed Data'!$B$9:$CT$109,'Processed Data'!CT$125+1,0),#N/A),#N/A)</f>
        <v>#N/A</v>
      </c>
      <c r="CU158" t="e">
        <f>IF(ISNUMBER($C158),IF(ISNUMBER(VLOOKUP($C158,'Paste in transformed Data'!$B$9:$CT$109,'Processed Data'!CU$125+1,0)),VLOOKUP($C158,'Paste in transformed Data'!$B$9:$CT$109,'Processed Data'!CU$125+1,0),#N/A),#N/A)</f>
        <v>#N/A</v>
      </c>
      <c r="CV158">
        <f t="shared" si="191"/>
        <v>28</v>
      </c>
    </row>
    <row r="159" spans="1:100" x14ac:dyDescent="0.2">
      <c r="A159">
        <f t="shared" si="192"/>
        <v>30</v>
      </c>
      <c r="B159">
        <f t="shared" si="180"/>
        <v>35</v>
      </c>
      <c r="C159">
        <f>IF(ISNUMBER(VLOOKUP(A158,'Paste in transformed Data'!B$9:B$109,1,0)),'Processed Data'!A158,#N/A)</f>
        <v>29</v>
      </c>
      <c r="D159">
        <f>IF(ISNUMBER($C159),IF(ISNUMBER(VLOOKUP($C159,'Paste in transformed Data'!$B$9:$CT$109,'Processed Data'!D$125+1,0)),VLOOKUP($C159,'Paste in transformed Data'!$B$9:$CT$109,'Processed Data'!D$125+1,0),#N/A),#N/A)</f>
        <v>2.1299999999999999E-2</v>
      </c>
      <c r="E159">
        <f>IF(ISNUMBER($C159),IF(ISNUMBER(VLOOKUP($C159,'Paste in transformed Data'!$B$9:$CT$109,'Processed Data'!E$125+1,0)),VLOOKUP($C159,'Paste in transformed Data'!$B$9:$CT$109,'Processed Data'!E$125+1,0),#N/A),#N/A)</f>
        <v>2.4500000000000001E-2</v>
      </c>
      <c r="F159">
        <f>IF(ISNUMBER($C159),IF(ISNUMBER(VLOOKUP($C159,'Paste in transformed Data'!$B$9:$CT$109,'Processed Data'!F$125+1,0)),VLOOKUP($C159,'Paste in transformed Data'!$B$9:$CT$109,'Processed Data'!F$125+1,0),#N/A),#N/A)</f>
        <v>3.1800000000000002E-2</v>
      </c>
      <c r="G159">
        <f>IF(ISNUMBER($C159),IF(ISNUMBER(VLOOKUP($C159,'Paste in transformed Data'!$B$9:$CT$109,'Processed Data'!G$125+1,0)),VLOOKUP($C159,'Paste in transformed Data'!$B$9:$CT$109,'Processed Data'!G$125+1,0),#N/A),#N/A)</f>
        <v>2.76E-2</v>
      </c>
      <c r="H159">
        <f>IF(ISNUMBER($C159),IF(ISNUMBER(VLOOKUP($C159,'Paste in transformed Data'!$B$9:$CT$109,'Processed Data'!H$125+1,0)),VLOOKUP($C159,'Paste in transformed Data'!$B$9:$CT$109,'Processed Data'!H$125+1,0),#N/A),#N/A)</f>
        <v>1.23E-2</v>
      </c>
      <c r="I159">
        <f>IF(ISNUMBER($C159),IF(ISNUMBER(VLOOKUP($C159,'Paste in transformed Data'!$B$9:$CT$109,'Processed Data'!I$125+1,0)),VLOOKUP($C159,'Paste in transformed Data'!$B$9:$CT$109,'Processed Data'!I$125+1,0),#N/A),#N/A)</f>
        <v>5.7999999999999996E-3</v>
      </c>
      <c r="J159" t="e">
        <f>IF(ISNUMBER($C159),IF(ISNUMBER(VLOOKUP($C159,'Paste in transformed Data'!$B$9:$CT$109,'Processed Data'!J$125+1,0)),VLOOKUP($C159,'Paste in transformed Data'!$B$9:$CT$109,'Processed Data'!J$125+1,0),#N/A),#N/A)</f>
        <v>#N/A</v>
      </c>
      <c r="K159" t="e">
        <f>IF(ISNUMBER($C159),IF(ISNUMBER(VLOOKUP($C159,'Paste in transformed Data'!$B$9:$CT$109,'Processed Data'!K$125+1,0)),VLOOKUP($C159,'Paste in transformed Data'!$B$9:$CT$109,'Processed Data'!K$125+1,0),#N/A),#N/A)</f>
        <v>#N/A</v>
      </c>
      <c r="L159" t="e">
        <f>IF(ISNUMBER($C159),IF(ISNUMBER(VLOOKUP($C159,'Paste in transformed Data'!$B$9:$CT$109,'Processed Data'!L$125+1,0)),VLOOKUP($C159,'Paste in transformed Data'!$B$9:$CT$109,'Processed Data'!L$125+1,0),#N/A),#N/A)</f>
        <v>#N/A</v>
      </c>
      <c r="M159" t="e">
        <f>IF(ISNUMBER($C159),IF(ISNUMBER(VLOOKUP($C159,'Paste in transformed Data'!$B$9:$CT$109,'Processed Data'!M$125+1,0)),VLOOKUP($C159,'Paste in transformed Data'!$B$9:$CT$109,'Processed Data'!M$125+1,0),#N/A),#N/A)</f>
        <v>#N/A</v>
      </c>
      <c r="N159" t="e">
        <f>IF(ISNUMBER($C159),IF(ISNUMBER(VLOOKUP($C159,'Paste in transformed Data'!$B$9:$CT$109,'Processed Data'!N$125+1,0)),VLOOKUP($C159,'Paste in transformed Data'!$B$9:$CT$109,'Processed Data'!N$125+1,0),#N/A),#N/A)</f>
        <v>#N/A</v>
      </c>
      <c r="O159" t="e">
        <f>IF(ISNUMBER($C159),IF(ISNUMBER(VLOOKUP($C159,'Paste in transformed Data'!$B$9:$CT$109,'Processed Data'!O$125+1,0)),VLOOKUP($C159,'Paste in transformed Data'!$B$9:$CT$109,'Processed Data'!O$125+1,0),#N/A),#N/A)</f>
        <v>#N/A</v>
      </c>
      <c r="P159">
        <f>IF(ISNUMBER($C159),IF(ISNUMBER(VLOOKUP($C159,'Paste in transformed Data'!$B$9:$CT$109,'Processed Data'!P$125+1,0)),VLOOKUP($C159,'Paste in transformed Data'!$B$9:$CT$109,'Processed Data'!P$125+1,0),#N/A),#N/A)</f>
        <v>8.3000000000000001E-3</v>
      </c>
      <c r="Q159">
        <f>IF(ISNUMBER($C159),IF(ISNUMBER(VLOOKUP($C159,'Paste in transformed Data'!$B$9:$CT$109,'Processed Data'!Q$125+1,0)),VLOOKUP($C159,'Paste in transformed Data'!$B$9:$CT$109,'Processed Data'!Q$125+1,0),#N/A),#N/A)</f>
        <v>2.6200000000000001E-2</v>
      </c>
      <c r="R159">
        <f>IF(ISNUMBER($C159),IF(ISNUMBER(VLOOKUP($C159,'Paste in transformed Data'!$B$9:$CT$109,'Processed Data'!R$125+1,0)),VLOOKUP($C159,'Paste in transformed Data'!$B$9:$CT$109,'Processed Data'!R$125+1,0),#N/A),#N/A)</f>
        <v>2.86E-2</v>
      </c>
      <c r="S159">
        <f>IF(ISNUMBER($C159),IF(ISNUMBER(VLOOKUP($C159,'Paste in transformed Data'!$B$9:$CT$109,'Processed Data'!S$125+1,0)),VLOOKUP($C159,'Paste in transformed Data'!$B$9:$CT$109,'Processed Data'!S$125+1,0),#N/A),#N/A)</f>
        <v>2.6200000000000001E-2</v>
      </c>
      <c r="T159">
        <f>IF(ISNUMBER($C159),IF(ISNUMBER(VLOOKUP($C159,'Paste in transformed Data'!$B$9:$CT$109,'Processed Data'!T$125+1,0)),VLOOKUP($C159,'Paste in transformed Data'!$B$9:$CT$109,'Processed Data'!T$125+1,0),#N/A),#N/A)</f>
        <v>2.01E-2</v>
      </c>
      <c r="U159">
        <f>IF(ISNUMBER($C159),IF(ISNUMBER(VLOOKUP($C159,'Paste in transformed Data'!$B$9:$CT$109,'Processed Data'!U$125+1,0)),VLOOKUP($C159,'Paste in transformed Data'!$B$9:$CT$109,'Processed Data'!U$125+1,0),#N/A),#N/A)</f>
        <v>1.9900000000000001E-2</v>
      </c>
      <c r="V159" t="e">
        <f>IF(ISNUMBER($C159),IF(ISNUMBER(VLOOKUP($C159,'Paste in transformed Data'!$B$9:$CT$109,'Processed Data'!V$125+1,0)),VLOOKUP($C159,'Paste in transformed Data'!$B$9:$CT$109,'Processed Data'!V$125+1,0),#N/A),#N/A)</f>
        <v>#N/A</v>
      </c>
      <c r="W159" t="e">
        <f>IF(ISNUMBER($C159),IF(ISNUMBER(VLOOKUP($C159,'Paste in transformed Data'!$B$9:$CT$109,'Processed Data'!W$125+1,0)),VLOOKUP($C159,'Paste in transformed Data'!$B$9:$CT$109,'Processed Data'!W$125+1,0),#N/A),#N/A)</f>
        <v>#N/A</v>
      </c>
      <c r="X159" t="e">
        <f>IF(ISNUMBER($C159),IF(ISNUMBER(VLOOKUP($C159,'Paste in transformed Data'!$B$9:$CT$109,'Processed Data'!X$125+1,0)),VLOOKUP($C159,'Paste in transformed Data'!$B$9:$CT$109,'Processed Data'!X$125+1,0),#N/A),#N/A)</f>
        <v>#N/A</v>
      </c>
      <c r="Y159" t="e">
        <f>IF(ISNUMBER($C159),IF(ISNUMBER(VLOOKUP($C159,'Paste in transformed Data'!$B$9:$CT$109,'Processed Data'!Y$125+1,0)),VLOOKUP($C159,'Paste in transformed Data'!$B$9:$CT$109,'Processed Data'!Y$125+1,0),#N/A),#N/A)</f>
        <v>#N/A</v>
      </c>
      <c r="Z159" t="e">
        <f>IF(ISNUMBER($C159),IF(ISNUMBER(VLOOKUP($C159,'Paste in transformed Data'!$B$9:$CT$109,'Processed Data'!Z$125+1,0)),VLOOKUP($C159,'Paste in transformed Data'!$B$9:$CT$109,'Processed Data'!Z$125+1,0),#N/A),#N/A)</f>
        <v>#N/A</v>
      </c>
      <c r="AA159" t="e">
        <f>IF(ISNUMBER($C159),IF(ISNUMBER(VLOOKUP($C159,'Paste in transformed Data'!$B$9:$CT$109,'Processed Data'!AA$125+1,0)),VLOOKUP($C159,'Paste in transformed Data'!$B$9:$CT$109,'Processed Data'!AA$125+1,0),#N/A),#N/A)</f>
        <v>#N/A</v>
      </c>
      <c r="AB159">
        <f>IF(ISNUMBER($C159),IF(ISNUMBER(VLOOKUP($C159,'Paste in transformed Data'!$B$9:$CT$109,'Processed Data'!AB$125+1,0)),VLOOKUP($C159,'Paste in transformed Data'!$B$9:$CT$109,'Processed Data'!AB$125+1,0),#N/A),#N/A)</f>
        <v>2.41E-2</v>
      </c>
      <c r="AC159">
        <f>IF(ISNUMBER($C159),IF(ISNUMBER(VLOOKUP($C159,'Paste in transformed Data'!$B$9:$CT$109,'Processed Data'!AC$125+1,0)),VLOOKUP($C159,'Paste in transformed Data'!$B$9:$CT$109,'Processed Data'!AC$125+1,0),#N/A),#N/A)</f>
        <v>3.73E-2</v>
      </c>
      <c r="AD159">
        <f>IF(ISNUMBER($C159),IF(ISNUMBER(VLOOKUP($C159,'Paste in transformed Data'!$B$9:$CT$109,'Processed Data'!AD$125+1,0)),VLOOKUP($C159,'Paste in transformed Data'!$B$9:$CT$109,'Processed Data'!AD$125+1,0),#N/A),#N/A)</f>
        <v>3.2399999999999998E-2</v>
      </c>
      <c r="AE159">
        <f>IF(ISNUMBER($C159),IF(ISNUMBER(VLOOKUP($C159,'Paste in transformed Data'!$B$9:$CT$109,'Processed Data'!AE$125+1,0)),VLOOKUP($C159,'Paste in transformed Data'!$B$9:$CT$109,'Processed Data'!AE$125+1,0),#N/A),#N/A)</f>
        <v>0.1041</v>
      </c>
      <c r="AF159">
        <f>IF(ISNUMBER($C159),IF(ISNUMBER(VLOOKUP($C159,'Paste in transformed Data'!$B$9:$CT$109,'Processed Data'!AF$125+1,0)),VLOOKUP($C159,'Paste in transformed Data'!$B$9:$CT$109,'Processed Data'!AF$125+1,0),#N/A),#N/A)</f>
        <v>8.2199999999999995E-2</v>
      </c>
      <c r="AG159">
        <f>IF(ISNUMBER($C159),IF(ISNUMBER(VLOOKUP($C159,'Paste in transformed Data'!$B$9:$CT$109,'Processed Data'!AG$125+1,0)),VLOOKUP($C159,'Paste in transformed Data'!$B$9:$CT$109,'Processed Data'!AG$125+1,0),#N/A),#N/A)</f>
        <v>8.8400000000000006E-2</v>
      </c>
      <c r="AH159" t="e">
        <f>IF(ISNUMBER($C159),IF(ISNUMBER(VLOOKUP($C159,'Paste in transformed Data'!$B$9:$CT$109,'Processed Data'!AH$125+1,0)),VLOOKUP($C159,'Paste in transformed Data'!$B$9:$CT$109,'Processed Data'!AH$125+1,0),#N/A),#N/A)</f>
        <v>#N/A</v>
      </c>
      <c r="AI159" t="e">
        <f>IF(ISNUMBER($C159),IF(ISNUMBER(VLOOKUP($C159,'Paste in transformed Data'!$B$9:$CT$109,'Processed Data'!AI$125+1,0)),VLOOKUP($C159,'Paste in transformed Data'!$B$9:$CT$109,'Processed Data'!AI$125+1,0),#N/A),#N/A)</f>
        <v>#N/A</v>
      </c>
      <c r="AJ159" t="e">
        <f>IF(ISNUMBER($C159),IF(ISNUMBER(VLOOKUP($C159,'Paste in transformed Data'!$B$9:$CT$109,'Processed Data'!AJ$125+1,0)),VLOOKUP($C159,'Paste in transformed Data'!$B$9:$CT$109,'Processed Data'!AJ$125+1,0),#N/A),#N/A)</f>
        <v>#N/A</v>
      </c>
      <c r="AK159" t="e">
        <f>IF(ISNUMBER($C159),IF(ISNUMBER(VLOOKUP($C159,'Paste in transformed Data'!$B$9:$CT$109,'Processed Data'!AK$125+1,0)),VLOOKUP($C159,'Paste in transformed Data'!$B$9:$CT$109,'Processed Data'!AK$125+1,0),#N/A),#N/A)</f>
        <v>#N/A</v>
      </c>
      <c r="AL159" t="e">
        <f>IF(ISNUMBER($C159),IF(ISNUMBER(VLOOKUP($C159,'Paste in transformed Data'!$B$9:$CT$109,'Processed Data'!AL$125+1,0)),VLOOKUP($C159,'Paste in transformed Data'!$B$9:$CT$109,'Processed Data'!AL$125+1,0),#N/A),#N/A)</f>
        <v>#N/A</v>
      </c>
      <c r="AM159" t="e">
        <f>IF(ISNUMBER($C159),IF(ISNUMBER(VLOOKUP($C159,'Paste in transformed Data'!$B$9:$CT$109,'Processed Data'!AM$125+1,0)),VLOOKUP($C159,'Paste in transformed Data'!$B$9:$CT$109,'Processed Data'!AM$125+1,0),#N/A),#N/A)</f>
        <v>#N/A</v>
      </c>
      <c r="AN159">
        <f>IF(ISNUMBER($C159),IF(ISNUMBER(VLOOKUP($C159,'Paste in transformed Data'!$B$9:$CT$109,'Processed Data'!AN$125+1,0)),VLOOKUP($C159,'Paste in transformed Data'!$B$9:$CT$109,'Processed Data'!AN$125+1,0),#N/A),#N/A)</f>
        <v>7.5700000000000003E-2</v>
      </c>
      <c r="AO159">
        <f>IF(ISNUMBER($C159),IF(ISNUMBER(VLOOKUP($C159,'Paste in transformed Data'!$B$9:$CT$109,'Processed Data'!AO$125+1,0)),VLOOKUP($C159,'Paste in transformed Data'!$B$9:$CT$109,'Processed Data'!AO$125+1,0),#N/A),#N/A)</f>
        <v>6.9599999999999995E-2</v>
      </c>
      <c r="AP159">
        <f>IF(ISNUMBER($C159),IF(ISNUMBER(VLOOKUP($C159,'Paste in transformed Data'!$B$9:$CT$109,'Processed Data'!AP$125+1,0)),VLOOKUP($C159,'Paste in transformed Data'!$B$9:$CT$109,'Processed Data'!AP$125+1,0),#N/A),#N/A)</f>
        <v>7.5800000000000006E-2</v>
      </c>
      <c r="AQ159">
        <f>IF(ISNUMBER($C159),IF(ISNUMBER(VLOOKUP($C159,'Paste in transformed Data'!$B$9:$CT$109,'Processed Data'!AQ$125+1,0)),VLOOKUP($C159,'Paste in transformed Data'!$B$9:$CT$109,'Processed Data'!AQ$125+1,0),#N/A),#N/A)</f>
        <v>0.108</v>
      </c>
      <c r="AR159">
        <f>IF(ISNUMBER($C159),IF(ISNUMBER(VLOOKUP($C159,'Paste in transformed Data'!$B$9:$CT$109,'Processed Data'!AR$125+1,0)),VLOOKUP($C159,'Paste in transformed Data'!$B$9:$CT$109,'Processed Data'!AR$125+1,0),#N/A),#N/A)</f>
        <v>7.5399999999999995E-2</v>
      </c>
      <c r="AS159">
        <f>IF(ISNUMBER($C159),IF(ISNUMBER(VLOOKUP($C159,'Paste in transformed Data'!$B$9:$CT$109,'Processed Data'!AS$125+1,0)),VLOOKUP($C159,'Paste in transformed Data'!$B$9:$CT$109,'Processed Data'!AS$125+1,0),#N/A),#N/A)</f>
        <v>9.3799999999999994E-2</v>
      </c>
      <c r="AT159" t="e">
        <f>IF(ISNUMBER($C159),IF(ISNUMBER(VLOOKUP($C159,'Paste in transformed Data'!$B$9:$CT$109,'Processed Data'!AT$125+1,0)),VLOOKUP($C159,'Paste in transformed Data'!$B$9:$CT$109,'Processed Data'!AT$125+1,0),#N/A),#N/A)</f>
        <v>#N/A</v>
      </c>
      <c r="AU159" t="e">
        <f>IF(ISNUMBER($C159),IF(ISNUMBER(VLOOKUP($C159,'Paste in transformed Data'!$B$9:$CT$109,'Processed Data'!AU$125+1,0)),VLOOKUP($C159,'Paste in transformed Data'!$B$9:$CT$109,'Processed Data'!AU$125+1,0),#N/A),#N/A)</f>
        <v>#N/A</v>
      </c>
      <c r="AV159" t="e">
        <f>IF(ISNUMBER($C159),IF(ISNUMBER(VLOOKUP($C159,'Paste in transformed Data'!$B$9:$CT$109,'Processed Data'!AV$125+1,0)),VLOOKUP($C159,'Paste in transformed Data'!$B$9:$CT$109,'Processed Data'!AV$125+1,0),#N/A),#N/A)</f>
        <v>#N/A</v>
      </c>
      <c r="AW159" t="e">
        <f>IF(ISNUMBER($C159),IF(ISNUMBER(VLOOKUP($C159,'Paste in transformed Data'!$B$9:$CT$109,'Processed Data'!AW$125+1,0)),VLOOKUP($C159,'Paste in transformed Data'!$B$9:$CT$109,'Processed Data'!AW$125+1,0),#N/A),#N/A)</f>
        <v>#N/A</v>
      </c>
      <c r="AX159" t="e">
        <f>IF(ISNUMBER($C159),IF(ISNUMBER(VLOOKUP($C159,'Paste in transformed Data'!$B$9:$CT$109,'Processed Data'!AX$125+1,0)),VLOOKUP($C159,'Paste in transformed Data'!$B$9:$CT$109,'Processed Data'!AX$125+1,0),#N/A),#N/A)</f>
        <v>#N/A</v>
      </c>
      <c r="AY159" t="e">
        <f>IF(ISNUMBER($C159),IF(ISNUMBER(VLOOKUP($C159,'Paste in transformed Data'!$B$9:$CT$109,'Processed Data'!AY$125+1,0)),VLOOKUP($C159,'Paste in transformed Data'!$B$9:$CT$109,'Processed Data'!AY$125+1,0),#N/A),#N/A)</f>
        <v>#N/A</v>
      </c>
      <c r="AZ159">
        <f>IF(ISNUMBER($C159),IF(ISNUMBER(VLOOKUP($C159,'Paste in transformed Data'!$B$9:$CT$109,'Processed Data'!AZ$125+1,0)),VLOOKUP($C159,'Paste in transformed Data'!$B$9:$CT$109,'Processed Data'!AZ$125+1,0),#N/A),#N/A)</f>
        <v>0.1027</v>
      </c>
      <c r="BA159">
        <f>IF(ISNUMBER($C159),IF(ISNUMBER(VLOOKUP($C159,'Paste in transformed Data'!$B$9:$CT$109,'Processed Data'!BA$125+1,0)),VLOOKUP($C159,'Paste in transformed Data'!$B$9:$CT$109,'Processed Data'!BA$125+1,0),#N/A),#N/A)</f>
        <v>9.4399999999999998E-2</v>
      </c>
      <c r="BB159">
        <f>IF(ISNUMBER($C159),IF(ISNUMBER(VLOOKUP($C159,'Paste in transformed Data'!$B$9:$CT$109,'Processed Data'!BB$125+1,0)),VLOOKUP($C159,'Paste in transformed Data'!$B$9:$CT$109,'Processed Data'!BB$125+1,0),#N/A),#N/A)</f>
        <v>9.7799999999999998E-2</v>
      </c>
      <c r="BC159">
        <f>IF(ISNUMBER($C159),IF(ISNUMBER(VLOOKUP($C159,'Paste in transformed Data'!$B$9:$CT$109,'Processed Data'!BC$125+1,0)),VLOOKUP($C159,'Paste in transformed Data'!$B$9:$CT$109,'Processed Data'!BC$125+1,0),#N/A),#N/A)</f>
        <v>7.9500000000000001E-2</v>
      </c>
      <c r="BD159">
        <f>IF(ISNUMBER($C159),IF(ISNUMBER(VLOOKUP($C159,'Paste in transformed Data'!$B$9:$CT$109,'Processed Data'!BD$125+1,0)),VLOOKUP($C159,'Paste in transformed Data'!$B$9:$CT$109,'Processed Data'!BD$125+1,0),#N/A),#N/A)</f>
        <v>9.0800000000000006E-2</v>
      </c>
      <c r="BE159">
        <f>IF(ISNUMBER($C159),IF(ISNUMBER(VLOOKUP($C159,'Paste in transformed Data'!$B$9:$CT$109,'Processed Data'!BE$125+1,0)),VLOOKUP($C159,'Paste in transformed Data'!$B$9:$CT$109,'Processed Data'!BE$125+1,0),#N/A),#N/A)</f>
        <v>0.1089</v>
      </c>
      <c r="BF159" t="e">
        <f>IF(ISNUMBER($C159),IF(ISNUMBER(VLOOKUP($C159,'Paste in transformed Data'!$B$9:$CT$109,'Processed Data'!BF$125+1,0)),VLOOKUP($C159,'Paste in transformed Data'!$B$9:$CT$109,'Processed Data'!BF$125+1,0),#N/A),#N/A)</f>
        <v>#N/A</v>
      </c>
      <c r="BG159" t="e">
        <f>IF(ISNUMBER($C159),IF(ISNUMBER(VLOOKUP($C159,'Paste in transformed Data'!$B$9:$CT$109,'Processed Data'!BG$125+1,0)),VLOOKUP($C159,'Paste in transformed Data'!$B$9:$CT$109,'Processed Data'!BG$125+1,0),#N/A),#N/A)</f>
        <v>#N/A</v>
      </c>
      <c r="BH159" t="e">
        <f>IF(ISNUMBER($C159),IF(ISNUMBER(VLOOKUP($C159,'Paste in transformed Data'!$B$9:$CT$109,'Processed Data'!BH$125+1,0)),VLOOKUP($C159,'Paste in transformed Data'!$B$9:$CT$109,'Processed Data'!BH$125+1,0),#N/A),#N/A)</f>
        <v>#N/A</v>
      </c>
      <c r="BI159" t="e">
        <f>IF(ISNUMBER($C159),IF(ISNUMBER(VLOOKUP($C159,'Paste in transformed Data'!$B$9:$CT$109,'Processed Data'!BI$125+1,0)),VLOOKUP($C159,'Paste in transformed Data'!$B$9:$CT$109,'Processed Data'!BI$125+1,0),#N/A),#N/A)</f>
        <v>#N/A</v>
      </c>
      <c r="BJ159" t="e">
        <f>IF(ISNUMBER($C159),IF(ISNUMBER(VLOOKUP($C159,'Paste in transformed Data'!$B$9:$CT$109,'Processed Data'!BJ$125+1,0)),VLOOKUP($C159,'Paste in transformed Data'!$B$9:$CT$109,'Processed Data'!BJ$125+1,0),#N/A),#N/A)</f>
        <v>#N/A</v>
      </c>
      <c r="BK159" t="e">
        <f>IF(ISNUMBER($C159),IF(ISNUMBER(VLOOKUP($C159,'Paste in transformed Data'!$B$9:$CT$109,'Processed Data'!BK$125+1,0)),VLOOKUP($C159,'Paste in transformed Data'!$B$9:$CT$109,'Processed Data'!BK$125+1,0),#N/A),#N/A)</f>
        <v>#N/A</v>
      </c>
      <c r="BL159">
        <f>IF(ISNUMBER($C159),IF(ISNUMBER(VLOOKUP($C159,'Paste in transformed Data'!$B$9:$CT$109,'Processed Data'!BL$125+1,0)),VLOOKUP($C159,'Paste in transformed Data'!$B$9:$CT$109,'Processed Data'!BL$125+1,0),#N/A),#N/A)</f>
        <v>1.9800000000000002E-2</v>
      </c>
      <c r="BM159">
        <f>IF(ISNUMBER($C159),IF(ISNUMBER(VLOOKUP($C159,'Paste in transformed Data'!$B$9:$CT$109,'Processed Data'!BM$125+1,0)),VLOOKUP($C159,'Paste in transformed Data'!$B$9:$CT$109,'Processed Data'!BM$125+1,0),#N/A),#N/A)</f>
        <v>2.86E-2</v>
      </c>
      <c r="BN159">
        <f>IF(ISNUMBER($C159),IF(ISNUMBER(VLOOKUP($C159,'Paste in transformed Data'!$B$9:$CT$109,'Processed Data'!BN$125+1,0)),VLOOKUP($C159,'Paste in transformed Data'!$B$9:$CT$109,'Processed Data'!BN$125+1,0),#N/A),#N/A)</f>
        <v>3.9800000000000002E-2</v>
      </c>
      <c r="BO159">
        <f>IF(ISNUMBER($C159),IF(ISNUMBER(VLOOKUP($C159,'Paste in transformed Data'!$B$9:$CT$109,'Processed Data'!BO$125+1,0)),VLOOKUP($C159,'Paste in transformed Data'!$B$9:$CT$109,'Processed Data'!BO$125+1,0),#N/A),#N/A)</f>
        <v>2.0299999999999999E-2</v>
      </c>
      <c r="BP159">
        <f>IF(ISNUMBER($C159),IF(ISNUMBER(VLOOKUP($C159,'Paste in transformed Data'!$B$9:$CT$109,'Processed Data'!BP$125+1,0)),VLOOKUP($C159,'Paste in transformed Data'!$B$9:$CT$109,'Processed Data'!BP$125+1,0),#N/A),#N/A)</f>
        <v>1.61E-2</v>
      </c>
      <c r="BQ159">
        <f>IF(ISNUMBER($C159),IF(ISNUMBER(VLOOKUP($C159,'Paste in transformed Data'!$B$9:$CT$109,'Processed Data'!BQ$125+1,0)),VLOOKUP($C159,'Paste in transformed Data'!$B$9:$CT$109,'Processed Data'!BQ$125+1,0),#N/A),#N/A)</f>
        <v>3.9699999999999999E-2</v>
      </c>
      <c r="BR159" t="e">
        <f>IF(ISNUMBER($C159),IF(ISNUMBER(VLOOKUP($C159,'Paste in transformed Data'!$B$9:$CT$109,'Processed Data'!BR$125+1,0)),VLOOKUP($C159,'Paste in transformed Data'!$B$9:$CT$109,'Processed Data'!BR$125+1,0),#N/A),#N/A)</f>
        <v>#N/A</v>
      </c>
      <c r="BS159" t="e">
        <f>IF(ISNUMBER($C159),IF(ISNUMBER(VLOOKUP($C159,'Paste in transformed Data'!$B$9:$CT$109,'Processed Data'!BS$125+1,0)),VLOOKUP($C159,'Paste in transformed Data'!$B$9:$CT$109,'Processed Data'!BS$125+1,0),#N/A),#N/A)</f>
        <v>#N/A</v>
      </c>
      <c r="BT159" t="e">
        <f>IF(ISNUMBER($C159),IF(ISNUMBER(VLOOKUP($C159,'Paste in transformed Data'!$B$9:$CT$109,'Processed Data'!BT$125+1,0)),VLOOKUP($C159,'Paste in transformed Data'!$B$9:$CT$109,'Processed Data'!BT$125+1,0),#N/A),#N/A)</f>
        <v>#N/A</v>
      </c>
      <c r="BU159" t="e">
        <f>IF(ISNUMBER($C159),IF(ISNUMBER(VLOOKUP($C159,'Paste in transformed Data'!$B$9:$CT$109,'Processed Data'!BU$125+1,0)),VLOOKUP($C159,'Paste in transformed Data'!$B$9:$CT$109,'Processed Data'!BU$125+1,0),#N/A),#N/A)</f>
        <v>#N/A</v>
      </c>
      <c r="BV159" t="e">
        <f>IF(ISNUMBER($C159),IF(ISNUMBER(VLOOKUP($C159,'Paste in transformed Data'!$B$9:$CT$109,'Processed Data'!BV$125+1,0)),VLOOKUP($C159,'Paste in transformed Data'!$B$9:$CT$109,'Processed Data'!BV$125+1,0),#N/A),#N/A)</f>
        <v>#N/A</v>
      </c>
      <c r="BW159" t="e">
        <f>IF(ISNUMBER($C159),IF(ISNUMBER(VLOOKUP($C159,'Paste in transformed Data'!$B$9:$CT$109,'Processed Data'!BW$125+1,0)),VLOOKUP($C159,'Paste in transformed Data'!$B$9:$CT$109,'Processed Data'!BW$125+1,0),#N/A),#N/A)</f>
        <v>#N/A</v>
      </c>
      <c r="BX159">
        <f>IF(ISNUMBER($C159),IF(ISNUMBER(VLOOKUP($C159,'Paste in transformed Data'!$B$9:$CT$109,'Processed Data'!BX$125+1,0)),VLOOKUP($C159,'Paste in transformed Data'!$B$9:$CT$109,'Processed Data'!BX$125+1,0),#N/A),#N/A)</f>
        <v>2.98E-2</v>
      </c>
      <c r="BY159">
        <f>IF(ISNUMBER($C159),IF(ISNUMBER(VLOOKUP($C159,'Paste in transformed Data'!$B$9:$CT$109,'Processed Data'!BY$125+1,0)),VLOOKUP($C159,'Paste in transformed Data'!$B$9:$CT$109,'Processed Data'!BY$125+1,0),#N/A),#N/A)</f>
        <v>3.3300000000000003E-2</v>
      </c>
      <c r="BZ159">
        <f>IF(ISNUMBER($C159),IF(ISNUMBER(VLOOKUP($C159,'Paste in transformed Data'!$B$9:$CT$109,'Processed Data'!BZ$125+1,0)),VLOOKUP($C159,'Paste in transformed Data'!$B$9:$CT$109,'Processed Data'!BZ$125+1,0),#N/A),#N/A)</f>
        <v>4.6300000000000001E-2</v>
      </c>
      <c r="CA159">
        <f>IF(ISNUMBER($C159),IF(ISNUMBER(VLOOKUP($C159,'Paste in transformed Data'!$B$9:$CT$109,'Processed Data'!CA$125+1,0)),VLOOKUP($C159,'Paste in transformed Data'!$B$9:$CT$109,'Processed Data'!CA$125+1,0),#N/A),#N/A)</f>
        <v>4.3700000000000003E-2</v>
      </c>
      <c r="CB159">
        <f>IF(ISNUMBER($C159),IF(ISNUMBER(VLOOKUP($C159,'Paste in transformed Data'!$B$9:$CT$109,'Processed Data'!CB$125+1,0)),VLOOKUP($C159,'Paste in transformed Data'!$B$9:$CT$109,'Processed Data'!CB$125+1,0),#N/A),#N/A)</f>
        <v>4.5199999999999997E-2</v>
      </c>
      <c r="CC159">
        <f>IF(ISNUMBER($C159),IF(ISNUMBER(VLOOKUP($C159,'Paste in transformed Data'!$B$9:$CT$109,'Processed Data'!CC$125+1,0)),VLOOKUP($C159,'Paste in transformed Data'!$B$9:$CT$109,'Processed Data'!CC$125+1,0),#N/A),#N/A)</f>
        <v>4.3900000000000002E-2</v>
      </c>
      <c r="CD159" t="e">
        <f>IF(ISNUMBER($C159),IF(ISNUMBER(VLOOKUP($C159,'Paste in transformed Data'!$B$9:$CT$109,'Processed Data'!CD$125+1,0)),VLOOKUP($C159,'Paste in transformed Data'!$B$9:$CT$109,'Processed Data'!CD$125+1,0),#N/A),#N/A)</f>
        <v>#N/A</v>
      </c>
      <c r="CE159" t="e">
        <f>IF(ISNUMBER($C159),IF(ISNUMBER(VLOOKUP($C159,'Paste in transformed Data'!$B$9:$CT$109,'Processed Data'!CE$125+1,0)),VLOOKUP($C159,'Paste in transformed Data'!$B$9:$CT$109,'Processed Data'!CE$125+1,0),#N/A),#N/A)</f>
        <v>#N/A</v>
      </c>
      <c r="CF159" t="e">
        <f>IF(ISNUMBER($C159),IF(ISNUMBER(VLOOKUP($C159,'Paste in transformed Data'!$B$9:$CT$109,'Processed Data'!CF$125+1,0)),VLOOKUP($C159,'Paste in transformed Data'!$B$9:$CT$109,'Processed Data'!CF$125+1,0),#N/A),#N/A)</f>
        <v>#N/A</v>
      </c>
      <c r="CG159" t="e">
        <f>IF(ISNUMBER($C159),IF(ISNUMBER(VLOOKUP($C159,'Paste in transformed Data'!$B$9:$CT$109,'Processed Data'!CG$125+1,0)),VLOOKUP($C159,'Paste in transformed Data'!$B$9:$CT$109,'Processed Data'!CG$125+1,0),#N/A),#N/A)</f>
        <v>#N/A</v>
      </c>
      <c r="CH159" t="e">
        <f>IF(ISNUMBER($C159),IF(ISNUMBER(VLOOKUP($C159,'Paste in transformed Data'!$B$9:$CT$109,'Processed Data'!CH$125+1,0)),VLOOKUP($C159,'Paste in transformed Data'!$B$9:$CT$109,'Processed Data'!CH$125+1,0),#N/A),#N/A)</f>
        <v>#N/A</v>
      </c>
      <c r="CI159" t="e">
        <f>IF(ISNUMBER($C159),IF(ISNUMBER(VLOOKUP($C159,'Paste in transformed Data'!$B$9:$CT$109,'Processed Data'!CI$125+1,0)),VLOOKUP($C159,'Paste in transformed Data'!$B$9:$CT$109,'Processed Data'!CI$125+1,0),#N/A),#N/A)</f>
        <v>#N/A</v>
      </c>
      <c r="CJ159">
        <f>IF(ISNUMBER($C159),IF(ISNUMBER(VLOOKUP($C159,'Paste in transformed Data'!$B$9:$CT$109,'Processed Data'!CJ$125+1,0)),VLOOKUP($C159,'Paste in transformed Data'!$B$9:$CT$109,'Processed Data'!CJ$125+1,0),#N/A),#N/A)</f>
        <v>5.5E-2</v>
      </c>
      <c r="CK159">
        <f>IF(ISNUMBER($C159),IF(ISNUMBER(VLOOKUP($C159,'Paste in transformed Data'!$B$9:$CT$109,'Processed Data'!CK$125+1,0)),VLOOKUP($C159,'Paste in transformed Data'!$B$9:$CT$109,'Processed Data'!CK$125+1,0),#N/A),#N/A)</f>
        <v>3.1099999999999999E-2</v>
      </c>
      <c r="CL159">
        <f>IF(ISNUMBER($C159),IF(ISNUMBER(VLOOKUP($C159,'Paste in transformed Data'!$B$9:$CT$109,'Processed Data'!CL$125+1,0)),VLOOKUP($C159,'Paste in transformed Data'!$B$9:$CT$109,'Processed Data'!CL$125+1,0),#N/A),#N/A)</f>
        <v>4.4400000000000002E-2</v>
      </c>
      <c r="CM159">
        <f>IF(ISNUMBER($C159),IF(ISNUMBER(VLOOKUP($C159,'Paste in transformed Data'!$B$9:$CT$109,'Processed Data'!CM$125+1,0)),VLOOKUP($C159,'Paste in transformed Data'!$B$9:$CT$109,'Processed Data'!CM$125+1,0),#N/A),#N/A)</f>
        <v>1.67E-2</v>
      </c>
      <c r="CN159">
        <f>IF(ISNUMBER($C159),IF(ISNUMBER(VLOOKUP($C159,'Paste in transformed Data'!$B$9:$CT$109,'Processed Data'!CN$125+1,0)),VLOOKUP($C159,'Paste in transformed Data'!$B$9:$CT$109,'Processed Data'!CN$125+1,0),#N/A),#N/A)</f>
        <v>2.52E-2</v>
      </c>
      <c r="CO159">
        <f>IF(ISNUMBER($C159),IF(ISNUMBER(VLOOKUP($C159,'Paste in transformed Data'!$B$9:$CT$109,'Processed Data'!CO$125+1,0)),VLOOKUP($C159,'Paste in transformed Data'!$B$9:$CT$109,'Processed Data'!CO$125+1,0),#N/A),#N/A)</f>
        <v>2.1999999999999999E-2</v>
      </c>
      <c r="CP159" t="e">
        <f>IF(ISNUMBER($C159),IF(ISNUMBER(VLOOKUP($C159,'Paste in transformed Data'!$B$9:$CT$109,'Processed Data'!CP$125+1,0)),VLOOKUP($C159,'Paste in transformed Data'!$B$9:$CT$109,'Processed Data'!CP$125+1,0),#N/A),#N/A)</f>
        <v>#N/A</v>
      </c>
      <c r="CQ159" t="e">
        <f>IF(ISNUMBER($C159),IF(ISNUMBER(VLOOKUP($C159,'Paste in transformed Data'!$B$9:$CT$109,'Processed Data'!CQ$125+1,0)),VLOOKUP($C159,'Paste in transformed Data'!$B$9:$CT$109,'Processed Data'!CQ$125+1,0),#N/A),#N/A)</f>
        <v>#N/A</v>
      </c>
      <c r="CR159" t="e">
        <f>IF(ISNUMBER($C159),IF(ISNUMBER(VLOOKUP($C159,'Paste in transformed Data'!$B$9:$CT$109,'Processed Data'!CR$125+1,0)),VLOOKUP($C159,'Paste in transformed Data'!$B$9:$CT$109,'Processed Data'!CR$125+1,0),#N/A),#N/A)</f>
        <v>#N/A</v>
      </c>
      <c r="CS159" t="e">
        <f>IF(ISNUMBER($C159),IF(ISNUMBER(VLOOKUP($C159,'Paste in transformed Data'!$B$9:$CT$109,'Processed Data'!CS$125+1,0)),VLOOKUP($C159,'Paste in transformed Data'!$B$9:$CT$109,'Processed Data'!CS$125+1,0),#N/A),#N/A)</f>
        <v>#N/A</v>
      </c>
      <c r="CT159" t="e">
        <f>IF(ISNUMBER($C159),IF(ISNUMBER(VLOOKUP($C159,'Paste in transformed Data'!$B$9:$CT$109,'Processed Data'!CT$125+1,0)),VLOOKUP($C159,'Paste in transformed Data'!$B$9:$CT$109,'Processed Data'!CT$125+1,0),#N/A),#N/A)</f>
        <v>#N/A</v>
      </c>
      <c r="CU159" t="e">
        <f>IF(ISNUMBER($C159),IF(ISNUMBER(VLOOKUP($C159,'Paste in transformed Data'!$B$9:$CT$109,'Processed Data'!CU$125+1,0)),VLOOKUP($C159,'Paste in transformed Data'!$B$9:$CT$109,'Processed Data'!CU$125+1,0),#N/A),#N/A)</f>
        <v>#N/A</v>
      </c>
      <c r="CV159">
        <f t="shared" si="191"/>
        <v>29</v>
      </c>
    </row>
    <row r="160" spans="1:100" x14ac:dyDescent="0.2">
      <c r="A160">
        <f t="shared" si="192"/>
        <v>31</v>
      </c>
      <c r="B160">
        <f t="shared" si="180"/>
        <v>36</v>
      </c>
      <c r="C160">
        <f>IF(ISNUMBER(VLOOKUP(A159,'Paste in transformed Data'!B$9:B$109,1,0)),'Processed Data'!A159,#N/A)</f>
        <v>30</v>
      </c>
      <c r="D160">
        <f>IF(ISNUMBER($C160),IF(ISNUMBER(VLOOKUP($C160,'Paste in transformed Data'!$B$9:$CT$109,'Processed Data'!D$125+1,0)),VLOOKUP($C160,'Paste in transformed Data'!$B$9:$CT$109,'Processed Data'!D$125+1,0),#N/A),#N/A)</f>
        <v>1.67E-2</v>
      </c>
      <c r="E160">
        <f>IF(ISNUMBER($C160),IF(ISNUMBER(VLOOKUP($C160,'Paste in transformed Data'!$B$9:$CT$109,'Processed Data'!E$125+1,0)),VLOOKUP($C160,'Paste in transformed Data'!$B$9:$CT$109,'Processed Data'!E$125+1,0),#N/A),#N/A)</f>
        <v>1.9E-2</v>
      </c>
      <c r="F160">
        <f>IF(ISNUMBER($C160),IF(ISNUMBER(VLOOKUP($C160,'Paste in transformed Data'!$B$9:$CT$109,'Processed Data'!F$125+1,0)),VLOOKUP($C160,'Paste in transformed Data'!$B$9:$CT$109,'Processed Data'!F$125+1,0),#N/A),#N/A)</f>
        <v>2.6599999999999999E-2</v>
      </c>
      <c r="G160">
        <f>IF(ISNUMBER($C160),IF(ISNUMBER(VLOOKUP($C160,'Paste in transformed Data'!$B$9:$CT$109,'Processed Data'!G$125+1,0)),VLOOKUP($C160,'Paste in transformed Data'!$B$9:$CT$109,'Processed Data'!G$125+1,0),#N/A),#N/A)</f>
        <v>2.3400000000000001E-2</v>
      </c>
      <c r="H160">
        <f>IF(ISNUMBER($C160),IF(ISNUMBER(VLOOKUP($C160,'Paste in transformed Data'!$B$9:$CT$109,'Processed Data'!H$125+1,0)),VLOOKUP($C160,'Paste in transformed Data'!$B$9:$CT$109,'Processed Data'!H$125+1,0),#N/A),#N/A)</f>
        <v>9.1000000000000004E-3</v>
      </c>
      <c r="I160">
        <f>IF(ISNUMBER($C160),IF(ISNUMBER(VLOOKUP($C160,'Paste in transformed Data'!$B$9:$CT$109,'Processed Data'!I$125+1,0)),VLOOKUP($C160,'Paste in transformed Data'!$B$9:$CT$109,'Processed Data'!I$125+1,0),#N/A),#N/A)</f>
        <v>3.7000000000000002E-3</v>
      </c>
      <c r="J160" t="e">
        <f>IF(ISNUMBER($C160),IF(ISNUMBER(VLOOKUP($C160,'Paste in transformed Data'!$B$9:$CT$109,'Processed Data'!J$125+1,0)),VLOOKUP($C160,'Paste in transformed Data'!$B$9:$CT$109,'Processed Data'!J$125+1,0),#N/A),#N/A)</f>
        <v>#N/A</v>
      </c>
      <c r="K160" t="e">
        <f>IF(ISNUMBER($C160),IF(ISNUMBER(VLOOKUP($C160,'Paste in transformed Data'!$B$9:$CT$109,'Processed Data'!K$125+1,0)),VLOOKUP($C160,'Paste in transformed Data'!$B$9:$CT$109,'Processed Data'!K$125+1,0),#N/A),#N/A)</f>
        <v>#N/A</v>
      </c>
      <c r="L160" t="e">
        <f>IF(ISNUMBER($C160),IF(ISNUMBER(VLOOKUP($C160,'Paste in transformed Data'!$B$9:$CT$109,'Processed Data'!L$125+1,0)),VLOOKUP($C160,'Paste in transformed Data'!$B$9:$CT$109,'Processed Data'!L$125+1,0),#N/A),#N/A)</f>
        <v>#N/A</v>
      </c>
      <c r="M160" t="e">
        <f>IF(ISNUMBER($C160),IF(ISNUMBER(VLOOKUP($C160,'Paste in transformed Data'!$B$9:$CT$109,'Processed Data'!M$125+1,0)),VLOOKUP($C160,'Paste in transformed Data'!$B$9:$CT$109,'Processed Data'!M$125+1,0),#N/A),#N/A)</f>
        <v>#N/A</v>
      </c>
      <c r="N160" t="e">
        <f>IF(ISNUMBER($C160),IF(ISNUMBER(VLOOKUP($C160,'Paste in transformed Data'!$B$9:$CT$109,'Processed Data'!N$125+1,0)),VLOOKUP($C160,'Paste in transformed Data'!$B$9:$CT$109,'Processed Data'!N$125+1,0),#N/A),#N/A)</f>
        <v>#N/A</v>
      </c>
      <c r="O160" t="e">
        <f>IF(ISNUMBER($C160),IF(ISNUMBER(VLOOKUP($C160,'Paste in transformed Data'!$B$9:$CT$109,'Processed Data'!O$125+1,0)),VLOOKUP($C160,'Paste in transformed Data'!$B$9:$CT$109,'Processed Data'!O$125+1,0),#N/A),#N/A)</f>
        <v>#N/A</v>
      </c>
      <c r="P160">
        <f>IF(ISNUMBER($C160),IF(ISNUMBER(VLOOKUP($C160,'Paste in transformed Data'!$B$9:$CT$109,'Processed Data'!P$125+1,0)),VLOOKUP($C160,'Paste in transformed Data'!$B$9:$CT$109,'Processed Data'!P$125+1,0),#N/A),#N/A)</f>
        <v>7.1000000000000004E-3</v>
      </c>
      <c r="Q160">
        <f>IF(ISNUMBER($C160),IF(ISNUMBER(VLOOKUP($C160,'Paste in transformed Data'!$B$9:$CT$109,'Processed Data'!Q$125+1,0)),VLOOKUP($C160,'Paste in transformed Data'!$B$9:$CT$109,'Processed Data'!Q$125+1,0),#N/A),#N/A)</f>
        <v>2.1000000000000001E-2</v>
      </c>
      <c r="R160">
        <f>IF(ISNUMBER($C160),IF(ISNUMBER(VLOOKUP($C160,'Paste in transformed Data'!$B$9:$CT$109,'Processed Data'!R$125+1,0)),VLOOKUP($C160,'Paste in transformed Data'!$B$9:$CT$109,'Processed Data'!R$125+1,0),#N/A),#N/A)</f>
        <v>2.2800000000000001E-2</v>
      </c>
      <c r="S160">
        <f>IF(ISNUMBER($C160),IF(ISNUMBER(VLOOKUP($C160,'Paste in transformed Data'!$B$9:$CT$109,'Processed Data'!S$125+1,0)),VLOOKUP($C160,'Paste in transformed Data'!$B$9:$CT$109,'Processed Data'!S$125+1,0),#N/A),#N/A)</f>
        <v>2.0500000000000001E-2</v>
      </c>
      <c r="T160">
        <f>IF(ISNUMBER($C160),IF(ISNUMBER(VLOOKUP($C160,'Paste in transformed Data'!$B$9:$CT$109,'Processed Data'!T$125+1,0)),VLOOKUP($C160,'Paste in transformed Data'!$B$9:$CT$109,'Processed Data'!T$125+1,0),#N/A),#N/A)</f>
        <v>1.5800000000000002E-2</v>
      </c>
      <c r="U160">
        <f>IF(ISNUMBER($C160),IF(ISNUMBER(VLOOKUP($C160,'Paste in transformed Data'!$B$9:$CT$109,'Processed Data'!U$125+1,0)),VLOOKUP($C160,'Paste in transformed Data'!$B$9:$CT$109,'Processed Data'!U$125+1,0),#N/A),#N/A)</f>
        <v>1.5100000000000001E-2</v>
      </c>
      <c r="V160" t="e">
        <f>IF(ISNUMBER($C160),IF(ISNUMBER(VLOOKUP($C160,'Paste in transformed Data'!$B$9:$CT$109,'Processed Data'!V$125+1,0)),VLOOKUP($C160,'Paste in transformed Data'!$B$9:$CT$109,'Processed Data'!V$125+1,0),#N/A),#N/A)</f>
        <v>#N/A</v>
      </c>
      <c r="W160" t="e">
        <f>IF(ISNUMBER($C160),IF(ISNUMBER(VLOOKUP($C160,'Paste in transformed Data'!$B$9:$CT$109,'Processed Data'!W$125+1,0)),VLOOKUP($C160,'Paste in transformed Data'!$B$9:$CT$109,'Processed Data'!W$125+1,0),#N/A),#N/A)</f>
        <v>#N/A</v>
      </c>
      <c r="X160" t="e">
        <f>IF(ISNUMBER($C160),IF(ISNUMBER(VLOOKUP($C160,'Paste in transformed Data'!$B$9:$CT$109,'Processed Data'!X$125+1,0)),VLOOKUP($C160,'Paste in transformed Data'!$B$9:$CT$109,'Processed Data'!X$125+1,0),#N/A),#N/A)</f>
        <v>#N/A</v>
      </c>
      <c r="Y160" t="e">
        <f>IF(ISNUMBER($C160),IF(ISNUMBER(VLOOKUP($C160,'Paste in transformed Data'!$B$9:$CT$109,'Processed Data'!Y$125+1,0)),VLOOKUP($C160,'Paste in transformed Data'!$B$9:$CT$109,'Processed Data'!Y$125+1,0),#N/A),#N/A)</f>
        <v>#N/A</v>
      </c>
      <c r="Z160" t="e">
        <f>IF(ISNUMBER($C160),IF(ISNUMBER(VLOOKUP($C160,'Paste in transformed Data'!$B$9:$CT$109,'Processed Data'!Z$125+1,0)),VLOOKUP($C160,'Paste in transformed Data'!$B$9:$CT$109,'Processed Data'!Z$125+1,0),#N/A),#N/A)</f>
        <v>#N/A</v>
      </c>
      <c r="AA160" t="e">
        <f>IF(ISNUMBER($C160),IF(ISNUMBER(VLOOKUP($C160,'Paste in transformed Data'!$B$9:$CT$109,'Processed Data'!AA$125+1,0)),VLOOKUP($C160,'Paste in transformed Data'!$B$9:$CT$109,'Processed Data'!AA$125+1,0),#N/A),#N/A)</f>
        <v>#N/A</v>
      </c>
      <c r="AB160">
        <f>IF(ISNUMBER($C160),IF(ISNUMBER(VLOOKUP($C160,'Paste in transformed Data'!$B$9:$CT$109,'Processed Data'!AB$125+1,0)),VLOOKUP($C160,'Paste in transformed Data'!$B$9:$CT$109,'Processed Data'!AB$125+1,0),#N/A),#N/A)</f>
        <v>1.9699999999999999E-2</v>
      </c>
      <c r="AC160">
        <f>IF(ISNUMBER($C160),IF(ISNUMBER(VLOOKUP($C160,'Paste in transformed Data'!$B$9:$CT$109,'Processed Data'!AC$125+1,0)),VLOOKUP($C160,'Paste in transformed Data'!$B$9:$CT$109,'Processed Data'!AC$125+1,0),#N/A),#N/A)</f>
        <v>3.2099999999999997E-2</v>
      </c>
      <c r="AD160">
        <f>IF(ISNUMBER($C160),IF(ISNUMBER(VLOOKUP($C160,'Paste in transformed Data'!$B$9:$CT$109,'Processed Data'!AD$125+1,0)),VLOOKUP($C160,'Paste in transformed Data'!$B$9:$CT$109,'Processed Data'!AD$125+1,0),#N/A),#N/A)</f>
        <v>2.7199999999999998E-2</v>
      </c>
      <c r="AE160">
        <f>IF(ISNUMBER($C160),IF(ISNUMBER(VLOOKUP($C160,'Paste in transformed Data'!$B$9:$CT$109,'Processed Data'!AE$125+1,0)),VLOOKUP($C160,'Paste in transformed Data'!$B$9:$CT$109,'Processed Data'!AE$125+1,0),#N/A),#N/A)</f>
        <v>9.0899999999999995E-2</v>
      </c>
      <c r="AF160">
        <f>IF(ISNUMBER($C160),IF(ISNUMBER(VLOOKUP($C160,'Paste in transformed Data'!$B$9:$CT$109,'Processed Data'!AF$125+1,0)),VLOOKUP($C160,'Paste in transformed Data'!$B$9:$CT$109,'Processed Data'!AF$125+1,0),#N/A),#N/A)</f>
        <v>6.8900000000000003E-2</v>
      </c>
      <c r="AG160">
        <f>IF(ISNUMBER($C160),IF(ISNUMBER(VLOOKUP($C160,'Paste in transformed Data'!$B$9:$CT$109,'Processed Data'!AG$125+1,0)),VLOOKUP($C160,'Paste in transformed Data'!$B$9:$CT$109,'Processed Data'!AG$125+1,0),#N/A),#N/A)</f>
        <v>7.7100000000000002E-2</v>
      </c>
      <c r="AH160" t="e">
        <f>IF(ISNUMBER($C160),IF(ISNUMBER(VLOOKUP($C160,'Paste in transformed Data'!$B$9:$CT$109,'Processed Data'!AH$125+1,0)),VLOOKUP($C160,'Paste in transformed Data'!$B$9:$CT$109,'Processed Data'!AH$125+1,0),#N/A),#N/A)</f>
        <v>#N/A</v>
      </c>
      <c r="AI160" t="e">
        <f>IF(ISNUMBER($C160),IF(ISNUMBER(VLOOKUP($C160,'Paste in transformed Data'!$B$9:$CT$109,'Processed Data'!AI$125+1,0)),VLOOKUP($C160,'Paste in transformed Data'!$B$9:$CT$109,'Processed Data'!AI$125+1,0),#N/A),#N/A)</f>
        <v>#N/A</v>
      </c>
      <c r="AJ160" t="e">
        <f>IF(ISNUMBER($C160),IF(ISNUMBER(VLOOKUP($C160,'Paste in transformed Data'!$B$9:$CT$109,'Processed Data'!AJ$125+1,0)),VLOOKUP($C160,'Paste in transformed Data'!$B$9:$CT$109,'Processed Data'!AJ$125+1,0),#N/A),#N/A)</f>
        <v>#N/A</v>
      </c>
      <c r="AK160" t="e">
        <f>IF(ISNUMBER($C160),IF(ISNUMBER(VLOOKUP($C160,'Paste in transformed Data'!$B$9:$CT$109,'Processed Data'!AK$125+1,0)),VLOOKUP($C160,'Paste in transformed Data'!$B$9:$CT$109,'Processed Data'!AK$125+1,0),#N/A),#N/A)</f>
        <v>#N/A</v>
      </c>
      <c r="AL160" t="e">
        <f>IF(ISNUMBER($C160),IF(ISNUMBER(VLOOKUP($C160,'Paste in transformed Data'!$B$9:$CT$109,'Processed Data'!AL$125+1,0)),VLOOKUP($C160,'Paste in transformed Data'!$B$9:$CT$109,'Processed Data'!AL$125+1,0),#N/A),#N/A)</f>
        <v>#N/A</v>
      </c>
      <c r="AM160" t="e">
        <f>IF(ISNUMBER($C160),IF(ISNUMBER(VLOOKUP($C160,'Paste in transformed Data'!$B$9:$CT$109,'Processed Data'!AM$125+1,0)),VLOOKUP($C160,'Paste in transformed Data'!$B$9:$CT$109,'Processed Data'!AM$125+1,0),#N/A),#N/A)</f>
        <v>#N/A</v>
      </c>
      <c r="AN160">
        <f>IF(ISNUMBER($C160),IF(ISNUMBER(VLOOKUP($C160,'Paste in transformed Data'!$B$9:$CT$109,'Processed Data'!AN$125+1,0)),VLOOKUP($C160,'Paste in transformed Data'!$B$9:$CT$109,'Processed Data'!AN$125+1,0),#N/A),#N/A)</f>
        <v>6.7299999999999999E-2</v>
      </c>
      <c r="AO160">
        <f>IF(ISNUMBER($C160),IF(ISNUMBER(VLOOKUP($C160,'Paste in transformed Data'!$B$9:$CT$109,'Processed Data'!AO$125+1,0)),VLOOKUP($C160,'Paste in transformed Data'!$B$9:$CT$109,'Processed Data'!AO$125+1,0),#N/A),#N/A)</f>
        <v>5.9700000000000003E-2</v>
      </c>
      <c r="AP160">
        <f>IF(ISNUMBER($C160),IF(ISNUMBER(VLOOKUP($C160,'Paste in transformed Data'!$B$9:$CT$109,'Processed Data'!AP$125+1,0)),VLOOKUP($C160,'Paste in transformed Data'!$B$9:$CT$109,'Processed Data'!AP$125+1,0),#N/A),#N/A)</f>
        <v>6.3799999999999996E-2</v>
      </c>
      <c r="AQ160">
        <f>IF(ISNUMBER($C160),IF(ISNUMBER(VLOOKUP($C160,'Paste in transformed Data'!$B$9:$CT$109,'Processed Data'!AQ$125+1,0)),VLOOKUP($C160,'Paste in transformed Data'!$B$9:$CT$109,'Processed Data'!AQ$125+1,0),#N/A),#N/A)</f>
        <v>9.3100000000000002E-2</v>
      </c>
      <c r="AR160">
        <f>IF(ISNUMBER($C160),IF(ISNUMBER(VLOOKUP($C160,'Paste in transformed Data'!$B$9:$CT$109,'Processed Data'!AR$125+1,0)),VLOOKUP($C160,'Paste in transformed Data'!$B$9:$CT$109,'Processed Data'!AR$125+1,0),#N/A),#N/A)</f>
        <v>6.5000000000000002E-2</v>
      </c>
      <c r="AS160">
        <f>IF(ISNUMBER($C160),IF(ISNUMBER(VLOOKUP($C160,'Paste in transformed Data'!$B$9:$CT$109,'Processed Data'!AS$125+1,0)),VLOOKUP($C160,'Paste in transformed Data'!$B$9:$CT$109,'Processed Data'!AS$125+1,0),#N/A),#N/A)</f>
        <v>8.1500000000000003E-2</v>
      </c>
      <c r="AT160" t="e">
        <f>IF(ISNUMBER($C160),IF(ISNUMBER(VLOOKUP($C160,'Paste in transformed Data'!$B$9:$CT$109,'Processed Data'!AT$125+1,0)),VLOOKUP($C160,'Paste in transformed Data'!$B$9:$CT$109,'Processed Data'!AT$125+1,0),#N/A),#N/A)</f>
        <v>#N/A</v>
      </c>
      <c r="AU160" t="e">
        <f>IF(ISNUMBER($C160),IF(ISNUMBER(VLOOKUP($C160,'Paste in transformed Data'!$B$9:$CT$109,'Processed Data'!AU$125+1,0)),VLOOKUP($C160,'Paste in transformed Data'!$B$9:$CT$109,'Processed Data'!AU$125+1,0),#N/A),#N/A)</f>
        <v>#N/A</v>
      </c>
      <c r="AV160" t="e">
        <f>IF(ISNUMBER($C160),IF(ISNUMBER(VLOOKUP($C160,'Paste in transformed Data'!$B$9:$CT$109,'Processed Data'!AV$125+1,0)),VLOOKUP($C160,'Paste in transformed Data'!$B$9:$CT$109,'Processed Data'!AV$125+1,0),#N/A),#N/A)</f>
        <v>#N/A</v>
      </c>
      <c r="AW160" t="e">
        <f>IF(ISNUMBER($C160),IF(ISNUMBER(VLOOKUP($C160,'Paste in transformed Data'!$B$9:$CT$109,'Processed Data'!AW$125+1,0)),VLOOKUP($C160,'Paste in transformed Data'!$B$9:$CT$109,'Processed Data'!AW$125+1,0),#N/A),#N/A)</f>
        <v>#N/A</v>
      </c>
      <c r="AX160" t="e">
        <f>IF(ISNUMBER($C160),IF(ISNUMBER(VLOOKUP($C160,'Paste in transformed Data'!$B$9:$CT$109,'Processed Data'!AX$125+1,0)),VLOOKUP($C160,'Paste in transformed Data'!$B$9:$CT$109,'Processed Data'!AX$125+1,0),#N/A),#N/A)</f>
        <v>#N/A</v>
      </c>
      <c r="AY160" t="e">
        <f>IF(ISNUMBER($C160),IF(ISNUMBER(VLOOKUP($C160,'Paste in transformed Data'!$B$9:$CT$109,'Processed Data'!AY$125+1,0)),VLOOKUP($C160,'Paste in transformed Data'!$B$9:$CT$109,'Processed Data'!AY$125+1,0),#N/A),#N/A)</f>
        <v>#N/A</v>
      </c>
      <c r="AZ160">
        <f>IF(ISNUMBER($C160),IF(ISNUMBER(VLOOKUP($C160,'Paste in transformed Data'!$B$9:$CT$109,'Processed Data'!AZ$125+1,0)),VLOOKUP($C160,'Paste in transformed Data'!$B$9:$CT$109,'Processed Data'!AZ$125+1,0),#N/A),#N/A)</f>
        <v>8.9300000000000004E-2</v>
      </c>
      <c r="BA160">
        <f>IF(ISNUMBER($C160),IF(ISNUMBER(VLOOKUP($C160,'Paste in transformed Data'!$B$9:$CT$109,'Processed Data'!BA$125+1,0)),VLOOKUP($C160,'Paste in transformed Data'!$B$9:$CT$109,'Processed Data'!BA$125+1,0),#N/A),#N/A)</f>
        <v>8.1799999999999998E-2</v>
      </c>
      <c r="BB160">
        <f>IF(ISNUMBER($C160),IF(ISNUMBER(VLOOKUP($C160,'Paste in transformed Data'!$B$9:$CT$109,'Processed Data'!BB$125+1,0)),VLOOKUP($C160,'Paste in transformed Data'!$B$9:$CT$109,'Processed Data'!BB$125+1,0),#N/A),#N/A)</f>
        <v>8.5000000000000006E-2</v>
      </c>
      <c r="BC160">
        <f>IF(ISNUMBER($C160),IF(ISNUMBER(VLOOKUP($C160,'Paste in transformed Data'!$B$9:$CT$109,'Processed Data'!BC$125+1,0)),VLOOKUP($C160,'Paste in transformed Data'!$B$9:$CT$109,'Processed Data'!BC$125+1,0),#N/A),#N/A)</f>
        <v>6.7599999999999993E-2</v>
      </c>
      <c r="BD160">
        <f>IF(ISNUMBER($C160),IF(ISNUMBER(VLOOKUP($C160,'Paste in transformed Data'!$B$9:$CT$109,'Processed Data'!BD$125+1,0)),VLOOKUP($C160,'Paste in transformed Data'!$B$9:$CT$109,'Processed Data'!BD$125+1,0),#N/A),#N/A)</f>
        <v>7.8299999999999995E-2</v>
      </c>
      <c r="BE160">
        <f>IF(ISNUMBER($C160),IF(ISNUMBER(VLOOKUP($C160,'Paste in transformed Data'!$B$9:$CT$109,'Processed Data'!BE$125+1,0)),VLOOKUP($C160,'Paste in transformed Data'!$B$9:$CT$109,'Processed Data'!BE$125+1,0),#N/A),#N/A)</f>
        <v>9.4399999999999998E-2</v>
      </c>
      <c r="BF160" t="e">
        <f>IF(ISNUMBER($C160),IF(ISNUMBER(VLOOKUP($C160,'Paste in transformed Data'!$B$9:$CT$109,'Processed Data'!BF$125+1,0)),VLOOKUP($C160,'Paste in transformed Data'!$B$9:$CT$109,'Processed Data'!BF$125+1,0),#N/A),#N/A)</f>
        <v>#N/A</v>
      </c>
      <c r="BG160" t="e">
        <f>IF(ISNUMBER($C160),IF(ISNUMBER(VLOOKUP($C160,'Paste in transformed Data'!$B$9:$CT$109,'Processed Data'!BG$125+1,0)),VLOOKUP($C160,'Paste in transformed Data'!$B$9:$CT$109,'Processed Data'!BG$125+1,0),#N/A),#N/A)</f>
        <v>#N/A</v>
      </c>
      <c r="BH160" t="e">
        <f>IF(ISNUMBER($C160),IF(ISNUMBER(VLOOKUP($C160,'Paste in transformed Data'!$B$9:$CT$109,'Processed Data'!BH$125+1,0)),VLOOKUP($C160,'Paste in transformed Data'!$B$9:$CT$109,'Processed Data'!BH$125+1,0),#N/A),#N/A)</f>
        <v>#N/A</v>
      </c>
      <c r="BI160" t="e">
        <f>IF(ISNUMBER($C160),IF(ISNUMBER(VLOOKUP($C160,'Paste in transformed Data'!$B$9:$CT$109,'Processed Data'!BI$125+1,0)),VLOOKUP($C160,'Paste in transformed Data'!$B$9:$CT$109,'Processed Data'!BI$125+1,0),#N/A),#N/A)</f>
        <v>#N/A</v>
      </c>
      <c r="BJ160" t="e">
        <f>IF(ISNUMBER($C160),IF(ISNUMBER(VLOOKUP($C160,'Paste in transformed Data'!$B$9:$CT$109,'Processed Data'!BJ$125+1,0)),VLOOKUP($C160,'Paste in transformed Data'!$B$9:$CT$109,'Processed Data'!BJ$125+1,0),#N/A),#N/A)</f>
        <v>#N/A</v>
      </c>
      <c r="BK160" t="e">
        <f>IF(ISNUMBER($C160),IF(ISNUMBER(VLOOKUP($C160,'Paste in transformed Data'!$B$9:$CT$109,'Processed Data'!BK$125+1,0)),VLOOKUP($C160,'Paste in transformed Data'!$B$9:$CT$109,'Processed Data'!BK$125+1,0),#N/A),#N/A)</f>
        <v>#N/A</v>
      </c>
      <c r="BL160">
        <f>IF(ISNUMBER($C160),IF(ISNUMBER(VLOOKUP($C160,'Paste in transformed Data'!$B$9:$CT$109,'Processed Data'!BL$125+1,0)),VLOOKUP($C160,'Paste in transformed Data'!$B$9:$CT$109,'Processed Data'!BL$125+1,0),#N/A),#N/A)</f>
        <v>1.5100000000000001E-2</v>
      </c>
      <c r="BM160">
        <f>IF(ISNUMBER($C160),IF(ISNUMBER(VLOOKUP($C160,'Paste in transformed Data'!$B$9:$CT$109,'Processed Data'!BM$125+1,0)),VLOOKUP($C160,'Paste in transformed Data'!$B$9:$CT$109,'Processed Data'!BM$125+1,0),#N/A),#N/A)</f>
        <v>2.2100000000000002E-2</v>
      </c>
      <c r="BN160">
        <f>IF(ISNUMBER($C160),IF(ISNUMBER(VLOOKUP($C160,'Paste in transformed Data'!$B$9:$CT$109,'Processed Data'!BN$125+1,0)),VLOOKUP($C160,'Paste in transformed Data'!$B$9:$CT$109,'Processed Data'!BN$125+1,0),#N/A),#N/A)</f>
        <v>3.1300000000000001E-2</v>
      </c>
      <c r="BO160">
        <f>IF(ISNUMBER($C160),IF(ISNUMBER(VLOOKUP($C160,'Paste in transformed Data'!$B$9:$CT$109,'Processed Data'!BO$125+1,0)),VLOOKUP($C160,'Paste in transformed Data'!$B$9:$CT$109,'Processed Data'!BO$125+1,0),#N/A),#N/A)</f>
        <v>1.46E-2</v>
      </c>
      <c r="BP160">
        <f>IF(ISNUMBER($C160),IF(ISNUMBER(VLOOKUP($C160,'Paste in transformed Data'!$B$9:$CT$109,'Processed Data'!BP$125+1,0)),VLOOKUP($C160,'Paste in transformed Data'!$B$9:$CT$109,'Processed Data'!BP$125+1,0),#N/A),#N/A)</f>
        <v>1.1299999999999999E-2</v>
      </c>
      <c r="BQ160">
        <f>IF(ISNUMBER($C160),IF(ISNUMBER(VLOOKUP($C160,'Paste in transformed Data'!$B$9:$CT$109,'Processed Data'!BQ$125+1,0)),VLOOKUP($C160,'Paste in transformed Data'!$B$9:$CT$109,'Processed Data'!BQ$125+1,0),#N/A),#N/A)</f>
        <v>3.1800000000000002E-2</v>
      </c>
      <c r="BR160" t="e">
        <f>IF(ISNUMBER($C160),IF(ISNUMBER(VLOOKUP($C160,'Paste in transformed Data'!$B$9:$CT$109,'Processed Data'!BR$125+1,0)),VLOOKUP($C160,'Paste in transformed Data'!$B$9:$CT$109,'Processed Data'!BR$125+1,0),#N/A),#N/A)</f>
        <v>#N/A</v>
      </c>
      <c r="BS160" t="e">
        <f>IF(ISNUMBER($C160),IF(ISNUMBER(VLOOKUP($C160,'Paste in transformed Data'!$B$9:$CT$109,'Processed Data'!BS$125+1,0)),VLOOKUP($C160,'Paste in transformed Data'!$B$9:$CT$109,'Processed Data'!BS$125+1,0),#N/A),#N/A)</f>
        <v>#N/A</v>
      </c>
      <c r="BT160" t="e">
        <f>IF(ISNUMBER($C160),IF(ISNUMBER(VLOOKUP($C160,'Paste in transformed Data'!$B$9:$CT$109,'Processed Data'!BT$125+1,0)),VLOOKUP($C160,'Paste in transformed Data'!$B$9:$CT$109,'Processed Data'!BT$125+1,0),#N/A),#N/A)</f>
        <v>#N/A</v>
      </c>
      <c r="BU160" t="e">
        <f>IF(ISNUMBER($C160),IF(ISNUMBER(VLOOKUP($C160,'Paste in transformed Data'!$B$9:$CT$109,'Processed Data'!BU$125+1,0)),VLOOKUP($C160,'Paste in transformed Data'!$B$9:$CT$109,'Processed Data'!BU$125+1,0),#N/A),#N/A)</f>
        <v>#N/A</v>
      </c>
      <c r="BV160" t="e">
        <f>IF(ISNUMBER($C160),IF(ISNUMBER(VLOOKUP($C160,'Paste in transformed Data'!$B$9:$CT$109,'Processed Data'!BV$125+1,0)),VLOOKUP($C160,'Paste in transformed Data'!$B$9:$CT$109,'Processed Data'!BV$125+1,0),#N/A),#N/A)</f>
        <v>#N/A</v>
      </c>
      <c r="BW160" t="e">
        <f>IF(ISNUMBER($C160),IF(ISNUMBER(VLOOKUP($C160,'Paste in transformed Data'!$B$9:$CT$109,'Processed Data'!BW$125+1,0)),VLOOKUP($C160,'Paste in transformed Data'!$B$9:$CT$109,'Processed Data'!BW$125+1,0),#N/A),#N/A)</f>
        <v>#N/A</v>
      </c>
      <c r="BX160">
        <f>IF(ISNUMBER($C160),IF(ISNUMBER(VLOOKUP($C160,'Paste in transformed Data'!$B$9:$CT$109,'Processed Data'!BX$125+1,0)),VLOOKUP($C160,'Paste in transformed Data'!$B$9:$CT$109,'Processed Data'!BX$125+1,0),#N/A),#N/A)</f>
        <v>2.3400000000000001E-2</v>
      </c>
      <c r="BY160">
        <f>IF(ISNUMBER($C160),IF(ISNUMBER(VLOOKUP($C160,'Paste in transformed Data'!$B$9:$CT$109,'Processed Data'!BY$125+1,0)),VLOOKUP($C160,'Paste in transformed Data'!$B$9:$CT$109,'Processed Data'!BY$125+1,0),#N/A),#N/A)</f>
        <v>2.6599999999999999E-2</v>
      </c>
      <c r="BZ160">
        <f>IF(ISNUMBER($C160),IF(ISNUMBER(VLOOKUP($C160,'Paste in transformed Data'!$B$9:$CT$109,'Processed Data'!BZ$125+1,0)),VLOOKUP($C160,'Paste in transformed Data'!$B$9:$CT$109,'Processed Data'!BZ$125+1,0),#N/A),#N/A)</f>
        <v>3.7600000000000001E-2</v>
      </c>
      <c r="CA160">
        <f>IF(ISNUMBER($C160),IF(ISNUMBER(VLOOKUP($C160,'Paste in transformed Data'!$B$9:$CT$109,'Processed Data'!CA$125+1,0)),VLOOKUP($C160,'Paste in transformed Data'!$B$9:$CT$109,'Processed Data'!CA$125+1,0),#N/A),#N/A)</f>
        <v>3.56E-2</v>
      </c>
      <c r="CB160">
        <f>IF(ISNUMBER($C160),IF(ISNUMBER(VLOOKUP($C160,'Paste in transformed Data'!$B$9:$CT$109,'Processed Data'!CB$125+1,0)),VLOOKUP($C160,'Paste in transformed Data'!$B$9:$CT$109,'Processed Data'!CB$125+1,0),#N/A),#N/A)</f>
        <v>3.5799999999999998E-2</v>
      </c>
      <c r="CC160">
        <f>IF(ISNUMBER($C160),IF(ISNUMBER(VLOOKUP($C160,'Paste in transformed Data'!$B$9:$CT$109,'Processed Data'!CC$125+1,0)),VLOOKUP($C160,'Paste in transformed Data'!$B$9:$CT$109,'Processed Data'!CC$125+1,0),#N/A),#N/A)</f>
        <v>3.5900000000000001E-2</v>
      </c>
      <c r="CD160" t="e">
        <f>IF(ISNUMBER($C160),IF(ISNUMBER(VLOOKUP($C160,'Paste in transformed Data'!$B$9:$CT$109,'Processed Data'!CD$125+1,0)),VLOOKUP($C160,'Paste in transformed Data'!$B$9:$CT$109,'Processed Data'!CD$125+1,0),#N/A),#N/A)</f>
        <v>#N/A</v>
      </c>
      <c r="CE160" t="e">
        <f>IF(ISNUMBER($C160),IF(ISNUMBER(VLOOKUP($C160,'Paste in transformed Data'!$B$9:$CT$109,'Processed Data'!CE$125+1,0)),VLOOKUP($C160,'Paste in transformed Data'!$B$9:$CT$109,'Processed Data'!CE$125+1,0),#N/A),#N/A)</f>
        <v>#N/A</v>
      </c>
      <c r="CF160" t="e">
        <f>IF(ISNUMBER($C160),IF(ISNUMBER(VLOOKUP($C160,'Paste in transformed Data'!$B$9:$CT$109,'Processed Data'!CF$125+1,0)),VLOOKUP($C160,'Paste in transformed Data'!$B$9:$CT$109,'Processed Data'!CF$125+1,0),#N/A),#N/A)</f>
        <v>#N/A</v>
      </c>
      <c r="CG160" t="e">
        <f>IF(ISNUMBER($C160),IF(ISNUMBER(VLOOKUP($C160,'Paste in transformed Data'!$B$9:$CT$109,'Processed Data'!CG$125+1,0)),VLOOKUP($C160,'Paste in transformed Data'!$B$9:$CT$109,'Processed Data'!CG$125+1,0),#N/A),#N/A)</f>
        <v>#N/A</v>
      </c>
      <c r="CH160" t="e">
        <f>IF(ISNUMBER($C160),IF(ISNUMBER(VLOOKUP($C160,'Paste in transformed Data'!$B$9:$CT$109,'Processed Data'!CH$125+1,0)),VLOOKUP($C160,'Paste in transformed Data'!$B$9:$CT$109,'Processed Data'!CH$125+1,0),#N/A),#N/A)</f>
        <v>#N/A</v>
      </c>
      <c r="CI160" t="e">
        <f>IF(ISNUMBER($C160),IF(ISNUMBER(VLOOKUP($C160,'Paste in transformed Data'!$B$9:$CT$109,'Processed Data'!CI$125+1,0)),VLOOKUP($C160,'Paste in transformed Data'!$B$9:$CT$109,'Processed Data'!CI$125+1,0),#N/A),#N/A)</f>
        <v>#N/A</v>
      </c>
      <c r="CJ160">
        <f>IF(ISNUMBER($C160),IF(ISNUMBER(VLOOKUP($C160,'Paste in transformed Data'!$B$9:$CT$109,'Processed Data'!CJ$125+1,0)),VLOOKUP($C160,'Paste in transformed Data'!$B$9:$CT$109,'Processed Data'!CJ$125+1,0),#N/A),#N/A)</f>
        <v>4.65E-2</v>
      </c>
      <c r="CK160">
        <f>IF(ISNUMBER($C160),IF(ISNUMBER(VLOOKUP($C160,'Paste in transformed Data'!$B$9:$CT$109,'Processed Data'!CK$125+1,0)),VLOOKUP($C160,'Paste in transformed Data'!$B$9:$CT$109,'Processed Data'!CK$125+1,0),#N/A),#N/A)</f>
        <v>2.5100000000000001E-2</v>
      </c>
      <c r="CL160">
        <f>IF(ISNUMBER($C160),IF(ISNUMBER(VLOOKUP($C160,'Paste in transformed Data'!$B$9:$CT$109,'Processed Data'!CL$125+1,0)),VLOOKUP($C160,'Paste in transformed Data'!$B$9:$CT$109,'Processed Data'!CL$125+1,0),#N/A),#N/A)</f>
        <v>3.8100000000000002E-2</v>
      </c>
      <c r="CM160">
        <f>IF(ISNUMBER($C160),IF(ISNUMBER(VLOOKUP($C160,'Paste in transformed Data'!$B$9:$CT$109,'Processed Data'!CM$125+1,0)),VLOOKUP($C160,'Paste in transformed Data'!$B$9:$CT$109,'Processed Data'!CM$125+1,0),#N/A),#N/A)</f>
        <v>1.55E-2</v>
      </c>
      <c r="CN160">
        <f>IF(ISNUMBER($C160),IF(ISNUMBER(VLOOKUP($C160,'Paste in transformed Data'!$B$9:$CT$109,'Processed Data'!CN$125+1,0)),VLOOKUP($C160,'Paste in transformed Data'!$B$9:$CT$109,'Processed Data'!CN$125+1,0),#N/A),#N/A)</f>
        <v>2.3900000000000001E-2</v>
      </c>
      <c r="CO160">
        <f>IF(ISNUMBER($C160),IF(ISNUMBER(VLOOKUP($C160,'Paste in transformed Data'!$B$9:$CT$109,'Processed Data'!CO$125+1,0)),VLOOKUP($C160,'Paste in transformed Data'!$B$9:$CT$109,'Processed Data'!CO$125+1,0),#N/A),#N/A)</f>
        <v>2.0299999999999999E-2</v>
      </c>
      <c r="CP160" t="e">
        <f>IF(ISNUMBER($C160),IF(ISNUMBER(VLOOKUP($C160,'Paste in transformed Data'!$B$9:$CT$109,'Processed Data'!CP$125+1,0)),VLOOKUP($C160,'Paste in transformed Data'!$B$9:$CT$109,'Processed Data'!CP$125+1,0),#N/A),#N/A)</f>
        <v>#N/A</v>
      </c>
      <c r="CQ160" t="e">
        <f>IF(ISNUMBER($C160),IF(ISNUMBER(VLOOKUP($C160,'Paste in transformed Data'!$B$9:$CT$109,'Processed Data'!CQ$125+1,0)),VLOOKUP($C160,'Paste in transformed Data'!$B$9:$CT$109,'Processed Data'!CQ$125+1,0),#N/A),#N/A)</f>
        <v>#N/A</v>
      </c>
      <c r="CR160" t="e">
        <f>IF(ISNUMBER($C160),IF(ISNUMBER(VLOOKUP($C160,'Paste in transformed Data'!$B$9:$CT$109,'Processed Data'!CR$125+1,0)),VLOOKUP($C160,'Paste in transformed Data'!$B$9:$CT$109,'Processed Data'!CR$125+1,0),#N/A),#N/A)</f>
        <v>#N/A</v>
      </c>
      <c r="CS160" t="e">
        <f>IF(ISNUMBER($C160),IF(ISNUMBER(VLOOKUP($C160,'Paste in transformed Data'!$B$9:$CT$109,'Processed Data'!CS$125+1,0)),VLOOKUP($C160,'Paste in transformed Data'!$B$9:$CT$109,'Processed Data'!CS$125+1,0),#N/A),#N/A)</f>
        <v>#N/A</v>
      </c>
      <c r="CT160" t="e">
        <f>IF(ISNUMBER($C160),IF(ISNUMBER(VLOOKUP($C160,'Paste in transformed Data'!$B$9:$CT$109,'Processed Data'!CT$125+1,0)),VLOOKUP($C160,'Paste in transformed Data'!$B$9:$CT$109,'Processed Data'!CT$125+1,0),#N/A),#N/A)</f>
        <v>#N/A</v>
      </c>
      <c r="CU160" t="e">
        <f>IF(ISNUMBER($C160),IF(ISNUMBER(VLOOKUP($C160,'Paste in transformed Data'!$B$9:$CT$109,'Processed Data'!CU$125+1,0)),VLOOKUP($C160,'Paste in transformed Data'!$B$9:$CT$109,'Processed Data'!CU$125+1,0),#N/A),#N/A)</f>
        <v>#N/A</v>
      </c>
      <c r="CV160">
        <f t="shared" si="191"/>
        <v>30</v>
      </c>
    </row>
    <row r="161" spans="1:100" x14ac:dyDescent="0.2">
      <c r="A161">
        <f t="shared" si="192"/>
        <v>32</v>
      </c>
      <c r="B161">
        <f t="shared" si="180"/>
        <v>37</v>
      </c>
      <c r="C161">
        <f>IF(ISNUMBER(VLOOKUP(A160,'Paste in transformed Data'!B$9:B$109,1,0)),'Processed Data'!A160,#N/A)</f>
        <v>31</v>
      </c>
      <c r="D161">
        <f>IF(ISNUMBER($C161),IF(ISNUMBER(VLOOKUP($C161,'Paste in transformed Data'!$B$9:$CT$109,'Processed Data'!D$125+1,0)),VLOOKUP($C161,'Paste in transformed Data'!$B$9:$CT$109,'Processed Data'!D$125+1,0),#N/A),#N/A)</f>
        <v>1.32E-2</v>
      </c>
      <c r="E161">
        <f>IF(ISNUMBER($C161),IF(ISNUMBER(VLOOKUP($C161,'Paste in transformed Data'!$B$9:$CT$109,'Processed Data'!E$125+1,0)),VLOOKUP($C161,'Paste in transformed Data'!$B$9:$CT$109,'Processed Data'!E$125+1,0),#N/A),#N/A)</f>
        <v>1.4800000000000001E-2</v>
      </c>
      <c r="F161">
        <f>IF(ISNUMBER($C161),IF(ISNUMBER(VLOOKUP($C161,'Paste in transformed Data'!$B$9:$CT$109,'Processed Data'!F$125+1,0)),VLOOKUP($C161,'Paste in transformed Data'!$B$9:$CT$109,'Processed Data'!F$125+1,0),#N/A),#N/A)</f>
        <v>2.0799999999999999E-2</v>
      </c>
      <c r="G161">
        <f>IF(ISNUMBER($C161),IF(ISNUMBER(VLOOKUP($C161,'Paste in transformed Data'!$B$9:$CT$109,'Processed Data'!G$125+1,0)),VLOOKUP($C161,'Paste in transformed Data'!$B$9:$CT$109,'Processed Data'!G$125+1,0),#N/A),#N/A)</f>
        <v>1.9699999999999999E-2</v>
      </c>
      <c r="H161">
        <f>IF(ISNUMBER($C161),IF(ISNUMBER(VLOOKUP($C161,'Paste in transformed Data'!$B$9:$CT$109,'Processed Data'!H$125+1,0)),VLOOKUP($C161,'Paste in transformed Data'!$B$9:$CT$109,'Processed Data'!H$125+1,0),#N/A),#N/A)</f>
        <v>6.6E-3</v>
      </c>
      <c r="I161">
        <f>IF(ISNUMBER($C161),IF(ISNUMBER(VLOOKUP($C161,'Paste in transformed Data'!$B$9:$CT$109,'Processed Data'!I$125+1,0)),VLOOKUP($C161,'Paste in transformed Data'!$B$9:$CT$109,'Processed Data'!I$125+1,0),#N/A),#N/A)</f>
        <v>2.0999999999999999E-3</v>
      </c>
      <c r="J161" t="e">
        <f>IF(ISNUMBER($C161),IF(ISNUMBER(VLOOKUP($C161,'Paste in transformed Data'!$B$9:$CT$109,'Processed Data'!J$125+1,0)),VLOOKUP($C161,'Paste in transformed Data'!$B$9:$CT$109,'Processed Data'!J$125+1,0),#N/A),#N/A)</f>
        <v>#N/A</v>
      </c>
      <c r="K161" t="e">
        <f>IF(ISNUMBER($C161),IF(ISNUMBER(VLOOKUP($C161,'Paste in transformed Data'!$B$9:$CT$109,'Processed Data'!K$125+1,0)),VLOOKUP($C161,'Paste in transformed Data'!$B$9:$CT$109,'Processed Data'!K$125+1,0),#N/A),#N/A)</f>
        <v>#N/A</v>
      </c>
      <c r="L161" t="e">
        <f>IF(ISNUMBER($C161),IF(ISNUMBER(VLOOKUP($C161,'Paste in transformed Data'!$B$9:$CT$109,'Processed Data'!L$125+1,0)),VLOOKUP($C161,'Paste in transformed Data'!$B$9:$CT$109,'Processed Data'!L$125+1,0),#N/A),#N/A)</f>
        <v>#N/A</v>
      </c>
      <c r="M161" t="e">
        <f>IF(ISNUMBER($C161),IF(ISNUMBER(VLOOKUP($C161,'Paste in transformed Data'!$B$9:$CT$109,'Processed Data'!M$125+1,0)),VLOOKUP($C161,'Paste in transformed Data'!$B$9:$CT$109,'Processed Data'!M$125+1,0),#N/A),#N/A)</f>
        <v>#N/A</v>
      </c>
      <c r="N161" t="e">
        <f>IF(ISNUMBER($C161),IF(ISNUMBER(VLOOKUP($C161,'Paste in transformed Data'!$B$9:$CT$109,'Processed Data'!N$125+1,0)),VLOOKUP($C161,'Paste in transformed Data'!$B$9:$CT$109,'Processed Data'!N$125+1,0),#N/A),#N/A)</f>
        <v>#N/A</v>
      </c>
      <c r="O161" t="e">
        <f>IF(ISNUMBER($C161),IF(ISNUMBER(VLOOKUP($C161,'Paste in transformed Data'!$B$9:$CT$109,'Processed Data'!O$125+1,0)),VLOOKUP($C161,'Paste in transformed Data'!$B$9:$CT$109,'Processed Data'!O$125+1,0),#N/A),#N/A)</f>
        <v>#N/A</v>
      </c>
      <c r="P161">
        <f>IF(ISNUMBER($C161),IF(ISNUMBER(VLOOKUP($C161,'Paste in transformed Data'!$B$9:$CT$109,'Processed Data'!P$125+1,0)),VLOOKUP($C161,'Paste in transformed Data'!$B$9:$CT$109,'Processed Data'!P$125+1,0),#N/A),#N/A)</f>
        <v>5.8999999999999999E-3</v>
      </c>
      <c r="Q161">
        <f>IF(ISNUMBER($C161),IF(ISNUMBER(VLOOKUP($C161,'Paste in transformed Data'!$B$9:$CT$109,'Processed Data'!Q$125+1,0)),VLOOKUP($C161,'Paste in transformed Data'!$B$9:$CT$109,'Processed Data'!Q$125+1,0),#N/A),#N/A)</f>
        <v>1.6400000000000001E-2</v>
      </c>
      <c r="R161">
        <f>IF(ISNUMBER($C161),IF(ISNUMBER(VLOOKUP($C161,'Paste in transformed Data'!$B$9:$CT$109,'Processed Data'!R$125+1,0)),VLOOKUP($C161,'Paste in transformed Data'!$B$9:$CT$109,'Processed Data'!R$125+1,0),#N/A),#N/A)</f>
        <v>1.7600000000000001E-2</v>
      </c>
      <c r="S161">
        <f>IF(ISNUMBER($C161),IF(ISNUMBER(VLOOKUP($C161,'Paste in transformed Data'!$B$9:$CT$109,'Processed Data'!S$125+1,0)),VLOOKUP($C161,'Paste in transformed Data'!$B$9:$CT$109,'Processed Data'!S$125+1,0),#N/A),#N/A)</f>
        <v>1.5599999999999999E-2</v>
      </c>
      <c r="T161">
        <f>IF(ISNUMBER($C161),IF(ISNUMBER(VLOOKUP($C161,'Paste in transformed Data'!$B$9:$CT$109,'Processed Data'!T$125+1,0)),VLOOKUP($C161,'Paste in transformed Data'!$B$9:$CT$109,'Processed Data'!T$125+1,0),#N/A),#N/A)</f>
        <v>1.21E-2</v>
      </c>
      <c r="U161">
        <f>IF(ISNUMBER($C161),IF(ISNUMBER(VLOOKUP($C161,'Paste in transformed Data'!$B$9:$CT$109,'Processed Data'!U$125+1,0)),VLOOKUP($C161,'Paste in transformed Data'!$B$9:$CT$109,'Processed Data'!U$125+1,0),#N/A),#N/A)</f>
        <v>1.14E-2</v>
      </c>
      <c r="V161" t="e">
        <f>IF(ISNUMBER($C161),IF(ISNUMBER(VLOOKUP($C161,'Paste in transformed Data'!$B$9:$CT$109,'Processed Data'!V$125+1,0)),VLOOKUP($C161,'Paste in transformed Data'!$B$9:$CT$109,'Processed Data'!V$125+1,0),#N/A),#N/A)</f>
        <v>#N/A</v>
      </c>
      <c r="W161" t="e">
        <f>IF(ISNUMBER($C161),IF(ISNUMBER(VLOOKUP($C161,'Paste in transformed Data'!$B$9:$CT$109,'Processed Data'!W$125+1,0)),VLOOKUP($C161,'Paste in transformed Data'!$B$9:$CT$109,'Processed Data'!W$125+1,0),#N/A),#N/A)</f>
        <v>#N/A</v>
      </c>
      <c r="X161" t="e">
        <f>IF(ISNUMBER($C161),IF(ISNUMBER(VLOOKUP($C161,'Paste in transformed Data'!$B$9:$CT$109,'Processed Data'!X$125+1,0)),VLOOKUP($C161,'Paste in transformed Data'!$B$9:$CT$109,'Processed Data'!X$125+1,0),#N/A),#N/A)</f>
        <v>#N/A</v>
      </c>
      <c r="Y161" t="e">
        <f>IF(ISNUMBER($C161),IF(ISNUMBER(VLOOKUP($C161,'Paste in transformed Data'!$B$9:$CT$109,'Processed Data'!Y$125+1,0)),VLOOKUP($C161,'Paste in transformed Data'!$B$9:$CT$109,'Processed Data'!Y$125+1,0),#N/A),#N/A)</f>
        <v>#N/A</v>
      </c>
      <c r="Z161" t="e">
        <f>IF(ISNUMBER($C161),IF(ISNUMBER(VLOOKUP($C161,'Paste in transformed Data'!$B$9:$CT$109,'Processed Data'!Z$125+1,0)),VLOOKUP($C161,'Paste in transformed Data'!$B$9:$CT$109,'Processed Data'!Z$125+1,0),#N/A),#N/A)</f>
        <v>#N/A</v>
      </c>
      <c r="AA161" t="e">
        <f>IF(ISNUMBER($C161),IF(ISNUMBER(VLOOKUP($C161,'Paste in transformed Data'!$B$9:$CT$109,'Processed Data'!AA$125+1,0)),VLOOKUP($C161,'Paste in transformed Data'!$B$9:$CT$109,'Processed Data'!AA$125+1,0),#N/A),#N/A)</f>
        <v>#N/A</v>
      </c>
      <c r="AB161">
        <f>IF(ISNUMBER($C161),IF(ISNUMBER(VLOOKUP($C161,'Paste in transformed Data'!$B$9:$CT$109,'Processed Data'!AB$125+1,0)),VLOOKUP($C161,'Paste in transformed Data'!$B$9:$CT$109,'Processed Data'!AB$125+1,0),#N/A),#N/A)</f>
        <v>1.6199999999999999E-2</v>
      </c>
      <c r="AC161">
        <f>IF(ISNUMBER($C161),IF(ISNUMBER(VLOOKUP($C161,'Paste in transformed Data'!$B$9:$CT$109,'Processed Data'!AC$125+1,0)),VLOOKUP($C161,'Paste in transformed Data'!$B$9:$CT$109,'Processed Data'!AC$125+1,0),#N/A),#N/A)</f>
        <v>2.7300000000000001E-2</v>
      </c>
      <c r="AD161">
        <f>IF(ISNUMBER($C161),IF(ISNUMBER(VLOOKUP($C161,'Paste in transformed Data'!$B$9:$CT$109,'Processed Data'!AD$125+1,0)),VLOOKUP($C161,'Paste in transformed Data'!$B$9:$CT$109,'Processed Data'!AD$125+1,0),#N/A),#N/A)</f>
        <v>2.2499999999999999E-2</v>
      </c>
      <c r="AE161">
        <f>IF(ISNUMBER($C161),IF(ISNUMBER(VLOOKUP($C161,'Paste in transformed Data'!$B$9:$CT$109,'Processed Data'!AE$125+1,0)),VLOOKUP($C161,'Paste in transformed Data'!$B$9:$CT$109,'Processed Data'!AE$125+1,0),#N/A),#N/A)</f>
        <v>7.6600000000000001E-2</v>
      </c>
      <c r="AF161">
        <f>IF(ISNUMBER($C161),IF(ISNUMBER(VLOOKUP($C161,'Paste in transformed Data'!$B$9:$CT$109,'Processed Data'!AF$125+1,0)),VLOOKUP($C161,'Paste in transformed Data'!$B$9:$CT$109,'Processed Data'!AF$125+1,0),#N/A),#N/A)</f>
        <v>5.7099999999999998E-2</v>
      </c>
      <c r="AG161">
        <f>IF(ISNUMBER($C161),IF(ISNUMBER(VLOOKUP($C161,'Paste in transformed Data'!$B$9:$CT$109,'Processed Data'!AG$125+1,0)),VLOOKUP($C161,'Paste in transformed Data'!$B$9:$CT$109,'Processed Data'!AG$125+1,0),#N/A),#N/A)</f>
        <v>6.6799999999999998E-2</v>
      </c>
      <c r="AH161" t="e">
        <f>IF(ISNUMBER($C161),IF(ISNUMBER(VLOOKUP($C161,'Paste in transformed Data'!$B$9:$CT$109,'Processed Data'!AH$125+1,0)),VLOOKUP($C161,'Paste in transformed Data'!$B$9:$CT$109,'Processed Data'!AH$125+1,0),#N/A),#N/A)</f>
        <v>#N/A</v>
      </c>
      <c r="AI161" t="e">
        <f>IF(ISNUMBER($C161),IF(ISNUMBER(VLOOKUP($C161,'Paste in transformed Data'!$B$9:$CT$109,'Processed Data'!AI$125+1,0)),VLOOKUP($C161,'Paste in transformed Data'!$B$9:$CT$109,'Processed Data'!AI$125+1,0),#N/A),#N/A)</f>
        <v>#N/A</v>
      </c>
      <c r="AJ161" t="e">
        <f>IF(ISNUMBER($C161),IF(ISNUMBER(VLOOKUP($C161,'Paste in transformed Data'!$B$9:$CT$109,'Processed Data'!AJ$125+1,0)),VLOOKUP($C161,'Paste in transformed Data'!$B$9:$CT$109,'Processed Data'!AJ$125+1,0),#N/A),#N/A)</f>
        <v>#N/A</v>
      </c>
      <c r="AK161" t="e">
        <f>IF(ISNUMBER($C161),IF(ISNUMBER(VLOOKUP($C161,'Paste in transformed Data'!$B$9:$CT$109,'Processed Data'!AK$125+1,0)),VLOOKUP($C161,'Paste in transformed Data'!$B$9:$CT$109,'Processed Data'!AK$125+1,0),#N/A),#N/A)</f>
        <v>#N/A</v>
      </c>
      <c r="AL161" t="e">
        <f>IF(ISNUMBER($C161),IF(ISNUMBER(VLOOKUP($C161,'Paste in transformed Data'!$B$9:$CT$109,'Processed Data'!AL$125+1,0)),VLOOKUP($C161,'Paste in transformed Data'!$B$9:$CT$109,'Processed Data'!AL$125+1,0),#N/A),#N/A)</f>
        <v>#N/A</v>
      </c>
      <c r="AM161" t="e">
        <f>IF(ISNUMBER($C161),IF(ISNUMBER(VLOOKUP($C161,'Paste in transformed Data'!$B$9:$CT$109,'Processed Data'!AM$125+1,0)),VLOOKUP($C161,'Paste in transformed Data'!$B$9:$CT$109,'Processed Data'!AM$125+1,0),#N/A),#N/A)</f>
        <v>#N/A</v>
      </c>
      <c r="AN161">
        <f>IF(ISNUMBER($C161),IF(ISNUMBER(VLOOKUP($C161,'Paste in transformed Data'!$B$9:$CT$109,'Processed Data'!AN$125+1,0)),VLOOKUP($C161,'Paste in transformed Data'!$B$9:$CT$109,'Processed Data'!AN$125+1,0),#N/A),#N/A)</f>
        <v>5.8700000000000002E-2</v>
      </c>
      <c r="AO161">
        <f>IF(ISNUMBER($C161),IF(ISNUMBER(VLOOKUP($C161,'Paste in transformed Data'!$B$9:$CT$109,'Processed Data'!AO$125+1,0)),VLOOKUP($C161,'Paste in transformed Data'!$B$9:$CT$109,'Processed Data'!AO$125+1,0),#N/A),#N/A)</f>
        <v>5.0500000000000003E-2</v>
      </c>
      <c r="AP161">
        <f>IF(ISNUMBER($C161),IF(ISNUMBER(VLOOKUP($C161,'Paste in transformed Data'!$B$9:$CT$109,'Processed Data'!AP$125+1,0)),VLOOKUP($C161,'Paste in transformed Data'!$B$9:$CT$109,'Processed Data'!AP$125+1,0),#N/A),#N/A)</f>
        <v>5.3199999999999997E-2</v>
      </c>
      <c r="AQ161">
        <f>IF(ISNUMBER($C161),IF(ISNUMBER(VLOOKUP($C161,'Paste in transformed Data'!$B$9:$CT$109,'Processed Data'!AQ$125+1,0)),VLOOKUP($C161,'Paste in transformed Data'!$B$9:$CT$109,'Processed Data'!AQ$125+1,0),#N/A),#N/A)</f>
        <v>7.9100000000000004E-2</v>
      </c>
      <c r="AR161">
        <f>IF(ISNUMBER($C161),IF(ISNUMBER(VLOOKUP($C161,'Paste in transformed Data'!$B$9:$CT$109,'Processed Data'!AR$125+1,0)),VLOOKUP($C161,'Paste in transformed Data'!$B$9:$CT$109,'Processed Data'!AR$125+1,0),#N/A),#N/A)</f>
        <v>5.4899999999999997E-2</v>
      </c>
      <c r="AS161">
        <f>IF(ISNUMBER($C161),IF(ISNUMBER(VLOOKUP($C161,'Paste in transformed Data'!$B$9:$CT$109,'Processed Data'!AS$125+1,0)),VLOOKUP($C161,'Paste in transformed Data'!$B$9:$CT$109,'Processed Data'!AS$125+1,0),#N/A),#N/A)</f>
        <v>7.0000000000000007E-2</v>
      </c>
      <c r="AT161" t="e">
        <f>IF(ISNUMBER($C161),IF(ISNUMBER(VLOOKUP($C161,'Paste in transformed Data'!$B$9:$CT$109,'Processed Data'!AT$125+1,0)),VLOOKUP($C161,'Paste in transformed Data'!$B$9:$CT$109,'Processed Data'!AT$125+1,0),#N/A),#N/A)</f>
        <v>#N/A</v>
      </c>
      <c r="AU161" t="e">
        <f>IF(ISNUMBER($C161),IF(ISNUMBER(VLOOKUP($C161,'Paste in transformed Data'!$B$9:$CT$109,'Processed Data'!AU$125+1,0)),VLOOKUP($C161,'Paste in transformed Data'!$B$9:$CT$109,'Processed Data'!AU$125+1,0),#N/A),#N/A)</f>
        <v>#N/A</v>
      </c>
      <c r="AV161" t="e">
        <f>IF(ISNUMBER($C161),IF(ISNUMBER(VLOOKUP($C161,'Paste in transformed Data'!$B$9:$CT$109,'Processed Data'!AV$125+1,0)),VLOOKUP($C161,'Paste in transformed Data'!$B$9:$CT$109,'Processed Data'!AV$125+1,0),#N/A),#N/A)</f>
        <v>#N/A</v>
      </c>
      <c r="AW161" t="e">
        <f>IF(ISNUMBER($C161),IF(ISNUMBER(VLOOKUP($C161,'Paste in transformed Data'!$B$9:$CT$109,'Processed Data'!AW$125+1,0)),VLOOKUP($C161,'Paste in transformed Data'!$B$9:$CT$109,'Processed Data'!AW$125+1,0),#N/A),#N/A)</f>
        <v>#N/A</v>
      </c>
      <c r="AX161" t="e">
        <f>IF(ISNUMBER($C161),IF(ISNUMBER(VLOOKUP($C161,'Paste in transformed Data'!$B$9:$CT$109,'Processed Data'!AX$125+1,0)),VLOOKUP($C161,'Paste in transformed Data'!$B$9:$CT$109,'Processed Data'!AX$125+1,0),#N/A),#N/A)</f>
        <v>#N/A</v>
      </c>
      <c r="AY161" t="e">
        <f>IF(ISNUMBER($C161),IF(ISNUMBER(VLOOKUP($C161,'Paste in transformed Data'!$B$9:$CT$109,'Processed Data'!AY$125+1,0)),VLOOKUP($C161,'Paste in transformed Data'!$B$9:$CT$109,'Processed Data'!AY$125+1,0),#N/A),#N/A)</f>
        <v>#N/A</v>
      </c>
      <c r="AZ161">
        <f>IF(ISNUMBER($C161),IF(ISNUMBER(VLOOKUP($C161,'Paste in transformed Data'!$B$9:$CT$109,'Processed Data'!AZ$125+1,0)),VLOOKUP($C161,'Paste in transformed Data'!$B$9:$CT$109,'Processed Data'!AZ$125+1,0),#N/A),#N/A)</f>
        <v>7.6700000000000004E-2</v>
      </c>
      <c r="BA161">
        <f>IF(ISNUMBER($C161),IF(ISNUMBER(VLOOKUP($C161,'Paste in transformed Data'!$B$9:$CT$109,'Processed Data'!BA$125+1,0)),VLOOKUP($C161,'Paste in transformed Data'!$B$9:$CT$109,'Processed Data'!BA$125+1,0),#N/A),#N/A)</f>
        <v>6.93E-2</v>
      </c>
      <c r="BB161">
        <f>IF(ISNUMBER($C161),IF(ISNUMBER(VLOOKUP($C161,'Paste in transformed Data'!$B$9:$CT$109,'Processed Data'!BB$125+1,0)),VLOOKUP($C161,'Paste in transformed Data'!$B$9:$CT$109,'Processed Data'!BB$125+1,0),#N/A),#N/A)</f>
        <v>7.2099999999999997E-2</v>
      </c>
      <c r="BC161">
        <f>IF(ISNUMBER($C161),IF(ISNUMBER(VLOOKUP($C161,'Paste in transformed Data'!$B$9:$CT$109,'Processed Data'!BC$125+1,0)),VLOOKUP($C161,'Paste in transformed Data'!$B$9:$CT$109,'Processed Data'!BC$125+1,0),#N/A),#N/A)</f>
        <v>5.5800000000000002E-2</v>
      </c>
      <c r="BD161">
        <f>IF(ISNUMBER($C161),IF(ISNUMBER(VLOOKUP($C161,'Paste in transformed Data'!$B$9:$CT$109,'Processed Data'!BD$125+1,0)),VLOOKUP($C161,'Paste in transformed Data'!$B$9:$CT$109,'Processed Data'!BD$125+1,0),#N/A),#N/A)</f>
        <v>6.6299999999999998E-2</v>
      </c>
      <c r="BE161">
        <f>IF(ISNUMBER($C161),IF(ISNUMBER(VLOOKUP($C161,'Paste in transformed Data'!$B$9:$CT$109,'Processed Data'!BE$125+1,0)),VLOOKUP($C161,'Paste in transformed Data'!$B$9:$CT$109,'Processed Data'!BE$125+1,0),#N/A),#N/A)</f>
        <v>8.1100000000000005E-2</v>
      </c>
      <c r="BF161" t="e">
        <f>IF(ISNUMBER($C161),IF(ISNUMBER(VLOOKUP($C161,'Paste in transformed Data'!$B$9:$CT$109,'Processed Data'!BF$125+1,0)),VLOOKUP($C161,'Paste in transformed Data'!$B$9:$CT$109,'Processed Data'!BF$125+1,0),#N/A),#N/A)</f>
        <v>#N/A</v>
      </c>
      <c r="BG161" t="e">
        <f>IF(ISNUMBER($C161),IF(ISNUMBER(VLOOKUP($C161,'Paste in transformed Data'!$B$9:$CT$109,'Processed Data'!BG$125+1,0)),VLOOKUP($C161,'Paste in transformed Data'!$B$9:$CT$109,'Processed Data'!BG$125+1,0),#N/A),#N/A)</f>
        <v>#N/A</v>
      </c>
      <c r="BH161" t="e">
        <f>IF(ISNUMBER($C161),IF(ISNUMBER(VLOOKUP($C161,'Paste in transformed Data'!$B$9:$CT$109,'Processed Data'!BH$125+1,0)),VLOOKUP($C161,'Paste in transformed Data'!$B$9:$CT$109,'Processed Data'!BH$125+1,0),#N/A),#N/A)</f>
        <v>#N/A</v>
      </c>
      <c r="BI161" t="e">
        <f>IF(ISNUMBER($C161),IF(ISNUMBER(VLOOKUP($C161,'Paste in transformed Data'!$B$9:$CT$109,'Processed Data'!BI$125+1,0)),VLOOKUP($C161,'Paste in transformed Data'!$B$9:$CT$109,'Processed Data'!BI$125+1,0),#N/A),#N/A)</f>
        <v>#N/A</v>
      </c>
      <c r="BJ161" t="e">
        <f>IF(ISNUMBER($C161),IF(ISNUMBER(VLOOKUP($C161,'Paste in transformed Data'!$B$9:$CT$109,'Processed Data'!BJ$125+1,0)),VLOOKUP($C161,'Paste in transformed Data'!$B$9:$CT$109,'Processed Data'!BJ$125+1,0),#N/A),#N/A)</f>
        <v>#N/A</v>
      </c>
      <c r="BK161" t="e">
        <f>IF(ISNUMBER($C161),IF(ISNUMBER(VLOOKUP($C161,'Paste in transformed Data'!$B$9:$CT$109,'Processed Data'!BK$125+1,0)),VLOOKUP($C161,'Paste in transformed Data'!$B$9:$CT$109,'Processed Data'!BK$125+1,0),#N/A),#N/A)</f>
        <v>#N/A</v>
      </c>
      <c r="BL161">
        <f>IF(ISNUMBER($C161),IF(ISNUMBER(VLOOKUP($C161,'Paste in transformed Data'!$B$9:$CT$109,'Processed Data'!BL$125+1,0)),VLOOKUP($C161,'Paste in transformed Data'!$B$9:$CT$109,'Processed Data'!BL$125+1,0),#N/A),#N/A)</f>
        <v>1.06E-2</v>
      </c>
      <c r="BM161">
        <f>IF(ISNUMBER($C161),IF(ISNUMBER(VLOOKUP($C161,'Paste in transformed Data'!$B$9:$CT$109,'Processed Data'!BM$125+1,0)),VLOOKUP($C161,'Paste in transformed Data'!$B$9:$CT$109,'Processed Data'!BM$125+1,0),#N/A),#N/A)</f>
        <v>1.6500000000000001E-2</v>
      </c>
      <c r="BN161">
        <f>IF(ISNUMBER($C161),IF(ISNUMBER(VLOOKUP($C161,'Paste in transformed Data'!$B$9:$CT$109,'Processed Data'!BN$125+1,0)),VLOOKUP($C161,'Paste in transformed Data'!$B$9:$CT$109,'Processed Data'!BN$125+1,0),#N/A),#N/A)</f>
        <v>2.4299999999999999E-2</v>
      </c>
      <c r="BO161">
        <f>IF(ISNUMBER($C161),IF(ISNUMBER(VLOOKUP($C161,'Paste in transformed Data'!$B$9:$CT$109,'Processed Data'!BO$125+1,0)),VLOOKUP($C161,'Paste in transformed Data'!$B$9:$CT$109,'Processed Data'!BO$125+1,0),#N/A),#N/A)</f>
        <v>9.9000000000000008E-3</v>
      </c>
      <c r="BP161">
        <f>IF(ISNUMBER($C161),IF(ISNUMBER(VLOOKUP($C161,'Paste in transformed Data'!$B$9:$CT$109,'Processed Data'!BP$125+1,0)),VLOOKUP($C161,'Paste in transformed Data'!$B$9:$CT$109,'Processed Data'!BP$125+1,0),#N/A),#N/A)</f>
        <v>7.1999999999999998E-3</v>
      </c>
      <c r="BQ161">
        <f>IF(ISNUMBER($C161),IF(ISNUMBER(VLOOKUP($C161,'Paste in transformed Data'!$B$9:$CT$109,'Processed Data'!BQ$125+1,0)),VLOOKUP($C161,'Paste in transformed Data'!$B$9:$CT$109,'Processed Data'!BQ$125+1,0),#N/A),#N/A)</f>
        <v>2.5100000000000001E-2</v>
      </c>
      <c r="BR161" t="e">
        <f>IF(ISNUMBER($C161),IF(ISNUMBER(VLOOKUP($C161,'Paste in transformed Data'!$B$9:$CT$109,'Processed Data'!BR$125+1,0)),VLOOKUP($C161,'Paste in transformed Data'!$B$9:$CT$109,'Processed Data'!BR$125+1,0),#N/A),#N/A)</f>
        <v>#N/A</v>
      </c>
      <c r="BS161" t="e">
        <f>IF(ISNUMBER($C161),IF(ISNUMBER(VLOOKUP($C161,'Paste in transformed Data'!$B$9:$CT$109,'Processed Data'!BS$125+1,0)),VLOOKUP($C161,'Paste in transformed Data'!$B$9:$CT$109,'Processed Data'!BS$125+1,0),#N/A),#N/A)</f>
        <v>#N/A</v>
      </c>
      <c r="BT161" t="e">
        <f>IF(ISNUMBER($C161),IF(ISNUMBER(VLOOKUP($C161,'Paste in transformed Data'!$B$9:$CT$109,'Processed Data'!BT$125+1,0)),VLOOKUP($C161,'Paste in transformed Data'!$B$9:$CT$109,'Processed Data'!BT$125+1,0),#N/A),#N/A)</f>
        <v>#N/A</v>
      </c>
      <c r="BU161" t="e">
        <f>IF(ISNUMBER($C161),IF(ISNUMBER(VLOOKUP($C161,'Paste in transformed Data'!$B$9:$CT$109,'Processed Data'!BU$125+1,0)),VLOOKUP($C161,'Paste in transformed Data'!$B$9:$CT$109,'Processed Data'!BU$125+1,0),#N/A),#N/A)</f>
        <v>#N/A</v>
      </c>
      <c r="BV161" t="e">
        <f>IF(ISNUMBER($C161),IF(ISNUMBER(VLOOKUP($C161,'Paste in transformed Data'!$B$9:$CT$109,'Processed Data'!BV$125+1,0)),VLOOKUP($C161,'Paste in transformed Data'!$B$9:$CT$109,'Processed Data'!BV$125+1,0),#N/A),#N/A)</f>
        <v>#N/A</v>
      </c>
      <c r="BW161" t="e">
        <f>IF(ISNUMBER($C161),IF(ISNUMBER(VLOOKUP($C161,'Paste in transformed Data'!$B$9:$CT$109,'Processed Data'!BW$125+1,0)),VLOOKUP($C161,'Paste in transformed Data'!$B$9:$CT$109,'Processed Data'!BW$125+1,0),#N/A),#N/A)</f>
        <v>#N/A</v>
      </c>
      <c r="BX161">
        <f>IF(ISNUMBER($C161),IF(ISNUMBER(VLOOKUP($C161,'Paste in transformed Data'!$B$9:$CT$109,'Processed Data'!BX$125+1,0)),VLOOKUP($C161,'Paste in transformed Data'!$B$9:$CT$109,'Processed Data'!BX$125+1,0),#N/A),#N/A)</f>
        <v>1.7600000000000001E-2</v>
      </c>
      <c r="BY161">
        <f>IF(ISNUMBER($C161),IF(ISNUMBER(VLOOKUP($C161,'Paste in transformed Data'!$B$9:$CT$109,'Processed Data'!BY$125+1,0)),VLOOKUP($C161,'Paste in transformed Data'!$B$9:$CT$109,'Processed Data'!BY$125+1,0),#N/A),#N/A)</f>
        <v>2.0799999999999999E-2</v>
      </c>
      <c r="BZ161">
        <f>IF(ISNUMBER($C161),IF(ISNUMBER(VLOOKUP($C161,'Paste in transformed Data'!$B$9:$CT$109,'Processed Data'!BZ$125+1,0)),VLOOKUP($C161,'Paste in transformed Data'!$B$9:$CT$109,'Processed Data'!BZ$125+1,0),#N/A),#N/A)</f>
        <v>2.9499999999999998E-2</v>
      </c>
      <c r="CA161">
        <f>IF(ISNUMBER($C161),IF(ISNUMBER(VLOOKUP($C161,'Paste in transformed Data'!$B$9:$CT$109,'Processed Data'!CA$125+1,0)),VLOOKUP($C161,'Paste in transformed Data'!$B$9:$CT$109,'Processed Data'!CA$125+1,0),#N/A),#N/A)</f>
        <v>2.8400000000000002E-2</v>
      </c>
      <c r="CB161">
        <f>IF(ISNUMBER($C161),IF(ISNUMBER(VLOOKUP($C161,'Paste in transformed Data'!$B$9:$CT$109,'Processed Data'!CB$125+1,0)),VLOOKUP($C161,'Paste in transformed Data'!$B$9:$CT$109,'Processed Data'!CB$125+1,0),#N/A),#N/A)</f>
        <v>2.7799999999999998E-2</v>
      </c>
      <c r="CC161">
        <f>IF(ISNUMBER($C161),IF(ISNUMBER(VLOOKUP($C161,'Paste in transformed Data'!$B$9:$CT$109,'Processed Data'!CC$125+1,0)),VLOOKUP($C161,'Paste in transformed Data'!$B$9:$CT$109,'Processed Data'!CC$125+1,0),#N/A),#N/A)</f>
        <v>2.9100000000000001E-2</v>
      </c>
      <c r="CD161" t="e">
        <f>IF(ISNUMBER($C161),IF(ISNUMBER(VLOOKUP($C161,'Paste in transformed Data'!$B$9:$CT$109,'Processed Data'!CD$125+1,0)),VLOOKUP($C161,'Paste in transformed Data'!$B$9:$CT$109,'Processed Data'!CD$125+1,0),#N/A),#N/A)</f>
        <v>#N/A</v>
      </c>
      <c r="CE161" t="e">
        <f>IF(ISNUMBER($C161),IF(ISNUMBER(VLOOKUP($C161,'Paste in transformed Data'!$B$9:$CT$109,'Processed Data'!CE$125+1,0)),VLOOKUP($C161,'Paste in transformed Data'!$B$9:$CT$109,'Processed Data'!CE$125+1,0),#N/A),#N/A)</f>
        <v>#N/A</v>
      </c>
      <c r="CF161" t="e">
        <f>IF(ISNUMBER($C161),IF(ISNUMBER(VLOOKUP($C161,'Paste in transformed Data'!$B$9:$CT$109,'Processed Data'!CF$125+1,0)),VLOOKUP($C161,'Paste in transformed Data'!$B$9:$CT$109,'Processed Data'!CF$125+1,0),#N/A),#N/A)</f>
        <v>#N/A</v>
      </c>
      <c r="CG161" t="e">
        <f>IF(ISNUMBER($C161),IF(ISNUMBER(VLOOKUP($C161,'Paste in transformed Data'!$B$9:$CT$109,'Processed Data'!CG$125+1,0)),VLOOKUP($C161,'Paste in transformed Data'!$B$9:$CT$109,'Processed Data'!CG$125+1,0),#N/A),#N/A)</f>
        <v>#N/A</v>
      </c>
      <c r="CH161" t="e">
        <f>IF(ISNUMBER($C161),IF(ISNUMBER(VLOOKUP($C161,'Paste in transformed Data'!$B$9:$CT$109,'Processed Data'!CH$125+1,0)),VLOOKUP($C161,'Paste in transformed Data'!$B$9:$CT$109,'Processed Data'!CH$125+1,0),#N/A),#N/A)</f>
        <v>#N/A</v>
      </c>
      <c r="CI161" t="e">
        <f>IF(ISNUMBER($C161),IF(ISNUMBER(VLOOKUP($C161,'Paste in transformed Data'!$B$9:$CT$109,'Processed Data'!CI$125+1,0)),VLOOKUP($C161,'Paste in transformed Data'!$B$9:$CT$109,'Processed Data'!CI$125+1,0),#N/A),#N/A)</f>
        <v>#N/A</v>
      </c>
      <c r="CJ161">
        <f>IF(ISNUMBER($C161),IF(ISNUMBER(VLOOKUP($C161,'Paste in transformed Data'!$B$9:$CT$109,'Processed Data'!CJ$125+1,0)),VLOOKUP($C161,'Paste in transformed Data'!$B$9:$CT$109,'Processed Data'!CJ$125+1,0),#N/A),#N/A)</f>
        <v>3.8699999999999998E-2</v>
      </c>
      <c r="CK161">
        <f>IF(ISNUMBER($C161),IF(ISNUMBER(VLOOKUP($C161,'Paste in transformed Data'!$B$9:$CT$109,'Processed Data'!CK$125+1,0)),VLOOKUP($C161,'Paste in transformed Data'!$B$9:$CT$109,'Processed Data'!CK$125+1,0),#N/A),#N/A)</f>
        <v>1.9E-2</v>
      </c>
      <c r="CL161">
        <f>IF(ISNUMBER($C161),IF(ISNUMBER(VLOOKUP($C161,'Paste in transformed Data'!$B$9:$CT$109,'Processed Data'!CL$125+1,0)),VLOOKUP($C161,'Paste in transformed Data'!$B$9:$CT$109,'Processed Data'!CL$125+1,0),#N/A),#N/A)</f>
        <v>2.41E-2</v>
      </c>
      <c r="CM161">
        <f>IF(ISNUMBER($C161),IF(ISNUMBER(VLOOKUP($C161,'Paste in transformed Data'!$B$9:$CT$109,'Processed Data'!CM$125+1,0)),VLOOKUP($C161,'Paste in transformed Data'!$B$9:$CT$109,'Processed Data'!CM$125+1,0),#N/A),#N/A)</f>
        <v>1.47E-2</v>
      </c>
      <c r="CN161">
        <f>IF(ISNUMBER($C161),IF(ISNUMBER(VLOOKUP($C161,'Paste in transformed Data'!$B$9:$CT$109,'Processed Data'!CN$125+1,0)),VLOOKUP($C161,'Paste in transformed Data'!$B$9:$CT$109,'Processed Data'!CN$125+1,0),#N/A),#N/A)</f>
        <v>2.3099999999999999E-2</v>
      </c>
      <c r="CO161">
        <f>IF(ISNUMBER($C161),IF(ISNUMBER(VLOOKUP($C161,'Paste in transformed Data'!$B$9:$CT$109,'Processed Data'!CO$125+1,0)),VLOOKUP($C161,'Paste in transformed Data'!$B$9:$CT$109,'Processed Data'!CO$125+1,0),#N/A),#N/A)</f>
        <v>1.9300000000000001E-2</v>
      </c>
      <c r="CP161" t="e">
        <f>IF(ISNUMBER($C161),IF(ISNUMBER(VLOOKUP($C161,'Paste in transformed Data'!$B$9:$CT$109,'Processed Data'!CP$125+1,0)),VLOOKUP($C161,'Paste in transformed Data'!$B$9:$CT$109,'Processed Data'!CP$125+1,0),#N/A),#N/A)</f>
        <v>#N/A</v>
      </c>
      <c r="CQ161" t="e">
        <f>IF(ISNUMBER($C161),IF(ISNUMBER(VLOOKUP($C161,'Paste in transformed Data'!$B$9:$CT$109,'Processed Data'!CQ$125+1,0)),VLOOKUP($C161,'Paste in transformed Data'!$B$9:$CT$109,'Processed Data'!CQ$125+1,0),#N/A),#N/A)</f>
        <v>#N/A</v>
      </c>
      <c r="CR161" t="e">
        <f>IF(ISNUMBER($C161),IF(ISNUMBER(VLOOKUP($C161,'Paste in transformed Data'!$B$9:$CT$109,'Processed Data'!CR$125+1,0)),VLOOKUP($C161,'Paste in transformed Data'!$B$9:$CT$109,'Processed Data'!CR$125+1,0),#N/A),#N/A)</f>
        <v>#N/A</v>
      </c>
      <c r="CS161" t="e">
        <f>IF(ISNUMBER($C161),IF(ISNUMBER(VLOOKUP($C161,'Paste in transformed Data'!$B$9:$CT$109,'Processed Data'!CS$125+1,0)),VLOOKUP($C161,'Paste in transformed Data'!$B$9:$CT$109,'Processed Data'!CS$125+1,0),#N/A),#N/A)</f>
        <v>#N/A</v>
      </c>
      <c r="CT161" t="e">
        <f>IF(ISNUMBER($C161),IF(ISNUMBER(VLOOKUP($C161,'Paste in transformed Data'!$B$9:$CT$109,'Processed Data'!CT$125+1,0)),VLOOKUP($C161,'Paste in transformed Data'!$B$9:$CT$109,'Processed Data'!CT$125+1,0),#N/A),#N/A)</f>
        <v>#N/A</v>
      </c>
      <c r="CU161" t="e">
        <f>IF(ISNUMBER($C161),IF(ISNUMBER(VLOOKUP($C161,'Paste in transformed Data'!$B$9:$CT$109,'Processed Data'!CU$125+1,0)),VLOOKUP($C161,'Paste in transformed Data'!$B$9:$CT$109,'Processed Data'!CU$125+1,0),#N/A),#N/A)</f>
        <v>#N/A</v>
      </c>
      <c r="CV161">
        <f t="shared" si="191"/>
        <v>31</v>
      </c>
    </row>
    <row r="162" spans="1:100" x14ac:dyDescent="0.2">
      <c r="A162">
        <f t="shared" si="192"/>
        <v>33</v>
      </c>
      <c r="B162">
        <f t="shared" si="180"/>
        <v>38</v>
      </c>
      <c r="C162">
        <f>IF(ISNUMBER(VLOOKUP(A161,'Paste in transformed Data'!B$9:B$109,1,0)),'Processed Data'!A161,#N/A)</f>
        <v>32</v>
      </c>
      <c r="D162">
        <f>IF(ISNUMBER($C162),IF(ISNUMBER(VLOOKUP($C162,'Paste in transformed Data'!$B$9:$CT$109,'Processed Data'!D$125+1,0)),VLOOKUP($C162,'Paste in transformed Data'!$B$9:$CT$109,'Processed Data'!D$125+1,0),#N/A),#N/A)</f>
        <v>9.1000000000000004E-3</v>
      </c>
      <c r="E162">
        <f>IF(ISNUMBER($C162),IF(ISNUMBER(VLOOKUP($C162,'Paste in transformed Data'!$B$9:$CT$109,'Processed Data'!E$125+1,0)),VLOOKUP($C162,'Paste in transformed Data'!$B$9:$CT$109,'Processed Data'!E$125+1,0),#N/A),#N/A)</f>
        <v>1.0500000000000001E-2</v>
      </c>
      <c r="F162">
        <f>IF(ISNUMBER($C162),IF(ISNUMBER(VLOOKUP($C162,'Paste in transformed Data'!$B$9:$CT$109,'Processed Data'!F$125+1,0)),VLOOKUP($C162,'Paste in transformed Data'!$B$9:$CT$109,'Processed Data'!F$125+1,0),#N/A),#N/A)</f>
        <v>1.47E-2</v>
      </c>
      <c r="G162">
        <f>IF(ISNUMBER($C162),IF(ISNUMBER(VLOOKUP($C162,'Paste in transformed Data'!$B$9:$CT$109,'Processed Data'!G$125+1,0)),VLOOKUP($C162,'Paste in transformed Data'!$B$9:$CT$109,'Processed Data'!G$125+1,0),#N/A),#N/A)</f>
        <v>1.4999999999999999E-2</v>
      </c>
      <c r="H162">
        <f>IF(ISNUMBER($C162),IF(ISNUMBER(VLOOKUP($C162,'Paste in transformed Data'!$B$9:$CT$109,'Processed Data'!H$125+1,0)),VLOOKUP($C162,'Paste in transformed Data'!$B$9:$CT$109,'Processed Data'!H$125+1,0),#N/A),#N/A)</f>
        <v>4.4999999999999997E-3</v>
      </c>
      <c r="I162">
        <f>IF(ISNUMBER($C162),IF(ISNUMBER(VLOOKUP($C162,'Paste in transformed Data'!$B$9:$CT$109,'Processed Data'!I$125+1,0)),VLOOKUP($C162,'Paste in transformed Data'!$B$9:$CT$109,'Processed Data'!I$125+1,0),#N/A),#N/A)</f>
        <v>1.1000000000000001E-3</v>
      </c>
      <c r="J162" t="e">
        <f>IF(ISNUMBER($C162),IF(ISNUMBER(VLOOKUP($C162,'Paste in transformed Data'!$B$9:$CT$109,'Processed Data'!J$125+1,0)),VLOOKUP($C162,'Paste in transformed Data'!$B$9:$CT$109,'Processed Data'!J$125+1,0),#N/A),#N/A)</f>
        <v>#N/A</v>
      </c>
      <c r="K162" t="e">
        <f>IF(ISNUMBER($C162),IF(ISNUMBER(VLOOKUP($C162,'Paste in transformed Data'!$B$9:$CT$109,'Processed Data'!K$125+1,0)),VLOOKUP($C162,'Paste in transformed Data'!$B$9:$CT$109,'Processed Data'!K$125+1,0),#N/A),#N/A)</f>
        <v>#N/A</v>
      </c>
      <c r="L162" t="e">
        <f>IF(ISNUMBER($C162),IF(ISNUMBER(VLOOKUP($C162,'Paste in transformed Data'!$B$9:$CT$109,'Processed Data'!L$125+1,0)),VLOOKUP($C162,'Paste in transformed Data'!$B$9:$CT$109,'Processed Data'!L$125+1,0),#N/A),#N/A)</f>
        <v>#N/A</v>
      </c>
      <c r="M162" t="e">
        <f>IF(ISNUMBER($C162),IF(ISNUMBER(VLOOKUP($C162,'Paste in transformed Data'!$B$9:$CT$109,'Processed Data'!M$125+1,0)),VLOOKUP($C162,'Paste in transformed Data'!$B$9:$CT$109,'Processed Data'!M$125+1,0),#N/A),#N/A)</f>
        <v>#N/A</v>
      </c>
      <c r="N162" t="e">
        <f>IF(ISNUMBER($C162),IF(ISNUMBER(VLOOKUP($C162,'Paste in transformed Data'!$B$9:$CT$109,'Processed Data'!N$125+1,0)),VLOOKUP($C162,'Paste in transformed Data'!$B$9:$CT$109,'Processed Data'!N$125+1,0),#N/A),#N/A)</f>
        <v>#N/A</v>
      </c>
      <c r="O162" t="e">
        <f>IF(ISNUMBER($C162),IF(ISNUMBER(VLOOKUP($C162,'Paste in transformed Data'!$B$9:$CT$109,'Processed Data'!O$125+1,0)),VLOOKUP($C162,'Paste in transformed Data'!$B$9:$CT$109,'Processed Data'!O$125+1,0),#N/A),#N/A)</f>
        <v>#N/A</v>
      </c>
      <c r="P162">
        <f>IF(ISNUMBER($C162),IF(ISNUMBER(VLOOKUP($C162,'Paste in transformed Data'!$B$9:$CT$109,'Processed Data'!P$125+1,0)),VLOOKUP($C162,'Paste in transformed Data'!$B$9:$CT$109,'Processed Data'!P$125+1,0),#N/A),#N/A)</f>
        <v>5.0000000000000001E-3</v>
      </c>
      <c r="Q162">
        <f>IF(ISNUMBER($C162),IF(ISNUMBER(VLOOKUP($C162,'Paste in transformed Data'!$B$9:$CT$109,'Processed Data'!Q$125+1,0)),VLOOKUP($C162,'Paste in transformed Data'!$B$9:$CT$109,'Processed Data'!Q$125+1,0),#N/A),#N/A)</f>
        <v>1.21E-2</v>
      </c>
      <c r="R162">
        <f>IF(ISNUMBER($C162),IF(ISNUMBER(VLOOKUP($C162,'Paste in transformed Data'!$B$9:$CT$109,'Processed Data'!R$125+1,0)),VLOOKUP($C162,'Paste in transformed Data'!$B$9:$CT$109,'Processed Data'!R$125+1,0),#N/A),#N/A)</f>
        <v>1.2999999999999999E-2</v>
      </c>
      <c r="S162">
        <f>IF(ISNUMBER($C162),IF(ISNUMBER(VLOOKUP($C162,'Paste in transformed Data'!$B$9:$CT$109,'Processed Data'!S$125+1,0)),VLOOKUP($C162,'Paste in transformed Data'!$B$9:$CT$109,'Processed Data'!S$125+1,0),#N/A),#N/A)</f>
        <v>1.06E-2</v>
      </c>
      <c r="T162">
        <f>IF(ISNUMBER($C162),IF(ISNUMBER(VLOOKUP($C162,'Paste in transformed Data'!$B$9:$CT$109,'Processed Data'!T$125+1,0)),VLOOKUP($C162,'Paste in transformed Data'!$B$9:$CT$109,'Processed Data'!T$125+1,0),#N/A),#N/A)</f>
        <v>8.6E-3</v>
      </c>
      <c r="U162">
        <f>IF(ISNUMBER($C162),IF(ISNUMBER(VLOOKUP($C162,'Paste in transformed Data'!$B$9:$CT$109,'Processed Data'!U$125+1,0)),VLOOKUP($C162,'Paste in transformed Data'!$B$9:$CT$109,'Processed Data'!U$125+1,0),#N/A),#N/A)</f>
        <v>7.7999999999999996E-3</v>
      </c>
      <c r="V162" t="e">
        <f>IF(ISNUMBER($C162),IF(ISNUMBER(VLOOKUP($C162,'Paste in transformed Data'!$B$9:$CT$109,'Processed Data'!V$125+1,0)),VLOOKUP($C162,'Paste in transformed Data'!$B$9:$CT$109,'Processed Data'!V$125+1,0),#N/A),#N/A)</f>
        <v>#N/A</v>
      </c>
      <c r="W162" t="e">
        <f>IF(ISNUMBER($C162),IF(ISNUMBER(VLOOKUP($C162,'Paste in transformed Data'!$B$9:$CT$109,'Processed Data'!W$125+1,0)),VLOOKUP($C162,'Paste in transformed Data'!$B$9:$CT$109,'Processed Data'!W$125+1,0),#N/A),#N/A)</f>
        <v>#N/A</v>
      </c>
      <c r="X162" t="e">
        <f>IF(ISNUMBER($C162),IF(ISNUMBER(VLOOKUP($C162,'Paste in transformed Data'!$B$9:$CT$109,'Processed Data'!X$125+1,0)),VLOOKUP($C162,'Paste in transformed Data'!$B$9:$CT$109,'Processed Data'!X$125+1,0),#N/A),#N/A)</f>
        <v>#N/A</v>
      </c>
      <c r="Y162" t="e">
        <f>IF(ISNUMBER($C162),IF(ISNUMBER(VLOOKUP($C162,'Paste in transformed Data'!$B$9:$CT$109,'Processed Data'!Y$125+1,0)),VLOOKUP($C162,'Paste in transformed Data'!$B$9:$CT$109,'Processed Data'!Y$125+1,0),#N/A),#N/A)</f>
        <v>#N/A</v>
      </c>
      <c r="Z162" t="e">
        <f>IF(ISNUMBER($C162),IF(ISNUMBER(VLOOKUP($C162,'Paste in transformed Data'!$B$9:$CT$109,'Processed Data'!Z$125+1,0)),VLOOKUP($C162,'Paste in transformed Data'!$B$9:$CT$109,'Processed Data'!Z$125+1,0),#N/A),#N/A)</f>
        <v>#N/A</v>
      </c>
      <c r="AA162" t="e">
        <f>IF(ISNUMBER($C162),IF(ISNUMBER(VLOOKUP($C162,'Paste in transformed Data'!$B$9:$CT$109,'Processed Data'!AA$125+1,0)),VLOOKUP($C162,'Paste in transformed Data'!$B$9:$CT$109,'Processed Data'!AA$125+1,0),#N/A),#N/A)</f>
        <v>#N/A</v>
      </c>
      <c r="AB162">
        <f>IF(ISNUMBER($C162),IF(ISNUMBER(VLOOKUP($C162,'Paste in transformed Data'!$B$9:$CT$109,'Processed Data'!AB$125+1,0)),VLOOKUP($C162,'Paste in transformed Data'!$B$9:$CT$109,'Processed Data'!AB$125+1,0),#N/A),#N/A)</f>
        <v>1.17E-2</v>
      </c>
      <c r="AC162">
        <f>IF(ISNUMBER($C162),IF(ISNUMBER(VLOOKUP($C162,'Paste in transformed Data'!$B$9:$CT$109,'Processed Data'!AC$125+1,0)),VLOOKUP($C162,'Paste in transformed Data'!$B$9:$CT$109,'Processed Data'!AC$125+1,0),#N/A),#N/A)</f>
        <v>2.1999999999999999E-2</v>
      </c>
      <c r="AD162">
        <f>IF(ISNUMBER($C162),IF(ISNUMBER(VLOOKUP($C162,'Paste in transformed Data'!$B$9:$CT$109,'Processed Data'!AD$125+1,0)),VLOOKUP($C162,'Paste in transformed Data'!$B$9:$CT$109,'Processed Data'!AD$125+1,0),#N/A),#N/A)</f>
        <v>1.72E-2</v>
      </c>
      <c r="AE162">
        <f>IF(ISNUMBER($C162),IF(ISNUMBER(VLOOKUP($C162,'Paste in transformed Data'!$B$9:$CT$109,'Processed Data'!AE$125+1,0)),VLOOKUP($C162,'Paste in transformed Data'!$B$9:$CT$109,'Processed Data'!AE$125+1,0),#N/A),#N/A)</f>
        <v>6.1899999999999997E-2</v>
      </c>
      <c r="AF162">
        <f>IF(ISNUMBER($C162),IF(ISNUMBER(VLOOKUP($C162,'Paste in transformed Data'!$B$9:$CT$109,'Processed Data'!AF$125+1,0)),VLOOKUP($C162,'Paste in transformed Data'!$B$9:$CT$109,'Processed Data'!AF$125+1,0),#N/A),#N/A)</f>
        <v>4.5499999999999999E-2</v>
      </c>
      <c r="AG162">
        <f>IF(ISNUMBER($C162),IF(ISNUMBER(VLOOKUP($C162,'Paste in transformed Data'!$B$9:$CT$109,'Processed Data'!AG$125+1,0)),VLOOKUP($C162,'Paste in transformed Data'!$B$9:$CT$109,'Processed Data'!AG$125+1,0),#N/A),#N/A)</f>
        <v>5.5300000000000002E-2</v>
      </c>
      <c r="AH162" t="e">
        <f>IF(ISNUMBER($C162),IF(ISNUMBER(VLOOKUP($C162,'Paste in transformed Data'!$B$9:$CT$109,'Processed Data'!AH$125+1,0)),VLOOKUP($C162,'Paste in transformed Data'!$B$9:$CT$109,'Processed Data'!AH$125+1,0),#N/A),#N/A)</f>
        <v>#N/A</v>
      </c>
      <c r="AI162" t="e">
        <f>IF(ISNUMBER($C162),IF(ISNUMBER(VLOOKUP($C162,'Paste in transformed Data'!$B$9:$CT$109,'Processed Data'!AI$125+1,0)),VLOOKUP($C162,'Paste in transformed Data'!$B$9:$CT$109,'Processed Data'!AI$125+1,0),#N/A),#N/A)</f>
        <v>#N/A</v>
      </c>
      <c r="AJ162" t="e">
        <f>IF(ISNUMBER($C162),IF(ISNUMBER(VLOOKUP($C162,'Paste in transformed Data'!$B$9:$CT$109,'Processed Data'!AJ$125+1,0)),VLOOKUP($C162,'Paste in transformed Data'!$B$9:$CT$109,'Processed Data'!AJ$125+1,0),#N/A),#N/A)</f>
        <v>#N/A</v>
      </c>
      <c r="AK162" t="e">
        <f>IF(ISNUMBER($C162),IF(ISNUMBER(VLOOKUP($C162,'Paste in transformed Data'!$B$9:$CT$109,'Processed Data'!AK$125+1,0)),VLOOKUP($C162,'Paste in transformed Data'!$B$9:$CT$109,'Processed Data'!AK$125+1,0),#N/A),#N/A)</f>
        <v>#N/A</v>
      </c>
      <c r="AL162" t="e">
        <f>IF(ISNUMBER($C162),IF(ISNUMBER(VLOOKUP($C162,'Paste in transformed Data'!$B$9:$CT$109,'Processed Data'!AL$125+1,0)),VLOOKUP($C162,'Paste in transformed Data'!$B$9:$CT$109,'Processed Data'!AL$125+1,0),#N/A),#N/A)</f>
        <v>#N/A</v>
      </c>
      <c r="AM162" t="e">
        <f>IF(ISNUMBER($C162),IF(ISNUMBER(VLOOKUP($C162,'Paste in transformed Data'!$B$9:$CT$109,'Processed Data'!AM$125+1,0)),VLOOKUP($C162,'Paste in transformed Data'!$B$9:$CT$109,'Processed Data'!AM$125+1,0),#N/A),#N/A)</f>
        <v>#N/A</v>
      </c>
      <c r="AN162">
        <f>IF(ISNUMBER($C162),IF(ISNUMBER(VLOOKUP($C162,'Paste in transformed Data'!$B$9:$CT$109,'Processed Data'!AN$125+1,0)),VLOOKUP($C162,'Paste in transformed Data'!$B$9:$CT$109,'Processed Data'!AN$125+1,0),#N/A),#N/A)</f>
        <v>4.87E-2</v>
      </c>
      <c r="AO162">
        <f>IF(ISNUMBER($C162),IF(ISNUMBER(VLOOKUP($C162,'Paste in transformed Data'!$B$9:$CT$109,'Processed Data'!AO$125+1,0)),VLOOKUP($C162,'Paste in transformed Data'!$B$9:$CT$109,'Processed Data'!AO$125+1,0),#N/A),#N/A)</f>
        <v>4.1200000000000001E-2</v>
      </c>
      <c r="AP162">
        <f>IF(ISNUMBER($C162),IF(ISNUMBER(VLOOKUP($C162,'Paste in transformed Data'!$B$9:$CT$109,'Processed Data'!AP$125+1,0)),VLOOKUP($C162,'Paste in transformed Data'!$B$9:$CT$109,'Processed Data'!AP$125+1,0),#N/A),#N/A)</f>
        <v>4.2299999999999997E-2</v>
      </c>
      <c r="AQ162">
        <f>IF(ISNUMBER($C162),IF(ISNUMBER(VLOOKUP($C162,'Paste in transformed Data'!$B$9:$CT$109,'Processed Data'!AQ$125+1,0)),VLOOKUP($C162,'Paste in transformed Data'!$B$9:$CT$109,'Processed Data'!AQ$125+1,0),#N/A),#N/A)</f>
        <v>6.4799999999999996E-2</v>
      </c>
      <c r="AR162">
        <f>IF(ISNUMBER($C162),IF(ISNUMBER(VLOOKUP($C162,'Paste in transformed Data'!$B$9:$CT$109,'Processed Data'!AR$125+1,0)),VLOOKUP($C162,'Paste in transformed Data'!$B$9:$CT$109,'Processed Data'!AR$125+1,0),#N/A),#N/A)</f>
        <v>4.4499999999999998E-2</v>
      </c>
      <c r="AS162">
        <f>IF(ISNUMBER($C162),IF(ISNUMBER(VLOOKUP($C162,'Paste in transformed Data'!$B$9:$CT$109,'Processed Data'!AS$125+1,0)),VLOOKUP($C162,'Paste in transformed Data'!$B$9:$CT$109,'Processed Data'!AS$125+1,0),#N/A),#N/A)</f>
        <v>5.8900000000000001E-2</v>
      </c>
      <c r="AT162" t="e">
        <f>IF(ISNUMBER($C162),IF(ISNUMBER(VLOOKUP($C162,'Paste in transformed Data'!$B$9:$CT$109,'Processed Data'!AT$125+1,0)),VLOOKUP($C162,'Paste in transformed Data'!$B$9:$CT$109,'Processed Data'!AT$125+1,0),#N/A),#N/A)</f>
        <v>#N/A</v>
      </c>
      <c r="AU162" t="e">
        <f>IF(ISNUMBER($C162),IF(ISNUMBER(VLOOKUP($C162,'Paste in transformed Data'!$B$9:$CT$109,'Processed Data'!AU$125+1,0)),VLOOKUP($C162,'Paste in transformed Data'!$B$9:$CT$109,'Processed Data'!AU$125+1,0),#N/A),#N/A)</f>
        <v>#N/A</v>
      </c>
      <c r="AV162" t="e">
        <f>IF(ISNUMBER($C162),IF(ISNUMBER(VLOOKUP($C162,'Paste in transformed Data'!$B$9:$CT$109,'Processed Data'!AV$125+1,0)),VLOOKUP($C162,'Paste in transformed Data'!$B$9:$CT$109,'Processed Data'!AV$125+1,0),#N/A),#N/A)</f>
        <v>#N/A</v>
      </c>
      <c r="AW162" t="e">
        <f>IF(ISNUMBER($C162),IF(ISNUMBER(VLOOKUP($C162,'Paste in transformed Data'!$B$9:$CT$109,'Processed Data'!AW$125+1,0)),VLOOKUP($C162,'Paste in transformed Data'!$B$9:$CT$109,'Processed Data'!AW$125+1,0),#N/A),#N/A)</f>
        <v>#N/A</v>
      </c>
      <c r="AX162" t="e">
        <f>IF(ISNUMBER($C162),IF(ISNUMBER(VLOOKUP($C162,'Paste in transformed Data'!$B$9:$CT$109,'Processed Data'!AX$125+1,0)),VLOOKUP($C162,'Paste in transformed Data'!$B$9:$CT$109,'Processed Data'!AX$125+1,0),#N/A),#N/A)</f>
        <v>#N/A</v>
      </c>
      <c r="AY162" t="e">
        <f>IF(ISNUMBER($C162),IF(ISNUMBER(VLOOKUP($C162,'Paste in transformed Data'!$B$9:$CT$109,'Processed Data'!AY$125+1,0)),VLOOKUP($C162,'Paste in transformed Data'!$B$9:$CT$109,'Processed Data'!AY$125+1,0),#N/A),#N/A)</f>
        <v>#N/A</v>
      </c>
      <c r="AZ162">
        <f>IF(ISNUMBER($C162),IF(ISNUMBER(VLOOKUP($C162,'Paste in transformed Data'!$B$9:$CT$109,'Processed Data'!AZ$125+1,0)),VLOOKUP($C162,'Paste in transformed Data'!$B$9:$CT$109,'Processed Data'!AZ$125+1,0),#N/A),#N/A)</f>
        <v>6.3299999999999995E-2</v>
      </c>
      <c r="BA162">
        <f>IF(ISNUMBER($C162),IF(ISNUMBER(VLOOKUP($C162,'Paste in transformed Data'!$B$9:$CT$109,'Processed Data'!BA$125+1,0)),VLOOKUP($C162,'Paste in transformed Data'!$B$9:$CT$109,'Processed Data'!BA$125+1,0),#N/A),#N/A)</f>
        <v>5.7200000000000001E-2</v>
      </c>
      <c r="BB162">
        <f>IF(ISNUMBER($C162),IF(ISNUMBER(VLOOKUP($C162,'Paste in transformed Data'!$B$9:$CT$109,'Processed Data'!BB$125+1,0)),VLOOKUP($C162,'Paste in transformed Data'!$B$9:$CT$109,'Processed Data'!BB$125+1,0),#N/A),#N/A)</f>
        <v>5.9900000000000002E-2</v>
      </c>
      <c r="BC162">
        <f>IF(ISNUMBER($C162),IF(ISNUMBER(VLOOKUP($C162,'Paste in transformed Data'!$B$9:$CT$109,'Processed Data'!BC$125+1,0)),VLOOKUP($C162,'Paste in transformed Data'!$B$9:$CT$109,'Processed Data'!BC$125+1,0),#N/A),#N/A)</f>
        <v>4.4499999999999998E-2</v>
      </c>
      <c r="BD162">
        <f>IF(ISNUMBER($C162),IF(ISNUMBER(VLOOKUP($C162,'Paste in transformed Data'!$B$9:$CT$109,'Processed Data'!BD$125+1,0)),VLOOKUP($C162,'Paste in transformed Data'!$B$9:$CT$109,'Processed Data'!BD$125+1,0),#N/A),#N/A)</f>
        <v>5.4600000000000003E-2</v>
      </c>
      <c r="BE162">
        <f>IF(ISNUMBER($C162),IF(ISNUMBER(VLOOKUP($C162,'Paste in transformed Data'!$B$9:$CT$109,'Processed Data'!BE$125+1,0)),VLOOKUP($C162,'Paste in transformed Data'!$B$9:$CT$109,'Processed Data'!BE$125+1,0),#N/A),#N/A)</f>
        <v>6.8099999999999994E-2</v>
      </c>
      <c r="BF162" t="e">
        <f>IF(ISNUMBER($C162),IF(ISNUMBER(VLOOKUP($C162,'Paste in transformed Data'!$B$9:$CT$109,'Processed Data'!BF$125+1,0)),VLOOKUP($C162,'Paste in transformed Data'!$B$9:$CT$109,'Processed Data'!BF$125+1,0),#N/A),#N/A)</f>
        <v>#N/A</v>
      </c>
      <c r="BG162" t="e">
        <f>IF(ISNUMBER($C162),IF(ISNUMBER(VLOOKUP($C162,'Paste in transformed Data'!$B$9:$CT$109,'Processed Data'!BG$125+1,0)),VLOOKUP($C162,'Paste in transformed Data'!$B$9:$CT$109,'Processed Data'!BG$125+1,0),#N/A),#N/A)</f>
        <v>#N/A</v>
      </c>
      <c r="BH162" t="e">
        <f>IF(ISNUMBER($C162),IF(ISNUMBER(VLOOKUP($C162,'Paste in transformed Data'!$B$9:$CT$109,'Processed Data'!BH$125+1,0)),VLOOKUP($C162,'Paste in transformed Data'!$B$9:$CT$109,'Processed Data'!BH$125+1,0),#N/A),#N/A)</f>
        <v>#N/A</v>
      </c>
      <c r="BI162" t="e">
        <f>IF(ISNUMBER($C162),IF(ISNUMBER(VLOOKUP($C162,'Paste in transformed Data'!$B$9:$CT$109,'Processed Data'!BI$125+1,0)),VLOOKUP($C162,'Paste in transformed Data'!$B$9:$CT$109,'Processed Data'!BI$125+1,0),#N/A),#N/A)</f>
        <v>#N/A</v>
      </c>
      <c r="BJ162" t="e">
        <f>IF(ISNUMBER($C162),IF(ISNUMBER(VLOOKUP($C162,'Paste in transformed Data'!$B$9:$CT$109,'Processed Data'!BJ$125+1,0)),VLOOKUP($C162,'Paste in transformed Data'!$B$9:$CT$109,'Processed Data'!BJ$125+1,0),#N/A),#N/A)</f>
        <v>#N/A</v>
      </c>
      <c r="BK162" t="e">
        <f>IF(ISNUMBER($C162),IF(ISNUMBER(VLOOKUP($C162,'Paste in transformed Data'!$B$9:$CT$109,'Processed Data'!BK$125+1,0)),VLOOKUP($C162,'Paste in transformed Data'!$B$9:$CT$109,'Processed Data'!BK$125+1,0),#N/A),#N/A)</f>
        <v>#N/A</v>
      </c>
      <c r="BL162">
        <f>IF(ISNUMBER($C162),IF(ISNUMBER(VLOOKUP($C162,'Paste in transformed Data'!$B$9:$CT$109,'Processed Data'!BL$125+1,0)),VLOOKUP($C162,'Paste in transformed Data'!$B$9:$CT$109,'Processed Data'!BL$125+1,0),#N/A),#N/A)</f>
        <v>7.1000000000000004E-3</v>
      </c>
      <c r="BM162">
        <f>IF(ISNUMBER($C162),IF(ISNUMBER(VLOOKUP($C162,'Paste in transformed Data'!$B$9:$CT$109,'Processed Data'!BM$125+1,0)),VLOOKUP($C162,'Paste in transformed Data'!$B$9:$CT$109,'Processed Data'!BM$125+1,0),#N/A),#N/A)</f>
        <v>1.11E-2</v>
      </c>
      <c r="BN162">
        <f>IF(ISNUMBER($C162),IF(ISNUMBER(VLOOKUP($C162,'Paste in transformed Data'!$B$9:$CT$109,'Processed Data'!BN$125+1,0)),VLOOKUP($C162,'Paste in transformed Data'!$B$9:$CT$109,'Processed Data'!BN$125+1,0),#N/A),#N/A)</f>
        <v>1.72E-2</v>
      </c>
      <c r="BO162">
        <f>IF(ISNUMBER($C162),IF(ISNUMBER(VLOOKUP($C162,'Paste in transformed Data'!$B$9:$CT$109,'Processed Data'!BO$125+1,0)),VLOOKUP($C162,'Paste in transformed Data'!$B$9:$CT$109,'Processed Data'!BO$125+1,0),#N/A),#N/A)</f>
        <v>5.5999999999999999E-3</v>
      </c>
      <c r="BP162">
        <f>IF(ISNUMBER($C162),IF(ISNUMBER(VLOOKUP($C162,'Paste in transformed Data'!$B$9:$CT$109,'Processed Data'!BP$125+1,0)),VLOOKUP($C162,'Paste in transformed Data'!$B$9:$CT$109,'Processed Data'!BP$125+1,0),#N/A),#N/A)</f>
        <v>3.7000000000000002E-3</v>
      </c>
      <c r="BQ162">
        <f>IF(ISNUMBER($C162),IF(ISNUMBER(VLOOKUP($C162,'Paste in transformed Data'!$B$9:$CT$109,'Processed Data'!BQ$125+1,0)),VLOOKUP($C162,'Paste in transformed Data'!$B$9:$CT$109,'Processed Data'!BQ$125+1,0),#N/A),#N/A)</f>
        <v>1.8100000000000002E-2</v>
      </c>
      <c r="BR162" t="e">
        <f>IF(ISNUMBER($C162),IF(ISNUMBER(VLOOKUP($C162,'Paste in transformed Data'!$B$9:$CT$109,'Processed Data'!BR$125+1,0)),VLOOKUP($C162,'Paste in transformed Data'!$B$9:$CT$109,'Processed Data'!BR$125+1,0),#N/A),#N/A)</f>
        <v>#N/A</v>
      </c>
      <c r="BS162" t="e">
        <f>IF(ISNUMBER($C162),IF(ISNUMBER(VLOOKUP($C162,'Paste in transformed Data'!$B$9:$CT$109,'Processed Data'!BS$125+1,0)),VLOOKUP($C162,'Paste in transformed Data'!$B$9:$CT$109,'Processed Data'!BS$125+1,0),#N/A),#N/A)</f>
        <v>#N/A</v>
      </c>
      <c r="BT162" t="e">
        <f>IF(ISNUMBER($C162),IF(ISNUMBER(VLOOKUP($C162,'Paste in transformed Data'!$B$9:$CT$109,'Processed Data'!BT$125+1,0)),VLOOKUP($C162,'Paste in transformed Data'!$B$9:$CT$109,'Processed Data'!BT$125+1,0),#N/A),#N/A)</f>
        <v>#N/A</v>
      </c>
      <c r="BU162" t="e">
        <f>IF(ISNUMBER($C162),IF(ISNUMBER(VLOOKUP($C162,'Paste in transformed Data'!$B$9:$CT$109,'Processed Data'!BU$125+1,0)),VLOOKUP($C162,'Paste in transformed Data'!$B$9:$CT$109,'Processed Data'!BU$125+1,0),#N/A),#N/A)</f>
        <v>#N/A</v>
      </c>
      <c r="BV162" t="e">
        <f>IF(ISNUMBER($C162),IF(ISNUMBER(VLOOKUP($C162,'Paste in transformed Data'!$B$9:$CT$109,'Processed Data'!BV$125+1,0)),VLOOKUP($C162,'Paste in transformed Data'!$B$9:$CT$109,'Processed Data'!BV$125+1,0),#N/A),#N/A)</f>
        <v>#N/A</v>
      </c>
      <c r="BW162" t="e">
        <f>IF(ISNUMBER($C162),IF(ISNUMBER(VLOOKUP($C162,'Paste in transformed Data'!$B$9:$CT$109,'Processed Data'!BW$125+1,0)),VLOOKUP($C162,'Paste in transformed Data'!$B$9:$CT$109,'Processed Data'!BW$125+1,0),#N/A),#N/A)</f>
        <v>#N/A</v>
      </c>
      <c r="BX162">
        <f>IF(ISNUMBER($C162),IF(ISNUMBER(VLOOKUP($C162,'Paste in transformed Data'!$B$9:$CT$109,'Processed Data'!BX$125+1,0)),VLOOKUP($C162,'Paste in transformed Data'!$B$9:$CT$109,'Processed Data'!BX$125+1,0),#N/A),#N/A)</f>
        <v>1.21E-2</v>
      </c>
      <c r="BY162">
        <f>IF(ISNUMBER($C162),IF(ISNUMBER(VLOOKUP($C162,'Paste in transformed Data'!$B$9:$CT$109,'Processed Data'!BY$125+1,0)),VLOOKUP($C162,'Paste in transformed Data'!$B$9:$CT$109,'Processed Data'!BY$125+1,0),#N/A),#N/A)</f>
        <v>1.5100000000000001E-2</v>
      </c>
      <c r="BZ162">
        <f>IF(ISNUMBER($C162),IF(ISNUMBER(VLOOKUP($C162,'Paste in transformed Data'!$B$9:$CT$109,'Processed Data'!BZ$125+1,0)),VLOOKUP($C162,'Paste in transformed Data'!$B$9:$CT$109,'Processed Data'!BZ$125+1,0),#N/A),#N/A)</f>
        <v>2.1600000000000001E-2</v>
      </c>
      <c r="CA162">
        <f>IF(ISNUMBER($C162),IF(ISNUMBER(VLOOKUP($C162,'Paste in transformed Data'!$B$9:$CT$109,'Processed Data'!CA$125+1,0)),VLOOKUP($C162,'Paste in transformed Data'!$B$9:$CT$109,'Processed Data'!CA$125+1,0),#N/A),#N/A)</f>
        <v>2.0899999999999998E-2</v>
      </c>
      <c r="CB162">
        <f>IF(ISNUMBER($C162),IF(ISNUMBER(VLOOKUP($C162,'Paste in transformed Data'!$B$9:$CT$109,'Processed Data'!CB$125+1,0)),VLOOKUP($C162,'Paste in transformed Data'!$B$9:$CT$109,'Processed Data'!CB$125+1,0),#N/A),#N/A)</f>
        <v>2.01E-2</v>
      </c>
      <c r="CC162">
        <f>IF(ISNUMBER($C162),IF(ISNUMBER(VLOOKUP($C162,'Paste in transformed Data'!$B$9:$CT$109,'Processed Data'!CC$125+1,0)),VLOOKUP($C162,'Paste in transformed Data'!$B$9:$CT$109,'Processed Data'!CC$125+1,0),#N/A),#N/A)</f>
        <v>2.1999999999999999E-2</v>
      </c>
      <c r="CD162" t="e">
        <f>IF(ISNUMBER($C162),IF(ISNUMBER(VLOOKUP($C162,'Paste in transformed Data'!$B$9:$CT$109,'Processed Data'!CD$125+1,0)),VLOOKUP($C162,'Paste in transformed Data'!$B$9:$CT$109,'Processed Data'!CD$125+1,0),#N/A),#N/A)</f>
        <v>#N/A</v>
      </c>
      <c r="CE162" t="e">
        <f>IF(ISNUMBER($C162),IF(ISNUMBER(VLOOKUP($C162,'Paste in transformed Data'!$B$9:$CT$109,'Processed Data'!CE$125+1,0)),VLOOKUP($C162,'Paste in transformed Data'!$B$9:$CT$109,'Processed Data'!CE$125+1,0),#N/A),#N/A)</f>
        <v>#N/A</v>
      </c>
      <c r="CF162" t="e">
        <f>IF(ISNUMBER($C162),IF(ISNUMBER(VLOOKUP($C162,'Paste in transformed Data'!$B$9:$CT$109,'Processed Data'!CF$125+1,0)),VLOOKUP($C162,'Paste in transformed Data'!$B$9:$CT$109,'Processed Data'!CF$125+1,0),#N/A),#N/A)</f>
        <v>#N/A</v>
      </c>
      <c r="CG162" t="e">
        <f>IF(ISNUMBER($C162),IF(ISNUMBER(VLOOKUP($C162,'Paste in transformed Data'!$B$9:$CT$109,'Processed Data'!CG$125+1,0)),VLOOKUP($C162,'Paste in transformed Data'!$B$9:$CT$109,'Processed Data'!CG$125+1,0),#N/A),#N/A)</f>
        <v>#N/A</v>
      </c>
      <c r="CH162" t="e">
        <f>IF(ISNUMBER($C162),IF(ISNUMBER(VLOOKUP($C162,'Paste in transformed Data'!$B$9:$CT$109,'Processed Data'!CH$125+1,0)),VLOOKUP($C162,'Paste in transformed Data'!$B$9:$CT$109,'Processed Data'!CH$125+1,0),#N/A),#N/A)</f>
        <v>#N/A</v>
      </c>
      <c r="CI162" t="e">
        <f>IF(ISNUMBER($C162),IF(ISNUMBER(VLOOKUP($C162,'Paste in transformed Data'!$B$9:$CT$109,'Processed Data'!CI$125+1,0)),VLOOKUP($C162,'Paste in transformed Data'!$B$9:$CT$109,'Processed Data'!CI$125+1,0),#N/A),#N/A)</f>
        <v>#N/A</v>
      </c>
      <c r="CJ162">
        <f>IF(ISNUMBER($C162),IF(ISNUMBER(VLOOKUP($C162,'Paste in transformed Data'!$B$9:$CT$109,'Processed Data'!CJ$125+1,0)),VLOOKUP($C162,'Paste in transformed Data'!$B$9:$CT$109,'Processed Data'!CJ$125+1,0),#N/A),#N/A)</f>
        <v>3.0700000000000002E-2</v>
      </c>
      <c r="CK162">
        <f>IF(ISNUMBER($C162),IF(ISNUMBER(VLOOKUP($C162,'Paste in transformed Data'!$B$9:$CT$109,'Processed Data'!CK$125+1,0)),VLOOKUP($C162,'Paste in transformed Data'!$B$9:$CT$109,'Processed Data'!CK$125+1,0),#N/A),#N/A)</f>
        <v>1.44E-2</v>
      </c>
      <c r="CL162">
        <f>IF(ISNUMBER($C162),IF(ISNUMBER(VLOOKUP($C162,'Paste in transformed Data'!$B$9:$CT$109,'Processed Data'!CL$125+1,0)),VLOOKUP($C162,'Paste in transformed Data'!$B$9:$CT$109,'Processed Data'!CL$125+1,0),#N/A),#N/A)</f>
        <v>1.8499999999999999E-2</v>
      </c>
      <c r="CM162">
        <f>IF(ISNUMBER($C162),IF(ISNUMBER(VLOOKUP($C162,'Paste in transformed Data'!$B$9:$CT$109,'Processed Data'!CM$125+1,0)),VLOOKUP($C162,'Paste in transformed Data'!$B$9:$CT$109,'Processed Data'!CM$125+1,0),#N/A),#N/A)</f>
        <v>1.3599999999999999E-2</v>
      </c>
      <c r="CN162">
        <f>IF(ISNUMBER($C162),IF(ISNUMBER(VLOOKUP($C162,'Paste in transformed Data'!$B$9:$CT$109,'Processed Data'!CN$125+1,0)),VLOOKUP($C162,'Paste in transformed Data'!$B$9:$CT$109,'Processed Data'!CN$125+1,0),#N/A),#N/A)</f>
        <v>2.1999999999999999E-2</v>
      </c>
      <c r="CO162">
        <f>IF(ISNUMBER($C162),IF(ISNUMBER(VLOOKUP($C162,'Paste in transformed Data'!$B$9:$CT$109,'Processed Data'!CO$125+1,0)),VLOOKUP($C162,'Paste in transformed Data'!$B$9:$CT$109,'Processed Data'!CO$125+1,0),#N/A),#N/A)</f>
        <v>1.8200000000000001E-2</v>
      </c>
      <c r="CP162" t="e">
        <f>IF(ISNUMBER($C162),IF(ISNUMBER(VLOOKUP($C162,'Paste in transformed Data'!$B$9:$CT$109,'Processed Data'!CP$125+1,0)),VLOOKUP($C162,'Paste in transformed Data'!$B$9:$CT$109,'Processed Data'!CP$125+1,0),#N/A),#N/A)</f>
        <v>#N/A</v>
      </c>
      <c r="CQ162" t="e">
        <f>IF(ISNUMBER($C162),IF(ISNUMBER(VLOOKUP($C162,'Paste in transformed Data'!$B$9:$CT$109,'Processed Data'!CQ$125+1,0)),VLOOKUP($C162,'Paste in transformed Data'!$B$9:$CT$109,'Processed Data'!CQ$125+1,0),#N/A),#N/A)</f>
        <v>#N/A</v>
      </c>
      <c r="CR162" t="e">
        <f>IF(ISNUMBER($C162),IF(ISNUMBER(VLOOKUP($C162,'Paste in transformed Data'!$B$9:$CT$109,'Processed Data'!CR$125+1,0)),VLOOKUP($C162,'Paste in transformed Data'!$B$9:$CT$109,'Processed Data'!CR$125+1,0),#N/A),#N/A)</f>
        <v>#N/A</v>
      </c>
      <c r="CS162" t="e">
        <f>IF(ISNUMBER($C162),IF(ISNUMBER(VLOOKUP($C162,'Paste in transformed Data'!$B$9:$CT$109,'Processed Data'!CS$125+1,0)),VLOOKUP($C162,'Paste in transformed Data'!$B$9:$CT$109,'Processed Data'!CS$125+1,0),#N/A),#N/A)</f>
        <v>#N/A</v>
      </c>
      <c r="CT162" t="e">
        <f>IF(ISNUMBER($C162),IF(ISNUMBER(VLOOKUP($C162,'Paste in transformed Data'!$B$9:$CT$109,'Processed Data'!CT$125+1,0)),VLOOKUP($C162,'Paste in transformed Data'!$B$9:$CT$109,'Processed Data'!CT$125+1,0),#N/A),#N/A)</f>
        <v>#N/A</v>
      </c>
      <c r="CU162" t="e">
        <f>IF(ISNUMBER($C162),IF(ISNUMBER(VLOOKUP($C162,'Paste in transformed Data'!$B$9:$CT$109,'Processed Data'!CU$125+1,0)),VLOOKUP($C162,'Paste in transformed Data'!$B$9:$CT$109,'Processed Data'!CU$125+1,0),#N/A),#N/A)</f>
        <v>#N/A</v>
      </c>
      <c r="CV162">
        <f t="shared" ref="CV162:CV193" si="193">C162</f>
        <v>32</v>
      </c>
    </row>
    <row r="163" spans="1:100" x14ac:dyDescent="0.2">
      <c r="A163">
        <f t="shared" ref="A163:B194" si="194">A162+1</f>
        <v>34</v>
      </c>
      <c r="B163">
        <f t="shared" si="180"/>
        <v>39</v>
      </c>
      <c r="C163">
        <f>IF(ISNUMBER(VLOOKUP(A162,'Paste in transformed Data'!B$9:B$109,1,0)),'Processed Data'!A162,#N/A)</f>
        <v>33</v>
      </c>
      <c r="D163">
        <f>IF(ISNUMBER($C163),IF(ISNUMBER(VLOOKUP($C163,'Paste in transformed Data'!$B$9:$CT$109,'Processed Data'!D$125+1,0)),VLOOKUP($C163,'Paste in transformed Data'!$B$9:$CT$109,'Processed Data'!D$125+1,0),#N/A),#N/A)</f>
        <v>5.7000000000000002E-3</v>
      </c>
      <c r="E163">
        <f>IF(ISNUMBER($C163),IF(ISNUMBER(VLOOKUP($C163,'Paste in transformed Data'!$B$9:$CT$109,'Processed Data'!E$125+1,0)),VLOOKUP($C163,'Paste in transformed Data'!$B$9:$CT$109,'Processed Data'!E$125+1,0),#N/A),#N/A)</f>
        <v>6.3E-3</v>
      </c>
      <c r="F163">
        <f>IF(ISNUMBER($C163),IF(ISNUMBER(VLOOKUP($C163,'Paste in transformed Data'!$B$9:$CT$109,'Processed Data'!F$125+1,0)),VLOOKUP($C163,'Paste in transformed Data'!$B$9:$CT$109,'Processed Data'!F$125+1,0),#N/A),#N/A)</f>
        <v>8.8999999999999999E-3</v>
      </c>
      <c r="G163">
        <f>IF(ISNUMBER($C163),IF(ISNUMBER(VLOOKUP($C163,'Paste in transformed Data'!$B$9:$CT$109,'Processed Data'!G$125+1,0)),VLOOKUP($C163,'Paste in transformed Data'!$B$9:$CT$109,'Processed Data'!G$125+1,0),#N/A),#N/A)</f>
        <v>1.0500000000000001E-2</v>
      </c>
      <c r="H163">
        <f>IF(ISNUMBER($C163),IF(ISNUMBER(VLOOKUP($C163,'Paste in transformed Data'!$B$9:$CT$109,'Processed Data'!H$125+1,0)),VLOOKUP($C163,'Paste in transformed Data'!$B$9:$CT$109,'Processed Data'!H$125+1,0),#N/A),#N/A)</f>
        <v>2.8E-3</v>
      </c>
      <c r="I163">
        <f>IF(ISNUMBER($C163),IF(ISNUMBER(VLOOKUP($C163,'Paste in transformed Data'!$B$9:$CT$109,'Processed Data'!I$125+1,0)),VLOOKUP($C163,'Paste in transformed Data'!$B$9:$CT$109,'Processed Data'!I$125+1,0),#N/A),#N/A)</f>
        <v>2.0000000000000001E-4</v>
      </c>
      <c r="J163" t="e">
        <f>IF(ISNUMBER($C163),IF(ISNUMBER(VLOOKUP($C163,'Paste in transformed Data'!$B$9:$CT$109,'Processed Data'!J$125+1,0)),VLOOKUP($C163,'Paste in transformed Data'!$B$9:$CT$109,'Processed Data'!J$125+1,0),#N/A),#N/A)</f>
        <v>#N/A</v>
      </c>
      <c r="K163" t="e">
        <f>IF(ISNUMBER($C163),IF(ISNUMBER(VLOOKUP($C163,'Paste in transformed Data'!$B$9:$CT$109,'Processed Data'!K$125+1,0)),VLOOKUP($C163,'Paste in transformed Data'!$B$9:$CT$109,'Processed Data'!K$125+1,0),#N/A),#N/A)</f>
        <v>#N/A</v>
      </c>
      <c r="L163" t="e">
        <f>IF(ISNUMBER($C163),IF(ISNUMBER(VLOOKUP($C163,'Paste in transformed Data'!$B$9:$CT$109,'Processed Data'!L$125+1,0)),VLOOKUP($C163,'Paste in transformed Data'!$B$9:$CT$109,'Processed Data'!L$125+1,0),#N/A),#N/A)</f>
        <v>#N/A</v>
      </c>
      <c r="M163" t="e">
        <f>IF(ISNUMBER($C163),IF(ISNUMBER(VLOOKUP($C163,'Paste in transformed Data'!$B$9:$CT$109,'Processed Data'!M$125+1,0)),VLOOKUP($C163,'Paste in transformed Data'!$B$9:$CT$109,'Processed Data'!M$125+1,0),#N/A),#N/A)</f>
        <v>#N/A</v>
      </c>
      <c r="N163" t="e">
        <f>IF(ISNUMBER($C163),IF(ISNUMBER(VLOOKUP($C163,'Paste in transformed Data'!$B$9:$CT$109,'Processed Data'!N$125+1,0)),VLOOKUP($C163,'Paste in transformed Data'!$B$9:$CT$109,'Processed Data'!N$125+1,0),#N/A),#N/A)</f>
        <v>#N/A</v>
      </c>
      <c r="O163" t="e">
        <f>IF(ISNUMBER($C163),IF(ISNUMBER(VLOOKUP($C163,'Paste in transformed Data'!$B$9:$CT$109,'Processed Data'!O$125+1,0)),VLOOKUP($C163,'Paste in transformed Data'!$B$9:$CT$109,'Processed Data'!O$125+1,0),#N/A),#N/A)</f>
        <v>#N/A</v>
      </c>
      <c r="P163">
        <f>IF(ISNUMBER($C163),IF(ISNUMBER(VLOOKUP($C163,'Paste in transformed Data'!$B$9:$CT$109,'Processed Data'!P$125+1,0)),VLOOKUP($C163,'Paste in transformed Data'!$B$9:$CT$109,'Processed Data'!P$125+1,0),#N/A),#N/A)</f>
        <v>3.0000000000000001E-3</v>
      </c>
      <c r="Q163">
        <f>IF(ISNUMBER($C163),IF(ISNUMBER(VLOOKUP($C163,'Paste in transformed Data'!$B$9:$CT$109,'Processed Data'!Q$125+1,0)),VLOOKUP($C163,'Paste in transformed Data'!$B$9:$CT$109,'Processed Data'!Q$125+1,0),#N/A),#N/A)</f>
        <v>7.4999999999999997E-3</v>
      </c>
      <c r="R163">
        <f>IF(ISNUMBER($C163),IF(ISNUMBER(VLOOKUP($C163,'Paste in transformed Data'!$B$9:$CT$109,'Processed Data'!R$125+1,0)),VLOOKUP($C163,'Paste in transformed Data'!$B$9:$CT$109,'Processed Data'!R$125+1,0),#N/A),#N/A)</f>
        <v>7.9000000000000008E-3</v>
      </c>
      <c r="S163">
        <f>IF(ISNUMBER($C163),IF(ISNUMBER(VLOOKUP($C163,'Paste in transformed Data'!$B$9:$CT$109,'Processed Data'!S$125+1,0)),VLOOKUP($C163,'Paste in transformed Data'!$B$9:$CT$109,'Processed Data'!S$125+1,0),#N/A),#N/A)</f>
        <v>6.6E-3</v>
      </c>
      <c r="T163">
        <f>IF(ISNUMBER($C163),IF(ISNUMBER(VLOOKUP($C163,'Paste in transformed Data'!$B$9:$CT$109,'Processed Data'!T$125+1,0)),VLOOKUP($C163,'Paste in transformed Data'!$B$9:$CT$109,'Processed Data'!T$125+1,0),#N/A),#N/A)</f>
        <v>5.3E-3</v>
      </c>
      <c r="U163">
        <f>IF(ISNUMBER($C163),IF(ISNUMBER(VLOOKUP($C163,'Paste in transformed Data'!$B$9:$CT$109,'Processed Data'!U$125+1,0)),VLOOKUP($C163,'Paste in transformed Data'!$B$9:$CT$109,'Processed Data'!U$125+1,0),#N/A),#N/A)</f>
        <v>5.5999999999999999E-3</v>
      </c>
      <c r="V163" t="e">
        <f>IF(ISNUMBER($C163),IF(ISNUMBER(VLOOKUP($C163,'Paste in transformed Data'!$B$9:$CT$109,'Processed Data'!V$125+1,0)),VLOOKUP($C163,'Paste in transformed Data'!$B$9:$CT$109,'Processed Data'!V$125+1,0),#N/A),#N/A)</f>
        <v>#N/A</v>
      </c>
      <c r="W163" t="e">
        <f>IF(ISNUMBER($C163),IF(ISNUMBER(VLOOKUP($C163,'Paste in transformed Data'!$B$9:$CT$109,'Processed Data'!W$125+1,0)),VLOOKUP($C163,'Paste in transformed Data'!$B$9:$CT$109,'Processed Data'!W$125+1,0),#N/A),#N/A)</f>
        <v>#N/A</v>
      </c>
      <c r="X163" t="e">
        <f>IF(ISNUMBER($C163),IF(ISNUMBER(VLOOKUP($C163,'Paste in transformed Data'!$B$9:$CT$109,'Processed Data'!X$125+1,0)),VLOOKUP($C163,'Paste in transformed Data'!$B$9:$CT$109,'Processed Data'!X$125+1,0),#N/A),#N/A)</f>
        <v>#N/A</v>
      </c>
      <c r="Y163" t="e">
        <f>IF(ISNUMBER($C163),IF(ISNUMBER(VLOOKUP($C163,'Paste in transformed Data'!$B$9:$CT$109,'Processed Data'!Y$125+1,0)),VLOOKUP($C163,'Paste in transformed Data'!$B$9:$CT$109,'Processed Data'!Y$125+1,0),#N/A),#N/A)</f>
        <v>#N/A</v>
      </c>
      <c r="Z163" t="e">
        <f>IF(ISNUMBER($C163),IF(ISNUMBER(VLOOKUP($C163,'Paste in transformed Data'!$B$9:$CT$109,'Processed Data'!Z$125+1,0)),VLOOKUP($C163,'Paste in transformed Data'!$B$9:$CT$109,'Processed Data'!Z$125+1,0),#N/A),#N/A)</f>
        <v>#N/A</v>
      </c>
      <c r="AA163" t="e">
        <f>IF(ISNUMBER($C163),IF(ISNUMBER(VLOOKUP($C163,'Paste in transformed Data'!$B$9:$CT$109,'Processed Data'!AA$125+1,0)),VLOOKUP($C163,'Paste in transformed Data'!$B$9:$CT$109,'Processed Data'!AA$125+1,0),#N/A),#N/A)</f>
        <v>#N/A</v>
      </c>
      <c r="AB163">
        <f>IF(ISNUMBER($C163),IF(ISNUMBER(VLOOKUP($C163,'Paste in transformed Data'!$B$9:$CT$109,'Processed Data'!AB$125+1,0)),VLOOKUP($C163,'Paste in transformed Data'!$B$9:$CT$109,'Processed Data'!AB$125+1,0),#N/A),#N/A)</f>
        <v>7.9000000000000008E-3</v>
      </c>
      <c r="AC163">
        <f>IF(ISNUMBER($C163),IF(ISNUMBER(VLOOKUP($C163,'Paste in transformed Data'!$B$9:$CT$109,'Processed Data'!AC$125+1,0)),VLOOKUP($C163,'Paste in transformed Data'!$B$9:$CT$109,'Processed Data'!AC$125+1,0),#N/A),#N/A)</f>
        <v>1.72E-2</v>
      </c>
      <c r="AD163">
        <f>IF(ISNUMBER($C163),IF(ISNUMBER(VLOOKUP($C163,'Paste in transformed Data'!$B$9:$CT$109,'Processed Data'!AD$125+1,0)),VLOOKUP($C163,'Paste in transformed Data'!$B$9:$CT$109,'Processed Data'!AD$125+1,0),#N/A),#N/A)</f>
        <v>1.24E-2</v>
      </c>
      <c r="AE163">
        <f>IF(ISNUMBER($C163),IF(ISNUMBER(VLOOKUP($C163,'Paste in transformed Data'!$B$9:$CT$109,'Processed Data'!AE$125+1,0)),VLOOKUP($C163,'Paste in transformed Data'!$B$9:$CT$109,'Processed Data'!AE$125+1,0),#N/A),#N/A)</f>
        <v>4.7100000000000003E-2</v>
      </c>
      <c r="AF163">
        <f>IF(ISNUMBER($C163),IF(ISNUMBER(VLOOKUP($C163,'Paste in transformed Data'!$B$9:$CT$109,'Processed Data'!AF$125+1,0)),VLOOKUP($C163,'Paste in transformed Data'!$B$9:$CT$109,'Processed Data'!AF$125+1,0),#N/A),#N/A)</f>
        <v>3.3799999999999997E-2</v>
      </c>
      <c r="AG163">
        <f>IF(ISNUMBER($C163),IF(ISNUMBER(VLOOKUP($C163,'Paste in transformed Data'!$B$9:$CT$109,'Processed Data'!AG$125+1,0)),VLOOKUP($C163,'Paste in transformed Data'!$B$9:$CT$109,'Processed Data'!AG$125+1,0),#N/A),#N/A)</f>
        <v>4.3499999999999997E-2</v>
      </c>
      <c r="AH163" t="e">
        <f>IF(ISNUMBER($C163),IF(ISNUMBER(VLOOKUP($C163,'Paste in transformed Data'!$B$9:$CT$109,'Processed Data'!AH$125+1,0)),VLOOKUP($C163,'Paste in transformed Data'!$B$9:$CT$109,'Processed Data'!AH$125+1,0),#N/A),#N/A)</f>
        <v>#N/A</v>
      </c>
      <c r="AI163" t="e">
        <f>IF(ISNUMBER($C163),IF(ISNUMBER(VLOOKUP($C163,'Paste in transformed Data'!$B$9:$CT$109,'Processed Data'!AI$125+1,0)),VLOOKUP($C163,'Paste in transformed Data'!$B$9:$CT$109,'Processed Data'!AI$125+1,0),#N/A),#N/A)</f>
        <v>#N/A</v>
      </c>
      <c r="AJ163" t="e">
        <f>IF(ISNUMBER($C163),IF(ISNUMBER(VLOOKUP($C163,'Paste in transformed Data'!$B$9:$CT$109,'Processed Data'!AJ$125+1,0)),VLOOKUP($C163,'Paste in transformed Data'!$B$9:$CT$109,'Processed Data'!AJ$125+1,0),#N/A),#N/A)</f>
        <v>#N/A</v>
      </c>
      <c r="AK163" t="e">
        <f>IF(ISNUMBER($C163),IF(ISNUMBER(VLOOKUP($C163,'Paste in transformed Data'!$B$9:$CT$109,'Processed Data'!AK$125+1,0)),VLOOKUP($C163,'Paste in transformed Data'!$B$9:$CT$109,'Processed Data'!AK$125+1,0),#N/A),#N/A)</f>
        <v>#N/A</v>
      </c>
      <c r="AL163" t="e">
        <f>IF(ISNUMBER($C163),IF(ISNUMBER(VLOOKUP($C163,'Paste in transformed Data'!$B$9:$CT$109,'Processed Data'!AL$125+1,0)),VLOOKUP($C163,'Paste in transformed Data'!$B$9:$CT$109,'Processed Data'!AL$125+1,0),#N/A),#N/A)</f>
        <v>#N/A</v>
      </c>
      <c r="AM163" t="e">
        <f>IF(ISNUMBER($C163),IF(ISNUMBER(VLOOKUP($C163,'Paste in transformed Data'!$B$9:$CT$109,'Processed Data'!AM$125+1,0)),VLOOKUP($C163,'Paste in transformed Data'!$B$9:$CT$109,'Processed Data'!AM$125+1,0),#N/A),#N/A)</f>
        <v>#N/A</v>
      </c>
      <c r="AN163">
        <f>IF(ISNUMBER($C163),IF(ISNUMBER(VLOOKUP($C163,'Paste in transformed Data'!$B$9:$CT$109,'Processed Data'!AN$125+1,0)),VLOOKUP($C163,'Paste in transformed Data'!$B$9:$CT$109,'Processed Data'!AN$125+1,0),#N/A),#N/A)</f>
        <v>3.8899999999999997E-2</v>
      </c>
      <c r="AO163">
        <f>IF(ISNUMBER($C163),IF(ISNUMBER(VLOOKUP($C163,'Paste in transformed Data'!$B$9:$CT$109,'Processed Data'!AO$125+1,0)),VLOOKUP($C163,'Paste in transformed Data'!$B$9:$CT$109,'Processed Data'!AO$125+1,0),#N/A),#N/A)</f>
        <v>3.2500000000000001E-2</v>
      </c>
      <c r="AP163">
        <f>IF(ISNUMBER($C163),IF(ISNUMBER(VLOOKUP($C163,'Paste in transformed Data'!$B$9:$CT$109,'Processed Data'!AP$125+1,0)),VLOOKUP($C163,'Paste in transformed Data'!$B$9:$CT$109,'Processed Data'!AP$125+1,0),#N/A),#N/A)</f>
        <v>3.2399999999999998E-2</v>
      </c>
      <c r="AQ163">
        <f>IF(ISNUMBER($C163),IF(ISNUMBER(VLOOKUP($C163,'Paste in transformed Data'!$B$9:$CT$109,'Processed Data'!AQ$125+1,0)),VLOOKUP($C163,'Paste in transformed Data'!$B$9:$CT$109,'Processed Data'!AQ$125+1,0),#N/A),#N/A)</f>
        <v>5.11E-2</v>
      </c>
      <c r="AR163">
        <f>IF(ISNUMBER($C163),IF(ISNUMBER(VLOOKUP($C163,'Paste in transformed Data'!$B$9:$CT$109,'Processed Data'!AR$125+1,0)),VLOOKUP($C163,'Paste in transformed Data'!$B$9:$CT$109,'Processed Data'!AR$125+1,0),#N/A),#N/A)</f>
        <v>3.4700000000000002E-2</v>
      </c>
      <c r="AS163">
        <f>IF(ISNUMBER($C163),IF(ISNUMBER(VLOOKUP($C163,'Paste in transformed Data'!$B$9:$CT$109,'Processed Data'!AS$125+1,0)),VLOOKUP($C163,'Paste in transformed Data'!$B$9:$CT$109,'Processed Data'!AS$125+1,0),#N/A),#N/A)</f>
        <v>4.7E-2</v>
      </c>
      <c r="AT163" t="e">
        <f>IF(ISNUMBER($C163),IF(ISNUMBER(VLOOKUP($C163,'Paste in transformed Data'!$B$9:$CT$109,'Processed Data'!AT$125+1,0)),VLOOKUP($C163,'Paste in transformed Data'!$B$9:$CT$109,'Processed Data'!AT$125+1,0),#N/A),#N/A)</f>
        <v>#N/A</v>
      </c>
      <c r="AU163" t="e">
        <f>IF(ISNUMBER($C163),IF(ISNUMBER(VLOOKUP($C163,'Paste in transformed Data'!$B$9:$CT$109,'Processed Data'!AU$125+1,0)),VLOOKUP($C163,'Paste in transformed Data'!$B$9:$CT$109,'Processed Data'!AU$125+1,0),#N/A),#N/A)</f>
        <v>#N/A</v>
      </c>
      <c r="AV163" t="e">
        <f>IF(ISNUMBER($C163),IF(ISNUMBER(VLOOKUP($C163,'Paste in transformed Data'!$B$9:$CT$109,'Processed Data'!AV$125+1,0)),VLOOKUP($C163,'Paste in transformed Data'!$B$9:$CT$109,'Processed Data'!AV$125+1,0),#N/A),#N/A)</f>
        <v>#N/A</v>
      </c>
      <c r="AW163" t="e">
        <f>IF(ISNUMBER($C163),IF(ISNUMBER(VLOOKUP($C163,'Paste in transformed Data'!$B$9:$CT$109,'Processed Data'!AW$125+1,0)),VLOOKUP($C163,'Paste in transformed Data'!$B$9:$CT$109,'Processed Data'!AW$125+1,0),#N/A),#N/A)</f>
        <v>#N/A</v>
      </c>
      <c r="AX163" t="e">
        <f>IF(ISNUMBER($C163),IF(ISNUMBER(VLOOKUP($C163,'Paste in transformed Data'!$B$9:$CT$109,'Processed Data'!AX$125+1,0)),VLOOKUP($C163,'Paste in transformed Data'!$B$9:$CT$109,'Processed Data'!AX$125+1,0),#N/A),#N/A)</f>
        <v>#N/A</v>
      </c>
      <c r="AY163" t="e">
        <f>IF(ISNUMBER($C163),IF(ISNUMBER(VLOOKUP($C163,'Paste in transformed Data'!$B$9:$CT$109,'Processed Data'!AY$125+1,0)),VLOOKUP($C163,'Paste in transformed Data'!$B$9:$CT$109,'Processed Data'!AY$125+1,0),#N/A),#N/A)</f>
        <v>#N/A</v>
      </c>
      <c r="AZ163">
        <f>IF(ISNUMBER($C163),IF(ISNUMBER(VLOOKUP($C163,'Paste in transformed Data'!$B$9:$CT$109,'Processed Data'!AZ$125+1,0)),VLOOKUP($C163,'Paste in transformed Data'!$B$9:$CT$109,'Processed Data'!AZ$125+1,0),#N/A),#N/A)</f>
        <v>5.11E-2</v>
      </c>
      <c r="BA163">
        <f>IF(ISNUMBER($C163),IF(ISNUMBER(VLOOKUP($C163,'Paste in transformed Data'!$B$9:$CT$109,'Processed Data'!BA$125+1,0)),VLOOKUP($C163,'Paste in transformed Data'!$B$9:$CT$109,'Processed Data'!BA$125+1,0),#N/A),#N/A)</f>
        <v>4.5400000000000003E-2</v>
      </c>
      <c r="BB163">
        <f>IF(ISNUMBER($C163),IF(ISNUMBER(VLOOKUP($C163,'Paste in transformed Data'!$B$9:$CT$109,'Processed Data'!BB$125+1,0)),VLOOKUP($C163,'Paste in transformed Data'!$B$9:$CT$109,'Processed Data'!BB$125+1,0),#N/A),#N/A)</f>
        <v>4.82E-2</v>
      </c>
      <c r="BC163">
        <f>IF(ISNUMBER($C163),IF(ISNUMBER(VLOOKUP($C163,'Paste in transformed Data'!$B$9:$CT$109,'Processed Data'!BC$125+1,0)),VLOOKUP($C163,'Paste in transformed Data'!$B$9:$CT$109,'Processed Data'!BC$125+1,0),#N/A),#N/A)</f>
        <v>3.39E-2</v>
      </c>
      <c r="BD163">
        <f>IF(ISNUMBER($C163),IF(ISNUMBER(VLOOKUP($C163,'Paste in transformed Data'!$B$9:$CT$109,'Processed Data'!BD$125+1,0)),VLOOKUP($C163,'Paste in transformed Data'!$B$9:$CT$109,'Processed Data'!BD$125+1,0),#N/A),#N/A)</f>
        <v>4.3099999999999999E-2</v>
      </c>
      <c r="BE163">
        <f>IF(ISNUMBER($C163),IF(ISNUMBER(VLOOKUP($C163,'Paste in transformed Data'!$B$9:$CT$109,'Processed Data'!BE$125+1,0)),VLOOKUP($C163,'Paste in transformed Data'!$B$9:$CT$109,'Processed Data'!BE$125+1,0),#N/A),#N/A)</f>
        <v>5.57E-2</v>
      </c>
      <c r="BF163" t="e">
        <f>IF(ISNUMBER($C163),IF(ISNUMBER(VLOOKUP($C163,'Paste in transformed Data'!$B$9:$CT$109,'Processed Data'!BF$125+1,0)),VLOOKUP($C163,'Paste in transformed Data'!$B$9:$CT$109,'Processed Data'!BF$125+1,0),#N/A),#N/A)</f>
        <v>#N/A</v>
      </c>
      <c r="BG163" t="e">
        <f>IF(ISNUMBER($C163),IF(ISNUMBER(VLOOKUP($C163,'Paste in transformed Data'!$B$9:$CT$109,'Processed Data'!BG$125+1,0)),VLOOKUP($C163,'Paste in transformed Data'!$B$9:$CT$109,'Processed Data'!BG$125+1,0),#N/A),#N/A)</f>
        <v>#N/A</v>
      </c>
      <c r="BH163" t="e">
        <f>IF(ISNUMBER($C163),IF(ISNUMBER(VLOOKUP($C163,'Paste in transformed Data'!$B$9:$CT$109,'Processed Data'!BH$125+1,0)),VLOOKUP($C163,'Paste in transformed Data'!$B$9:$CT$109,'Processed Data'!BH$125+1,0),#N/A),#N/A)</f>
        <v>#N/A</v>
      </c>
      <c r="BI163" t="e">
        <f>IF(ISNUMBER($C163),IF(ISNUMBER(VLOOKUP($C163,'Paste in transformed Data'!$B$9:$CT$109,'Processed Data'!BI$125+1,0)),VLOOKUP($C163,'Paste in transformed Data'!$B$9:$CT$109,'Processed Data'!BI$125+1,0),#N/A),#N/A)</f>
        <v>#N/A</v>
      </c>
      <c r="BJ163" t="e">
        <f>IF(ISNUMBER($C163),IF(ISNUMBER(VLOOKUP($C163,'Paste in transformed Data'!$B$9:$CT$109,'Processed Data'!BJ$125+1,0)),VLOOKUP($C163,'Paste in transformed Data'!$B$9:$CT$109,'Processed Data'!BJ$125+1,0),#N/A),#N/A)</f>
        <v>#N/A</v>
      </c>
      <c r="BK163" t="e">
        <f>IF(ISNUMBER($C163),IF(ISNUMBER(VLOOKUP($C163,'Paste in transformed Data'!$B$9:$CT$109,'Processed Data'!BK$125+1,0)),VLOOKUP($C163,'Paste in transformed Data'!$B$9:$CT$109,'Processed Data'!BK$125+1,0),#N/A),#N/A)</f>
        <v>#N/A</v>
      </c>
      <c r="BL163">
        <f>IF(ISNUMBER($C163),IF(ISNUMBER(VLOOKUP($C163,'Paste in transformed Data'!$B$9:$CT$109,'Processed Data'!BL$125+1,0)),VLOOKUP($C163,'Paste in transformed Data'!$B$9:$CT$109,'Processed Data'!BL$125+1,0),#N/A),#N/A)</f>
        <v>4.0000000000000001E-3</v>
      </c>
      <c r="BM163">
        <f>IF(ISNUMBER($C163),IF(ISNUMBER(VLOOKUP($C163,'Paste in transformed Data'!$B$9:$CT$109,'Processed Data'!BM$125+1,0)),VLOOKUP($C163,'Paste in transformed Data'!$B$9:$CT$109,'Processed Data'!BM$125+1,0),#N/A),#N/A)</f>
        <v>6.7999999999999996E-3</v>
      </c>
      <c r="BN163">
        <f>IF(ISNUMBER($C163),IF(ISNUMBER(VLOOKUP($C163,'Paste in transformed Data'!$B$9:$CT$109,'Processed Data'!BN$125+1,0)),VLOOKUP($C163,'Paste in transformed Data'!$B$9:$CT$109,'Processed Data'!BN$125+1,0),#N/A),#N/A)</f>
        <v>1.1299999999999999E-2</v>
      </c>
      <c r="BO163">
        <f>IF(ISNUMBER($C163),IF(ISNUMBER(VLOOKUP($C163,'Paste in transformed Data'!$B$9:$CT$109,'Processed Data'!BO$125+1,0)),VLOOKUP($C163,'Paste in transformed Data'!$B$9:$CT$109,'Processed Data'!BO$125+1,0),#N/A),#N/A)</f>
        <v>2.5999999999999999E-3</v>
      </c>
      <c r="BP163">
        <f>IF(ISNUMBER($C163),IF(ISNUMBER(VLOOKUP($C163,'Paste in transformed Data'!$B$9:$CT$109,'Processed Data'!BP$125+1,0)),VLOOKUP($C163,'Paste in transformed Data'!$B$9:$CT$109,'Processed Data'!BP$125+1,0),#N/A),#N/A)</f>
        <v>1.1000000000000001E-3</v>
      </c>
      <c r="BQ163">
        <f>IF(ISNUMBER($C163),IF(ISNUMBER(VLOOKUP($C163,'Paste in transformed Data'!$B$9:$CT$109,'Processed Data'!BQ$125+1,0)),VLOOKUP($C163,'Paste in transformed Data'!$B$9:$CT$109,'Processed Data'!BQ$125+1,0),#N/A),#N/A)</f>
        <v>1.21E-2</v>
      </c>
      <c r="BR163" t="e">
        <f>IF(ISNUMBER($C163),IF(ISNUMBER(VLOOKUP($C163,'Paste in transformed Data'!$B$9:$CT$109,'Processed Data'!BR$125+1,0)),VLOOKUP($C163,'Paste in transformed Data'!$B$9:$CT$109,'Processed Data'!BR$125+1,0),#N/A),#N/A)</f>
        <v>#N/A</v>
      </c>
      <c r="BS163" t="e">
        <f>IF(ISNUMBER($C163),IF(ISNUMBER(VLOOKUP($C163,'Paste in transformed Data'!$B$9:$CT$109,'Processed Data'!BS$125+1,0)),VLOOKUP($C163,'Paste in transformed Data'!$B$9:$CT$109,'Processed Data'!BS$125+1,0),#N/A),#N/A)</f>
        <v>#N/A</v>
      </c>
      <c r="BT163" t="e">
        <f>IF(ISNUMBER($C163),IF(ISNUMBER(VLOOKUP($C163,'Paste in transformed Data'!$B$9:$CT$109,'Processed Data'!BT$125+1,0)),VLOOKUP($C163,'Paste in transformed Data'!$B$9:$CT$109,'Processed Data'!BT$125+1,0),#N/A),#N/A)</f>
        <v>#N/A</v>
      </c>
      <c r="BU163" t="e">
        <f>IF(ISNUMBER($C163),IF(ISNUMBER(VLOOKUP($C163,'Paste in transformed Data'!$B$9:$CT$109,'Processed Data'!BU$125+1,0)),VLOOKUP($C163,'Paste in transformed Data'!$B$9:$CT$109,'Processed Data'!BU$125+1,0),#N/A),#N/A)</f>
        <v>#N/A</v>
      </c>
      <c r="BV163" t="e">
        <f>IF(ISNUMBER($C163),IF(ISNUMBER(VLOOKUP($C163,'Paste in transformed Data'!$B$9:$CT$109,'Processed Data'!BV$125+1,0)),VLOOKUP($C163,'Paste in transformed Data'!$B$9:$CT$109,'Processed Data'!BV$125+1,0),#N/A),#N/A)</f>
        <v>#N/A</v>
      </c>
      <c r="BW163" t="e">
        <f>IF(ISNUMBER($C163),IF(ISNUMBER(VLOOKUP($C163,'Paste in transformed Data'!$B$9:$CT$109,'Processed Data'!BW$125+1,0)),VLOOKUP($C163,'Paste in transformed Data'!$B$9:$CT$109,'Processed Data'!BW$125+1,0),#N/A),#N/A)</f>
        <v>#N/A</v>
      </c>
      <c r="BX163">
        <f>IF(ISNUMBER($C163),IF(ISNUMBER(VLOOKUP($C163,'Paste in transformed Data'!$B$9:$CT$109,'Processed Data'!BX$125+1,0)),VLOOKUP($C163,'Paste in transformed Data'!$B$9:$CT$109,'Processed Data'!BX$125+1,0),#N/A),#N/A)</f>
        <v>7.4000000000000003E-3</v>
      </c>
      <c r="BY163">
        <f>IF(ISNUMBER($C163),IF(ISNUMBER(VLOOKUP($C163,'Paste in transformed Data'!$B$9:$CT$109,'Processed Data'!BY$125+1,0)),VLOOKUP($C163,'Paste in transformed Data'!$B$9:$CT$109,'Processed Data'!BY$125+1,0),#N/A),#N/A)</f>
        <v>1.0200000000000001E-2</v>
      </c>
      <c r="BZ163">
        <f>IF(ISNUMBER($C163),IF(ISNUMBER(VLOOKUP($C163,'Paste in transformed Data'!$B$9:$CT$109,'Processed Data'!BZ$125+1,0)),VLOOKUP($C163,'Paste in transformed Data'!$B$9:$CT$109,'Processed Data'!BZ$125+1,0),#N/A),#N/A)</f>
        <v>1.47E-2</v>
      </c>
      <c r="CA163">
        <f>IF(ISNUMBER($C163),IF(ISNUMBER(VLOOKUP($C163,'Paste in transformed Data'!$B$9:$CT$109,'Processed Data'!CA$125+1,0)),VLOOKUP($C163,'Paste in transformed Data'!$B$9:$CT$109,'Processed Data'!CA$125+1,0),#N/A),#N/A)</f>
        <v>1.46E-2</v>
      </c>
      <c r="CB163">
        <f>IF(ISNUMBER($C163),IF(ISNUMBER(VLOOKUP($C163,'Paste in transformed Data'!$B$9:$CT$109,'Processed Data'!CB$125+1,0)),VLOOKUP($C163,'Paste in transformed Data'!$B$9:$CT$109,'Processed Data'!CB$125+1,0),#N/A),#N/A)</f>
        <v>1.29E-2</v>
      </c>
      <c r="CC163">
        <f>IF(ISNUMBER($C163),IF(ISNUMBER(VLOOKUP($C163,'Paste in transformed Data'!$B$9:$CT$109,'Processed Data'!CC$125+1,0)),VLOOKUP($C163,'Paste in transformed Data'!$B$9:$CT$109,'Processed Data'!CC$125+1,0),#N/A),#N/A)</f>
        <v>1.5800000000000002E-2</v>
      </c>
      <c r="CD163" t="e">
        <f>IF(ISNUMBER($C163),IF(ISNUMBER(VLOOKUP($C163,'Paste in transformed Data'!$B$9:$CT$109,'Processed Data'!CD$125+1,0)),VLOOKUP($C163,'Paste in transformed Data'!$B$9:$CT$109,'Processed Data'!CD$125+1,0),#N/A),#N/A)</f>
        <v>#N/A</v>
      </c>
      <c r="CE163" t="e">
        <f>IF(ISNUMBER($C163),IF(ISNUMBER(VLOOKUP($C163,'Paste in transformed Data'!$B$9:$CT$109,'Processed Data'!CE$125+1,0)),VLOOKUP($C163,'Paste in transformed Data'!$B$9:$CT$109,'Processed Data'!CE$125+1,0),#N/A),#N/A)</f>
        <v>#N/A</v>
      </c>
      <c r="CF163" t="e">
        <f>IF(ISNUMBER($C163),IF(ISNUMBER(VLOOKUP($C163,'Paste in transformed Data'!$B$9:$CT$109,'Processed Data'!CF$125+1,0)),VLOOKUP($C163,'Paste in transformed Data'!$B$9:$CT$109,'Processed Data'!CF$125+1,0),#N/A),#N/A)</f>
        <v>#N/A</v>
      </c>
      <c r="CG163" t="e">
        <f>IF(ISNUMBER($C163),IF(ISNUMBER(VLOOKUP($C163,'Paste in transformed Data'!$B$9:$CT$109,'Processed Data'!CG$125+1,0)),VLOOKUP($C163,'Paste in transformed Data'!$B$9:$CT$109,'Processed Data'!CG$125+1,0),#N/A),#N/A)</f>
        <v>#N/A</v>
      </c>
      <c r="CH163" t="e">
        <f>IF(ISNUMBER($C163),IF(ISNUMBER(VLOOKUP($C163,'Paste in transformed Data'!$B$9:$CT$109,'Processed Data'!CH$125+1,0)),VLOOKUP($C163,'Paste in transformed Data'!$B$9:$CT$109,'Processed Data'!CH$125+1,0),#N/A),#N/A)</f>
        <v>#N/A</v>
      </c>
      <c r="CI163" t="e">
        <f>IF(ISNUMBER($C163),IF(ISNUMBER(VLOOKUP($C163,'Paste in transformed Data'!$B$9:$CT$109,'Processed Data'!CI$125+1,0)),VLOOKUP($C163,'Paste in transformed Data'!$B$9:$CT$109,'Processed Data'!CI$125+1,0),#N/A),#N/A)</f>
        <v>#N/A</v>
      </c>
      <c r="CJ163">
        <f>IF(ISNUMBER($C163),IF(ISNUMBER(VLOOKUP($C163,'Paste in transformed Data'!$B$9:$CT$109,'Processed Data'!CJ$125+1,0)),VLOOKUP($C163,'Paste in transformed Data'!$B$9:$CT$109,'Processed Data'!CJ$125+1,0),#N/A),#N/A)</f>
        <v>2.2599999999999999E-2</v>
      </c>
      <c r="CK163">
        <f>IF(ISNUMBER($C163),IF(ISNUMBER(VLOOKUP($C163,'Paste in transformed Data'!$B$9:$CT$109,'Processed Data'!CK$125+1,0)),VLOOKUP($C163,'Paste in transformed Data'!$B$9:$CT$109,'Processed Data'!CK$125+1,0),#N/A),#N/A)</f>
        <v>0.01</v>
      </c>
      <c r="CL163">
        <f>IF(ISNUMBER($C163),IF(ISNUMBER(VLOOKUP($C163,'Paste in transformed Data'!$B$9:$CT$109,'Processed Data'!CL$125+1,0)),VLOOKUP($C163,'Paste in transformed Data'!$B$9:$CT$109,'Processed Data'!CL$125+1,0),#N/A),#N/A)</f>
        <v>1.37E-2</v>
      </c>
      <c r="CM163">
        <f>IF(ISNUMBER($C163),IF(ISNUMBER(VLOOKUP($C163,'Paste in transformed Data'!$B$9:$CT$109,'Processed Data'!CM$125+1,0)),VLOOKUP($C163,'Paste in transformed Data'!$B$9:$CT$109,'Processed Data'!CM$125+1,0),#N/A),#N/A)</f>
        <v>1.29E-2</v>
      </c>
      <c r="CN163">
        <f>IF(ISNUMBER($C163),IF(ISNUMBER(VLOOKUP($C163,'Paste in transformed Data'!$B$9:$CT$109,'Processed Data'!CN$125+1,0)),VLOOKUP($C163,'Paste in transformed Data'!$B$9:$CT$109,'Processed Data'!CN$125+1,0),#N/A),#N/A)</f>
        <v>2.1399999999999999E-2</v>
      </c>
      <c r="CO163">
        <f>IF(ISNUMBER($C163),IF(ISNUMBER(VLOOKUP($C163,'Paste in transformed Data'!$B$9:$CT$109,'Processed Data'!CO$125+1,0)),VLOOKUP($C163,'Paste in transformed Data'!$B$9:$CT$109,'Processed Data'!CO$125+1,0),#N/A),#N/A)</f>
        <v>1.7500000000000002E-2</v>
      </c>
      <c r="CP163" t="e">
        <f>IF(ISNUMBER($C163),IF(ISNUMBER(VLOOKUP($C163,'Paste in transformed Data'!$B$9:$CT$109,'Processed Data'!CP$125+1,0)),VLOOKUP($C163,'Paste in transformed Data'!$B$9:$CT$109,'Processed Data'!CP$125+1,0),#N/A),#N/A)</f>
        <v>#N/A</v>
      </c>
      <c r="CQ163" t="e">
        <f>IF(ISNUMBER($C163),IF(ISNUMBER(VLOOKUP($C163,'Paste in transformed Data'!$B$9:$CT$109,'Processed Data'!CQ$125+1,0)),VLOOKUP($C163,'Paste in transformed Data'!$B$9:$CT$109,'Processed Data'!CQ$125+1,0),#N/A),#N/A)</f>
        <v>#N/A</v>
      </c>
      <c r="CR163" t="e">
        <f>IF(ISNUMBER($C163),IF(ISNUMBER(VLOOKUP($C163,'Paste in transformed Data'!$B$9:$CT$109,'Processed Data'!CR$125+1,0)),VLOOKUP($C163,'Paste in transformed Data'!$B$9:$CT$109,'Processed Data'!CR$125+1,0),#N/A),#N/A)</f>
        <v>#N/A</v>
      </c>
      <c r="CS163" t="e">
        <f>IF(ISNUMBER($C163),IF(ISNUMBER(VLOOKUP($C163,'Paste in transformed Data'!$B$9:$CT$109,'Processed Data'!CS$125+1,0)),VLOOKUP($C163,'Paste in transformed Data'!$B$9:$CT$109,'Processed Data'!CS$125+1,0),#N/A),#N/A)</f>
        <v>#N/A</v>
      </c>
      <c r="CT163" t="e">
        <f>IF(ISNUMBER($C163),IF(ISNUMBER(VLOOKUP($C163,'Paste in transformed Data'!$B$9:$CT$109,'Processed Data'!CT$125+1,0)),VLOOKUP($C163,'Paste in transformed Data'!$B$9:$CT$109,'Processed Data'!CT$125+1,0),#N/A),#N/A)</f>
        <v>#N/A</v>
      </c>
      <c r="CU163" t="e">
        <f>IF(ISNUMBER($C163),IF(ISNUMBER(VLOOKUP($C163,'Paste in transformed Data'!$B$9:$CT$109,'Processed Data'!CU$125+1,0)),VLOOKUP($C163,'Paste in transformed Data'!$B$9:$CT$109,'Processed Data'!CU$125+1,0),#N/A),#N/A)</f>
        <v>#N/A</v>
      </c>
      <c r="CV163">
        <f t="shared" si="193"/>
        <v>33</v>
      </c>
    </row>
    <row r="164" spans="1:100" x14ac:dyDescent="0.2">
      <c r="A164">
        <f t="shared" si="194"/>
        <v>35</v>
      </c>
      <c r="B164">
        <f t="shared" si="180"/>
        <v>40</v>
      </c>
      <c r="C164">
        <f>IF(ISNUMBER(VLOOKUP(A163,'Paste in transformed Data'!B$9:B$109,1,0)),'Processed Data'!A163,#N/A)</f>
        <v>34</v>
      </c>
      <c r="D164">
        <f>IF(ISNUMBER($C164),IF(ISNUMBER(VLOOKUP($C164,'Paste in transformed Data'!$B$9:$CT$109,'Processed Data'!D$125+1,0)),VLOOKUP($C164,'Paste in transformed Data'!$B$9:$CT$109,'Processed Data'!D$125+1,0),#N/A),#N/A)</f>
        <v>2.5999999999999999E-3</v>
      </c>
      <c r="E164">
        <f>IF(ISNUMBER($C164),IF(ISNUMBER(VLOOKUP($C164,'Paste in transformed Data'!$B$9:$CT$109,'Processed Data'!E$125+1,0)),VLOOKUP($C164,'Paste in transformed Data'!$B$9:$CT$109,'Processed Data'!E$125+1,0),#N/A),#N/A)</f>
        <v>3.3999999999999998E-3</v>
      </c>
      <c r="F164">
        <f>IF(ISNUMBER($C164),IF(ISNUMBER(VLOOKUP($C164,'Paste in transformed Data'!$B$9:$CT$109,'Processed Data'!F$125+1,0)),VLOOKUP($C164,'Paste in transformed Data'!$B$9:$CT$109,'Processed Data'!F$125+1,0),#N/A),#N/A)</f>
        <v>4.7000000000000002E-3</v>
      </c>
      <c r="G164">
        <f>IF(ISNUMBER($C164),IF(ISNUMBER(VLOOKUP($C164,'Paste in transformed Data'!$B$9:$CT$109,'Processed Data'!G$125+1,0)),VLOOKUP($C164,'Paste in transformed Data'!$B$9:$CT$109,'Processed Data'!G$125+1,0),#N/A),#N/A)</f>
        <v>6.1000000000000004E-3</v>
      </c>
      <c r="H164">
        <f>IF(ISNUMBER($C164),IF(ISNUMBER(VLOOKUP($C164,'Paste in transformed Data'!$B$9:$CT$109,'Processed Data'!H$125+1,0)),VLOOKUP($C164,'Paste in transformed Data'!$B$9:$CT$109,'Processed Data'!H$125+1,0),#N/A),#N/A)</f>
        <v>8.9999999999999998E-4</v>
      </c>
      <c r="I164">
        <f>IF(ISNUMBER($C164),IF(ISNUMBER(VLOOKUP($C164,'Paste in transformed Data'!$B$9:$CT$109,'Processed Data'!I$125+1,0)),VLOOKUP($C164,'Paste in transformed Data'!$B$9:$CT$109,'Processed Data'!I$125+1,0),#N/A),#N/A)</f>
        <v>0</v>
      </c>
      <c r="J164" t="e">
        <f>IF(ISNUMBER($C164),IF(ISNUMBER(VLOOKUP($C164,'Paste in transformed Data'!$B$9:$CT$109,'Processed Data'!J$125+1,0)),VLOOKUP($C164,'Paste in transformed Data'!$B$9:$CT$109,'Processed Data'!J$125+1,0),#N/A),#N/A)</f>
        <v>#N/A</v>
      </c>
      <c r="K164" t="e">
        <f>IF(ISNUMBER($C164),IF(ISNUMBER(VLOOKUP($C164,'Paste in transformed Data'!$B$9:$CT$109,'Processed Data'!K$125+1,0)),VLOOKUP($C164,'Paste in transformed Data'!$B$9:$CT$109,'Processed Data'!K$125+1,0),#N/A),#N/A)</f>
        <v>#N/A</v>
      </c>
      <c r="L164" t="e">
        <f>IF(ISNUMBER($C164),IF(ISNUMBER(VLOOKUP($C164,'Paste in transformed Data'!$B$9:$CT$109,'Processed Data'!L$125+1,0)),VLOOKUP($C164,'Paste in transformed Data'!$B$9:$CT$109,'Processed Data'!L$125+1,0),#N/A),#N/A)</f>
        <v>#N/A</v>
      </c>
      <c r="M164" t="e">
        <f>IF(ISNUMBER($C164),IF(ISNUMBER(VLOOKUP($C164,'Paste in transformed Data'!$B$9:$CT$109,'Processed Data'!M$125+1,0)),VLOOKUP($C164,'Paste in transformed Data'!$B$9:$CT$109,'Processed Data'!M$125+1,0),#N/A),#N/A)</f>
        <v>#N/A</v>
      </c>
      <c r="N164" t="e">
        <f>IF(ISNUMBER($C164),IF(ISNUMBER(VLOOKUP($C164,'Paste in transformed Data'!$B$9:$CT$109,'Processed Data'!N$125+1,0)),VLOOKUP($C164,'Paste in transformed Data'!$B$9:$CT$109,'Processed Data'!N$125+1,0),#N/A),#N/A)</f>
        <v>#N/A</v>
      </c>
      <c r="O164" t="e">
        <f>IF(ISNUMBER($C164),IF(ISNUMBER(VLOOKUP($C164,'Paste in transformed Data'!$B$9:$CT$109,'Processed Data'!O$125+1,0)),VLOOKUP($C164,'Paste in transformed Data'!$B$9:$CT$109,'Processed Data'!O$125+1,0),#N/A),#N/A)</f>
        <v>#N/A</v>
      </c>
      <c r="P164">
        <f>IF(ISNUMBER($C164),IF(ISNUMBER(VLOOKUP($C164,'Paste in transformed Data'!$B$9:$CT$109,'Processed Data'!P$125+1,0)),VLOOKUP($C164,'Paste in transformed Data'!$B$9:$CT$109,'Processed Data'!P$125+1,0),#N/A),#N/A)</f>
        <v>1E-3</v>
      </c>
      <c r="Q164">
        <f>IF(ISNUMBER($C164),IF(ISNUMBER(VLOOKUP($C164,'Paste in transformed Data'!$B$9:$CT$109,'Processed Data'!Q$125+1,0)),VLOOKUP($C164,'Paste in transformed Data'!$B$9:$CT$109,'Processed Data'!Q$125+1,0),#N/A),#N/A)</f>
        <v>4.3E-3</v>
      </c>
      <c r="R164">
        <f>IF(ISNUMBER($C164),IF(ISNUMBER(VLOOKUP($C164,'Paste in transformed Data'!$B$9:$CT$109,'Processed Data'!R$125+1,0)),VLOOKUP($C164,'Paste in transformed Data'!$B$9:$CT$109,'Processed Data'!R$125+1,0),#N/A),#N/A)</f>
        <v>4.4000000000000003E-3</v>
      </c>
      <c r="S164">
        <f>IF(ISNUMBER($C164),IF(ISNUMBER(VLOOKUP($C164,'Paste in transformed Data'!$B$9:$CT$109,'Processed Data'!S$125+1,0)),VLOOKUP($C164,'Paste in transformed Data'!$B$9:$CT$109,'Processed Data'!S$125+1,0),#N/A),#N/A)</f>
        <v>4.1000000000000003E-3</v>
      </c>
      <c r="T164">
        <f>IF(ISNUMBER($C164),IF(ISNUMBER(VLOOKUP($C164,'Paste in transformed Data'!$B$9:$CT$109,'Processed Data'!T$125+1,0)),VLOOKUP($C164,'Paste in transformed Data'!$B$9:$CT$109,'Processed Data'!T$125+1,0),#N/A),#N/A)</f>
        <v>3.2000000000000002E-3</v>
      </c>
      <c r="U164">
        <f>IF(ISNUMBER($C164),IF(ISNUMBER(VLOOKUP($C164,'Paste in transformed Data'!$B$9:$CT$109,'Processed Data'!U$125+1,0)),VLOOKUP($C164,'Paste in transformed Data'!$B$9:$CT$109,'Processed Data'!U$125+1,0),#N/A),#N/A)</f>
        <v>3.5999999999999999E-3</v>
      </c>
      <c r="V164" t="e">
        <f>IF(ISNUMBER($C164),IF(ISNUMBER(VLOOKUP($C164,'Paste in transformed Data'!$B$9:$CT$109,'Processed Data'!V$125+1,0)),VLOOKUP($C164,'Paste in transformed Data'!$B$9:$CT$109,'Processed Data'!V$125+1,0),#N/A),#N/A)</f>
        <v>#N/A</v>
      </c>
      <c r="W164" t="e">
        <f>IF(ISNUMBER($C164),IF(ISNUMBER(VLOOKUP($C164,'Paste in transformed Data'!$B$9:$CT$109,'Processed Data'!W$125+1,0)),VLOOKUP($C164,'Paste in transformed Data'!$B$9:$CT$109,'Processed Data'!W$125+1,0),#N/A),#N/A)</f>
        <v>#N/A</v>
      </c>
      <c r="X164" t="e">
        <f>IF(ISNUMBER($C164),IF(ISNUMBER(VLOOKUP($C164,'Paste in transformed Data'!$B$9:$CT$109,'Processed Data'!X$125+1,0)),VLOOKUP($C164,'Paste in transformed Data'!$B$9:$CT$109,'Processed Data'!X$125+1,0),#N/A),#N/A)</f>
        <v>#N/A</v>
      </c>
      <c r="Y164" t="e">
        <f>IF(ISNUMBER($C164),IF(ISNUMBER(VLOOKUP($C164,'Paste in transformed Data'!$B$9:$CT$109,'Processed Data'!Y$125+1,0)),VLOOKUP($C164,'Paste in transformed Data'!$B$9:$CT$109,'Processed Data'!Y$125+1,0),#N/A),#N/A)</f>
        <v>#N/A</v>
      </c>
      <c r="Z164" t="e">
        <f>IF(ISNUMBER($C164),IF(ISNUMBER(VLOOKUP($C164,'Paste in transformed Data'!$B$9:$CT$109,'Processed Data'!Z$125+1,0)),VLOOKUP($C164,'Paste in transformed Data'!$B$9:$CT$109,'Processed Data'!Z$125+1,0),#N/A),#N/A)</f>
        <v>#N/A</v>
      </c>
      <c r="AA164" t="e">
        <f>IF(ISNUMBER($C164),IF(ISNUMBER(VLOOKUP($C164,'Paste in transformed Data'!$B$9:$CT$109,'Processed Data'!AA$125+1,0)),VLOOKUP($C164,'Paste in transformed Data'!$B$9:$CT$109,'Processed Data'!AA$125+1,0),#N/A),#N/A)</f>
        <v>#N/A</v>
      </c>
      <c r="AB164">
        <f>IF(ISNUMBER($C164),IF(ISNUMBER(VLOOKUP($C164,'Paste in transformed Data'!$B$9:$CT$109,'Processed Data'!AB$125+1,0)),VLOOKUP($C164,'Paste in transformed Data'!$B$9:$CT$109,'Processed Data'!AB$125+1,0),#N/A),#N/A)</f>
        <v>4.8999999999999998E-3</v>
      </c>
      <c r="AC164">
        <f>IF(ISNUMBER($C164),IF(ISNUMBER(VLOOKUP($C164,'Paste in transformed Data'!$B$9:$CT$109,'Processed Data'!AC$125+1,0)),VLOOKUP($C164,'Paste in transformed Data'!$B$9:$CT$109,'Processed Data'!AC$125+1,0),#N/A),#N/A)</f>
        <v>1.2E-2</v>
      </c>
      <c r="AD164">
        <f>IF(ISNUMBER($C164),IF(ISNUMBER(VLOOKUP($C164,'Paste in transformed Data'!$B$9:$CT$109,'Processed Data'!AD$125+1,0)),VLOOKUP($C164,'Paste in transformed Data'!$B$9:$CT$109,'Processed Data'!AD$125+1,0),#N/A),#N/A)</f>
        <v>8.0999999999999996E-3</v>
      </c>
      <c r="AE164">
        <f>IF(ISNUMBER($C164),IF(ISNUMBER(VLOOKUP($C164,'Paste in transformed Data'!$B$9:$CT$109,'Processed Data'!AE$125+1,0)),VLOOKUP($C164,'Paste in transformed Data'!$B$9:$CT$109,'Processed Data'!AE$125+1,0),#N/A),#N/A)</f>
        <v>3.1899999999999998E-2</v>
      </c>
      <c r="AF164">
        <f>IF(ISNUMBER($C164),IF(ISNUMBER(VLOOKUP($C164,'Paste in transformed Data'!$B$9:$CT$109,'Processed Data'!AF$125+1,0)),VLOOKUP($C164,'Paste in transformed Data'!$B$9:$CT$109,'Processed Data'!AF$125+1,0),#N/A),#N/A)</f>
        <v>2.3599999999999999E-2</v>
      </c>
      <c r="AG164">
        <f>IF(ISNUMBER($C164),IF(ISNUMBER(VLOOKUP($C164,'Paste in transformed Data'!$B$9:$CT$109,'Processed Data'!AG$125+1,0)),VLOOKUP($C164,'Paste in transformed Data'!$B$9:$CT$109,'Processed Data'!AG$125+1,0),#N/A),#N/A)</f>
        <v>3.0300000000000001E-2</v>
      </c>
      <c r="AH164" t="e">
        <f>IF(ISNUMBER($C164),IF(ISNUMBER(VLOOKUP($C164,'Paste in transformed Data'!$B$9:$CT$109,'Processed Data'!AH$125+1,0)),VLOOKUP($C164,'Paste in transformed Data'!$B$9:$CT$109,'Processed Data'!AH$125+1,0),#N/A),#N/A)</f>
        <v>#N/A</v>
      </c>
      <c r="AI164" t="e">
        <f>IF(ISNUMBER($C164),IF(ISNUMBER(VLOOKUP($C164,'Paste in transformed Data'!$B$9:$CT$109,'Processed Data'!AI$125+1,0)),VLOOKUP($C164,'Paste in transformed Data'!$B$9:$CT$109,'Processed Data'!AI$125+1,0),#N/A),#N/A)</f>
        <v>#N/A</v>
      </c>
      <c r="AJ164" t="e">
        <f>IF(ISNUMBER($C164),IF(ISNUMBER(VLOOKUP($C164,'Paste in transformed Data'!$B$9:$CT$109,'Processed Data'!AJ$125+1,0)),VLOOKUP($C164,'Paste in transformed Data'!$B$9:$CT$109,'Processed Data'!AJ$125+1,0),#N/A),#N/A)</f>
        <v>#N/A</v>
      </c>
      <c r="AK164" t="e">
        <f>IF(ISNUMBER($C164),IF(ISNUMBER(VLOOKUP($C164,'Paste in transformed Data'!$B$9:$CT$109,'Processed Data'!AK$125+1,0)),VLOOKUP($C164,'Paste in transformed Data'!$B$9:$CT$109,'Processed Data'!AK$125+1,0),#N/A),#N/A)</f>
        <v>#N/A</v>
      </c>
      <c r="AL164" t="e">
        <f>IF(ISNUMBER($C164),IF(ISNUMBER(VLOOKUP($C164,'Paste in transformed Data'!$B$9:$CT$109,'Processed Data'!AL$125+1,0)),VLOOKUP($C164,'Paste in transformed Data'!$B$9:$CT$109,'Processed Data'!AL$125+1,0),#N/A),#N/A)</f>
        <v>#N/A</v>
      </c>
      <c r="AM164" t="e">
        <f>IF(ISNUMBER($C164),IF(ISNUMBER(VLOOKUP($C164,'Paste in transformed Data'!$B$9:$CT$109,'Processed Data'!AM$125+1,0)),VLOOKUP($C164,'Paste in transformed Data'!$B$9:$CT$109,'Processed Data'!AM$125+1,0),#N/A),#N/A)</f>
        <v>#N/A</v>
      </c>
      <c r="AN164">
        <f>IF(ISNUMBER($C164),IF(ISNUMBER(VLOOKUP($C164,'Paste in transformed Data'!$B$9:$CT$109,'Processed Data'!AN$125+1,0)),VLOOKUP($C164,'Paste in transformed Data'!$B$9:$CT$109,'Processed Data'!AN$125+1,0),#N/A),#N/A)</f>
        <v>2.9499999999999998E-2</v>
      </c>
      <c r="AO164">
        <f>IF(ISNUMBER($C164),IF(ISNUMBER(VLOOKUP($C164,'Paste in transformed Data'!$B$9:$CT$109,'Processed Data'!AO$125+1,0)),VLOOKUP($C164,'Paste in transformed Data'!$B$9:$CT$109,'Processed Data'!AO$125+1,0),#N/A),#N/A)</f>
        <v>2.4400000000000002E-2</v>
      </c>
      <c r="AP164">
        <f>IF(ISNUMBER($C164),IF(ISNUMBER(VLOOKUP($C164,'Paste in transformed Data'!$B$9:$CT$109,'Processed Data'!AP$125+1,0)),VLOOKUP($C164,'Paste in transformed Data'!$B$9:$CT$109,'Processed Data'!AP$125+1,0),#N/A),#N/A)</f>
        <v>2.3E-2</v>
      </c>
      <c r="AQ164">
        <f>IF(ISNUMBER($C164),IF(ISNUMBER(VLOOKUP($C164,'Paste in transformed Data'!$B$9:$CT$109,'Processed Data'!AQ$125+1,0)),VLOOKUP($C164,'Paste in transformed Data'!$B$9:$CT$109,'Processed Data'!AQ$125+1,0),#N/A),#N/A)</f>
        <v>3.7900000000000003E-2</v>
      </c>
      <c r="AR164">
        <f>IF(ISNUMBER($C164),IF(ISNUMBER(VLOOKUP($C164,'Paste in transformed Data'!$B$9:$CT$109,'Processed Data'!AR$125+1,0)),VLOOKUP($C164,'Paste in transformed Data'!$B$9:$CT$109,'Processed Data'!AR$125+1,0),#N/A),#N/A)</f>
        <v>2.5600000000000001E-2</v>
      </c>
      <c r="AS164">
        <f>IF(ISNUMBER($C164),IF(ISNUMBER(VLOOKUP($C164,'Paste in transformed Data'!$B$9:$CT$109,'Processed Data'!AS$125+1,0)),VLOOKUP($C164,'Paste in transformed Data'!$B$9:$CT$109,'Processed Data'!AS$125+1,0),#N/A),#N/A)</f>
        <v>3.5200000000000002E-2</v>
      </c>
      <c r="AT164" t="e">
        <f>IF(ISNUMBER($C164),IF(ISNUMBER(VLOOKUP($C164,'Paste in transformed Data'!$B$9:$CT$109,'Processed Data'!AT$125+1,0)),VLOOKUP($C164,'Paste in transformed Data'!$B$9:$CT$109,'Processed Data'!AT$125+1,0),#N/A),#N/A)</f>
        <v>#N/A</v>
      </c>
      <c r="AU164" t="e">
        <f>IF(ISNUMBER($C164),IF(ISNUMBER(VLOOKUP($C164,'Paste in transformed Data'!$B$9:$CT$109,'Processed Data'!AU$125+1,0)),VLOOKUP($C164,'Paste in transformed Data'!$B$9:$CT$109,'Processed Data'!AU$125+1,0),#N/A),#N/A)</f>
        <v>#N/A</v>
      </c>
      <c r="AV164" t="e">
        <f>IF(ISNUMBER($C164),IF(ISNUMBER(VLOOKUP($C164,'Paste in transformed Data'!$B$9:$CT$109,'Processed Data'!AV$125+1,0)),VLOOKUP($C164,'Paste in transformed Data'!$B$9:$CT$109,'Processed Data'!AV$125+1,0),#N/A),#N/A)</f>
        <v>#N/A</v>
      </c>
      <c r="AW164" t="e">
        <f>IF(ISNUMBER($C164),IF(ISNUMBER(VLOOKUP($C164,'Paste in transformed Data'!$B$9:$CT$109,'Processed Data'!AW$125+1,0)),VLOOKUP($C164,'Paste in transformed Data'!$B$9:$CT$109,'Processed Data'!AW$125+1,0),#N/A),#N/A)</f>
        <v>#N/A</v>
      </c>
      <c r="AX164" t="e">
        <f>IF(ISNUMBER($C164),IF(ISNUMBER(VLOOKUP($C164,'Paste in transformed Data'!$B$9:$CT$109,'Processed Data'!AX$125+1,0)),VLOOKUP($C164,'Paste in transformed Data'!$B$9:$CT$109,'Processed Data'!AX$125+1,0),#N/A),#N/A)</f>
        <v>#N/A</v>
      </c>
      <c r="AY164" t="e">
        <f>IF(ISNUMBER($C164),IF(ISNUMBER(VLOOKUP($C164,'Paste in transformed Data'!$B$9:$CT$109,'Processed Data'!AY$125+1,0)),VLOOKUP($C164,'Paste in transformed Data'!$B$9:$CT$109,'Processed Data'!AY$125+1,0),#N/A),#N/A)</f>
        <v>#N/A</v>
      </c>
      <c r="AZ164">
        <f>IF(ISNUMBER($C164),IF(ISNUMBER(VLOOKUP($C164,'Paste in transformed Data'!$B$9:$CT$109,'Processed Data'!AZ$125+1,0)),VLOOKUP($C164,'Paste in transformed Data'!$B$9:$CT$109,'Processed Data'!AZ$125+1,0),#N/A),#N/A)</f>
        <v>3.8800000000000001E-2</v>
      </c>
      <c r="BA164">
        <f>IF(ISNUMBER($C164),IF(ISNUMBER(VLOOKUP($C164,'Paste in transformed Data'!$B$9:$CT$109,'Processed Data'!BA$125+1,0)),VLOOKUP($C164,'Paste in transformed Data'!$B$9:$CT$109,'Processed Data'!BA$125+1,0),#N/A),#N/A)</f>
        <v>3.3799999999999997E-2</v>
      </c>
      <c r="BB164">
        <f>IF(ISNUMBER($C164),IF(ISNUMBER(VLOOKUP($C164,'Paste in transformed Data'!$B$9:$CT$109,'Processed Data'!BB$125+1,0)),VLOOKUP($C164,'Paste in transformed Data'!$B$9:$CT$109,'Processed Data'!BB$125+1,0),#N/A),#N/A)</f>
        <v>3.7100000000000001E-2</v>
      </c>
      <c r="BC164">
        <f>IF(ISNUMBER($C164),IF(ISNUMBER(VLOOKUP($C164,'Paste in transformed Data'!$B$9:$CT$109,'Processed Data'!BC$125+1,0)),VLOOKUP($C164,'Paste in transformed Data'!$B$9:$CT$109,'Processed Data'!BC$125+1,0),#N/A),#N/A)</f>
        <v>2.3800000000000002E-2</v>
      </c>
      <c r="BD164">
        <f>IF(ISNUMBER($C164),IF(ISNUMBER(VLOOKUP($C164,'Paste in transformed Data'!$B$9:$CT$109,'Processed Data'!BD$125+1,0)),VLOOKUP($C164,'Paste in transformed Data'!$B$9:$CT$109,'Processed Data'!BD$125+1,0),#N/A),#N/A)</f>
        <v>3.2399999999999998E-2</v>
      </c>
      <c r="BE164">
        <f>IF(ISNUMBER($C164),IF(ISNUMBER(VLOOKUP($C164,'Paste in transformed Data'!$B$9:$CT$109,'Processed Data'!BE$125+1,0)),VLOOKUP($C164,'Paste in transformed Data'!$B$9:$CT$109,'Processed Data'!BE$125+1,0),#N/A),#N/A)</f>
        <v>4.36E-2</v>
      </c>
      <c r="BF164" t="e">
        <f>IF(ISNUMBER($C164),IF(ISNUMBER(VLOOKUP($C164,'Paste in transformed Data'!$B$9:$CT$109,'Processed Data'!BF$125+1,0)),VLOOKUP($C164,'Paste in transformed Data'!$B$9:$CT$109,'Processed Data'!BF$125+1,0),#N/A),#N/A)</f>
        <v>#N/A</v>
      </c>
      <c r="BG164" t="e">
        <f>IF(ISNUMBER($C164),IF(ISNUMBER(VLOOKUP($C164,'Paste in transformed Data'!$B$9:$CT$109,'Processed Data'!BG$125+1,0)),VLOOKUP($C164,'Paste in transformed Data'!$B$9:$CT$109,'Processed Data'!BG$125+1,0),#N/A),#N/A)</f>
        <v>#N/A</v>
      </c>
      <c r="BH164" t="e">
        <f>IF(ISNUMBER($C164),IF(ISNUMBER(VLOOKUP($C164,'Paste in transformed Data'!$B$9:$CT$109,'Processed Data'!BH$125+1,0)),VLOOKUP($C164,'Paste in transformed Data'!$B$9:$CT$109,'Processed Data'!BH$125+1,0),#N/A),#N/A)</f>
        <v>#N/A</v>
      </c>
      <c r="BI164" t="e">
        <f>IF(ISNUMBER($C164),IF(ISNUMBER(VLOOKUP($C164,'Paste in transformed Data'!$B$9:$CT$109,'Processed Data'!BI$125+1,0)),VLOOKUP($C164,'Paste in transformed Data'!$B$9:$CT$109,'Processed Data'!BI$125+1,0),#N/A),#N/A)</f>
        <v>#N/A</v>
      </c>
      <c r="BJ164" t="e">
        <f>IF(ISNUMBER($C164),IF(ISNUMBER(VLOOKUP($C164,'Paste in transformed Data'!$B$9:$CT$109,'Processed Data'!BJ$125+1,0)),VLOOKUP($C164,'Paste in transformed Data'!$B$9:$CT$109,'Processed Data'!BJ$125+1,0),#N/A),#N/A)</f>
        <v>#N/A</v>
      </c>
      <c r="BK164" t="e">
        <f>IF(ISNUMBER($C164),IF(ISNUMBER(VLOOKUP($C164,'Paste in transformed Data'!$B$9:$CT$109,'Processed Data'!BK$125+1,0)),VLOOKUP($C164,'Paste in transformed Data'!$B$9:$CT$109,'Processed Data'!BK$125+1,0),#N/A),#N/A)</f>
        <v>#N/A</v>
      </c>
      <c r="BL164">
        <f>IF(ISNUMBER($C164),IF(ISNUMBER(VLOOKUP($C164,'Paste in transformed Data'!$B$9:$CT$109,'Processed Data'!BL$125+1,0)),VLOOKUP($C164,'Paste in transformed Data'!$B$9:$CT$109,'Processed Data'!BL$125+1,0),#N/A),#N/A)</f>
        <v>2.3999999999999998E-3</v>
      </c>
      <c r="BM164">
        <f>IF(ISNUMBER($C164),IF(ISNUMBER(VLOOKUP($C164,'Paste in transformed Data'!$B$9:$CT$109,'Processed Data'!BM$125+1,0)),VLOOKUP($C164,'Paste in transformed Data'!$B$9:$CT$109,'Processed Data'!BM$125+1,0),#N/A),#N/A)</f>
        <v>2.5999999999999999E-3</v>
      </c>
      <c r="BN164">
        <f>IF(ISNUMBER($C164),IF(ISNUMBER(VLOOKUP($C164,'Paste in transformed Data'!$B$9:$CT$109,'Processed Data'!BN$125+1,0)),VLOOKUP($C164,'Paste in transformed Data'!$B$9:$CT$109,'Processed Data'!BN$125+1,0),#N/A),#N/A)</f>
        <v>6.0000000000000001E-3</v>
      </c>
      <c r="BO164">
        <f>IF(ISNUMBER($C164),IF(ISNUMBER(VLOOKUP($C164,'Paste in transformed Data'!$B$9:$CT$109,'Processed Data'!BO$125+1,0)),VLOOKUP($C164,'Paste in transformed Data'!$B$9:$CT$109,'Processed Data'!BO$125+1,0),#N/A),#N/A)</f>
        <v>8.9999999999999998E-4</v>
      </c>
      <c r="BP164">
        <f>IF(ISNUMBER($C164),IF(ISNUMBER(VLOOKUP($C164,'Paste in transformed Data'!$B$9:$CT$109,'Processed Data'!BP$125+1,0)),VLOOKUP($C164,'Paste in transformed Data'!$B$9:$CT$109,'Processed Data'!BP$125+1,0),#N/A),#N/A)</f>
        <v>0</v>
      </c>
      <c r="BQ164">
        <f>IF(ISNUMBER($C164),IF(ISNUMBER(VLOOKUP($C164,'Paste in transformed Data'!$B$9:$CT$109,'Processed Data'!BQ$125+1,0)),VLOOKUP($C164,'Paste in transformed Data'!$B$9:$CT$109,'Processed Data'!BQ$125+1,0),#N/A),#N/A)</f>
        <v>6.4999999999999997E-3</v>
      </c>
      <c r="BR164" t="e">
        <f>IF(ISNUMBER($C164),IF(ISNUMBER(VLOOKUP($C164,'Paste in transformed Data'!$B$9:$CT$109,'Processed Data'!BR$125+1,0)),VLOOKUP($C164,'Paste in transformed Data'!$B$9:$CT$109,'Processed Data'!BR$125+1,0),#N/A),#N/A)</f>
        <v>#N/A</v>
      </c>
      <c r="BS164" t="e">
        <f>IF(ISNUMBER($C164),IF(ISNUMBER(VLOOKUP($C164,'Paste in transformed Data'!$B$9:$CT$109,'Processed Data'!BS$125+1,0)),VLOOKUP($C164,'Paste in transformed Data'!$B$9:$CT$109,'Processed Data'!BS$125+1,0),#N/A),#N/A)</f>
        <v>#N/A</v>
      </c>
      <c r="BT164" t="e">
        <f>IF(ISNUMBER($C164),IF(ISNUMBER(VLOOKUP($C164,'Paste in transformed Data'!$B$9:$CT$109,'Processed Data'!BT$125+1,0)),VLOOKUP($C164,'Paste in transformed Data'!$B$9:$CT$109,'Processed Data'!BT$125+1,0),#N/A),#N/A)</f>
        <v>#N/A</v>
      </c>
      <c r="BU164" t="e">
        <f>IF(ISNUMBER($C164),IF(ISNUMBER(VLOOKUP($C164,'Paste in transformed Data'!$B$9:$CT$109,'Processed Data'!BU$125+1,0)),VLOOKUP($C164,'Paste in transformed Data'!$B$9:$CT$109,'Processed Data'!BU$125+1,0),#N/A),#N/A)</f>
        <v>#N/A</v>
      </c>
      <c r="BV164" t="e">
        <f>IF(ISNUMBER($C164),IF(ISNUMBER(VLOOKUP($C164,'Paste in transformed Data'!$B$9:$CT$109,'Processed Data'!BV$125+1,0)),VLOOKUP($C164,'Paste in transformed Data'!$B$9:$CT$109,'Processed Data'!BV$125+1,0),#N/A),#N/A)</f>
        <v>#N/A</v>
      </c>
      <c r="BW164" t="e">
        <f>IF(ISNUMBER($C164),IF(ISNUMBER(VLOOKUP($C164,'Paste in transformed Data'!$B$9:$CT$109,'Processed Data'!BW$125+1,0)),VLOOKUP($C164,'Paste in transformed Data'!$B$9:$CT$109,'Processed Data'!BW$125+1,0),#N/A),#N/A)</f>
        <v>#N/A</v>
      </c>
      <c r="BX164">
        <f>IF(ISNUMBER($C164),IF(ISNUMBER(VLOOKUP($C164,'Paste in transformed Data'!$B$9:$CT$109,'Processed Data'!BX$125+1,0)),VLOOKUP($C164,'Paste in transformed Data'!$B$9:$CT$109,'Processed Data'!BX$125+1,0),#N/A),#N/A)</f>
        <v>3.5000000000000001E-3</v>
      </c>
      <c r="BY164">
        <f>IF(ISNUMBER($C164),IF(ISNUMBER(VLOOKUP($C164,'Paste in transformed Data'!$B$9:$CT$109,'Processed Data'!BY$125+1,0)),VLOOKUP($C164,'Paste in transformed Data'!$B$9:$CT$109,'Processed Data'!BY$125+1,0),#N/A),#N/A)</f>
        <v>5.5999999999999999E-3</v>
      </c>
      <c r="BZ164">
        <f>IF(ISNUMBER($C164),IF(ISNUMBER(VLOOKUP($C164,'Paste in transformed Data'!$B$9:$CT$109,'Processed Data'!BZ$125+1,0)),VLOOKUP($C164,'Paste in transformed Data'!$B$9:$CT$109,'Processed Data'!BZ$125+1,0),#N/A),#N/A)</f>
        <v>8.6999999999999994E-3</v>
      </c>
      <c r="CA164">
        <f>IF(ISNUMBER($C164),IF(ISNUMBER(VLOOKUP($C164,'Paste in transformed Data'!$B$9:$CT$109,'Processed Data'!CA$125+1,0)),VLOOKUP($C164,'Paste in transformed Data'!$B$9:$CT$109,'Processed Data'!CA$125+1,0),#N/A),#N/A)</f>
        <v>8.8999999999999999E-3</v>
      </c>
      <c r="CB164">
        <f>IF(ISNUMBER($C164),IF(ISNUMBER(VLOOKUP($C164,'Paste in transformed Data'!$B$9:$CT$109,'Processed Data'!CB$125+1,0)),VLOOKUP($C164,'Paste in transformed Data'!$B$9:$CT$109,'Processed Data'!CB$125+1,0),#N/A),#N/A)</f>
        <v>7.0000000000000001E-3</v>
      </c>
      <c r="CC164">
        <f>IF(ISNUMBER($C164),IF(ISNUMBER(VLOOKUP($C164,'Paste in transformed Data'!$B$9:$CT$109,'Processed Data'!CC$125+1,0)),VLOOKUP($C164,'Paste in transformed Data'!$B$9:$CT$109,'Processed Data'!CC$125+1,0),#N/A),#N/A)</f>
        <v>9.4000000000000004E-3</v>
      </c>
      <c r="CD164" t="e">
        <f>IF(ISNUMBER($C164),IF(ISNUMBER(VLOOKUP($C164,'Paste in transformed Data'!$B$9:$CT$109,'Processed Data'!CD$125+1,0)),VLOOKUP($C164,'Paste in transformed Data'!$B$9:$CT$109,'Processed Data'!CD$125+1,0),#N/A),#N/A)</f>
        <v>#N/A</v>
      </c>
      <c r="CE164" t="e">
        <f>IF(ISNUMBER($C164),IF(ISNUMBER(VLOOKUP($C164,'Paste in transformed Data'!$B$9:$CT$109,'Processed Data'!CE$125+1,0)),VLOOKUP($C164,'Paste in transformed Data'!$B$9:$CT$109,'Processed Data'!CE$125+1,0),#N/A),#N/A)</f>
        <v>#N/A</v>
      </c>
      <c r="CF164" t="e">
        <f>IF(ISNUMBER($C164),IF(ISNUMBER(VLOOKUP($C164,'Paste in transformed Data'!$B$9:$CT$109,'Processed Data'!CF$125+1,0)),VLOOKUP($C164,'Paste in transformed Data'!$B$9:$CT$109,'Processed Data'!CF$125+1,0),#N/A),#N/A)</f>
        <v>#N/A</v>
      </c>
      <c r="CG164" t="e">
        <f>IF(ISNUMBER($C164),IF(ISNUMBER(VLOOKUP($C164,'Paste in transformed Data'!$B$9:$CT$109,'Processed Data'!CG$125+1,0)),VLOOKUP($C164,'Paste in transformed Data'!$B$9:$CT$109,'Processed Data'!CG$125+1,0),#N/A),#N/A)</f>
        <v>#N/A</v>
      </c>
      <c r="CH164" t="e">
        <f>IF(ISNUMBER($C164),IF(ISNUMBER(VLOOKUP($C164,'Paste in transformed Data'!$B$9:$CT$109,'Processed Data'!CH$125+1,0)),VLOOKUP($C164,'Paste in transformed Data'!$B$9:$CT$109,'Processed Data'!CH$125+1,0),#N/A),#N/A)</f>
        <v>#N/A</v>
      </c>
      <c r="CI164" t="e">
        <f>IF(ISNUMBER($C164),IF(ISNUMBER(VLOOKUP($C164,'Paste in transformed Data'!$B$9:$CT$109,'Processed Data'!CI$125+1,0)),VLOOKUP($C164,'Paste in transformed Data'!$B$9:$CT$109,'Processed Data'!CI$125+1,0),#N/A),#N/A)</f>
        <v>#N/A</v>
      </c>
      <c r="CJ164">
        <f>IF(ISNUMBER($C164),IF(ISNUMBER(VLOOKUP($C164,'Paste in transformed Data'!$B$9:$CT$109,'Processed Data'!CJ$125+1,0)),VLOOKUP($C164,'Paste in transformed Data'!$B$9:$CT$109,'Processed Data'!CJ$125+1,0),#N/A),#N/A)</f>
        <v>1.5900000000000001E-2</v>
      </c>
      <c r="CK164">
        <f>IF(ISNUMBER($C164),IF(ISNUMBER(VLOOKUP($C164,'Paste in transformed Data'!$B$9:$CT$109,'Processed Data'!CK$125+1,0)),VLOOKUP($C164,'Paste in transformed Data'!$B$9:$CT$109,'Processed Data'!CK$125+1,0),#N/A),#N/A)</f>
        <v>5.7000000000000002E-3</v>
      </c>
      <c r="CL164">
        <f>IF(ISNUMBER($C164),IF(ISNUMBER(VLOOKUP($C164,'Paste in transformed Data'!$B$9:$CT$109,'Processed Data'!CL$125+1,0)),VLOOKUP($C164,'Paste in transformed Data'!$B$9:$CT$109,'Processed Data'!CL$125+1,0),#N/A),#N/A)</f>
        <v>8.8999999999999999E-3</v>
      </c>
      <c r="CM164">
        <f>IF(ISNUMBER($C164),IF(ISNUMBER(VLOOKUP($C164,'Paste in transformed Data'!$B$9:$CT$109,'Processed Data'!CM$125+1,0)),VLOOKUP($C164,'Paste in transformed Data'!$B$9:$CT$109,'Processed Data'!CM$125+1,0),#N/A),#N/A)</f>
        <v>1.2500000000000001E-2</v>
      </c>
      <c r="CN164">
        <f>IF(ISNUMBER($C164),IF(ISNUMBER(VLOOKUP($C164,'Paste in transformed Data'!$B$9:$CT$109,'Processed Data'!CN$125+1,0)),VLOOKUP($C164,'Paste in transformed Data'!$B$9:$CT$109,'Processed Data'!CN$125+1,0),#N/A),#N/A)</f>
        <v>2.0400000000000001E-2</v>
      </c>
      <c r="CO164">
        <f>IF(ISNUMBER($C164),IF(ISNUMBER(VLOOKUP($C164,'Paste in transformed Data'!$B$9:$CT$109,'Processed Data'!CO$125+1,0)),VLOOKUP($C164,'Paste in transformed Data'!$B$9:$CT$109,'Processed Data'!CO$125+1,0),#N/A),#N/A)</f>
        <v>1.6299999999999999E-2</v>
      </c>
      <c r="CP164" t="e">
        <f>IF(ISNUMBER($C164),IF(ISNUMBER(VLOOKUP($C164,'Paste in transformed Data'!$B$9:$CT$109,'Processed Data'!CP$125+1,0)),VLOOKUP($C164,'Paste in transformed Data'!$B$9:$CT$109,'Processed Data'!CP$125+1,0),#N/A),#N/A)</f>
        <v>#N/A</v>
      </c>
      <c r="CQ164" t="e">
        <f>IF(ISNUMBER($C164),IF(ISNUMBER(VLOOKUP($C164,'Paste in transformed Data'!$B$9:$CT$109,'Processed Data'!CQ$125+1,0)),VLOOKUP($C164,'Paste in transformed Data'!$B$9:$CT$109,'Processed Data'!CQ$125+1,0),#N/A),#N/A)</f>
        <v>#N/A</v>
      </c>
      <c r="CR164" t="e">
        <f>IF(ISNUMBER($C164),IF(ISNUMBER(VLOOKUP($C164,'Paste in transformed Data'!$B$9:$CT$109,'Processed Data'!CR$125+1,0)),VLOOKUP($C164,'Paste in transformed Data'!$B$9:$CT$109,'Processed Data'!CR$125+1,0),#N/A),#N/A)</f>
        <v>#N/A</v>
      </c>
      <c r="CS164" t="e">
        <f>IF(ISNUMBER($C164),IF(ISNUMBER(VLOOKUP($C164,'Paste in transformed Data'!$B$9:$CT$109,'Processed Data'!CS$125+1,0)),VLOOKUP($C164,'Paste in transformed Data'!$B$9:$CT$109,'Processed Data'!CS$125+1,0),#N/A),#N/A)</f>
        <v>#N/A</v>
      </c>
      <c r="CT164" t="e">
        <f>IF(ISNUMBER($C164),IF(ISNUMBER(VLOOKUP($C164,'Paste in transformed Data'!$B$9:$CT$109,'Processed Data'!CT$125+1,0)),VLOOKUP($C164,'Paste in transformed Data'!$B$9:$CT$109,'Processed Data'!CT$125+1,0),#N/A),#N/A)</f>
        <v>#N/A</v>
      </c>
      <c r="CU164" t="e">
        <f>IF(ISNUMBER($C164),IF(ISNUMBER(VLOOKUP($C164,'Paste in transformed Data'!$B$9:$CT$109,'Processed Data'!CU$125+1,0)),VLOOKUP($C164,'Paste in transformed Data'!$B$9:$CT$109,'Processed Data'!CU$125+1,0),#N/A),#N/A)</f>
        <v>#N/A</v>
      </c>
      <c r="CV164">
        <f t="shared" si="193"/>
        <v>34</v>
      </c>
    </row>
    <row r="165" spans="1:100" x14ac:dyDescent="0.2">
      <c r="A165">
        <f t="shared" si="194"/>
        <v>36</v>
      </c>
      <c r="B165">
        <f t="shared" si="180"/>
        <v>41</v>
      </c>
      <c r="C165">
        <f>IF(ISNUMBER(VLOOKUP(A164,'Paste in transformed Data'!B$9:B$109,1,0)),'Processed Data'!A164,#N/A)</f>
        <v>35</v>
      </c>
      <c r="D165">
        <f>IF(ISNUMBER($C165),IF(ISNUMBER(VLOOKUP($C165,'Paste in transformed Data'!$B$9:$CT$109,'Processed Data'!D$125+1,0)),VLOOKUP($C165,'Paste in transformed Data'!$B$9:$CT$109,'Processed Data'!D$125+1,0),#N/A),#N/A)</f>
        <v>6.9999999999999999E-4</v>
      </c>
      <c r="E165">
        <f>IF(ISNUMBER($C165),IF(ISNUMBER(VLOOKUP($C165,'Paste in transformed Data'!$B$9:$CT$109,'Processed Data'!E$125+1,0)),VLOOKUP($C165,'Paste in transformed Data'!$B$9:$CT$109,'Processed Data'!E$125+1,0),#N/A),#N/A)</f>
        <v>6.9999999999999999E-4</v>
      </c>
      <c r="F165">
        <f>IF(ISNUMBER($C165),IF(ISNUMBER(VLOOKUP($C165,'Paste in transformed Data'!$B$9:$CT$109,'Processed Data'!F$125+1,0)),VLOOKUP($C165,'Paste in transformed Data'!$B$9:$CT$109,'Processed Data'!F$125+1,0),#N/A),#N/A)</f>
        <v>1.4E-3</v>
      </c>
      <c r="G165">
        <f>IF(ISNUMBER($C165),IF(ISNUMBER(VLOOKUP($C165,'Paste in transformed Data'!$B$9:$CT$109,'Processed Data'!G$125+1,0)),VLOOKUP($C165,'Paste in transformed Data'!$B$9:$CT$109,'Processed Data'!G$125+1,0),#N/A),#N/A)</f>
        <v>3.0000000000000001E-3</v>
      </c>
      <c r="H165">
        <f>IF(ISNUMBER($C165),IF(ISNUMBER(VLOOKUP($C165,'Paste in transformed Data'!$B$9:$CT$109,'Processed Data'!H$125+1,0)),VLOOKUP($C165,'Paste in transformed Data'!$B$9:$CT$109,'Processed Data'!H$125+1,0),#N/A),#N/A)</f>
        <v>0</v>
      </c>
      <c r="I165">
        <f>IF(ISNUMBER($C165),IF(ISNUMBER(VLOOKUP($C165,'Paste in transformed Data'!$B$9:$CT$109,'Processed Data'!I$125+1,0)),VLOOKUP($C165,'Paste in transformed Data'!$B$9:$CT$109,'Processed Data'!I$125+1,0),#N/A),#N/A)</f>
        <v>2.0000000000000001E-4</v>
      </c>
      <c r="J165" t="e">
        <f>IF(ISNUMBER($C165),IF(ISNUMBER(VLOOKUP($C165,'Paste in transformed Data'!$B$9:$CT$109,'Processed Data'!J$125+1,0)),VLOOKUP($C165,'Paste in transformed Data'!$B$9:$CT$109,'Processed Data'!J$125+1,0),#N/A),#N/A)</f>
        <v>#N/A</v>
      </c>
      <c r="K165" t="e">
        <f>IF(ISNUMBER($C165),IF(ISNUMBER(VLOOKUP($C165,'Paste in transformed Data'!$B$9:$CT$109,'Processed Data'!K$125+1,0)),VLOOKUP($C165,'Paste in transformed Data'!$B$9:$CT$109,'Processed Data'!K$125+1,0),#N/A),#N/A)</f>
        <v>#N/A</v>
      </c>
      <c r="L165" t="e">
        <f>IF(ISNUMBER($C165),IF(ISNUMBER(VLOOKUP($C165,'Paste in transformed Data'!$B$9:$CT$109,'Processed Data'!L$125+1,0)),VLOOKUP($C165,'Paste in transformed Data'!$B$9:$CT$109,'Processed Data'!L$125+1,0),#N/A),#N/A)</f>
        <v>#N/A</v>
      </c>
      <c r="M165" t="e">
        <f>IF(ISNUMBER($C165),IF(ISNUMBER(VLOOKUP($C165,'Paste in transformed Data'!$B$9:$CT$109,'Processed Data'!M$125+1,0)),VLOOKUP($C165,'Paste in transformed Data'!$B$9:$CT$109,'Processed Data'!M$125+1,0),#N/A),#N/A)</f>
        <v>#N/A</v>
      </c>
      <c r="N165" t="e">
        <f>IF(ISNUMBER($C165),IF(ISNUMBER(VLOOKUP($C165,'Paste in transformed Data'!$B$9:$CT$109,'Processed Data'!N$125+1,0)),VLOOKUP($C165,'Paste in transformed Data'!$B$9:$CT$109,'Processed Data'!N$125+1,0),#N/A),#N/A)</f>
        <v>#N/A</v>
      </c>
      <c r="O165" t="e">
        <f>IF(ISNUMBER($C165),IF(ISNUMBER(VLOOKUP($C165,'Paste in transformed Data'!$B$9:$CT$109,'Processed Data'!O$125+1,0)),VLOOKUP($C165,'Paste in transformed Data'!$B$9:$CT$109,'Processed Data'!O$125+1,0),#N/A),#N/A)</f>
        <v>#N/A</v>
      </c>
      <c r="P165">
        <f>IF(ISNUMBER($C165),IF(ISNUMBER(VLOOKUP($C165,'Paste in transformed Data'!$B$9:$CT$109,'Processed Data'!P$125+1,0)),VLOOKUP($C165,'Paste in transformed Data'!$B$9:$CT$109,'Processed Data'!P$125+1,0),#N/A),#N/A)</f>
        <v>0</v>
      </c>
      <c r="Q165">
        <f>IF(ISNUMBER($C165),IF(ISNUMBER(VLOOKUP($C165,'Paste in transformed Data'!$B$9:$CT$109,'Processed Data'!Q$125+1,0)),VLOOKUP($C165,'Paste in transformed Data'!$B$9:$CT$109,'Processed Data'!Q$125+1,0),#N/A),#N/A)</f>
        <v>1E-3</v>
      </c>
      <c r="R165">
        <f>IF(ISNUMBER($C165),IF(ISNUMBER(VLOOKUP($C165,'Paste in transformed Data'!$B$9:$CT$109,'Processed Data'!R$125+1,0)),VLOOKUP($C165,'Paste in transformed Data'!$B$9:$CT$109,'Processed Data'!R$125+1,0),#N/A),#N/A)</f>
        <v>1.4E-3</v>
      </c>
      <c r="S165">
        <f>IF(ISNUMBER($C165),IF(ISNUMBER(VLOOKUP($C165,'Paste in transformed Data'!$B$9:$CT$109,'Processed Data'!S$125+1,0)),VLOOKUP($C165,'Paste in transformed Data'!$B$9:$CT$109,'Processed Data'!S$125+1,0),#N/A),#N/A)</f>
        <v>8.0000000000000004E-4</v>
      </c>
      <c r="T165">
        <f>IF(ISNUMBER($C165),IF(ISNUMBER(VLOOKUP($C165,'Paste in transformed Data'!$B$9:$CT$109,'Processed Data'!T$125+1,0)),VLOOKUP($C165,'Paste in transformed Data'!$B$9:$CT$109,'Processed Data'!T$125+1,0),#N/A),#N/A)</f>
        <v>1E-3</v>
      </c>
      <c r="U165">
        <f>IF(ISNUMBER($C165),IF(ISNUMBER(VLOOKUP($C165,'Paste in transformed Data'!$B$9:$CT$109,'Processed Data'!U$125+1,0)),VLOOKUP($C165,'Paste in transformed Data'!$B$9:$CT$109,'Processed Data'!U$125+1,0),#N/A),#N/A)</f>
        <v>1.6000000000000001E-3</v>
      </c>
      <c r="V165" t="e">
        <f>IF(ISNUMBER($C165),IF(ISNUMBER(VLOOKUP($C165,'Paste in transformed Data'!$B$9:$CT$109,'Processed Data'!V$125+1,0)),VLOOKUP($C165,'Paste in transformed Data'!$B$9:$CT$109,'Processed Data'!V$125+1,0),#N/A),#N/A)</f>
        <v>#N/A</v>
      </c>
      <c r="W165" t="e">
        <f>IF(ISNUMBER($C165),IF(ISNUMBER(VLOOKUP($C165,'Paste in transformed Data'!$B$9:$CT$109,'Processed Data'!W$125+1,0)),VLOOKUP($C165,'Paste in transformed Data'!$B$9:$CT$109,'Processed Data'!W$125+1,0),#N/A),#N/A)</f>
        <v>#N/A</v>
      </c>
      <c r="X165" t="e">
        <f>IF(ISNUMBER($C165),IF(ISNUMBER(VLOOKUP($C165,'Paste in transformed Data'!$B$9:$CT$109,'Processed Data'!X$125+1,0)),VLOOKUP($C165,'Paste in transformed Data'!$B$9:$CT$109,'Processed Data'!X$125+1,0),#N/A),#N/A)</f>
        <v>#N/A</v>
      </c>
      <c r="Y165" t="e">
        <f>IF(ISNUMBER($C165),IF(ISNUMBER(VLOOKUP($C165,'Paste in transformed Data'!$B$9:$CT$109,'Processed Data'!Y$125+1,0)),VLOOKUP($C165,'Paste in transformed Data'!$B$9:$CT$109,'Processed Data'!Y$125+1,0),#N/A),#N/A)</f>
        <v>#N/A</v>
      </c>
      <c r="Z165" t="e">
        <f>IF(ISNUMBER($C165),IF(ISNUMBER(VLOOKUP($C165,'Paste in transformed Data'!$B$9:$CT$109,'Processed Data'!Z$125+1,0)),VLOOKUP($C165,'Paste in transformed Data'!$B$9:$CT$109,'Processed Data'!Z$125+1,0),#N/A),#N/A)</f>
        <v>#N/A</v>
      </c>
      <c r="AA165" t="e">
        <f>IF(ISNUMBER($C165),IF(ISNUMBER(VLOOKUP($C165,'Paste in transformed Data'!$B$9:$CT$109,'Processed Data'!AA$125+1,0)),VLOOKUP($C165,'Paste in transformed Data'!$B$9:$CT$109,'Processed Data'!AA$125+1,0),#N/A),#N/A)</f>
        <v>#N/A</v>
      </c>
      <c r="AB165">
        <f>IF(ISNUMBER($C165),IF(ISNUMBER(VLOOKUP($C165,'Paste in transformed Data'!$B$9:$CT$109,'Processed Data'!AB$125+1,0)),VLOOKUP($C165,'Paste in transformed Data'!$B$9:$CT$109,'Processed Data'!AB$125+1,0),#N/A),#N/A)</f>
        <v>1.8E-3</v>
      </c>
      <c r="AC165">
        <f>IF(ISNUMBER($C165),IF(ISNUMBER(VLOOKUP($C165,'Paste in transformed Data'!$B$9:$CT$109,'Processed Data'!AC$125+1,0)),VLOOKUP($C165,'Paste in transformed Data'!$B$9:$CT$109,'Processed Data'!AC$125+1,0),#N/A),#N/A)</f>
        <v>6.4000000000000003E-3</v>
      </c>
      <c r="AD165">
        <f>IF(ISNUMBER($C165),IF(ISNUMBER(VLOOKUP($C165,'Paste in transformed Data'!$B$9:$CT$109,'Processed Data'!AD$125+1,0)),VLOOKUP($C165,'Paste in transformed Data'!$B$9:$CT$109,'Processed Data'!AD$125+1,0),#N/A),#N/A)</f>
        <v>4.3E-3</v>
      </c>
      <c r="AE165">
        <f>IF(ISNUMBER($C165),IF(ISNUMBER(VLOOKUP($C165,'Paste in transformed Data'!$B$9:$CT$109,'Processed Data'!AE$125+1,0)),VLOOKUP($C165,'Paste in transformed Data'!$B$9:$CT$109,'Processed Data'!AE$125+1,0),#N/A),#N/A)</f>
        <v>1.7399999999999999E-2</v>
      </c>
      <c r="AF165">
        <f>IF(ISNUMBER($C165),IF(ISNUMBER(VLOOKUP($C165,'Paste in transformed Data'!$B$9:$CT$109,'Processed Data'!AF$125+1,0)),VLOOKUP($C165,'Paste in transformed Data'!$B$9:$CT$109,'Processed Data'!AF$125+1,0),#N/A),#N/A)</f>
        <v>1.38E-2</v>
      </c>
      <c r="AG165">
        <f>IF(ISNUMBER($C165),IF(ISNUMBER(VLOOKUP($C165,'Paste in transformed Data'!$B$9:$CT$109,'Processed Data'!AG$125+1,0)),VLOOKUP($C165,'Paste in transformed Data'!$B$9:$CT$109,'Processed Data'!AG$125+1,0),#N/A),#N/A)</f>
        <v>1.8599999999999998E-2</v>
      </c>
      <c r="AH165" t="e">
        <f>IF(ISNUMBER($C165),IF(ISNUMBER(VLOOKUP($C165,'Paste in transformed Data'!$B$9:$CT$109,'Processed Data'!AH$125+1,0)),VLOOKUP($C165,'Paste in transformed Data'!$B$9:$CT$109,'Processed Data'!AH$125+1,0),#N/A),#N/A)</f>
        <v>#N/A</v>
      </c>
      <c r="AI165" t="e">
        <f>IF(ISNUMBER($C165),IF(ISNUMBER(VLOOKUP($C165,'Paste in transformed Data'!$B$9:$CT$109,'Processed Data'!AI$125+1,0)),VLOOKUP($C165,'Paste in transformed Data'!$B$9:$CT$109,'Processed Data'!AI$125+1,0),#N/A),#N/A)</f>
        <v>#N/A</v>
      </c>
      <c r="AJ165" t="e">
        <f>IF(ISNUMBER($C165),IF(ISNUMBER(VLOOKUP($C165,'Paste in transformed Data'!$B$9:$CT$109,'Processed Data'!AJ$125+1,0)),VLOOKUP($C165,'Paste in transformed Data'!$B$9:$CT$109,'Processed Data'!AJ$125+1,0),#N/A),#N/A)</f>
        <v>#N/A</v>
      </c>
      <c r="AK165" t="e">
        <f>IF(ISNUMBER($C165),IF(ISNUMBER(VLOOKUP($C165,'Paste in transformed Data'!$B$9:$CT$109,'Processed Data'!AK$125+1,0)),VLOOKUP($C165,'Paste in transformed Data'!$B$9:$CT$109,'Processed Data'!AK$125+1,0),#N/A),#N/A)</f>
        <v>#N/A</v>
      </c>
      <c r="AL165" t="e">
        <f>IF(ISNUMBER($C165),IF(ISNUMBER(VLOOKUP($C165,'Paste in transformed Data'!$B$9:$CT$109,'Processed Data'!AL$125+1,0)),VLOOKUP($C165,'Paste in transformed Data'!$B$9:$CT$109,'Processed Data'!AL$125+1,0),#N/A),#N/A)</f>
        <v>#N/A</v>
      </c>
      <c r="AM165" t="e">
        <f>IF(ISNUMBER($C165),IF(ISNUMBER(VLOOKUP($C165,'Paste in transformed Data'!$B$9:$CT$109,'Processed Data'!AM$125+1,0)),VLOOKUP($C165,'Paste in transformed Data'!$B$9:$CT$109,'Processed Data'!AM$125+1,0),#N/A),#N/A)</f>
        <v>#N/A</v>
      </c>
      <c r="AN165">
        <f>IF(ISNUMBER($C165),IF(ISNUMBER(VLOOKUP($C165,'Paste in transformed Data'!$B$9:$CT$109,'Processed Data'!AN$125+1,0)),VLOOKUP($C165,'Paste in transformed Data'!$B$9:$CT$109,'Processed Data'!AN$125+1,0),#N/A),#N/A)</f>
        <v>2.0199999999999999E-2</v>
      </c>
      <c r="AO165">
        <f>IF(ISNUMBER($C165),IF(ISNUMBER(VLOOKUP($C165,'Paste in transformed Data'!$B$9:$CT$109,'Processed Data'!AO$125+1,0)),VLOOKUP($C165,'Paste in transformed Data'!$B$9:$CT$109,'Processed Data'!AO$125+1,0),#N/A),#N/A)</f>
        <v>1.6299999999999999E-2</v>
      </c>
      <c r="AP165">
        <f>IF(ISNUMBER($C165),IF(ISNUMBER(VLOOKUP($C165,'Paste in transformed Data'!$B$9:$CT$109,'Processed Data'!AP$125+1,0)),VLOOKUP($C165,'Paste in transformed Data'!$B$9:$CT$109,'Processed Data'!AP$125+1,0),#N/A),#N/A)</f>
        <v>1.44E-2</v>
      </c>
      <c r="AQ165">
        <f>IF(ISNUMBER($C165),IF(ISNUMBER(VLOOKUP($C165,'Paste in transformed Data'!$B$9:$CT$109,'Processed Data'!AQ$125+1,0)),VLOOKUP($C165,'Paste in transformed Data'!$B$9:$CT$109,'Processed Data'!AQ$125+1,0),#N/A),#N/A)</f>
        <v>2.5999999999999999E-2</v>
      </c>
      <c r="AR165">
        <f>IF(ISNUMBER($C165),IF(ISNUMBER(VLOOKUP($C165,'Paste in transformed Data'!$B$9:$CT$109,'Processed Data'!AR$125+1,0)),VLOOKUP($C165,'Paste in transformed Data'!$B$9:$CT$109,'Processed Data'!AR$125+1,0),#N/A),#N/A)</f>
        <v>1.72E-2</v>
      </c>
      <c r="AS165">
        <f>IF(ISNUMBER($C165),IF(ISNUMBER(VLOOKUP($C165,'Paste in transformed Data'!$B$9:$CT$109,'Processed Data'!AS$125+1,0)),VLOOKUP($C165,'Paste in transformed Data'!$B$9:$CT$109,'Processed Data'!AS$125+1,0),#N/A),#N/A)</f>
        <v>2.3400000000000001E-2</v>
      </c>
      <c r="AT165" t="e">
        <f>IF(ISNUMBER($C165),IF(ISNUMBER(VLOOKUP($C165,'Paste in transformed Data'!$B$9:$CT$109,'Processed Data'!AT$125+1,0)),VLOOKUP($C165,'Paste in transformed Data'!$B$9:$CT$109,'Processed Data'!AT$125+1,0),#N/A),#N/A)</f>
        <v>#N/A</v>
      </c>
      <c r="AU165" t="e">
        <f>IF(ISNUMBER($C165),IF(ISNUMBER(VLOOKUP($C165,'Paste in transformed Data'!$B$9:$CT$109,'Processed Data'!AU$125+1,0)),VLOOKUP($C165,'Paste in transformed Data'!$B$9:$CT$109,'Processed Data'!AU$125+1,0),#N/A),#N/A)</f>
        <v>#N/A</v>
      </c>
      <c r="AV165" t="e">
        <f>IF(ISNUMBER($C165),IF(ISNUMBER(VLOOKUP($C165,'Paste in transformed Data'!$B$9:$CT$109,'Processed Data'!AV$125+1,0)),VLOOKUP($C165,'Paste in transformed Data'!$B$9:$CT$109,'Processed Data'!AV$125+1,0),#N/A),#N/A)</f>
        <v>#N/A</v>
      </c>
      <c r="AW165" t="e">
        <f>IF(ISNUMBER($C165),IF(ISNUMBER(VLOOKUP($C165,'Paste in transformed Data'!$B$9:$CT$109,'Processed Data'!AW$125+1,0)),VLOOKUP($C165,'Paste in transformed Data'!$B$9:$CT$109,'Processed Data'!AW$125+1,0),#N/A),#N/A)</f>
        <v>#N/A</v>
      </c>
      <c r="AX165" t="e">
        <f>IF(ISNUMBER($C165),IF(ISNUMBER(VLOOKUP($C165,'Paste in transformed Data'!$B$9:$CT$109,'Processed Data'!AX$125+1,0)),VLOOKUP($C165,'Paste in transformed Data'!$B$9:$CT$109,'Processed Data'!AX$125+1,0),#N/A),#N/A)</f>
        <v>#N/A</v>
      </c>
      <c r="AY165" t="e">
        <f>IF(ISNUMBER($C165),IF(ISNUMBER(VLOOKUP($C165,'Paste in transformed Data'!$B$9:$CT$109,'Processed Data'!AY$125+1,0)),VLOOKUP($C165,'Paste in transformed Data'!$B$9:$CT$109,'Processed Data'!AY$125+1,0),#N/A),#N/A)</f>
        <v>#N/A</v>
      </c>
      <c r="AZ165">
        <f>IF(ISNUMBER($C165),IF(ISNUMBER(VLOOKUP($C165,'Paste in transformed Data'!$B$9:$CT$109,'Processed Data'!AZ$125+1,0)),VLOOKUP($C165,'Paste in transformed Data'!$B$9:$CT$109,'Processed Data'!AZ$125+1,0),#N/A),#N/A)</f>
        <v>2.76E-2</v>
      </c>
      <c r="BA165">
        <f>IF(ISNUMBER($C165),IF(ISNUMBER(VLOOKUP($C165,'Paste in transformed Data'!$B$9:$CT$109,'Processed Data'!BA$125+1,0)),VLOOKUP($C165,'Paste in transformed Data'!$B$9:$CT$109,'Processed Data'!BA$125+1,0),#N/A),#N/A)</f>
        <v>2.2499999999999999E-2</v>
      </c>
      <c r="BB165">
        <f>IF(ISNUMBER($C165),IF(ISNUMBER(VLOOKUP($C165,'Paste in transformed Data'!$B$9:$CT$109,'Processed Data'!BB$125+1,0)),VLOOKUP($C165,'Paste in transformed Data'!$B$9:$CT$109,'Processed Data'!BB$125+1,0),#N/A),#N/A)</f>
        <v>2.6100000000000002E-2</v>
      </c>
      <c r="BC165">
        <f>IF(ISNUMBER($C165),IF(ISNUMBER(VLOOKUP($C165,'Paste in transformed Data'!$B$9:$CT$109,'Processed Data'!BC$125+1,0)),VLOOKUP($C165,'Paste in transformed Data'!$B$9:$CT$109,'Processed Data'!BC$125+1,0),#N/A),#N/A)</f>
        <v>1.52E-2</v>
      </c>
      <c r="BD165">
        <f>IF(ISNUMBER($C165),IF(ISNUMBER(VLOOKUP($C165,'Paste in transformed Data'!$B$9:$CT$109,'Processed Data'!BD$125+1,0)),VLOOKUP($C165,'Paste in transformed Data'!$B$9:$CT$109,'Processed Data'!BD$125+1,0),#N/A),#N/A)</f>
        <v>2.1499999999999998E-2</v>
      </c>
      <c r="BE165">
        <f>IF(ISNUMBER($C165),IF(ISNUMBER(VLOOKUP($C165,'Paste in transformed Data'!$B$9:$CT$109,'Processed Data'!BE$125+1,0)),VLOOKUP($C165,'Paste in transformed Data'!$B$9:$CT$109,'Processed Data'!BE$125+1,0),#N/A),#N/A)</f>
        <v>3.15E-2</v>
      </c>
      <c r="BF165" t="e">
        <f>IF(ISNUMBER($C165),IF(ISNUMBER(VLOOKUP($C165,'Paste in transformed Data'!$B$9:$CT$109,'Processed Data'!BF$125+1,0)),VLOOKUP($C165,'Paste in transformed Data'!$B$9:$CT$109,'Processed Data'!BF$125+1,0),#N/A),#N/A)</f>
        <v>#N/A</v>
      </c>
      <c r="BG165" t="e">
        <f>IF(ISNUMBER($C165),IF(ISNUMBER(VLOOKUP($C165,'Paste in transformed Data'!$B$9:$CT$109,'Processed Data'!BG$125+1,0)),VLOOKUP($C165,'Paste in transformed Data'!$B$9:$CT$109,'Processed Data'!BG$125+1,0),#N/A),#N/A)</f>
        <v>#N/A</v>
      </c>
      <c r="BH165" t="e">
        <f>IF(ISNUMBER($C165),IF(ISNUMBER(VLOOKUP($C165,'Paste in transformed Data'!$B$9:$CT$109,'Processed Data'!BH$125+1,0)),VLOOKUP($C165,'Paste in transformed Data'!$B$9:$CT$109,'Processed Data'!BH$125+1,0),#N/A),#N/A)</f>
        <v>#N/A</v>
      </c>
      <c r="BI165" t="e">
        <f>IF(ISNUMBER($C165),IF(ISNUMBER(VLOOKUP($C165,'Paste in transformed Data'!$B$9:$CT$109,'Processed Data'!BI$125+1,0)),VLOOKUP($C165,'Paste in transformed Data'!$B$9:$CT$109,'Processed Data'!BI$125+1,0),#N/A),#N/A)</f>
        <v>#N/A</v>
      </c>
      <c r="BJ165" t="e">
        <f>IF(ISNUMBER($C165),IF(ISNUMBER(VLOOKUP($C165,'Paste in transformed Data'!$B$9:$CT$109,'Processed Data'!BJ$125+1,0)),VLOOKUP($C165,'Paste in transformed Data'!$B$9:$CT$109,'Processed Data'!BJ$125+1,0),#N/A),#N/A)</f>
        <v>#N/A</v>
      </c>
      <c r="BK165" t="e">
        <f>IF(ISNUMBER($C165),IF(ISNUMBER(VLOOKUP($C165,'Paste in transformed Data'!$B$9:$CT$109,'Processed Data'!BK$125+1,0)),VLOOKUP($C165,'Paste in transformed Data'!$B$9:$CT$109,'Processed Data'!BK$125+1,0),#N/A),#N/A)</f>
        <v>#N/A</v>
      </c>
      <c r="BL165">
        <f>IF(ISNUMBER($C165),IF(ISNUMBER(VLOOKUP($C165,'Paste in transformed Data'!$B$9:$CT$109,'Processed Data'!BL$125+1,0)),VLOOKUP($C165,'Paste in transformed Data'!$B$9:$CT$109,'Processed Data'!BL$125+1,0),#N/A),#N/A)</f>
        <v>0</v>
      </c>
      <c r="BM165">
        <f>IF(ISNUMBER($C165),IF(ISNUMBER(VLOOKUP($C165,'Paste in transformed Data'!$B$9:$CT$109,'Processed Data'!BM$125+1,0)),VLOOKUP($C165,'Paste in transformed Data'!$B$9:$CT$109,'Processed Data'!BM$125+1,0),#N/A),#N/A)</f>
        <v>2.0000000000000001E-4</v>
      </c>
      <c r="BN165">
        <f>IF(ISNUMBER($C165),IF(ISNUMBER(VLOOKUP($C165,'Paste in transformed Data'!$B$9:$CT$109,'Processed Data'!BN$125+1,0)),VLOOKUP($C165,'Paste in transformed Data'!$B$9:$CT$109,'Processed Data'!BN$125+1,0),#N/A),#N/A)</f>
        <v>1.5E-3</v>
      </c>
      <c r="BO165">
        <f>IF(ISNUMBER($C165),IF(ISNUMBER(VLOOKUP($C165,'Paste in transformed Data'!$B$9:$CT$109,'Processed Data'!BO$125+1,0)),VLOOKUP($C165,'Paste in transformed Data'!$B$9:$CT$109,'Processed Data'!BO$125+1,0),#N/A),#N/A)</f>
        <v>0</v>
      </c>
      <c r="BP165">
        <f>IF(ISNUMBER($C165),IF(ISNUMBER(VLOOKUP($C165,'Paste in transformed Data'!$B$9:$CT$109,'Processed Data'!BP$125+1,0)),VLOOKUP($C165,'Paste in transformed Data'!$B$9:$CT$109,'Processed Data'!BP$125+1,0),#N/A),#N/A)</f>
        <v>0</v>
      </c>
      <c r="BQ165">
        <f>IF(ISNUMBER($C165),IF(ISNUMBER(VLOOKUP($C165,'Paste in transformed Data'!$B$9:$CT$109,'Processed Data'!BQ$125+1,0)),VLOOKUP($C165,'Paste in transformed Data'!$B$9:$CT$109,'Processed Data'!BQ$125+1,0),#N/A),#N/A)</f>
        <v>2.0999999999999999E-3</v>
      </c>
      <c r="BR165" t="e">
        <f>IF(ISNUMBER($C165),IF(ISNUMBER(VLOOKUP($C165,'Paste in transformed Data'!$B$9:$CT$109,'Processed Data'!BR$125+1,0)),VLOOKUP($C165,'Paste in transformed Data'!$B$9:$CT$109,'Processed Data'!BR$125+1,0),#N/A),#N/A)</f>
        <v>#N/A</v>
      </c>
      <c r="BS165" t="e">
        <f>IF(ISNUMBER($C165),IF(ISNUMBER(VLOOKUP($C165,'Paste in transformed Data'!$B$9:$CT$109,'Processed Data'!BS$125+1,0)),VLOOKUP($C165,'Paste in transformed Data'!$B$9:$CT$109,'Processed Data'!BS$125+1,0),#N/A),#N/A)</f>
        <v>#N/A</v>
      </c>
      <c r="BT165" t="e">
        <f>IF(ISNUMBER($C165),IF(ISNUMBER(VLOOKUP($C165,'Paste in transformed Data'!$B$9:$CT$109,'Processed Data'!BT$125+1,0)),VLOOKUP($C165,'Paste in transformed Data'!$B$9:$CT$109,'Processed Data'!BT$125+1,0),#N/A),#N/A)</f>
        <v>#N/A</v>
      </c>
      <c r="BU165" t="e">
        <f>IF(ISNUMBER($C165),IF(ISNUMBER(VLOOKUP($C165,'Paste in transformed Data'!$B$9:$CT$109,'Processed Data'!BU$125+1,0)),VLOOKUP($C165,'Paste in transformed Data'!$B$9:$CT$109,'Processed Data'!BU$125+1,0),#N/A),#N/A)</f>
        <v>#N/A</v>
      </c>
      <c r="BV165" t="e">
        <f>IF(ISNUMBER($C165),IF(ISNUMBER(VLOOKUP($C165,'Paste in transformed Data'!$B$9:$CT$109,'Processed Data'!BV$125+1,0)),VLOOKUP($C165,'Paste in transformed Data'!$B$9:$CT$109,'Processed Data'!BV$125+1,0),#N/A),#N/A)</f>
        <v>#N/A</v>
      </c>
      <c r="BW165" t="e">
        <f>IF(ISNUMBER($C165),IF(ISNUMBER(VLOOKUP($C165,'Paste in transformed Data'!$B$9:$CT$109,'Processed Data'!BW$125+1,0)),VLOOKUP($C165,'Paste in transformed Data'!$B$9:$CT$109,'Processed Data'!BW$125+1,0),#N/A),#N/A)</f>
        <v>#N/A</v>
      </c>
      <c r="BX165">
        <f>IF(ISNUMBER($C165),IF(ISNUMBER(VLOOKUP($C165,'Paste in transformed Data'!$B$9:$CT$109,'Processed Data'!BX$125+1,0)),VLOOKUP($C165,'Paste in transformed Data'!$B$9:$CT$109,'Processed Data'!BX$125+1,0),#N/A),#N/A)</f>
        <v>1E-3</v>
      </c>
      <c r="BY165">
        <f>IF(ISNUMBER($C165),IF(ISNUMBER(VLOOKUP($C165,'Paste in transformed Data'!$B$9:$CT$109,'Processed Data'!BY$125+1,0)),VLOOKUP($C165,'Paste in transformed Data'!$B$9:$CT$109,'Processed Data'!BY$125+1,0),#N/A),#N/A)</f>
        <v>2.0999999999999999E-3</v>
      </c>
      <c r="BZ165">
        <f>IF(ISNUMBER($C165),IF(ISNUMBER(VLOOKUP($C165,'Paste in transformed Data'!$B$9:$CT$109,'Processed Data'!BZ$125+1,0)),VLOOKUP($C165,'Paste in transformed Data'!$B$9:$CT$109,'Processed Data'!BZ$125+1,0),#N/A),#N/A)</f>
        <v>3.8E-3</v>
      </c>
      <c r="CA165">
        <f>IF(ISNUMBER($C165),IF(ISNUMBER(VLOOKUP($C165,'Paste in transformed Data'!$B$9:$CT$109,'Processed Data'!CA$125+1,0)),VLOOKUP($C165,'Paste in transformed Data'!$B$9:$CT$109,'Processed Data'!CA$125+1,0),#N/A),#N/A)</f>
        <v>4.1000000000000003E-3</v>
      </c>
      <c r="CB165">
        <f>IF(ISNUMBER($C165),IF(ISNUMBER(VLOOKUP($C165,'Paste in transformed Data'!$B$9:$CT$109,'Processed Data'!CB$125+1,0)),VLOOKUP($C165,'Paste in transformed Data'!$B$9:$CT$109,'Processed Data'!CB$125+1,0),#N/A),#N/A)</f>
        <v>2.7000000000000001E-3</v>
      </c>
      <c r="CC165">
        <f>IF(ISNUMBER($C165),IF(ISNUMBER(VLOOKUP($C165,'Paste in transformed Data'!$B$9:$CT$109,'Processed Data'!CC$125+1,0)),VLOOKUP($C165,'Paste in transformed Data'!$B$9:$CT$109,'Processed Data'!CC$125+1,0),#N/A),#N/A)</f>
        <v>4.8999999999999998E-3</v>
      </c>
      <c r="CD165" t="e">
        <f>IF(ISNUMBER($C165),IF(ISNUMBER(VLOOKUP($C165,'Paste in transformed Data'!$B$9:$CT$109,'Processed Data'!CD$125+1,0)),VLOOKUP($C165,'Paste in transformed Data'!$B$9:$CT$109,'Processed Data'!CD$125+1,0),#N/A),#N/A)</f>
        <v>#N/A</v>
      </c>
      <c r="CE165" t="e">
        <f>IF(ISNUMBER($C165),IF(ISNUMBER(VLOOKUP($C165,'Paste in transformed Data'!$B$9:$CT$109,'Processed Data'!CE$125+1,0)),VLOOKUP($C165,'Paste in transformed Data'!$B$9:$CT$109,'Processed Data'!CE$125+1,0),#N/A),#N/A)</f>
        <v>#N/A</v>
      </c>
      <c r="CF165" t="e">
        <f>IF(ISNUMBER($C165),IF(ISNUMBER(VLOOKUP($C165,'Paste in transformed Data'!$B$9:$CT$109,'Processed Data'!CF$125+1,0)),VLOOKUP($C165,'Paste in transformed Data'!$B$9:$CT$109,'Processed Data'!CF$125+1,0),#N/A),#N/A)</f>
        <v>#N/A</v>
      </c>
      <c r="CG165" t="e">
        <f>IF(ISNUMBER($C165),IF(ISNUMBER(VLOOKUP($C165,'Paste in transformed Data'!$B$9:$CT$109,'Processed Data'!CG$125+1,0)),VLOOKUP($C165,'Paste in transformed Data'!$B$9:$CT$109,'Processed Data'!CG$125+1,0),#N/A),#N/A)</f>
        <v>#N/A</v>
      </c>
      <c r="CH165" t="e">
        <f>IF(ISNUMBER($C165),IF(ISNUMBER(VLOOKUP($C165,'Paste in transformed Data'!$B$9:$CT$109,'Processed Data'!CH$125+1,0)),VLOOKUP($C165,'Paste in transformed Data'!$B$9:$CT$109,'Processed Data'!CH$125+1,0),#N/A),#N/A)</f>
        <v>#N/A</v>
      </c>
      <c r="CI165" t="e">
        <f>IF(ISNUMBER($C165),IF(ISNUMBER(VLOOKUP($C165,'Paste in transformed Data'!$B$9:$CT$109,'Processed Data'!CI$125+1,0)),VLOOKUP($C165,'Paste in transformed Data'!$B$9:$CT$109,'Processed Data'!CI$125+1,0),#N/A),#N/A)</f>
        <v>#N/A</v>
      </c>
      <c r="CJ165">
        <f>IF(ISNUMBER($C165),IF(ISNUMBER(VLOOKUP($C165,'Paste in transformed Data'!$B$9:$CT$109,'Processed Data'!CJ$125+1,0)),VLOOKUP($C165,'Paste in transformed Data'!$B$9:$CT$109,'Processed Data'!CJ$125+1,0),#N/A),#N/A)</f>
        <v>9.1999999999999998E-3</v>
      </c>
      <c r="CK165">
        <f>IF(ISNUMBER($C165),IF(ISNUMBER(VLOOKUP($C165,'Paste in transformed Data'!$B$9:$CT$109,'Processed Data'!CK$125+1,0)),VLOOKUP($C165,'Paste in transformed Data'!$B$9:$CT$109,'Processed Data'!CK$125+1,0),#N/A),#N/A)</f>
        <v>2.3E-3</v>
      </c>
      <c r="CL165">
        <f>IF(ISNUMBER($C165),IF(ISNUMBER(VLOOKUP($C165,'Paste in transformed Data'!$B$9:$CT$109,'Processed Data'!CL$125+1,0)),VLOOKUP($C165,'Paste in transformed Data'!$B$9:$CT$109,'Processed Data'!CL$125+1,0),#N/A),#N/A)</f>
        <v>4.5999999999999999E-3</v>
      </c>
      <c r="CM165">
        <f>IF(ISNUMBER($C165),IF(ISNUMBER(VLOOKUP($C165,'Paste in transformed Data'!$B$9:$CT$109,'Processed Data'!CM$125+1,0)),VLOOKUP($C165,'Paste in transformed Data'!$B$9:$CT$109,'Processed Data'!CM$125+1,0),#N/A),#N/A)</f>
        <v>1.1299999999999999E-2</v>
      </c>
      <c r="CN165">
        <f>IF(ISNUMBER($C165),IF(ISNUMBER(VLOOKUP($C165,'Paste in transformed Data'!$B$9:$CT$109,'Processed Data'!CN$125+1,0)),VLOOKUP($C165,'Paste in transformed Data'!$B$9:$CT$109,'Processed Data'!CN$125+1,0),#N/A),#N/A)</f>
        <v>1.9800000000000002E-2</v>
      </c>
      <c r="CO165">
        <f>IF(ISNUMBER($C165),IF(ISNUMBER(VLOOKUP($C165,'Paste in transformed Data'!$B$9:$CT$109,'Processed Data'!CO$125+1,0)),VLOOKUP($C165,'Paste in transformed Data'!$B$9:$CT$109,'Processed Data'!CO$125+1,0),#N/A),#N/A)</f>
        <v>1.55E-2</v>
      </c>
      <c r="CP165" t="e">
        <f>IF(ISNUMBER($C165),IF(ISNUMBER(VLOOKUP($C165,'Paste in transformed Data'!$B$9:$CT$109,'Processed Data'!CP$125+1,0)),VLOOKUP($C165,'Paste in transformed Data'!$B$9:$CT$109,'Processed Data'!CP$125+1,0),#N/A),#N/A)</f>
        <v>#N/A</v>
      </c>
      <c r="CQ165" t="e">
        <f>IF(ISNUMBER($C165),IF(ISNUMBER(VLOOKUP($C165,'Paste in transformed Data'!$B$9:$CT$109,'Processed Data'!CQ$125+1,0)),VLOOKUP($C165,'Paste in transformed Data'!$B$9:$CT$109,'Processed Data'!CQ$125+1,0),#N/A),#N/A)</f>
        <v>#N/A</v>
      </c>
      <c r="CR165" t="e">
        <f>IF(ISNUMBER($C165),IF(ISNUMBER(VLOOKUP($C165,'Paste in transformed Data'!$B$9:$CT$109,'Processed Data'!CR$125+1,0)),VLOOKUP($C165,'Paste in transformed Data'!$B$9:$CT$109,'Processed Data'!CR$125+1,0),#N/A),#N/A)</f>
        <v>#N/A</v>
      </c>
      <c r="CS165" t="e">
        <f>IF(ISNUMBER($C165),IF(ISNUMBER(VLOOKUP($C165,'Paste in transformed Data'!$B$9:$CT$109,'Processed Data'!CS$125+1,0)),VLOOKUP($C165,'Paste in transformed Data'!$B$9:$CT$109,'Processed Data'!CS$125+1,0),#N/A),#N/A)</f>
        <v>#N/A</v>
      </c>
      <c r="CT165" t="e">
        <f>IF(ISNUMBER($C165),IF(ISNUMBER(VLOOKUP($C165,'Paste in transformed Data'!$B$9:$CT$109,'Processed Data'!CT$125+1,0)),VLOOKUP($C165,'Paste in transformed Data'!$B$9:$CT$109,'Processed Data'!CT$125+1,0),#N/A),#N/A)</f>
        <v>#N/A</v>
      </c>
      <c r="CU165" t="e">
        <f>IF(ISNUMBER($C165),IF(ISNUMBER(VLOOKUP($C165,'Paste in transformed Data'!$B$9:$CT$109,'Processed Data'!CU$125+1,0)),VLOOKUP($C165,'Paste in transformed Data'!$B$9:$CT$109,'Processed Data'!CU$125+1,0),#N/A),#N/A)</f>
        <v>#N/A</v>
      </c>
      <c r="CV165">
        <f t="shared" si="193"/>
        <v>35</v>
      </c>
    </row>
    <row r="166" spans="1:100" x14ac:dyDescent="0.2">
      <c r="A166">
        <f t="shared" si="194"/>
        <v>37</v>
      </c>
      <c r="B166">
        <f t="shared" si="180"/>
        <v>42</v>
      </c>
      <c r="C166">
        <f>IF(ISNUMBER(VLOOKUP(A165,'Paste in transformed Data'!B$9:B$109,1,0)),'Processed Data'!A165,#N/A)</f>
        <v>36</v>
      </c>
      <c r="D166">
        <f>IF(ISNUMBER($C166),IF(ISNUMBER(VLOOKUP($C166,'Paste in transformed Data'!$B$9:$CT$109,'Processed Data'!D$125+1,0)),VLOOKUP($C166,'Paste in transformed Data'!$B$9:$CT$109,'Processed Data'!D$125+1,0),#N/A),#N/A)</f>
        <v>0</v>
      </c>
      <c r="E166">
        <f>IF(ISNUMBER($C166),IF(ISNUMBER(VLOOKUP($C166,'Paste in transformed Data'!$B$9:$CT$109,'Processed Data'!E$125+1,0)),VLOOKUP($C166,'Paste in transformed Data'!$B$9:$CT$109,'Processed Data'!E$125+1,0),#N/A),#N/A)</f>
        <v>0</v>
      </c>
      <c r="F166">
        <f>IF(ISNUMBER($C166),IF(ISNUMBER(VLOOKUP($C166,'Paste in transformed Data'!$B$9:$CT$109,'Processed Data'!F$125+1,0)),VLOOKUP($C166,'Paste in transformed Data'!$B$9:$CT$109,'Processed Data'!F$125+1,0),#N/A),#N/A)</f>
        <v>0</v>
      </c>
      <c r="G166">
        <f>IF(ISNUMBER($C166),IF(ISNUMBER(VLOOKUP($C166,'Paste in transformed Data'!$B$9:$CT$109,'Processed Data'!G$125+1,0)),VLOOKUP($C166,'Paste in transformed Data'!$B$9:$CT$109,'Processed Data'!G$125+1,0),#N/A),#N/A)</f>
        <v>5.0000000000000001E-4</v>
      </c>
      <c r="H166">
        <f>IF(ISNUMBER($C166),IF(ISNUMBER(VLOOKUP($C166,'Paste in transformed Data'!$B$9:$CT$109,'Processed Data'!H$125+1,0)),VLOOKUP($C166,'Paste in transformed Data'!$B$9:$CT$109,'Processed Data'!H$125+1,0),#N/A),#N/A)</f>
        <v>8.9999999999999998E-4</v>
      </c>
      <c r="I166">
        <f>IF(ISNUMBER($C166),IF(ISNUMBER(VLOOKUP($C166,'Paste in transformed Data'!$B$9:$CT$109,'Processed Data'!I$125+1,0)),VLOOKUP($C166,'Paste in transformed Data'!$B$9:$CT$109,'Processed Data'!I$125+1,0),#N/A),#N/A)</f>
        <v>1.8E-3</v>
      </c>
      <c r="J166" t="e">
        <f>IF(ISNUMBER($C166),IF(ISNUMBER(VLOOKUP($C166,'Paste in transformed Data'!$B$9:$CT$109,'Processed Data'!J$125+1,0)),VLOOKUP($C166,'Paste in transformed Data'!$B$9:$CT$109,'Processed Data'!J$125+1,0),#N/A),#N/A)</f>
        <v>#N/A</v>
      </c>
      <c r="K166" t="e">
        <f>IF(ISNUMBER($C166),IF(ISNUMBER(VLOOKUP($C166,'Paste in transformed Data'!$B$9:$CT$109,'Processed Data'!K$125+1,0)),VLOOKUP($C166,'Paste in transformed Data'!$B$9:$CT$109,'Processed Data'!K$125+1,0),#N/A),#N/A)</f>
        <v>#N/A</v>
      </c>
      <c r="L166" t="e">
        <f>IF(ISNUMBER($C166),IF(ISNUMBER(VLOOKUP($C166,'Paste in transformed Data'!$B$9:$CT$109,'Processed Data'!L$125+1,0)),VLOOKUP($C166,'Paste in transformed Data'!$B$9:$CT$109,'Processed Data'!L$125+1,0),#N/A),#N/A)</f>
        <v>#N/A</v>
      </c>
      <c r="M166" t="e">
        <f>IF(ISNUMBER($C166),IF(ISNUMBER(VLOOKUP($C166,'Paste in transformed Data'!$B$9:$CT$109,'Processed Data'!M$125+1,0)),VLOOKUP($C166,'Paste in transformed Data'!$B$9:$CT$109,'Processed Data'!M$125+1,0),#N/A),#N/A)</f>
        <v>#N/A</v>
      </c>
      <c r="N166" t="e">
        <f>IF(ISNUMBER($C166),IF(ISNUMBER(VLOOKUP($C166,'Paste in transformed Data'!$B$9:$CT$109,'Processed Data'!N$125+1,0)),VLOOKUP($C166,'Paste in transformed Data'!$B$9:$CT$109,'Processed Data'!N$125+1,0),#N/A),#N/A)</f>
        <v>#N/A</v>
      </c>
      <c r="O166" t="e">
        <f>IF(ISNUMBER($C166),IF(ISNUMBER(VLOOKUP($C166,'Paste in transformed Data'!$B$9:$CT$109,'Processed Data'!O$125+1,0)),VLOOKUP($C166,'Paste in transformed Data'!$B$9:$CT$109,'Processed Data'!O$125+1,0),#N/A),#N/A)</f>
        <v>#N/A</v>
      </c>
      <c r="P166">
        <f>IF(ISNUMBER($C166),IF(ISNUMBER(VLOOKUP($C166,'Paste in transformed Data'!$B$9:$CT$109,'Processed Data'!P$125+1,0)),VLOOKUP($C166,'Paste in transformed Data'!$B$9:$CT$109,'Processed Data'!P$125+1,0),#N/A),#N/A)</f>
        <v>8.0000000000000004E-4</v>
      </c>
      <c r="Q166">
        <f>IF(ISNUMBER($C166),IF(ISNUMBER(VLOOKUP($C166,'Paste in transformed Data'!$B$9:$CT$109,'Processed Data'!Q$125+1,0)),VLOOKUP($C166,'Paste in transformed Data'!$B$9:$CT$109,'Processed Data'!Q$125+1,0),#N/A),#N/A)</f>
        <v>0</v>
      </c>
      <c r="R166">
        <f>IF(ISNUMBER($C166),IF(ISNUMBER(VLOOKUP($C166,'Paste in transformed Data'!$B$9:$CT$109,'Processed Data'!R$125+1,0)),VLOOKUP($C166,'Paste in transformed Data'!$B$9:$CT$109,'Processed Data'!R$125+1,0),#N/A),#N/A)</f>
        <v>0</v>
      </c>
      <c r="S166">
        <f>IF(ISNUMBER($C166),IF(ISNUMBER(VLOOKUP($C166,'Paste in transformed Data'!$B$9:$CT$109,'Processed Data'!S$125+1,0)),VLOOKUP($C166,'Paste in transformed Data'!$B$9:$CT$109,'Processed Data'!S$125+1,0),#N/A),#N/A)</f>
        <v>0</v>
      </c>
      <c r="T166">
        <f>IF(ISNUMBER($C166),IF(ISNUMBER(VLOOKUP($C166,'Paste in transformed Data'!$B$9:$CT$109,'Processed Data'!T$125+1,0)),VLOOKUP($C166,'Paste in transformed Data'!$B$9:$CT$109,'Processed Data'!T$125+1,0),#N/A),#N/A)</f>
        <v>0</v>
      </c>
      <c r="U166">
        <f>IF(ISNUMBER($C166),IF(ISNUMBER(VLOOKUP($C166,'Paste in transformed Data'!$B$9:$CT$109,'Processed Data'!U$125+1,0)),VLOOKUP($C166,'Paste in transformed Data'!$B$9:$CT$109,'Processed Data'!U$125+1,0),#N/A),#N/A)</f>
        <v>2.0000000000000001E-4</v>
      </c>
      <c r="V166" t="e">
        <f>IF(ISNUMBER($C166),IF(ISNUMBER(VLOOKUP($C166,'Paste in transformed Data'!$B$9:$CT$109,'Processed Data'!V$125+1,0)),VLOOKUP($C166,'Paste in transformed Data'!$B$9:$CT$109,'Processed Data'!V$125+1,0),#N/A),#N/A)</f>
        <v>#N/A</v>
      </c>
      <c r="W166" t="e">
        <f>IF(ISNUMBER($C166),IF(ISNUMBER(VLOOKUP($C166,'Paste in transformed Data'!$B$9:$CT$109,'Processed Data'!W$125+1,0)),VLOOKUP($C166,'Paste in transformed Data'!$B$9:$CT$109,'Processed Data'!W$125+1,0),#N/A),#N/A)</f>
        <v>#N/A</v>
      </c>
      <c r="X166" t="e">
        <f>IF(ISNUMBER($C166),IF(ISNUMBER(VLOOKUP($C166,'Paste in transformed Data'!$B$9:$CT$109,'Processed Data'!X$125+1,0)),VLOOKUP($C166,'Paste in transformed Data'!$B$9:$CT$109,'Processed Data'!X$125+1,0),#N/A),#N/A)</f>
        <v>#N/A</v>
      </c>
      <c r="Y166" t="e">
        <f>IF(ISNUMBER($C166),IF(ISNUMBER(VLOOKUP($C166,'Paste in transformed Data'!$B$9:$CT$109,'Processed Data'!Y$125+1,0)),VLOOKUP($C166,'Paste in transformed Data'!$B$9:$CT$109,'Processed Data'!Y$125+1,0),#N/A),#N/A)</f>
        <v>#N/A</v>
      </c>
      <c r="Z166" t="e">
        <f>IF(ISNUMBER($C166),IF(ISNUMBER(VLOOKUP($C166,'Paste in transformed Data'!$B$9:$CT$109,'Processed Data'!Z$125+1,0)),VLOOKUP($C166,'Paste in transformed Data'!$B$9:$CT$109,'Processed Data'!Z$125+1,0),#N/A),#N/A)</f>
        <v>#N/A</v>
      </c>
      <c r="AA166" t="e">
        <f>IF(ISNUMBER($C166),IF(ISNUMBER(VLOOKUP($C166,'Paste in transformed Data'!$B$9:$CT$109,'Processed Data'!AA$125+1,0)),VLOOKUP($C166,'Paste in transformed Data'!$B$9:$CT$109,'Processed Data'!AA$125+1,0),#N/A),#N/A)</f>
        <v>#N/A</v>
      </c>
      <c r="AB166">
        <f>IF(ISNUMBER($C166),IF(ISNUMBER(VLOOKUP($C166,'Paste in transformed Data'!$B$9:$CT$109,'Processed Data'!AB$125+1,0)),VLOOKUP($C166,'Paste in transformed Data'!$B$9:$CT$109,'Processed Data'!AB$125+1,0),#N/A),#N/A)</f>
        <v>5.0000000000000001E-4</v>
      </c>
      <c r="AC166">
        <f>IF(ISNUMBER($C166),IF(ISNUMBER(VLOOKUP($C166,'Paste in transformed Data'!$B$9:$CT$109,'Processed Data'!AC$125+1,0)),VLOOKUP($C166,'Paste in transformed Data'!$B$9:$CT$109,'Processed Data'!AC$125+1,0),#N/A),#N/A)</f>
        <v>2.8E-3</v>
      </c>
      <c r="AD166">
        <f>IF(ISNUMBER($C166),IF(ISNUMBER(VLOOKUP($C166,'Paste in transformed Data'!$B$9:$CT$109,'Processed Data'!AD$125+1,0)),VLOOKUP($C166,'Paste in transformed Data'!$B$9:$CT$109,'Processed Data'!AD$125+1,0),#N/A),#N/A)</f>
        <v>1.4E-3</v>
      </c>
      <c r="AE166">
        <f>IF(ISNUMBER($C166),IF(ISNUMBER(VLOOKUP($C166,'Paste in transformed Data'!$B$9:$CT$109,'Processed Data'!AE$125+1,0)),VLOOKUP($C166,'Paste in transformed Data'!$B$9:$CT$109,'Processed Data'!AE$125+1,0),#N/A),#N/A)</f>
        <v>7.3000000000000001E-3</v>
      </c>
      <c r="AF166">
        <f>IF(ISNUMBER($C166),IF(ISNUMBER(VLOOKUP($C166,'Paste in transformed Data'!$B$9:$CT$109,'Processed Data'!AF$125+1,0)),VLOOKUP($C166,'Paste in transformed Data'!$B$9:$CT$109,'Processed Data'!AF$125+1,0),#N/A),#N/A)</f>
        <v>7.0000000000000001E-3</v>
      </c>
      <c r="AG166">
        <f>IF(ISNUMBER($C166),IF(ISNUMBER(VLOOKUP($C166,'Paste in transformed Data'!$B$9:$CT$109,'Processed Data'!AG$125+1,0)),VLOOKUP($C166,'Paste in transformed Data'!$B$9:$CT$109,'Processed Data'!AG$125+1,0),#N/A),#N/A)</f>
        <v>9.1999999999999998E-3</v>
      </c>
      <c r="AH166" t="e">
        <f>IF(ISNUMBER($C166),IF(ISNUMBER(VLOOKUP($C166,'Paste in transformed Data'!$B$9:$CT$109,'Processed Data'!AH$125+1,0)),VLOOKUP($C166,'Paste in transformed Data'!$B$9:$CT$109,'Processed Data'!AH$125+1,0),#N/A),#N/A)</f>
        <v>#N/A</v>
      </c>
      <c r="AI166" t="e">
        <f>IF(ISNUMBER($C166),IF(ISNUMBER(VLOOKUP($C166,'Paste in transformed Data'!$B$9:$CT$109,'Processed Data'!AI$125+1,0)),VLOOKUP($C166,'Paste in transformed Data'!$B$9:$CT$109,'Processed Data'!AI$125+1,0),#N/A),#N/A)</f>
        <v>#N/A</v>
      </c>
      <c r="AJ166" t="e">
        <f>IF(ISNUMBER($C166),IF(ISNUMBER(VLOOKUP($C166,'Paste in transformed Data'!$B$9:$CT$109,'Processed Data'!AJ$125+1,0)),VLOOKUP($C166,'Paste in transformed Data'!$B$9:$CT$109,'Processed Data'!AJ$125+1,0),#N/A),#N/A)</f>
        <v>#N/A</v>
      </c>
      <c r="AK166" t="e">
        <f>IF(ISNUMBER($C166),IF(ISNUMBER(VLOOKUP($C166,'Paste in transformed Data'!$B$9:$CT$109,'Processed Data'!AK$125+1,0)),VLOOKUP($C166,'Paste in transformed Data'!$B$9:$CT$109,'Processed Data'!AK$125+1,0),#N/A),#N/A)</f>
        <v>#N/A</v>
      </c>
      <c r="AL166" t="e">
        <f>IF(ISNUMBER($C166),IF(ISNUMBER(VLOOKUP($C166,'Paste in transformed Data'!$B$9:$CT$109,'Processed Data'!AL$125+1,0)),VLOOKUP($C166,'Paste in transformed Data'!$B$9:$CT$109,'Processed Data'!AL$125+1,0),#N/A),#N/A)</f>
        <v>#N/A</v>
      </c>
      <c r="AM166" t="e">
        <f>IF(ISNUMBER($C166),IF(ISNUMBER(VLOOKUP($C166,'Paste in transformed Data'!$B$9:$CT$109,'Processed Data'!AM$125+1,0)),VLOOKUP($C166,'Paste in transformed Data'!$B$9:$CT$109,'Processed Data'!AM$125+1,0),#N/A),#N/A)</f>
        <v>#N/A</v>
      </c>
      <c r="AN166">
        <f>IF(ISNUMBER($C166),IF(ISNUMBER(VLOOKUP($C166,'Paste in transformed Data'!$B$9:$CT$109,'Processed Data'!AN$125+1,0)),VLOOKUP($C166,'Paste in transformed Data'!$B$9:$CT$109,'Processed Data'!AN$125+1,0),#N/A),#N/A)</f>
        <v>1.1900000000000001E-2</v>
      </c>
      <c r="AO166">
        <f>IF(ISNUMBER($C166),IF(ISNUMBER(VLOOKUP($C166,'Paste in transformed Data'!$B$9:$CT$109,'Processed Data'!AO$125+1,0)),VLOOKUP($C166,'Paste in transformed Data'!$B$9:$CT$109,'Processed Data'!AO$125+1,0),#N/A),#N/A)</f>
        <v>9.1999999999999998E-3</v>
      </c>
      <c r="AP166">
        <f>IF(ISNUMBER($C166),IF(ISNUMBER(VLOOKUP($C166,'Paste in transformed Data'!$B$9:$CT$109,'Processed Data'!AP$125+1,0)),VLOOKUP($C166,'Paste in transformed Data'!$B$9:$CT$109,'Processed Data'!AP$125+1,0),#N/A),#N/A)</f>
        <v>7.4000000000000003E-3</v>
      </c>
      <c r="AQ166">
        <f>IF(ISNUMBER($C166),IF(ISNUMBER(VLOOKUP($C166,'Paste in transformed Data'!$B$9:$CT$109,'Processed Data'!AQ$125+1,0)),VLOOKUP($C166,'Paste in transformed Data'!$B$9:$CT$109,'Processed Data'!AQ$125+1,0),#N/A),#N/A)</f>
        <v>1.5800000000000002E-2</v>
      </c>
      <c r="AR166">
        <f>IF(ISNUMBER($C166),IF(ISNUMBER(VLOOKUP($C166,'Paste in transformed Data'!$B$9:$CT$109,'Processed Data'!AR$125+1,0)),VLOOKUP($C166,'Paste in transformed Data'!$B$9:$CT$109,'Processed Data'!AR$125+1,0),#N/A),#N/A)</f>
        <v>9.5999999999999992E-3</v>
      </c>
      <c r="AS166">
        <f>IF(ISNUMBER($C166),IF(ISNUMBER(VLOOKUP($C166,'Paste in transformed Data'!$B$9:$CT$109,'Processed Data'!AS$125+1,0)),VLOOKUP($C166,'Paste in transformed Data'!$B$9:$CT$109,'Processed Data'!AS$125+1,0),#N/A),#N/A)</f>
        <v>1.46E-2</v>
      </c>
      <c r="AT166" t="e">
        <f>IF(ISNUMBER($C166),IF(ISNUMBER(VLOOKUP($C166,'Paste in transformed Data'!$B$9:$CT$109,'Processed Data'!AT$125+1,0)),VLOOKUP($C166,'Paste in transformed Data'!$B$9:$CT$109,'Processed Data'!AT$125+1,0),#N/A),#N/A)</f>
        <v>#N/A</v>
      </c>
      <c r="AU166" t="e">
        <f>IF(ISNUMBER($C166),IF(ISNUMBER(VLOOKUP($C166,'Paste in transformed Data'!$B$9:$CT$109,'Processed Data'!AU$125+1,0)),VLOOKUP($C166,'Paste in transformed Data'!$B$9:$CT$109,'Processed Data'!AU$125+1,0),#N/A),#N/A)</f>
        <v>#N/A</v>
      </c>
      <c r="AV166" t="e">
        <f>IF(ISNUMBER($C166),IF(ISNUMBER(VLOOKUP($C166,'Paste in transformed Data'!$B$9:$CT$109,'Processed Data'!AV$125+1,0)),VLOOKUP($C166,'Paste in transformed Data'!$B$9:$CT$109,'Processed Data'!AV$125+1,0),#N/A),#N/A)</f>
        <v>#N/A</v>
      </c>
      <c r="AW166" t="e">
        <f>IF(ISNUMBER($C166),IF(ISNUMBER(VLOOKUP($C166,'Paste in transformed Data'!$B$9:$CT$109,'Processed Data'!AW$125+1,0)),VLOOKUP($C166,'Paste in transformed Data'!$B$9:$CT$109,'Processed Data'!AW$125+1,0),#N/A),#N/A)</f>
        <v>#N/A</v>
      </c>
      <c r="AX166" t="e">
        <f>IF(ISNUMBER($C166),IF(ISNUMBER(VLOOKUP($C166,'Paste in transformed Data'!$B$9:$CT$109,'Processed Data'!AX$125+1,0)),VLOOKUP($C166,'Paste in transformed Data'!$B$9:$CT$109,'Processed Data'!AX$125+1,0),#N/A),#N/A)</f>
        <v>#N/A</v>
      </c>
      <c r="AY166" t="e">
        <f>IF(ISNUMBER($C166),IF(ISNUMBER(VLOOKUP($C166,'Paste in transformed Data'!$B$9:$CT$109,'Processed Data'!AY$125+1,0)),VLOOKUP($C166,'Paste in transformed Data'!$B$9:$CT$109,'Processed Data'!AY$125+1,0),#N/A),#N/A)</f>
        <v>#N/A</v>
      </c>
      <c r="AZ166">
        <f>IF(ISNUMBER($C166),IF(ISNUMBER(VLOOKUP($C166,'Paste in transformed Data'!$B$9:$CT$109,'Processed Data'!AZ$125+1,0)),VLOOKUP($C166,'Paste in transformed Data'!$B$9:$CT$109,'Processed Data'!AZ$125+1,0),#N/A),#N/A)</f>
        <v>1.7399999999999999E-2</v>
      </c>
      <c r="BA166">
        <f>IF(ISNUMBER($C166),IF(ISNUMBER(VLOOKUP($C166,'Paste in transformed Data'!$B$9:$CT$109,'Processed Data'!BA$125+1,0)),VLOOKUP($C166,'Paste in transformed Data'!$B$9:$CT$109,'Processed Data'!BA$125+1,0),#N/A),#N/A)</f>
        <v>1.34E-2</v>
      </c>
      <c r="BB166">
        <f>IF(ISNUMBER($C166),IF(ISNUMBER(VLOOKUP($C166,'Paste in transformed Data'!$B$9:$CT$109,'Processed Data'!BB$125+1,0)),VLOOKUP($C166,'Paste in transformed Data'!$B$9:$CT$109,'Processed Data'!BB$125+1,0),#N/A),#N/A)</f>
        <v>1.7000000000000001E-2</v>
      </c>
      <c r="BC166">
        <f>IF(ISNUMBER($C166),IF(ISNUMBER(VLOOKUP($C166,'Paste in transformed Data'!$B$9:$CT$109,'Processed Data'!BC$125+1,0)),VLOOKUP($C166,'Paste in transformed Data'!$B$9:$CT$109,'Processed Data'!BC$125+1,0),#N/A),#N/A)</f>
        <v>8.0000000000000002E-3</v>
      </c>
      <c r="BD166">
        <f>IF(ISNUMBER($C166),IF(ISNUMBER(VLOOKUP($C166,'Paste in transformed Data'!$B$9:$CT$109,'Processed Data'!BD$125+1,0)),VLOOKUP($C166,'Paste in transformed Data'!$B$9:$CT$109,'Processed Data'!BD$125+1,0),#N/A),#N/A)</f>
        <v>1.24E-2</v>
      </c>
      <c r="BE166">
        <f>IF(ISNUMBER($C166),IF(ISNUMBER(VLOOKUP($C166,'Paste in transformed Data'!$B$9:$CT$109,'Processed Data'!BE$125+1,0)),VLOOKUP($C166,'Paste in transformed Data'!$B$9:$CT$109,'Processed Data'!BE$125+1,0),#N/A),#N/A)</f>
        <v>2.1499999999999998E-2</v>
      </c>
      <c r="BF166" t="e">
        <f>IF(ISNUMBER($C166),IF(ISNUMBER(VLOOKUP($C166,'Paste in transformed Data'!$B$9:$CT$109,'Processed Data'!BF$125+1,0)),VLOOKUP($C166,'Paste in transformed Data'!$B$9:$CT$109,'Processed Data'!BF$125+1,0),#N/A),#N/A)</f>
        <v>#N/A</v>
      </c>
      <c r="BG166" t="e">
        <f>IF(ISNUMBER($C166),IF(ISNUMBER(VLOOKUP($C166,'Paste in transformed Data'!$B$9:$CT$109,'Processed Data'!BG$125+1,0)),VLOOKUP($C166,'Paste in transformed Data'!$B$9:$CT$109,'Processed Data'!BG$125+1,0),#N/A),#N/A)</f>
        <v>#N/A</v>
      </c>
      <c r="BH166" t="e">
        <f>IF(ISNUMBER($C166),IF(ISNUMBER(VLOOKUP($C166,'Paste in transformed Data'!$B$9:$CT$109,'Processed Data'!BH$125+1,0)),VLOOKUP($C166,'Paste in transformed Data'!$B$9:$CT$109,'Processed Data'!BH$125+1,0),#N/A),#N/A)</f>
        <v>#N/A</v>
      </c>
      <c r="BI166" t="e">
        <f>IF(ISNUMBER($C166),IF(ISNUMBER(VLOOKUP($C166,'Paste in transformed Data'!$B$9:$CT$109,'Processed Data'!BI$125+1,0)),VLOOKUP($C166,'Paste in transformed Data'!$B$9:$CT$109,'Processed Data'!BI$125+1,0),#N/A),#N/A)</f>
        <v>#N/A</v>
      </c>
      <c r="BJ166" t="e">
        <f>IF(ISNUMBER($C166),IF(ISNUMBER(VLOOKUP($C166,'Paste in transformed Data'!$B$9:$CT$109,'Processed Data'!BJ$125+1,0)),VLOOKUP($C166,'Paste in transformed Data'!$B$9:$CT$109,'Processed Data'!BJ$125+1,0),#N/A),#N/A)</f>
        <v>#N/A</v>
      </c>
      <c r="BK166" t="e">
        <f>IF(ISNUMBER($C166),IF(ISNUMBER(VLOOKUP($C166,'Paste in transformed Data'!$B$9:$CT$109,'Processed Data'!BK$125+1,0)),VLOOKUP($C166,'Paste in transformed Data'!$B$9:$CT$109,'Processed Data'!BK$125+1,0),#N/A),#N/A)</f>
        <v>#N/A</v>
      </c>
      <c r="BL166">
        <f>IF(ISNUMBER($C166),IF(ISNUMBER(VLOOKUP($C166,'Paste in transformed Data'!$B$9:$CT$109,'Processed Data'!BL$125+1,0)),VLOOKUP($C166,'Paste in transformed Data'!$B$9:$CT$109,'Processed Data'!BL$125+1,0),#N/A),#N/A)</f>
        <v>8.0000000000000004E-4</v>
      </c>
      <c r="BM166">
        <f>IF(ISNUMBER($C166),IF(ISNUMBER(VLOOKUP($C166,'Paste in transformed Data'!$B$9:$CT$109,'Processed Data'!BM$125+1,0)),VLOOKUP($C166,'Paste in transformed Data'!$B$9:$CT$109,'Processed Data'!BM$125+1,0),#N/A),#N/A)</f>
        <v>0</v>
      </c>
      <c r="BN166">
        <f>IF(ISNUMBER($C166),IF(ISNUMBER(VLOOKUP($C166,'Paste in transformed Data'!$B$9:$CT$109,'Processed Data'!BN$125+1,0)),VLOOKUP($C166,'Paste in transformed Data'!$B$9:$CT$109,'Processed Data'!BN$125+1,0),#N/A),#N/A)</f>
        <v>0</v>
      </c>
      <c r="BO166">
        <f>IF(ISNUMBER($C166),IF(ISNUMBER(VLOOKUP($C166,'Paste in transformed Data'!$B$9:$CT$109,'Processed Data'!BO$125+1,0)),VLOOKUP($C166,'Paste in transformed Data'!$B$9:$CT$109,'Processed Data'!BO$125+1,0),#N/A),#N/A)</f>
        <v>2.8E-3</v>
      </c>
      <c r="BP166">
        <f>IF(ISNUMBER($C166),IF(ISNUMBER(VLOOKUP($C166,'Paste in transformed Data'!$B$9:$CT$109,'Processed Data'!BP$125+1,0)),VLOOKUP($C166,'Paste in transformed Data'!$B$9:$CT$109,'Processed Data'!BP$125+1,0),#N/A),#N/A)</f>
        <v>3.2000000000000002E-3</v>
      </c>
      <c r="BQ166">
        <f>IF(ISNUMBER($C166),IF(ISNUMBER(VLOOKUP($C166,'Paste in transformed Data'!$B$9:$CT$109,'Processed Data'!BQ$125+1,0)),VLOOKUP($C166,'Paste in transformed Data'!$B$9:$CT$109,'Processed Data'!BQ$125+1,0),#N/A),#N/A)</f>
        <v>0</v>
      </c>
      <c r="BR166" t="e">
        <f>IF(ISNUMBER($C166),IF(ISNUMBER(VLOOKUP($C166,'Paste in transformed Data'!$B$9:$CT$109,'Processed Data'!BR$125+1,0)),VLOOKUP($C166,'Paste in transformed Data'!$B$9:$CT$109,'Processed Data'!BR$125+1,0),#N/A),#N/A)</f>
        <v>#N/A</v>
      </c>
      <c r="BS166" t="e">
        <f>IF(ISNUMBER($C166),IF(ISNUMBER(VLOOKUP($C166,'Paste in transformed Data'!$B$9:$CT$109,'Processed Data'!BS$125+1,0)),VLOOKUP($C166,'Paste in transformed Data'!$B$9:$CT$109,'Processed Data'!BS$125+1,0),#N/A),#N/A)</f>
        <v>#N/A</v>
      </c>
      <c r="BT166" t="e">
        <f>IF(ISNUMBER($C166),IF(ISNUMBER(VLOOKUP($C166,'Paste in transformed Data'!$B$9:$CT$109,'Processed Data'!BT$125+1,0)),VLOOKUP($C166,'Paste in transformed Data'!$B$9:$CT$109,'Processed Data'!BT$125+1,0),#N/A),#N/A)</f>
        <v>#N/A</v>
      </c>
      <c r="BU166" t="e">
        <f>IF(ISNUMBER($C166),IF(ISNUMBER(VLOOKUP($C166,'Paste in transformed Data'!$B$9:$CT$109,'Processed Data'!BU$125+1,0)),VLOOKUP($C166,'Paste in transformed Data'!$B$9:$CT$109,'Processed Data'!BU$125+1,0),#N/A),#N/A)</f>
        <v>#N/A</v>
      </c>
      <c r="BV166" t="e">
        <f>IF(ISNUMBER($C166),IF(ISNUMBER(VLOOKUP($C166,'Paste in transformed Data'!$B$9:$CT$109,'Processed Data'!BV$125+1,0)),VLOOKUP($C166,'Paste in transformed Data'!$B$9:$CT$109,'Processed Data'!BV$125+1,0),#N/A),#N/A)</f>
        <v>#N/A</v>
      </c>
      <c r="BW166" t="e">
        <f>IF(ISNUMBER($C166),IF(ISNUMBER(VLOOKUP($C166,'Paste in transformed Data'!$B$9:$CT$109,'Processed Data'!BW$125+1,0)),VLOOKUP($C166,'Paste in transformed Data'!$B$9:$CT$109,'Processed Data'!BW$125+1,0),#N/A),#N/A)</f>
        <v>#N/A</v>
      </c>
      <c r="BX166">
        <f>IF(ISNUMBER($C166),IF(ISNUMBER(VLOOKUP($C166,'Paste in transformed Data'!$B$9:$CT$109,'Processed Data'!BX$125+1,0)),VLOOKUP($C166,'Paste in transformed Data'!$B$9:$CT$109,'Processed Data'!BX$125+1,0),#N/A),#N/A)</f>
        <v>0</v>
      </c>
      <c r="BY166">
        <f>IF(ISNUMBER($C166),IF(ISNUMBER(VLOOKUP($C166,'Paste in transformed Data'!$B$9:$CT$109,'Processed Data'!BY$125+1,0)),VLOOKUP($C166,'Paste in transformed Data'!$B$9:$CT$109,'Processed Data'!BY$125+1,0),#N/A),#N/A)</f>
        <v>0</v>
      </c>
      <c r="BZ166">
        <f>IF(ISNUMBER($C166),IF(ISNUMBER(VLOOKUP($C166,'Paste in transformed Data'!$B$9:$CT$109,'Processed Data'!BZ$125+1,0)),VLOOKUP($C166,'Paste in transformed Data'!$B$9:$CT$109,'Processed Data'!BZ$125+1,0),#N/A),#N/A)</f>
        <v>4.0000000000000002E-4</v>
      </c>
      <c r="CA166">
        <f>IF(ISNUMBER($C166),IF(ISNUMBER(VLOOKUP($C166,'Paste in transformed Data'!$B$9:$CT$109,'Processed Data'!CA$125+1,0)),VLOOKUP($C166,'Paste in transformed Data'!$B$9:$CT$109,'Processed Data'!CA$125+1,0),#N/A),#N/A)</f>
        <v>1.1000000000000001E-3</v>
      </c>
      <c r="CB166">
        <f>IF(ISNUMBER($C166),IF(ISNUMBER(VLOOKUP($C166,'Paste in transformed Data'!$B$9:$CT$109,'Processed Data'!CB$125+1,0)),VLOOKUP($C166,'Paste in transformed Data'!$B$9:$CT$109,'Processed Data'!CB$125+1,0),#N/A),#N/A)</f>
        <v>0</v>
      </c>
      <c r="CC166">
        <f>IF(ISNUMBER($C166),IF(ISNUMBER(VLOOKUP($C166,'Paste in transformed Data'!$B$9:$CT$109,'Processed Data'!CC$125+1,0)),VLOOKUP($C166,'Paste in transformed Data'!$B$9:$CT$109,'Processed Data'!CC$125+1,0),#N/A),#N/A)</f>
        <v>1.5E-3</v>
      </c>
      <c r="CD166" t="e">
        <f>IF(ISNUMBER($C166),IF(ISNUMBER(VLOOKUP($C166,'Paste in transformed Data'!$B$9:$CT$109,'Processed Data'!CD$125+1,0)),VLOOKUP($C166,'Paste in transformed Data'!$B$9:$CT$109,'Processed Data'!CD$125+1,0),#N/A),#N/A)</f>
        <v>#N/A</v>
      </c>
      <c r="CE166" t="e">
        <f>IF(ISNUMBER($C166),IF(ISNUMBER(VLOOKUP($C166,'Paste in transformed Data'!$B$9:$CT$109,'Processed Data'!CE$125+1,0)),VLOOKUP($C166,'Paste in transformed Data'!$B$9:$CT$109,'Processed Data'!CE$125+1,0),#N/A),#N/A)</f>
        <v>#N/A</v>
      </c>
      <c r="CF166" t="e">
        <f>IF(ISNUMBER($C166),IF(ISNUMBER(VLOOKUP($C166,'Paste in transformed Data'!$B$9:$CT$109,'Processed Data'!CF$125+1,0)),VLOOKUP($C166,'Paste in transformed Data'!$B$9:$CT$109,'Processed Data'!CF$125+1,0),#N/A),#N/A)</f>
        <v>#N/A</v>
      </c>
      <c r="CG166" t="e">
        <f>IF(ISNUMBER($C166),IF(ISNUMBER(VLOOKUP($C166,'Paste in transformed Data'!$B$9:$CT$109,'Processed Data'!CG$125+1,0)),VLOOKUP($C166,'Paste in transformed Data'!$B$9:$CT$109,'Processed Data'!CG$125+1,0),#N/A),#N/A)</f>
        <v>#N/A</v>
      </c>
      <c r="CH166" t="e">
        <f>IF(ISNUMBER($C166),IF(ISNUMBER(VLOOKUP($C166,'Paste in transformed Data'!$B$9:$CT$109,'Processed Data'!CH$125+1,0)),VLOOKUP($C166,'Paste in transformed Data'!$B$9:$CT$109,'Processed Data'!CH$125+1,0),#N/A),#N/A)</f>
        <v>#N/A</v>
      </c>
      <c r="CI166" t="e">
        <f>IF(ISNUMBER($C166),IF(ISNUMBER(VLOOKUP($C166,'Paste in transformed Data'!$B$9:$CT$109,'Processed Data'!CI$125+1,0)),VLOOKUP($C166,'Paste in transformed Data'!$B$9:$CT$109,'Processed Data'!CI$125+1,0),#N/A),#N/A)</f>
        <v>#N/A</v>
      </c>
      <c r="CJ166">
        <f>IF(ISNUMBER($C166),IF(ISNUMBER(VLOOKUP($C166,'Paste in transformed Data'!$B$9:$CT$109,'Processed Data'!CJ$125+1,0)),VLOOKUP($C166,'Paste in transformed Data'!$B$9:$CT$109,'Processed Data'!CJ$125+1,0),#N/A),#N/A)</f>
        <v>3.8E-3</v>
      </c>
      <c r="CK166">
        <f>IF(ISNUMBER($C166),IF(ISNUMBER(VLOOKUP($C166,'Paste in transformed Data'!$B$9:$CT$109,'Processed Data'!CK$125+1,0)),VLOOKUP($C166,'Paste in transformed Data'!$B$9:$CT$109,'Processed Data'!CK$125+1,0),#N/A),#N/A)</f>
        <v>8.0000000000000004E-4</v>
      </c>
      <c r="CL166">
        <f>IF(ISNUMBER($C166),IF(ISNUMBER(VLOOKUP($C166,'Paste in transformed Data'!$B$9:$CT$109,'Processed Data'!CL$125+1,0)),VLOOKUP($C166,'Paste in transformed Data'!$B$9:$CT$109,'Processed Data'!CL$125+1,0),#N/A),#N/A)</f>
        <v>1.6999999999999999E-3</v>
      </c>
      <c r="CM166">
        <f>IF(ISNUMBER($C166),IF(ISNUMBER(VLOOKUP($C166,'Paste in transformed Data'!$B$9:$CT$109,'Processed Data'!CM$125+1,0)),VLOOKUP($C166,'Paste in transformed Data'!$B$9:$CT$109,'Processed Data'!CM$125+1,0),#N/A),#N/A)</f>
        <v>1.11E-2</v>
      </c>
      <c r="CN166">
        <f>IF(ISNUMBER($C166),IF(ISNUMBER(VLOOKUP($C166,'Paste in transformed Data'!$B$9:$CT$109,'Processed Data'!CN$125+1,0)),VLOOKUP($C166,'Paste in transformed Data'!$B$9:$CT$109,'Processed Data'!CN$125+1,0),#N/A),#N/A)</f>
        <v>1.9099999999999999E-2</v>
      </c>
      <c r="CO166">
        <f>IF(ISNUMBER($C166),IF(ISNUMBER(VLOOKUP($C166,'Paste in transformed Data'!$B$9:$CT$109,'Processed Data'!CO$125+1,0)),VLOOKUP($C166,'Paste in transformed Data'!$B$9:$CT$109,'Processed Data'!CO$125+1,0),#N/A),#N/A)</f>
        <v>1.5100000000000001E-2</v>
      </c>
      <c r="CP166" t="e">
        <f>IF(ISNUMBER($C166),IF(ISNUMBER(VLOOKUP($C166,'Paste in transformed Data'!$B$9:$CT$109,'Processed Data'!CP$125+1,0)),VLOOKUP($C166,'Paste in transformed Data'!$B$9:$CT$109,'Processed Data'!CP$125+1,0),#N/A),#N/A)</f>
        <v>#N/A</v>
      </c>
      <c r="CQ166" t="e">
        <f>IF(ISNUMBER($C166),IF(ISNUMBER(VLOOKUP($C166,'Paste in transformed Data'!$B$9:$CT$109,'Processed Data'!CQ$125+1,0)),VLOOKUP($C166,'Paste in transformed Data'!$B$9:$CT$109,'Processed Data'!CQ$125+1,0),#N/A),#N/A)</f>
        <v>#N/A</v>
      </c>
      <c r="CR166" t="e">
        <f>IF(ISNUMBER($C166),IF(ISNUMBER(VLOOKUP($C166,'Paste in transformed Data'!$B$9:$CT$109,'Processed Data'!CR$125+1,0)),VLOOKUP($C166,'Paste in transformed Data'!$B$9:$CT$109,'Processed Data'!CR$125+1,0),#N/A),#N/A)</f>
        <v>#N/A</v>
      </c>
      <c r="CS166" t="e">
        <f>IF(ISNUMBER($C166),IF(ISNUMBER(VLOOKUP($C166,'Paste in transformed Data'!$B$9:$CT$109,'Processed Data'!CS$125+1,0)),VLOOKUP($C166,'Paste in transformed Data'!$B$9:$CT$109,'Processed Data'!CS$125+1,0),#N/A),#N/A)</f>
        <v>#N/A</v>
      </c>
      <c r="CT166" t="e">
        <f>IF(ISNUMBER($C166),IF(ISNUMBER(VLOOKUP($C166,'Paste in transformed Data'!$B$9:$CT$109,'Processed Data'!CT$125+1,0)),VLOOKUP($C166,'Paste in transformed Data'!$B$9:$CT$109,'Processed Data'!CT$125+1,0),#N/A),#N/A)</f>
        <v>#N/A</v>
      </c>
      <c r="CU166" t="e">
        <f>IF(ISNUMBER($C166),IF(ISNUMBER(VLOOKUP($C166,'Paste in transformed Data'!$B$9:$CT$109,'Processed Data'!CU$125+1,0)),VLOOKUP($C166,'Paste in transformed Data'!$B$9:$CT$109,'Processed Data'!CU$125+1,0),#N/A),#N/A)</f>
        <v>#N/A</v>
      </c>
      <c r="CV166">
        <f t="shared" si="193"/>
        <v>36</v>
      </c>
    </row>
    <row r="167" spans="1:100" x14ac:dyDescent="0.2">
      <c r="A167">
        <f t="shared" si="194"/>
        <v>38</v>
      </c>
      <c r="B167">
        <f t="shared" si="180"/>
        <v>43</v>
      </c>
      <c r="C167">
        <f>IF(ISNUMBER(VLOOKUP(A166,'Paste in transformed Data'!B$9:B$109,1,0)),'Processed Data'!A166,#N/A)</f>
        <v>37</v>
      </c>
      <c r="D167">
        <f>IF(ISNUMBER($C167),IF(ISNUMBER(VLOOKUP($C167,'Paste in transformed Data'!$B$9:$CT$109,'Processed Data'!D$125+1,0)),VLOOKUP($C167,'Paste in transformed Data'!$B$9:$CT$109,'Processed Data'!D$125+1,0),#N/A),#N/A)</f>
        <v>1.6999999999999999E-3</v>
      </c>
      <c r="E167">
        <f>IF(ISNUMBER($C167),IF(ISNUMBER(VLOOKUP($C167,'Paste in transformed Data'!$B$9:$CT$109,'Processed Data'!E$125+1,0)),VLOOKUP($C167,'Paste in transformed Data'!$B$9:$CT$109,'Processed Data'!E$125+1,0),#N/A),#N/A)</f>
        <v>1E-3</v>
      </c>
      <c r="F167">
        <f>IF(ISNUMBER($C167),IF(ISNUMBER(VLOOKUP($C167,'Paste in transformed Data'!$B$9:$CT$109,'Processed Data'!F$125+1,0)),VLOOKUP($C167,'Paste in transformed Data'!$B$9:$CT$109,'Processed Data'!F$125+1,0),#N/A),#N/A)</f>
        <v>1E-4</v>
      </c>
      <c r="G167">
        <f>IF(ISNUMBER($C167),IF(ISNUMBER(VLOOKUP($C167,'Paste in transformed Data'!$B$9:$CT$109,'Processed Data'!G$125+1,0)),VLOOKUP($C167,'Paste in transformed Data'!$B$9:$CT$109,'Processed Data'!G$125+1,0),#N/A),#N/A)</f>
        <v>0</v>
      </c>
      <c r="H167">
        <f>IF(ISNUMBER($C167),IF(ISNUMBER(VLOOKUP($C167,'Paste in transformed Data'!$B$9:$CT$109,'Processed Data'!H$125+1,0)),VLOOKUP($C167,'Paste in transformed Data'!$B$9:$CT$109,'Processed Data'!H$125+1,0),#N/A),#N/A)</f>
        <v>2.7000000000000001E-3</v>
      </c>
      <c r="I167">
        <f>IF(ISNUMBER($C167),IF(ISNUMBER(VLOOKUP($C167,'Paste in transformed Data'!$B$9:$CT$109,'Processed Data'!I$125+1,0)),VLOOKUP($C167,'Paste in transformed Data'!$B$9:$CT$109,'Processed Data'!I$125+1,0),#N/A),#N/A)</f>
        <v>4.8999999999999998E-3</v>
      </c>
      <c r="J167" t="e">
        <f>IF(ISNUMBER($C167),IF(ISNUMBER(VLOOKUP($C167,'Paste in transformed Data'!$B$9:$CT$109,'Processed Data'!J$125+1,0)),VLOOKUP($C167,'Paste in transformed Data'!$B$9:$CT$109,'Processed Data'!J$125+1,0),#N/A),#N/A)</f>
        <v>#N/A</v>
      </c>
      <c r="K167" t="e">
        <f>IF(ISNUMBER($C167),IF(ISNUMBER(VLOOKUP($C167,'Paste in transformed Data'!$B$9:$CT$109,'Processed Data'!K$125+1,0)),VLOOKUP($C167,'Paste in transformed Data'!$B$9:$CT$109,'Processed Data'!K$125+1,0),#N/A),#N/A)</f>
        <v>#N/A</v>
      </c>
      <c r="L167" t="e">
        <f>IF(ISNUMBER($C167),IF(ISNUMBER(VLOOKUP($C167,'Paste in transformed Data'!$B$9:$CT$109,'Processed Data'!L$125+1,0)),VLOOKUP($C167,'Paste in transformed Data'!$B$9:$CT$109,'Processed Data'!L$125+1,0),#N/A),#N/A)</f>
        <v>#N/A</v>
      </c>
      <c r="M167" t="e">
        <f>IF(ISNUMBER($C167),IF(ISNUMBER(VLOOKUP($C167,'Paste in transformed Data'!$B$9:$CT$109,'Processed Data'!M$125+1,0)),VLOOKUP($C167,'Paste in transformed Data'!$B$9:$CT$109,'Processed Data'!M$125+1,0),#N/A),#N/A)</f>
        <v>#N/A</v>
      </c>
      <c r="N167" t="e">
        <f>IF(ISNUMBER($C167),IF(ISNUMBER(VLOOKUP($C167,'Paste in transformed Data'!$B$9:$CT$109,'Processed Data'!N$125+1,0)),VLOOKUP($C167,'Paste in transformed Data'!$B$9:$CT$109,'Processed Data'!N$125+1,0),#N/A),#N/A)</f>
        <v>#N/A</v>
      </c>
      <c r="O167" t="e">
        <f>IF(ISNUMBER($C167),IF(ISNUMBER(VLOOKUP($C167,'Paste in transformed Data'!$B$9:$CT$109,'Processed Data'!O$125+1,0)),VLOOKUP($C167,'Paste in transformed Data'!$B$9:$CT$109,'Processed Data'!O$125+1,0),#N/A),#N/A)</f>
        <v>#N/A</v>
      </c>
      <c r="P167">
        <f>IF(ISNUMBER($C167),IF(ISNUMBER(VLOOKUP($C167,'Paste in transformed Data'!$B$9:$CT$109,'Processed Data'!P$125+1,0)),VLOOKUP($C167,'Paste in transformed Data'!$B$9:$CT$109,'Processed Data'!P$125+1,0),#N/A),#N/A)</f>
        <v>3.5999999999999999E-3</v>
      </c>
      <c r="Q167">
        <f>IF(ISNUMBER($C167),IF(ISNUMBER(VLOOKUP($C167,'Paste in transformed Data'!$B$9:$CT$109,'Processed Data'!Q$125+1,0)),VLOOKUP($C167,'Paste in transformed Data'!$B$9:$CT$109,'Processed Data'!Q$125+1,0),#N/A),#N/A)</f>
        <v>4.0000000000000002E-4</v>
      </c>
      <c r="R167">
        <f>IF(ISNUMBER($C167),IF(ISNUMBER(VLOOKUP($C167,'Paste in transformed Data'!$B$9:$CT$109,'Processed Data'!R$125+1,0)),VLOOKUP($C167,'Paste in transformed Data'!$B$9:$CT$109,'Processed Data'!R$125+1,0),#N/A),#N/A)</f>
        <v>2.9999999999999997E-4</v>
      </c>
      <c r="S167">
        <f>IF(ISNUMBER($C167),IF(ISNUMBER(VLOOKUP($C167,'Paste in transformed Data'!$B$9:$CT$109,'Processed Data'!S$125+1,0)),VLOOKUP($C167,'Paste in transformed Data'!$B$9:$CT$109,'Processed Data'!S$125+1,0),#N/A),#N/A)</f>
        <v>4.0000000000000002E-4</v>
      </c>
      <c r="T167">
        <f>IF(ISNUMBER($C167),IF(ISNUMBER(VLOOKUP($C167,'Paste in transformed Data'!$B$9:$CT$109,'Processed Data'!T$125+1,0)),VLOOKUP($C167,'Paste in transformed Data'!$B$9:$CT$109,'Processed Data'!T$125+1,0),#N/A),#N/A)</f>
        <v>6.9999999999999999E-4</v>
      </c>
      <c r="U167">
        <f>IF(ISNUMBER($C167),IF(ISNUMBER(VLOOKUP($C167,'Paste in transformed Data'!$B$9:$CT$109,'Processed Data'!U$125+1,0)),VLOOKUP($C167,'Paste in transformed Data'!$B$9:$CT$109,'Processed Data'!U$125+1,0),#N/A),#N/A)</f>
        <v>0</v>
      </c>
      <c r="V167" t="e">
        <f>IF(ISNUMBER($C167),IF(ISNUMBER(VLOOKUP($C167,'Paste in transformed Data'!$B$9:$CT$109,'Processed Data'!V$125+1,0)),VLOOKUP($C167,'Paste in transformed Data'!$B$9:$CT$109,'Processed Data'!V$125+1,0),#N/A),#N/A)</f>
        <v>#N/A</v>
      </c>
      <c r="W167" t="e">
        <f>IF(ISNUMBER($C167),IF(ISNUMBER(VLOOKUP($C167,'Paste in transformed Data'!$B$9:$CT$109,'Processed Data'!W$125+1,0)),VLOOKUP($C167,'Paste in transformed Data'!$B$9:$CT$109,'Processed Data'!W$125+1,0),#N/A),#N/A)</f>
        <v>#N/A</v>
      </c>
      <c r="X167" t="e">
        <f>IF(ISNUMBER($C167),IF(ISNUMBER(VLOOKUP($C167,'Paste in transformed Data'!$B$9:$CT$109,'Processed Data'!X$125+1,0)),VLOOKUP($C167,'Paste in transformed Data'!$B$9:$CT$109,'Processed Data'!X$125+1,0),#N/A),#N/A)</f>
        <v>#N/A</v>
      </c>
      <c r="Y167" t="e">
        <f>IF(ISNUMBER($C167),IF(ISNUMBER(VLOOKUP($C167,'Paste in transformed Data'!$B$9:$CT$109,'Processed Data'!Y$125+1,0)),VLOOKUP($C167,'Paste in transformed Data'!$B$9:$CT$109,'Processed Data'!Y$125+1,0),#N/A),#N/A)</f>
        <v>#N/A</v>
      </c>
      <c r="Z167" t="e">
        <f>IF(ISNUMBER($C167),IF(ISNUMBER(VLOOKUP($C167,'Paste in transformed Data'!$B$9:$CT$109,'Processed Data'!Z$125+1,0)),VLOOKUP($C167,'Paste in transformed Data'!$B$9:$CT$109,'Processed Data'!Z$125+1,0),#N/A),#N/A)</f>
        <v>#N/A</v>
      </c>
      <c r="AA167" t="e">
        <f>IF(ISNUMBER($C167),IF(ISNUMBER(VLOOKUP($C167,'Paste in transformed Data'!$B$9:$CT$109,'Processed Data'!AA$125+1,0)),VLOOKUP($C167,'Paste in transformed Data'!$B$9:$CT$109,'Processed Data'!AA$125+1,0),#N/A),#N/A)</f>
        <v>#N/A</v>
      </c>
      <c r="AB167">
        <f>IF(ISNUMBER($C167),IF(ISNUMBER(VLOOKUP($C167,'Paste in transformed Data'!$B$9:$CT$109,'Processed Data'!AB$125+1,0)),VLOOKUP($C167,'Paste in transformed Data'!$B$9:$CT$109,'Processed Data'!AB$125+1,0),#N/A),#N/A)</f>
        <v>0</v>
      </c>
      <c r="AC167">
        <f>IF(ISNUMBER($C167),IF(ISNUMBER(VLOOKUP($C167,'Paste in transformed Data'!$B$9:$CT$109,'Processed Data'!AC$125+1,0)),VLOOKUP($C167,'Paste in transformed Data'!$B$9:$CT$109,'Processed Data'!AC$125+1,0),#N/A),#N/A)</f>
        <v>5.9999999999999995E-4</v>
      </c>
      <c r="AD167">
        <f>IF(ISNUMBER($C167),IF(ISNUMBER(VLOOKUP($C167,'Paste in transformed Data'!$B$9:$CT$109,'Processed Data'!AD$125+1,0)),VLOOKUP($C167,'Paste in transformed Data'!$B$9:$CT$109,'Processed Data'!AD$125+1,0),#N/A),#N/A)</f>
        <v>0</v>
      </c>
      <c r="AE167">
        <f>IF(ISNUMBER($C167),IF(ISNUMBER(VLOOKUP($C167,'Paste in transformed Data'!$B$9:$CT$109,'Processed Data'!AE$125+1,0)),VLOOKUP($C167,'Paste in transformed Data'!$B$9:$CT$109,'Processed Data'!AE$125+1,0),#N/A),#N/A)</f>
        <v>1.4E-3</v>
      </c>
      <c r="AF167">
        <f>IF(ISNUMBER($C167),IF(ISNUMBER(VLOOKUP($C167,'Paste in transformed Data'!$B$9:$CT$109,'Processed Data'!AF$125+1,0)),VLOOKUP($C167,'Paste in transformed Data'!$B$9:$CT$109,'Processed Data'!AF$125+1,0),#N/A),#N/A)</f>
        <v>2E-3</v>
      </c>
      <c r="AG167">
        <f>IF(ISNUMBER($C167),IF(ISNUMBER(VLOOKUP($C167,'Paste in transformed Data'!$B$9:$CT$109,'Processed Data'!AG$125+1,0)),VLOOKUP($C167,'Paste in transformed Data'!$B$9:$CT$109,'Processed Data'!AG$125+1,0),#N/A),#N/A)</f>
        <v>3.8E-3</v>
      </c>
      <c r="AH167" t="e">
        <f>IF(ISNUMBER($C167),IF(ISNUMBER(VLOOKUP($C167,'Paste in transformed Data'!$B$9:$CT$109,'Processed Data'!AH$125+1,0)),VLOOKUP($C167,'Paste in transformed Data'!$B$9:$CT$109,'Processed Data'!AH$125+1,0),#N/A),#N/A)</f>
        <v>#N/A</v>
      </c>
      <c r="AI167" t="e">
        <f>IF(ISNUMBER($C167),IF(ISNUMBER(VLOOKUP($C167,'Paste in transformed Data'!$B$9:$CT$109,'Processed Data'!AI$125+1,0)),VLOOKUP($C167,'Paste in transformed Data'!$B$9:$CT$109,'Processed Data'!AI$125+1,0),#N/A),#N/A)</f>
        <v>#N/A</v>
      </c>
      <c r="AJ167" t="e">
        <f>IF(ISNUMBER($C167),IF(ISNUMBER(VLOOKUP($C167,'Paste in transformed Data'!$B$9:$CT$109,'Processed Data'!AJ$125+1,0)),VLOOKUP($C167,'Paste in transformed Data'!$B$9:$CT$109,'Processed Data'!AJ$125+1,0),#N/A),#N/A)</f>
        <v>#N/A</v>
      </c>
      <c r="AK167" t="e">
        <f>IF(ISNUMBER($C167),IF(ISNUMBER(VLOOKUP($C167,'Paste in transformed Data'!$B$9:$CT$109,'Processed Data'!AK$125+1,0)),VLOOKUP($C167,'Paste in transformed Data'!$B$9:$CT$109,'Processed Data'!AK$125+1,0),#N/A),#N/A)</f>
        <v>#N/A</v>
      </c>
      <c r="AL167" t="e">
        <f>IF(ISNUMBER($C167),IF(ISNUMBER(VLOOKUP($C167,'Paste in transformed Data'!$B$9:$CT$109,'Processed Data'!AL$125+1,0)),VLOOKUP($C167,'Paste in transformed Data'!$B$9:$CT$109,'Processed Data'!AL$125+1,0),#N/A),#N/A)</f>
        <v>#N/A</v>
      </c>
      <c r="AM167" t="e">
        <f>IF(ISNUMBER($C167),IF(ISNUMBER(VLOOKUP($C167,'Paste in transformed Data'!$B$9:$CT$109,'Processed Data'!AM$125+1,0)),VLOOKUP($C167,'Paste in transformed Data'!$B$9:$CT$109,'Processed Data'!AM$125+1,0),#N/A),#N/A)</f>
        <v>#N/A</v>
      </c>
      <c r="AN167">
        <f>IF(ISNUMBER($C167),IF(ISNUMBER(VLOOKUP($C167,'Paste in transformed Data'!$B$9:$CT$109,'Processed Data'!AN$125+1,0)),VLOOKUP($C167,'Paste in transformed Data'!$B$9:$CT$109,'Processed Data'!AN$125+1,0),#N/A),#N/A)</f>
        <v>5.3E-3</v>
      </c>
      <c r="AO167">
        <f>IF(ISNUMBER($C167),IF(ISNUMBER(VLOOKUP($C167,'Paste in transformed Data'!$B$9:$CT$109,'Processed Data'!AO$125+1,0)),VLOOKUP($C167,'Paste in transformed Data'!$B$9:$CT$109,'Processed Data'!AO$125+1,0),#N/A),#N/A)</f>
        <v>3.8999999999999998E-3</v>
      </c>
      <c r="AP167">
        <f>IF(ISNUMBER($C167),IF(ISNUMBER(VLOOKUP($C167,'Paste in transformed Data'!$B$9:$CT$109,'Processed Data'!AP$125+1,0)),VLOOKUP($C167,'Paste in transformed Data'!$B$9:$CT$109,'Processed Data'!AP$125+1,0),#N/A),#N/A)</f>
        <v>2.3E-3</v>
      </c>
      <c r="AQ167">
        <f>IF(ISNUMBER($C167),IF(ISNUMBER(VLOOKUP($C167,'Paste in transformed Data'!$B$9:$CT$109,'Processed Data'!AQ$125+1,0)),VLOOKUP($C167,'Paste in transformed Data'!$B$9:$CT$109,'Processed Data'!AQ$125+1,0),#N/A),#N/A)</f>
        <v>7.3000000000000001E-3</v>
      </c>
      <c r="AR167">
        <f>IF(ISNUMBER($C167),IF(ISNUMBER(VLOOKUP($C167,'Paste in transformed Data'!$B$9:$CT$109,'Processed Data'!AR$125+1,0)),VLOOKUP($C167,'Paste in transformed Data'!$B$9:$CT$109,'Processed Data'!AR$125+1,0),#N/A),#N/A)</f>
        <v>3.8E-3</v>
      </c>
      <c r="AS167">
        <f>IF(ISNUMBER($C167),IF(ISNUMBER(VLOOKUP($C167,'Paste in transformed Data'!$B$9:$CT$109,'Processed Data'!AS$125+1,0)),VLOOKUP($C167,'Paste in transformed Data'!$B$9:$CT$109,'Processed Data'!AS$125+1,0),#N/A),#N/A)</f>
        <v>6.1999999999999998E-3</v>
      </c>
      <c r="AT167" t="e">
        <f>IF(ISNUMBER($C167),IF(ISNUMBER(VLOOKUP($C167,'Paste in transformed Data'!$B$9:$CT$109,'Processed Data'!AT$125+1,0)),VLOOKUP($C167,'Paste in transformed Data'!$B$9:$CT$109,'Processed Data'!AT$125+1,0),#N/A),#N/A)</f>
        <v>#N/A</v>
      </c>
      <c r="AU167" t="e">
        <f>IF(ISNUMBER($C167),IF(ISNUMBER(VLOOKUP($C167,'Paste in transformed Data'!$B$9:$CT$109,'Processed Data'!AU$125+1,0)),VLOOKUP($C167,'Paste in transformed Data'!$B$9:$CT$109,'Processed Data'!AU$125+1,0),#N/A),#N/A)</f>
        <v>#N/A</v>
      </c>
      <c r="AV167" t="e">
        <f>IF(ISNUMBER($C167),IF(ISNUMBER(VLOOKUP($C167,'Paste in transformed Data'!$B$9:$CT$109,'Processed Data'!AV$125+1,0)),VLOOKUP($C167,'Paste in transformed Data'!$B$9:$CT$109,'Processed Data'!AV$125+1,0),#N/A),#N/A)</f>
        <v>#N/A</v>
      </c>
      <c r="AW167" t="e">
        <f>IF(ISNUMBER($C167),IF(ISNUMBER(VLOOKUP($C167,'Paste in transformed Data'!$B$9:$CT$109,'Processed Data'!AW$125+1,0)),VLOOKUP($C167,'Paste in transformed Data'!$B$9:$CT$109,'Processed Data'!AW$125+1,0),#N/A),#N/A)</f>
        <v>#N/A</v>
      </c>
      <c r="AX167" t="e">
        <f>IF(ISNUMBER($C167),IF(ISNUMBER(VLOOKUP($C167,'Paste in transformed Data'!$B$9:$CT$109,'Processed Data'!AX$125+1,0)),VLOOKUP($C167,'Paste in transformed Data'!$B$9:$CT$109,'Processed Data'!AX$125+1,0),#N/A),#N/A)</f>
        <v>#N/A</v>
      </c>
      <c r="AY167" t="e">
        <f>IF(ISNUMBER($C167),IF(ISNUMBER(VLOOKUP($C167,'Paste in transformed Data'!$B$9:$CT$109,'Processed Data'!AY$125+1,0)),VLOOKUP($C167,'Paste in transformed Data'!$B$9:$CT$109,'Processed Data'!AY$125+1,0),#N/A),#N/A)</f>
        <v>#N/A</v>
      </c>
      <c r="AZ167">
        <f>IF(ISNUMBER($C167),IF(ISNUMBER(VLOOKUP($C167,'Paste in transformed Data'!$B$9:$CT$109,'Processed Data'!AZ$125+1,0)),VLOOKUP($C167,'Paste in transformed Data'!$B$9:$CT$109,'Processed Data'!AZ$125+1,0),#N/A),#N/A)</f>
        <v>9.4999999999999998E-3</v>
      </c>
      <c r="BA167">
        <f>IF(ISNUMBER($C167),IF(ISNUMBER(VLOOKUP($C167,'Paste in transformed Data'!$B$9:$CT$109,'Processed Data'!BA$125+1,0)),VLOOKUP($C167,'Paste in transformed Data'!$B$9:$CT$109,'Processed Data'!BA$125+1,0),#N/A),#N/A)</f>
        <v>5.5999999999999999E-3</v>
      </c>
      <c r="BB167">
        <f>IF(ISNUMBER($C167),IF(ISNUMBER(VLOOKUP($C167,'Paste in transformed Data'!$B$9:$CT$109,'Processed Data'!BB$125+1,0)),VLOOKUP($C167,'Paste in transformed Data'!$B$9:$CT$109,'Processed Data'!BB$125+1,0),#N/A),#N/A)</f>
        <v>8.6999999999999994E-3</v>
      </c>
      <c r="BC167">
        <f>IF(ISNUMBER($C167),IF(ISNUMBER(VLOOKUP($C167,'Paste in transformed Data'!$B$9:$CT$109,'Processed Data'!BC$125+1,0)),VLOOKUP($C167,'Paste in transformed Data'!$B$9:$CT$109,'Processed Data'!BC$125+1,0),#N/A),#N/A)</f>
        <v>2.3E-3</v>
      </c>
      <c r="BD167">
        <f>IF(ISNUMBER($C167),IF(ISNUMBER(VLOOKUP($C167,'Paste in transformed Data'!$B$9:$CT$109,'Processed Data'!BD$125+1,0)),VLOOKUP($C167,'Paste in transformed Data'!$B$9:$CT$109,'Processed Data'!BD$125+1,0),#N/A),#N/A)</f>
        <v>5.4000000000000003E-3</v>
      </c>
      <c r="BE167">
        <f>IF(ISNUMBER($C167),IF(ISNUMBER(VLOOKUP($C167,'Paste in transformed Data'!$B$9:$CT$109,'Processed Data'!BE$125+1,0)),VLOOKUP($C167,'Paste in transformed Data'!$B$9:$CT$109,'Processed Data'!BE$125+1,0),#N/A),#N/A)</f>
        <v>1.23E-2</v>
      </c>
      <c r="BF167" t="e">
        <f>IF(ISNUMBER($C167),IF(ISNUMBER(VLOOKUP($C167,'Paste in transformed Data'!$B$9:$CT$109,'Processed Data'!BF$125+1,0)),VLOOKUP($C167,'Paste in transformed Data'!$B$9:$CT$109,'Processed Data'!BF$125+1,0),#N/A),#N/A)</f>
        <v>#N/A</v>
      </c>
      <c r="BG167" t="e">
        <f>IF(ISNUMBER($C167),IF(ISNUMBER(VLOOKUP($C167,'Paste in transformed Data'!$B$9:$CT$109,'Processed Data'!BG$125+1,0)),VLOOKUP($C167,'Paste in transformed Data'!$B$9:$CT$109,'Processed Data'!BG$125+1,0),#N/A),#N/A)</f>
        <v>#N/A</v>
      </c>
      <c r="BH167" t="e">
        <f>IF(ISNUMBER($C167),IF(ISNUMBER(VLOOKUP($C167,'Paste in transformed Data'!$B$9:$CT$109,'Processed Data'!BH$125+1,0)),VLOOKUP($C167,'Paste in transformed Data'!$B$9:$CT$109,'Processed Data'!BH$125+1,0),#N/A),#N/A)</f>
        <v>#N/A</v>
      </c>
      <c r="BI167" t="e">
        <f>IF(ISNUMBER($C167),IF(ISNUMBER(VLOOKUP($C167,'Paste in transformed Data'!$B$9:$CT$109,'Processed Data'!BI$125+1,0)),VLOOKUP($C167,'Paste in transformed Data'!$B$9:$CT$109,'Processed Data'!BI$125+1,0),#N/A),#N/A)</f>
        <v>#N/A</v>
      </c>
      <c r="BJ167" t="e">
        <f>IF(ISNUMBER($C167),IF(ISNUMBER(VLOOKUP($C167,'Paste in transformed Data'!$B$9:$CT$109,'Processed Data'!BJ$125+1,0)),VLOOKUP($C167,'Paste in transformed Data'!$B$9:$CT$109,'Processed Data'!BJ$125+1,0),#N/A),#N/A)</f>
        <v>#N/A</v>
      </c>
      <c r="BK167" t="e">
        <f>IF(ISNUMBER($C167),IF(ISNUMBER(VLOOKUP($C167,'Paste in transformed Data'!$B$9:$CT$109,'Processed Data'!BK$125+1,0)),VLOOKUP($C167,'Paste in transformed Data'!$B$9:$CT$109,'Processed Data'!BK$125+1,0),#N/A),#N/A)</f>
        <v>#N/A</v>
      </c>
      <c r="BL167">
        <f>IF(ISNUMBER($C167),IF(ISNUMBER(VLOOKUP($C167,'Paste in transformed Data'!$B$9:$CT$109,'Processed Data'!BL$125+1,0)),VLOOKUP($C167,'Paste in transformed Data'!$B$9:$CT$109,'Processed Data'!BL$125+1,0),#N/A),#N/A)</f>
        <v>5.1000000000000004E-3</v>
      </c>
      <c r="BM167">
        <f>IF(ISNUMBER($C167),IF(ISNUMBER(VLOOKUP($C167,'Paste in transformed Data'!$B$9:$CT$109,'Processed Data'!BM$125+1,0)),VLOOKUP($C167,'Paste in transformed Data'!$B$9:$CT$109,'Processed Data'!BM$125+1,0),#N/A),#N/A)</f>
        <v>3.7000000000000002E-3</v>
      </c>
      <c r="BN167">
        <f>IF(ISNUMBER($C167),IF(ISNUMBER(VLOOKUP($C167,'Paste in transformed Data'!$B$9:$CT$109,'Processed Data'!BN$125+1,0)),VLOOKUP($C167,'Paste in transformed Data'!$B$9:$CT$109,'Processed Data'!BN$125+1,0),#N/A),#N/A)</f>
        <v>2.0999999999999999E-3</v>
      </c>
      <c r="BO167">
        <f>IF(ISNUMBER($C167),IF(ISNUMBER(VLOOKUP($C167,'Paste in transformed Data'!$B$9:$CT$109,'Processed Data'!BO$125+1,0)),VLOOKUP($C167,'Paste in transformed Data'!$B$9:$CT$109,'Processed Data'!BO$125+1,0),#N/A),#N/A)</f>
        <v>8.5000000000000006E-3</v>
      </c>
      <c r="BP167">
        <f>IF(ISNUMBER($C167),IF(ISNUMBER(VLOOKUP($C167,'Paste in transformed Data'!$B$9:$CT$109,'Processed Data'!BP$125+1,0)),VLOOKUP($C167,'Paste in transformed Data'!$B$9:$CT$109,'Processed Data'!BP$125+1,0),#N/A),#N/A)</f>
        <v>9.4999999999999998E-3</v>
      </c>
      <c r="BQ167">
        <f>IF(ISNUMBER($C167),IF(ISNUMBER(VLOOKUP($C167,'Paste in transformed Data'!$B$9:$CT$109,'Processed Data'!BQ$125+1,0)),VLOOKUP($C167,'Paste in transformed Data'!$B$9:$CT$109,'Processed Data'!BQ$125+1,0),#N/A),#N/A)</f>
        <v>1E-4</v>
      </c>
      <c r="BR167" t="e">
        <f>IF(ISNUMBER($C167),IF(ISNUMBER(VLOOKUP($C167,'Paste in transformed Data'!$B$9:$CT$109,'Processed Data'!BR$125+1,0)),VLOOKUP($C167,'Paste in transformed Data'!$B$9:$CT$109,'Processed Data'!BR$125+1,0),#N/A),#N/A)</f>
        <v>#N/A</v>
      </c>
      <c r="BS167" t="e">
        <f>IF(ISNUMBER($C167),IF(ISNUMBER(VLOOKUP($C167,'Paste in transformed Data'!$B$9:$CT$109,'Processed Data'!BS$125+1,0)),VLOOKUP($C167,'Paste in transformed Data'!$B$9:$CT$109,'Processed Data'!BS$125+1,0),#N/A),#N/A)</f>
        <v>#N/A</v>
      </c>
      <c r="BT167" t="e">
        <f>IF(ISNUMBER($C167),IF(ISNUMBER(VLOOKUP($C167,'Paste in transformed Data'!$B$9:$CT$109,'Processed Data'!BT$125+1,0)),VLOOKUP($C167,'Paste in transformed Data'!$B$9:$CT$109,'Processed Data'!BT$125+1,0),#N/A),#N/A)</f>
        <v>#N/A</v>
      </c>
      <c r="BU167" t="e">
        <f>IF(ISNUMBER($C167),IF(ISNUMBER(VLOOKUP($C167,'Paste in transformed Data'!$B$9:$CT$109,'Processed Data'!BU$125+1,0)),VLOOKUP($C167,'Paste in transformed Data'!$B$9:$CT$109,'Processed Data'!BU$125+1,0),#N/A),#N/A)</f>
        <v>#N/A</v>
      </c>
      <c r="BV167" t="e">
        <f>IF(ISNUMBER($C167),IF(ISNUMBER(VLOOKUP($C167,'Paste in transformed Data'!$B$9:$CT$109,'Processed Data'!BV$125+1,0)),VLOOKUP($C167,'Paste in transformed Data'!$B$9:$CT$109,'Processed Data'!BV$125+1,0),#N/A),#N/A)</f>
        <v>#N/A</v>
      </c>
      <c r="BW167" t="e">
        <f>IF(ISNUMBER($C167),IF(ISNUMBER(VLOOKUP($C167,'Paste in transformed Data'!$B$9:$CT$109,'Processed Data'!BW$125+1,0)),VLOOKUP($C167,'Paste in transformed Data'!$B$9:$CT$109,'Processed Data'!BW$125+1,0),#N/A),#N/A)</f>
        <v>#N/A</v>
      </c>
      <c r="BX167">
        <f>IF(ISNUMBER($C167),IF(ISNUMBER(VLOOKUP($C167,'Paste in transformed Data'!$B$9:$CT$109,'Processed Data'!BX$125+1,0)),VLOOKUP($C167,'Paste in transformed Data'!$B$9:$CT$109,'Processed Data'!BX$125+1,0),#N/A),#N/A)</f>
        <v>1.4E-3</v>
      </c>
      <c r="BY167">
        <f>IF(ISNUMBER($C167),IF(ISNUMBER(VLOOKUP($C167,'Paste in transformed Data'!$B$9:$CT$109,'Processed Data'!BY$125+1,0)),VLOOKUP($C167,'Paste in transformed Data'!$B$9:$CT$109,'Processed Data'!BY$125+1,0),#N/A),#N/A)</f>
        <v>1.5E-3</v>
      </c>
      <c r="BZ167">
        <f>IF(ISNUMBER($C167),IF(ISNUMBER(VLOOKUP($C167,'Paste in transformed Data'!$B$9:$CT$109,'Processed Data'!BZ$125+1,0)),VLOOKUP($C167,'Paste in transformed Data'!$B$9:$CT$109,'Processed Data'!BZ$125+1,0),#N/A),#N/A)</f>
        <v>0</v>
      </c>
      <c r="CA167">
        <f>IF(ISNUMBER($C167),IF(ISNUMBER(VLOOKUP($C167,'Paste in transformed Data'!$B$9:$CT$109,'Processed Data'!CA$125+1,0)),VLOOKUP($C167,'Paste in transformed Data'!$B$9:$CT$109,'Processed Data'!CA$125+1,0),#N/A),#N/A)</f>
        <v>0</v>
      </c>
      <c r="CB167">
        <f>IF(ISNUMBER($C167),IF(ISNUMBER(VLOOKUP($C167,'Paste in transformed Data'!$B$9:$CT$109,'Processed Data'!CB$125+1,0)),VLOOKUP($C167,'Paste in transformed Data'!$B$9:$CT$109,'Processed Data'!CB$125+1,0),#N/A),#N/A)</f>
        <v>2.9999999999999997E-4</v>
      </c>
      <c r="CC167">
        <f>IF(ISNUMBER($C167),IF(ISNUMBER(VLOOKUP($C167,'Paste in transformed Data'!$B$9:$CT$109,'Processed Data'!CC$125+1,0)),VLOOKUP($C167,'Paste in transformed Data'!$B$9:$CT$109,'Processed Data'!CC$125+1,0),#N/A),#N/A)</f>
        <v>0</v>
      </c>
      <c r="CD167" t="e">
        <f>IF(ISNUMBER($C167),IF(ISNUMBER(VLOOKUP($C167,'Paste in transformed Data'!$B$9:$CT$109,'Processed Data'!CD$125+1,0)),VLOOKUP($C167,'Paste in transformed Data'!$B$9:$CT$109,'Processed Data'!CD$125+1,0),#N/A),#N/A)</f>
        <v>#N/A</v>
      </c>
      <c r="CE167" t="e">
        <f>IF(ISNUMBER($C167),IF(ISNUMBER(VLOOKUP($C167,'Paste in transformed Data'!$B$9:$CT$109,'Processed Data'!CE$125+1,0)),VLOOKUP($C167,'Paste in transformed Data'!$B$9:$CT$109,'Processed Data'!CE$125+1,0),#N/A),#N/A)</f>
        <v>#N/A</v>
      </c>
      <c r="CF167" t="e">
        <f>IF(ISNUMBER($C167),IF(ISNUMBER(VLOOKUP($C167,'Paste in transformed Data'!$B$9:$CT$109,'Processed Data'!CF$125+1,0)),VLOOKUP($C167,'Paste in transformed Data'!$B$9:$CT$109,'Processed Data'!CF$125+1,0),#N/A),#N/A)</f>
        <v>#N/A</v>
      </c>
      <c r="CG167" t="e">
        <f>IF(ISNUMBER($C167),IF(ISNUMBER(VLOOKUP($C167,'Paste in transformed Data'!$B$9:$CT$109,'Processed Data'!CG$125+1,0)),VLOOKUP($C167,'Paste in transformed Data'!$B$9:$CT$109,'Processed Data'!CG$125+1,0),#N/A),#N/A)</f>
        <v>#N/A</v>
      </c>
      <c r="CH167" t="e">
        <f>IF(ISNUMBER($C167),IF(ISNUMBER(VLOOKUP($C167,'Paste in transformed Data'!$B$9:$CT$109,'Processed Data'!CH$125+1,0)),VLOOKUP($C167,'Paste in transformed Data'!$B$9:$CT$109,'Processed Data'!CH$125+1,0),#N/A),#N/A)</f>
        <v>#N/A</v>
      </c>
      <c r="CI167" t="e">
        <f>IF(ISNUMBER($C167),IF(ISNUMBER(VLOOKUP($C167,'Paste in transformed Data'!$B$9:$CT$109,'Processed Data'!CI$125+1,0)),VLOOKUP($C167,'Paste in transformed Data'!$B$9:$CT$109,'Processed Data'!CI$125+1,0),#N/A),#N/A)</f>
        <v>#N/A</v>
      </c>
      <c r="CJ167">
        <f>IF(ISNUMBER($C167),IF(ISNUMBER(VLOOKUP($C167,'Paste in transformed Data'!$B$9:$CT$109,'Processed Data'!CJ$125+1,0)),VLOOKUP($C167,'Paste in transformed Data'!$B$9:$CT$109,'Processed Data'!CJ$125+1,0),#N/A),#N/A)</f>
        <v>0</v>
      </c>
      <c r="CK167">
        <f>IF(ISNUMBER($C167),IF(ISNUMBER(VLOOKUP($C167,'Paste in transformed Data'!$B$9:$CT$109,'Processed Data'!CK$125+1,0)),VLOOKUP($C167,'Paste in transformed Data'!$B$9:$CT$109,'Processed Data'!CK$125+1,0),#N/A),#N/A)</f>
        <v>0</v>
      </c>
      <c r="CL167">
        <f>IF(ISNUMBER($C167),IF(ISNUMBER(VLOOKUP($C167,'Paste in transformed Data'!$B$9:$CT$109,'Processed Data'!CL$125+1,0)),VLOOKUP($C167,'Paste in transformed Data'!$B$9:$CT$109,'Processed Data'!CL$125+1,0),#N/A),#N/A)</f>
        <v>0</v>
      </c>
      <c r="CM167">
        <f>IF(ISNUMBER($C167),IF(ISNUMBER(VLOOKUP($C167,'Paste in transformed Data'!$B$9:$CT$109,'Processed Data'!CM$125+1,0)),VLOOKUP($C167,'Paste in transformed Data'!$B$9:$CT$109,'Processed Data'!CM$125+1,0),#N/A),#N/A)</f>
        <v>1.03E-2</v>
      </c>
      <c r="CN167">
        <f>IF(ISNUMBER($C167),IF(ISNUMBER(VLOOKUP($C167,'Paste in transformed Data'!$B$9:$CT$109,'Processed Data'!CN$125+1,0)),VLOOKUP($C167,'Paste in transformed Data'!$B$9:$CT$109,'Processed Data'!CN$125+1,0),#N/A),#N/A)</f>
        <v>1.8499999999999999E-2</v>
      </c>
      <c r="CO167">
        <f>IF(ISNUMBER($C167),IF(ISNUMBER(VLOOKUP($C167,'Paste in transformed Data'!$B$9:$CT$109,'Processed Data'!CO$125+1,0)),VLOOKUP($C167,'Paste in transformed Data'!$B$9:$CT$109,'Processed Data'!CO$125+1,0),#N/A),#N/A)</f>
        <v>1.43E-2</v>
      </c>
      <c r="CP167" t="e">
        <f>IF(ISNUMBER($C167),IF(ISNUMBER(VLOOKUP($C167,'Paste in transformed Data'!$B$9:$CT$109,'Processed Data'!CP$125+1,0)),VLOOKUP($C167,'Paste in transformed Data'!$B$9:$CT$109,'Processed Data'!CP$125+1,0),#N/A),#N/A)</f>
        <v>#N/A</v>
      </c>
      <c r="CQ167" t="e">
        <f>IF(ISNUMBER($C167),IF(ISNUMBER(VLOOKUP($C167,'Paste in transformed Data'!$B$9:$CT$109,'Processed Data'!CQ$125+1,0)),VLOOKUP($C167,'Paste in transformed Data'!$B$9:$CT$109,'Processed Data'!CQ$125+1,0),#N/A),#N/A)</f>
        <v>#N/A</v>
      </c>
      <c r="CR167" t="e">
        <f>IF(ISNUMBER($C167),IF(ISNUMBER(VLOOKUP($C167,'Paste in transformed Data'!$B$9:$CT$109,'Processed Data'!CR$125+1,0)),VLOOKUP($C167,'Paste in transformed Data'!$B$9:$CT$109,'Processed Data'!CR$125+1,0),#N/A),#N/A)</f>
        <v>#N/A</v>
      </c>
      <c r="CS167" t="e">
        <f>IF(ISNUMBER($C167),IF(ISNUMBER(VLOOKUP($C167,'Paste in transformed Data'!$B$9:$CT$109,'Processed Data'!CS$125+1,0)),VLOOKUP($C167,'Paste in transformed Data'!$B$9:$CT$109,'Processed Data'!CS$125+1,0),#N/A),#N/A)</f>
        <v>#N/A</v>
      </c>
      <c r="CT167" t="e">
        <f>IF(ISNUMBER($C167),IF(ISNUMBER(VLOOKUP($C167,'Paste in transformed Data'!$B$9:$CT$109,'Processed Data'!CT$125+1,0)),VLOOKUP($C167,'Paste in transformed Data'!$B$9:$CT$109,'Processed Data'!CT$125+1,0),#N/A),#N/A)</f>
        <v>#N/A</v>
      </c>
      <c r="CU167" t="e">
        <f>IF(ISNUMBER($C167),IF(ISNUMBER(VLOOKUP($C167,'Paste in transformed Data'!$B$9:$CT$109,'Processed Data'!CU$125+1,0)),VLOOKUP($C167,'Paste in transformed Data'!$B$9:$CT$109,'Processed Data'!CU$125+1,0),#N/A),#N/A)</f>
        <v>#N/A</v>
      </c>
      <c r="CV167">
        <f t="shared" si="193"/>
        <v>37</v>
      </c>
    </row>
    <row r="168" spans="1:100" x14ac:dyDescent="0.2">
      <c r="A168">
        <f t="shared" si="194"/>
        <v>39</v>
      </c>
      <c r="B168">
        <f t="shared" si="180"/>
        <v>44</v>
      </c>
      <c r="C168">
        <f>IF(ISNUMBER(VLOOKUP(A167,'Paste in transformed Data'!B$9:B$109,1,0)),'Processed Data'!A167,#N/A)</f>
        <v>38</v>
      </c>
      <c r="D168">
        <f>IF(ISNUMBER($C168),IF(ISNUMBER(VLOOKUP($C168,'Paste in transformed Data'!$B$9:$CT$109,'Processed Data'!D$125+1,0)),VLOOKUP($C168,'Paste in transformed Data'!$B$9:$CT$109,'Processed Data'!D$125+1,0),#N/A),#N/A)</f>
        <v>5.1000000000000004E-3</v>
      </c>
      <c r="E168">
        <f>IF(ISNUMBER($C168),IF(ISNUMBER(VLOOKUP($C168,'Paste in transformed Data'!$B$9:$CT$109,'Processed Data'!E$125+1,0)),VLOOKUP($C168,'Paste in transformed Data'!$B$9:$CT$109,'Processed Data'!E$125+1,0),#N/A),#N/A)</f>
        <v>4.4000000000000003E-3</v>
      </c>
      <c r="F168">
        <f>IF(ISNUMBER($C168),IF(ISNUMBER(VLOOKUP($C168,'Paste in transformed Data'!$B$9:$CT$109,'Processed Data'!F$125+1,0)),VLOOKUP($C168,'Paste in transformed Data'!$B$9:$CT$109,'Processed Data'!F$125+1,0),#N/A),#N/A)</f>
        <v>4.1000000000000003E-3</v>
      </c>
      <c r="G168">
        <f>IF(ISNUMBER($C168),IF(ISNUMBER(VLOOKUP($C168,'Paste in transformed Data'!$B$9:$CT$109,'Processed Data'!G$125+1,0)),VLOOKUP($C168,'Paste in transformed Data'!$B$9:$CT$109,'Processed Data'!G$125+1,0),#N/A),#N/A)</f>
        <v>1.6999999999999999E-3</v>
      </c>
      <c r="H168">
        <f>IF(ISNUMBER($C168),IF(ISNUMBER(VLOOKUP($C168,'Paste in transformed Data'!$B$9:$CT$109,'Processed Data'!H$125+1,0)),VLOOKUP($C168,'Paste in transformed Data'!$B$9:$CT$109,'Processed Data'!H$125+1,0),#N/A),#N/A)</f>
        <v>6.0000000000000001E-3</v>
      </c>
      <c r="I168">
        <f>IF(ISNUMBER($C168),IF(ISNUMBER(VLOOKUP($C168,'Paste in transformed Data'!$B$9:$CT$109,'Processed Data'!I$125+1,0)),VLOOKUP($C168,'Paste in transformed Data'!$B$9:$CT$109,'Processed Data'!I$125+1,0),#N/A),#N/A)</f>
        <v>9.7000000000000003E-3</v>
      </c>
      <c r="J168" t="e">
        <f>IF(ISNUMBER($C168),IF(ISNUMBER(VLOOKUP($C168,'Paste in transformed Data'!$B$9:$CT$109,'Processed Data'!J$125+1,0)),VLOOKUP($C168,'Paste in transformed Data'!$B$9:$CT$109,'Processed Data'!J$125+1,0),#N/A),#N/A)</f>
        <v>#N/A</v>
      </c>
      <c r="K168" t="e">
        <f>IF(ISNUMBER($C168),IF(ISNUMBER(VLOOKUP($C168,'Paste in transformed Data'!$B$9:$CT$109,'Processed Data'!K$125+1,0)),VLOOKUP($C168,'Paste in transformed Data'!$B$9:$CT$109,'Processed Data'!K$125+1,0),#N/A),#N/A)</f>
        <v>#N/A</v>
      </c>
      <c r="L168" t="e">
        <f>IF(ISNUMBER($C168),IF(ISNUMBER(VLOOKUP($C168,'Paste in transformed Data'!$B$9:$CT$109,'Processed Data'!L$125+1,0)),VLOOKUP($C168,'Paste in transformed Data'!$B$9:$CT$109,'Processed Data'!L$125+1,0),#N/A),#N/A)</f>
        <v>#N/A</v>
      </c>
      <c r="M168" t="e">
        <f>IF(ISNUMBER($C168),IF(ISNUMBER(VLOOKUP($C168,'Paste in transformed Data'!$B$9:$CT$109,'Processed Data'!M$125+1,0)),VLOOKUP($C168,'Paste in transformed Data'!$B$9:$CT$109,'Processed Data'!M$125+1,0),#N/A),#N/A)</f>
        <v>#N/A</v>
      </c>
      <c r="N168" t="e">
        <f>IF(ISNUMBER($C168),IF(ISNUMBER(VLOOKUP($C168,'Paste in transformed Data'!$B$9:$CT$109,'Processed Data'!N$125+1,0)),VLOOKUP($C168,'Paste in transformed Data'!$B$9:$CT$109,'Processed Data'!N$125+1,0),#N/A),#N/A)</f>
        <v>#N/A</v>
      </c>
      <c r="O168" t="e">
        <f>IF(ISNUMBER($C168),IF(ISNUMBER(VLOOKUP($C168,'Paste in transformed Data'!$B$9:$CT$109,'Processed Data'!O$125+1,0)),VLOOKUP($C168,'Paste in transformed Data'!$B$9:$CT$109,'Processed Data'!O$125+1,0),#N/A),#N/A)</f>
        <v>#N/A</v>
      </c>
      <c r="P168">
        <f>IF(ISNUMBER($C168),IF(ISNUMBER(VLOOKUP($C168,'Paste in transformed Data'!$B$9:$CT$109,'Processed Data'!P$125+1,0)),VLOOKUP($C168,'Paste in transformed Data'!$B$9:$CT$109,'Processed Data'!P$125+1,0),#N/A),#N/A)</f>
        <v>8.0000000000000002E-3</v>
      </c>
      <c r="Q168">
        <f>IF(ISNUMBER($C168),IF(ISNUMBER(VLOOKUP($C168,'Paste in transformed Data'!$B$9:$CT$109,'Processed Data'!Q$125+1,0)),VLOOKUP($C168,'Paste in transformed Data'!$B$9:$CT$109,'Processed Data'!Q$125+1,0),#N/A),#N/A)</f>
        <v>3.3E-3</v>
      </c>
      <c r="R168">
        <f>IF(ISNUMBER($C168),IF(ISNUMBER(VLOOKUP($C168,'Paste in transformed Data'!$B$9:$CT$109,'Processed Data'!R$125+1,0)),VLOOKUP($C168,'Paste in transformed Data'!$B$9:$CT$109,'Processed Data'!R$125+1,0),#N/A),#N/A)</f>
        <v>3.3999999999999998E-3</v>
      </c>
      <c r="S168">
        <f>IF(ISNUMBER($C168),IF(ISNUMBER(VLOOKUP($C168,'Paste in transformed Data'!$B$9:$CT$109,'Processed Data'!S$125+1,0)),VLOOKUP($C168,'Paste in transformed Data'!$B$9:$CT$109,'Processed Data'!S$125+1,0),#N/A),#N/A)</f>
        <v>3.5000000000000001E-3</v>
      </c>
      <c r="T168">
        <f>IF(ISNUMBER($C168),IF(ISNUMBER(VLOOKUP($C168,'Paste in transformed Data'!$B$9:$CT$109,'Processed Data'!T$125+1,0)),VLOOKUP($C168,'Paste in transformed Data'!$B$9:$CT$109,'Processed Data'!T$125+1,0),#N/A),#N/A)</f>
        <v>3.3999999999999998E-3</v>
      </c>
      <c r="U168">
        <f>IF(ISNUMBER($C168),IF(ISNUMBER(VLOOKUP($C168,'Paste in transformed Data'!$B$9:$CT$109,'Processed Data'!U$125+1,0)),VLOOKUP($C168,'Paste in transformed Data'!$B$9:$CT$109,'Processed Data'!U$125+1,0),#N/A),#N/A)</f>
        <v>1.1999999999999999E-3</v>
      </c>
      <c r="V168" t="e">
        <f>IF(ISNUMBER($C168),IF(ISNUMBER(VLOOKUP($C168,'Paste in transformed Data'!$B$9:$CT$109,'Processed Data'!V$125+1,0)),VLOOKUP($C168,'Paste in transformed Data'!$B$9:$CT$109,'Processed Data'!V$125+1,0),#N/A),#N/A)</f>
        <v>#N/A</v>
      </c>
      <c r="W168" t="e">
        <f>IF(ISNUMBER($C168),IF(ISNUMBER(VLOOKUP($C168,'Paste in transformed Data'!$B$9:$CT$109,'Processed Data'!W$125+1,0)),VLOOKUP($C168,'Paste in transformed Data'!$B$9:$CT$109,'Processed Data'!W$125+1,0),#N/A),#N/A)</f>
        <v>#N/A</v>
      </c>
      <c r="X168" t="e">
        <f>IF(ISNUMBER($C168),IF(ISNUMBER(VLOOKUP($C168,'Paste in transformed Data'!$B$9:$CT$109,'Processed Data'!X$125+1,0)),VLOOKUP($C168,'Paste in transformed Data'!$B$9:$CT$109,'Processed Data'!X$125+1,0),#N/A),#N/A)</f>
        <v>#N/A</v>
      </c>
      <c r="Y168" t="e">
        <f>IF(ISNUMBER($C168),IF(ISNUMBER(VLOOKUP($C168,'Paste in transformed Data'!$B$9:$CT$109,'Processed Data'!Y$125+1,0)),VLOOKUP($C168,'Paste in transformed Data'!$B$9:$CT$109,'Processed Data'!Y$125+1,0),#N/A),#N/A)</f>
        <v>#N/A</v>
      </c>
      <c r="Z168" t="e">
        <f>IF(ISNUMBER($C168),IF(ISNUMBER(VLOOKUP($C168,'Paste in transformed Data'!$B$9:$CT$109,'Processed Data'!Z$125+1,0)),VLOOKUP($C168,'Paste in transformed Data'!$B$9:$CT$109,'Processed Data'!Z$125+1,0),#N/A),#N/A)</f>
        <v>#N/A</v>
      </c>
      <c r="AA168" t="e">
        <f>IF(ISNUMBER($C168),IF(ISNUMBER(VLOOKUP($C168,'Paste in transformed Data'!$B$9:$CT$109,'Processed Data'!AA$125+1,0)),VLOOKUP($C168,'Paste in transformed Data'!$B$9:$CT$109,'Processed Data'!AA$125+1,0),#N/A),#N/A)</f>
        <v>#N/A</v>
      </c>
      <c r="AB168">
        <f>IF(ISNUMBER($C168),IF(ISNUMBER(VLOOKUP($C168,'Paste in transformed Data'!$B$9:$CT$109,'Processed Data'!AB$125+1,0)),VLOOKUP($C168,'Paste in transformed Data'!$B$9:$CT$109,'Processed Data'!AB$125+1,0),#N/A),#N/A)</f>
        <v>2.2000000000000001E-3</v>
      </c>
      <c r="AC168">
        <f>IF(ISNUMBER($C168),IF(ISNUMBER(VLOOKUP($C168,'Paste in transformed Data'!$B$9:$CT$109,'Processed Data'!AC$125+1,0)),VLOOKUP($C168,'Paste in transformed Data'!$B$9:$CT$109,'Processed Data'!AC$125+1,0),#N/A),#N/A)</f>
        <v>0</v>
      </c>
      <c r="AD168">
        <f>IF(ISNUMBER($C168),IF(ISNUMBER(VLOOKUP($C168,'Paste in transformed Data'!$B$9:$CT$109,'Processed Data'!AD$125+1,0)),VLOOKUP($C168,'Paste in transformed Data'!$B$9:$CT$109,'Processed Data'!AD$125+1,0),#N/A),#N/A)</f>
        <v>1.1000000000000001E-3</v>
      </c>
      <c r="AE168">
        <f>IF(ISNUMBER($C168),IF(ISNUMBER(VLOOKUP($C168,'Paste in transformed Data'!$B$9:$CT$109,'Processed Data'!AE$125+1,0)),VLOOKUP($C168,'Paste in transformed Data'!$B$9:$CT$109,'Processed Data'!AE$125+1,0),#N/A),#N/A)</f>
        <v>0</v>
      </c>
      <c r="AF168">
        <f>IF(ISNUMBER($C168),IF(ISNUMBER(VLOOKUP($C168,'Paste in transformed Data'!$B$9:$CT$109,'Processed Data'!AF$125+1,0)),VLOOKUP($C168,'Paste in transformed Data'!$B$9:$CT$109,'Processed Data'!AF$125+1,0),#N/A),#N/A)</f>
        <v>0</v>
      </c>
      <c r="AG168">
        <f>IF(ISNUMBER($C168),IF(ISNUMBER(VLOOKUP($C168,'Paste in transformed Data'!$B$9:$CT$109,'Processed Data'!AG$125+1,0)),VLOOKUP($C168,'Paste in transformed Data'!$B$9:$CT$109,'Processed Data'!AG$125+1,0),#N/A),#N/A)</f>
        <v>0</v>
      </c>
      <c r="AH168" t="e">
        <f>IF(ISNUMBER($C168),IF(ISNUMBER(VLOOKUP($C168,'Paste in transformed Data'!$B$9:$CT$109,'Processed Data'!AH$125+1,0)),VLOOKUP($C168,'Paste in transformed Data'!$B$9:$CT$109,'Processed Data'!AH$125+1,0),#N/A),#N/A)</f>
        <v>#N/A</v>
      </c>
      <c r="AI168" t="e">
        <f>IF(ISNUMBER($C168),IF(ISNUMBER(VLOOKUP($C168,'Paste in transformed Data'!$B$9:$CT$109,'Processed Data'!AI$125+1,0)),VLOOKUP($C168,'Paste in transformed Data'!$B$9:$CT$109,'Processed Data'!AI$125+1,0),#N/A),#N/A)</f>
        <v>#N/A</v>
      </c>
      <c r="AJ168" t="e">
        <f>IF(ISNUMBER($C168),IF(ISNUMBER(VLOOKUP($C168,'Paste in transformed Data'!$B$9:$CT$109,'Processed Data'!AJ$125+1,0)),VLOOKUP($C168,'Paste in transformed Data'!$B$9:$CT$109,'Processed Data'!AJ$125+1,0),#N/A),#N/A)</f>
        <v>#N/A</v>
      </c>
      <c r="AK168" t="e">
        <f>IF(ISNUMBER($C168),IF(ISNUMBER(VLOOKUP($C168,'Paste in transformed Data'!$B$9:$CT$109,'Processed Data'!AK$125+1,0)),VLOOKUP($C168,'Paste in transformed Data'!$B$9:$CT$109,'Processed Data'!AK$125+1,0),#N/A),#N/A)</f>
        <v>#N/A</v>
      </c>
      <c r="AL168" t="e">
        <f>IF(ISNUMBER($C168),IF(ISNUMBER(VLOOKUP($C168,'Paste in transformed Data'!$B$9:$CT$109,'Processed Data'!AL$125+1,0)),VLOOKUP($C168,'Paste in transformed Data'!$B$9:$CT$109,'Processed Data'!AL$125+1,0),#N/A),#N/A)</f>
        <v>#N/A</v>
      </c>
      <c r="AM168" t="e">
        <f>IF(ISNUMBER($C168),IF(ISNUMBER(VLOOKUP($C168,'Paste in transformed Data'!$B$9:$CT$109,'Processed Data'!AM$125+1,0)),VLOOKUP($C168,'Paste in transformed Data'!$B$9:$CT$109,'Processed Data'!AM$125+1,0),#N/A),#N/A)</f>
        <v>#N/A</v>
      </c>
      <c r="AN168">
        <f>IF(ISNUMBER($C168),IF(ISNUMBER(VLOOKUP($C168,'Paste in transformed Data'!$B$9:$CT$109,'Processed Data'!AN$125+1,0)),VLOOKUP($C168,'Paste in transformed Data'!$B$9:$CT$109,'Processed Data'!AN$125+1,0),#N/A),#N/A)</f>
        <v>1.1000000000000001E-3</v>
      </c>
      <c r="AO168">
        <f>IF(ISNUMBER($C168),IF(ISNUMBER(VLOOKUP($C168,'Paste in transformed Data'!$B$9:$CT$109,'Processed Data'!AO$125+1,0)),VLOOKUP($C168,'Paste in transformed Data'!$B$9:$CT$109,'Processed Data'!AO$125+1,0),#N/A),#N/A)</f>
        <v>5.9999999999999995E-4</v>
      </c>
      <c r="AP168">
        <f>IF(ISNUMBER($C168),IF(ISNUMBER(VLOOKUP($C168,'Paste in transformed Data'!$B$9:$CT$109,'Processed Data'!AP$125+1,0)),VLOOKUP($C168,'Paste in transformed Data'!$B$9:$CT$109,'Processed Data'!AP$125+1,0),#N/A),#N/A)</f>
        <v>0</v>
      </c>
      <c r="AQ168">
        <f>IF(ISNUMBER($C168),IF(ISNUMBER(VLOOKUP($C168,'Paste in transformed Data'!$B$9:$CT$109,'Processed Data'!AQ$125+1,0)),VLOOKUP($C168,'Paste in transformed Data'!$B$9:$CT$109,'Processed Data'!AQ$125+1,0),#N/A),#N/A)</f>
        <v>2.2000000000000001E-3</v>
      </c>
      <c r="AR168">
        <f>IF(ISNUMBER($C168),IF(ISNUMBER(VLOOKUP($C168,'Paste in transformed Data'!$B$9:$CT$109,'Processed Data'!AR$125+1,0)),VLOOKUP($C168,'Paste in transformed Data'!$B$9:$CT$109,'Processed Data'!AR$125+1,0),#N/A),#N/A)</f>
        <v>8.0000000000000004E-4</v>
      </c>
      <c r="AS168">
        <f>IF(ISNUMBER($C168),IF(ISNUMBER(VLOOKUP($C168,'Paste in transformed Data'!$B$9:$CT$109,'Processed Data'!AS$125+1,0)),VLOOKUP($C168,'Paste in transformed Data'!$B$9:$CT$109,'Processed Data'!AS$125+1,0),#N/A),#N/A)</f>
        <v>1.4E-3</v>
      </c>
      <c r="AT168" t="e">
        <f>IF(ISNUMBER($C168),IF(ISNUMBER(VLOOKUP($C168,'Paste in transformed Data'!$B$9:$CT$109,'Processed Data'!AT$125+1,0)),VLOOKUP($C168,'Paste in transformed Data'!$B$9:$CT$109,'Processed Data'!AT$125+1,0),#N/A),#N/A)</f>
        <v>#N/A</v>
      </c>
      <c r="AU168" t="e">
        <f>IF(ISNUMBER($C168),IF(ISNUMBER(VLOOKUP($C168,'Paste in transformed Data'!$B$9:$CT$109,'Processed Data'!AU$125+1,0)),VLOOKUP($C168,'Paste in transformed Data'!$B$9:$CT$109,'Processed Data'!AU$125+1,0),#N/A),#N/A)</f>
        <v>#N/A</v>
      </c>
      <c r="AV168" t="e">
        <f>IF(ISNUMBER($C168),IF(ISNUMBER(VLOOKUP($C168,'Paste in transformed Data'!$B$9:$CT$109,'Processed Data'!AV$125+1,0)),VLOOKUP($C168,'Paste in transformed Data'!$B$9:$CT$109,'Processed Data'!AV$125+1,0),#N/A),#N/A)</f>
        <v>#N/A</v>
      </c>
      <c r="AW168" t="e">
        <f>IF(ISNUMBER($C168),IF(ISNUMBER(VLOOKUP($C168,'Paste in transformed Data'!$B$9:$CT$109,'Processed Data'!AW$125+1,0)),VLOOKUP($C168,'Paste in transformed Data'!$B$9:$CT$109,'Processed Data'!AW$125+1,0),#N/A),#N/A)</f>
        <v>#N/A</v>
      </c>
      <c r="AX168" t="e">
        <f>IF(ISNUMBER($C168),IF(ISNUMBER(VLOOKUP($C168,'Paste in transformed Data'!$B$9:$CT$109,'Processed Data'!AX$125+1,0)),VLOOKUP($C168,'Paste in transformed Data'!$B$9:$CT$109,'Processed Data'!AX$125+1,0),#N/A),#N/A)</f>
        <v>#N/A</v>
      </c>
      <c r="AY168" t="e">
        <f>IF(ISNUMBER($C168),IF(ISNUMBER(VLOOKUP($C168,'Paste in transformed Data'!$B$9:$CT$109,'Processed Data'!AY$125+1,0)),VLOOKUP($C168,'Paste in transformed Data'!$B$9:$CT$109,'Processed Data'!AY$125+1,0),#N/A),#N/A)</f>
        <v>#N/A</v>
      </c>
      <c r="AZ168">
        <f>IF(ISNUMBER($C168),IF(ISNUMBER(VLOOKUP($C168,'Paste in transformed Data'!$B$9:$CT$109,'Processed Data'!AZ$125+1,0)),VLOOKUP($C168,'Paste in transformed Data'!$B$9:$CT$109,'Processed Data'!AZ$125+1,0),#N/A),#N/A)</f>
        <v>3.2000000000000002E-3</v>
      </c>
      <c r="BA168">
        <f>IF(ISNUMBER($C168),IF(ISNUMBER(VLOOKUP($C168,'Paste in transformed Data'!$B$9:$CT$109,'Processed Data'!BA$125+1,0)),VLOOKUP($C168,'Paste in transformed Data'!$B$9:$CT$109,'Processed Data'!BA$125+1,0),#N/A),#N/A)</f>
        <v>2E-3</v>
      </c>
      <c r="BB168">
        <f>IF(ISNUMBER($C168),IF(ISNUMBER(VLOOKUP($C168,'Paste in transformed Data'!$B$9:$CT$109,'Processed Data'!BB$125+1,0)),VLOOKUP($C168,'Paste in transformed Data'!$B$9:$CT$109,'Processed Data'!BB$125+1,0),#N/A),#N/A)</f>
        <v>3.5000000000000001E-3</v>
      </c>
      <c r="BC168">
        <f>IF(ISNUMBER($C168),IF(ISNUMBER(VLOOKUP($C168,'Paste in transformed Data'!$B$9:$CT$109,'Processed Data'!BC$125+1,0)),VLOOKUP($C168,'Paste in transformed Data'!$B$9:$CT$109,'Processed Data'!BC$125+1,0),#N/A),#N/A)</f>
        <v>0</v>
      </c>
      <c r="BD168">
        <f>IF(ISNUMBER($C168),IF(ISNUMBER(VLOOKUP($C168,'Paste in transformed Data'!$B$9:$CT$109,'Processed Data'!BD$125+1,0)),VLOOKUP($C168,'Paste in transformed Data'!$B$9:$CT$109,'Processed Data'!BD$125+1,0),#N/A),#N/A)</f>
        <v>1.2999999999999999E-3</v>
      </c>
      <c r="BE168">
        <f>IF(ISNUMBER($C168),IF(ISNUMBER(VLOOKUP($C168,'Paste in transformed Data'!$B$9:$CT$109,'Processed Data'!BE$125+1,0)),VLOOKUP($C168,'Paste in transformed Data'!$B$9:$CT$109,'Processed Data'!BE$125+1,0),#N/A),#N/A)</f>
        <v>5.3E-3</v>
      </c>
      <c r="BF168" t="e">
        <f>IF(ISNUMBER($C168),IF(ISNUMBER(VLOOKUP($C168,'Paste in transformed Data'!$B$9:$CT$109,'Processed Data'!BF$125+1,0)),VLOOKUP($C168,'Paste in transformed Data'!$B$9:$CT$109,'Processed Data'!BF$125+1,0),#N/A),#N/A)</f>
        <v>#N/A</v>
      </c>
      <c r="BG168" t="e">
        <f>IF(ISNUMBER($C168),IF(ISNUMBER(VLOOKUP($C168,'Paste in transformed Data'!$B$9:$CT$109,'Processed Data'!BG$125+1,0)),VLOOKUP($C168,'Paste in transformed Data'!$B$9:$CT$109,'Processed Data'!BG$125+1,0),#N/A),#N/A)</f>
        <v>#N/A</v>
      </c>
      <c r="BH168" t="e">
        <f>IF(ISNUMBER($C168),IF(ISNUMBER(VLOOKUP($C168,'Paste in transformed Data'!$B$9:$CT$109,'Processed Data'!BH$125+1,0)),VLOOKUP($C168,'Paste in transformed Data'!$B$9:$CT$109,'Processed Data'!BH$125+1,0),#N/A),#N/A)</f>
        <v>#N/A</v>
      </c>
      <c r="BI168" t="e">
        <f>IF(ISNUMBER($C168),IF(ISNUMBER(VLOOKUP($C168,'Paste in transformed Data'!$B$9:$CT$109,'Processed Data'!BI$125+1,0)),VLOOKUP($C168,'Paste in transformed Data'!$B$9:$CT$109,'Processed Data'!BI$125+1,0),#N/A),#N/A)</f>
        <v>#N/A</v>
      </c>
      <c r="BJ168" t="e">
        <f>IF(ISNUMBER($C168),IF(ISNUMBER(VLOOKUP($C168,'Paste in transformed Data'!$B$9:$CT$109,'Processed Data'!BJ$125+1,0)),VLOOKUP($C168,'Paste in transformed Data'!$B$9:$CT$109,'Processed Data'!BJ$125+1,0),#N/A),#N/A)</f>
        <v>#N/A</v>
      </c>
      <c r="BK168" t="e">
        <f>IF(ISNUMBER($C168),IF(ISNUMBER(VLOOKUP($C168,'Paste in transformed Data'!$B$9:$CT$109,'Processed Data'!BK$125+1,0)),VLOOKUP($C168,'Paste in transformed Data'!$B$9:$CT$109,'Processed Data'!BK$125+1,0),#N/A),#N/A)</f>
        <v>#N/A</v>
      </c>
      <c r="BL168">
        <f>IF(ISNUMBER($C168),IF(ISNUMBER(VLOOKUP($C168,'Paste in transformed Data'!$B$9:$CT$109,'Processed Data'!BL$125+1,0)),VLOOKUP($C168,'Paste in transformed Data'!$B$9:$CT$109,'Processed Data'!BL$125+1,0),#N/A),#N/A)</f>
        <v>1.38E-2</v>
      </c>
      <c r="BM168">
        <f>IF(ISNUMBER($C168),IF(ISNUMBER(VLOOKUP($C168,'Paste in transformed Data'!$B$9:$CT$109,'Processed Data'!BM$125+1,0)),VLOOKUP($C168,'Paste in transformed Data'!$B$9:$CT$109,'Processed Data'!BM$125+1,0),#N/A),#N/A)</f>
        <v>1.37E-2</v>
      </c>
      <c r="BN168">
        <f>IF(ISNUMBER($C168),IF(ISNUMBER(VLOOKUP($C168,'Paste in transformed Data'!$B$9:$CT$109,'Processed Data'!BN$125+1,0)),VLOOKUP($C168,'Paste in transformed Data'!$B$9:$CT$109,'Processed Data'!BN$125+1,0),#N/A),#N/A)</f>
        <v>9.4999999999999998E-3</v>
      </c>
      <c r="BO168">
        <f>IF(ISNUMBER($C168),IF(ISNUMBER(VLOOKUP($C168,'Paste in transformed Data'!$B$9:$CT$109,'Processed Data'!BO$125+1,0)),VLOOKUP($C168,'Paste in transformed Data'!$B$9:$CT$109,'Processed Data'!BO$125+1,0),#N/A),#N/A)</f>
        <v>2.06E-2</v>
      </c>
      <c r="BP168">
        <f>IF(ISNUMBER($C168),IF(ISNUMBER(VLOOKUP($C168,'Paste in transformed Data'!$B$9:$CT$109,'Processed Data'!BP$125+1,0)),VLOOKUP($C168,'Paste in transformed Data'!$B$9:$CT$109,'Processed Data'!BP$125+1,0),#N/A),#N/A)</f>
        <v>2.24E-2</v>
      </c>
      <c r="BQ168">
        <f>IF(ISNUMBER($C168),IF(ISNUMBER(VLOOKUP($C168,'Paste in transformed Data'!$B$9:$CT$109,'Processed Data'!BQ$125+1,0)),VLOOKUP($C168,'Paste in transformed Data'!$B$9:$CT$109,'Processed Data'!BQ$125+1,0),#N/A),#N/A)</f>
        <v>6.3E-3</v>
      </c>
      <c r="BR168" t="e">
        <f>IF(ISNUMBER($C168),IF(ISNUMBER(VLOOKUP($C168,'Paste in transformed Data'!$B$9:$CT$109,'Processed Data'!BR$125+1,0)),VLOOKUP($C168,'Paste in transformed Data'!$B$9:$CT$109,'Processed Data'!BR$125+1,0),#N/A),#N/A)</f>
        <v>#N/A</v>
      </c>
      <c r="BS168" t="e">
        <f>IF(ISNUMBER($C168),IF(ISNUMBER(VLOOKUP($C168,'Paste in transformed Data'!$B$9:$CT$109,'Processed Data'!BS$125+1,0)),VLOOKUP($C168,'Paste in transformed Data'!$B$9:$CT$109,'Processed Data'!BS$125+1,0),#N/A),#N/A)</f>
        <v>#N/A</v>
      </c>
      <c r="BT168" t="e">
        <f>IF(ISNUMBER($C168),IF(ISNUMBER(VLOOKUP($C168,'Paste in transformed Data'!$B$9:$CT$109,'Processed Data'!BT$125+1,0)),VLOOKUP($C168,'Paste in transformed Data'!$B$9:$CT$109,'Processed Data'!BT$125+1,0),#N/A),#N/A)</f>
        <v>#N/A</v>
      </c>
      <c r="BU168" t="e">
        <f>IF(ISNUMBER($C168),IF(ISNUMBER(VLOOKUP($C168,'Paste in transformed Data'!$B$9:$CT$109,'Processed Data'!BU$125+1,0)),VLOOKUP($C168,'Paste in transformed Data'!$B$9:$CT$109,'Processed Data'!BU$125+1,0),#N/A),#N/A)</f>
        <v>#N/A</v>
      </c>
      <c r="BV168" t="e">
        <f>IF(ISNUMBER($C168),IF(ISNUMBER(VLOOKUP($C168,'Paste in transformed Data'!$B$9:$CT$109,'Processed Data'!BV$125+1,0)),VLOOKUP($C168,'Paste in transformed Data'!$B$9:$CT$109,'Processed Data'!BV$125+1,0),#N/A),#N/A)</f>
        <v>#N/A</v>
      </c>
      <c r="BW168" t="e">
        <f>IF(ISNUMBER($C168),IF(ISNUMBER(VLOOKUP($C168,'Paste in transformed Data'!$B$9:$CT$109,'Processed Data'!BW$125+1,0)),VLOOKUP($C168,'Paste in transformed Data'!$B$9:$CT$109,'Processed Data'!BW$125+1,0),#N/A),#N/A)</f>
        <v>#N/A</v>
      </c>
      <c r="BX168">
        <f>IF(ISNUMBER($C168),IF(ISNUMBER(VLOOKUP($C168,'Paste in transformed Data'!$B$9:$CT$109,'Processed Data'!BX$125+1,0)),VLOOKUP($C168,'Paste in transformed Data'!$B$9:$CT$109,'Processed Data'!BX$125+1,0),#N/A),#N/A)</f>
        <v>8.3000000000000001E-3</v>
      </c>
      <c r="BY168">
        <f>IF(ISNUMBER($C168),IF(ISNUMBER(VLOOKUP($C168,'Paste in transformed Data'!$B$9:$CT$109,'Processed Data'!BY$125+1,0)),VLOOKUP($C168,'Paste in transformed Data'!$B$9:$CT$109,'Processed Data'!BY$125+1,0),#N/A),#N/A)</f>
        <v>7.7999999999999996E-3</v>
      </c>
      <c r="BZ168">
        <f>IF(ISNUMBER($C168),IF(ISNUMBER(VLOOKUP($C168,'Paste in transformed Data'!$B$9:$CT$109,'Processed Data'!BZ$125+1,0)),VLOOKUP($C168,'Paste in transformed Data'!$B$9:$CT$109,'Processed Data'!BZ$125+1,0),#N/A),#N/A)</f>
        <v>3.7000000000000002E-3</v>
      </c>
      <c r="CA168">
        <f>IF(ISNUMBER($C168),IF(ISNUMBER(VLOOKUP($C168,'Paste in transformed Data'!$B$9:$CT$109,'Processed Data'!CA$125+1,0)),VLOOKUP($C168,'Paste in transformed Data'!$B$9:$CT$109,'Processed Data'!CA$125+1,0),#N/A),#N/A)</f>
        <v>3.8999999999999998E-3</v>
      </c>
      <c r="CB168">
        <f>IF(ISNUMBER($C168),IF(ISNUMBER(VLOOKUP($C168,'Paste in transformed Data'!$B$9:$CT$109,'Processed Data'!CB$125+1,0)),VLOOKUP($C168,'Paste in transformed Data'!$B$9:$CT$109,'Processed Data'!CB$125+1,0),#N/A),#N/A)</f>
        <v>5.0000000000000001E-3</v>
      </c>
      <c r="CC168">
        <f>IF(ISNUMBER($C168),IF(ISNUMBER(VLOOKUP($C168,'Paste in transformed Data'!$B$9:$CT$109,'Processed Data'!CC$125+1,0)),VLOOKUP($C168,'Paste in transformed Data'!$B$9:$CT$109,'Processed Data'!CC$125+1,0),#N/A),#N/A)</f>
        <v>2.3E-3</v>
      </c>
      <c r="CD168" t="e">
        <f>IF(ISNUMBER($C168),IF(ISNUMBER(VLOOKUP($C168,'Paste in transformed Data'!$B$9:$CT$109,'Processed Data'!CD$125+1,0)),VLOOKUP($C168,'Paste in transformed Data'!$B$9:$CT$109,'Processed Data'!CD$125+1,0),#N/A),#N/A)</f>
        <v>#N/A</v>
      </c>
      <c r="CE168" t="e">
        <f>IF(ISNUMBER($C168),IF(ISNUMBER(VLOOKUP($C168,'Paste in transformed Data'!$B$9:$CT$109,'Processed Data'!CE$125+1,0)),VLOOKUP($C168,'Paste in transformed Data'!$B$9:$CT$109,'Processed Data'!CE$125+1,0),#N/A),#N/A)</f>
        <v>#N/A</v>
      </c>
      <c r="CF168" t="e">
        <f>IF(ISNUMBER($C168),IF(ISNUMBER(VLOOKUP($C168,'Paste in transformed Data'!$B$9:$CT$109,'Processed Data'!CF$125+1,0)),VLOOKUP($C168,'Paste in transformed Data'!$B$9:$CT$109,'Processed Data'!CF$125+1,0),#N/A),#N/A)</f>
        <v>#N/A</v>
      </c>
      <c r="CG168" t="e">
        <f>IF(ISNUMBER($C168),IF(ISNUMBER(VLOOKUP($C168,'Paste in transformed Data'!$B$9:$CT$109,'Processed Data'!CG$125+1,0)),VLOOKUP($C168,'Paste in transformed Data'!$B$9:$CT$109,'Processed Data'!CG$125+1,0),#N/A),#N/A)</f>
        <v>#N/A</v>
      </c>
      <c r="CH168" t="e">
        <f>IF(ISNUMBER($C168),IF(ISNUMBER(VLOOKUP($C168,'Paste in transformed Data'!$B$9:$CT$109,'Processed Data'!CH$125+1,0)),VLOOKUP($C168,'Paste in transformed Data'!$B$9:$CT$109,'Processed Data'!CH$125+1,0),#N/A),#N/A)</f>
        <v>#N/A</v>
      </c>
      <c r="CI168" t="e">
        <f>IF(ISNUMBER($C168),IF(ISNUMBER(VLOOKUP($C168,'Paste in transformed Data'!$B$9:$CT$109,'Processed Data'!CI$125+1,0)),VLOOKUP($C168,'Paste in transformed Data'!$B$9:$CT$109,'Processed Data'!CI$125+1,0),#N/A),#N/A)</f>
        <v>#N/A</v>
      </c>
      <c r="CJ168">
        <f>IF(ISNUMBER($C168),IF(ISNUMBER(VLOOKUP($C168,'Paste in transformed Data'!$B$9:$CT$109,'Processed Data'!CJ$125+1,0)),VLOOKUP($C168,'Paste in transformed Data'!$B$9:$CT$109,'Processed Data'!CJ$125+1,0),#N/A),#N/A)</f>
        <v>2.9999999999999997E-4</v>
      </c>
      <c r="CK168">
        <f>IF(ISNUMBER($C168),IF(ISNUMBER(VLOOKUP($C168,'Paste in transformed Data'!$B$9:$CT$109,'Processed Data'!CK$125+1,0)),VLOOKUP($C168,'Paste in transformed Data'!$B$9:$CT$109,'Processed Data'!CK$125+1,0),#N/A),#N/A)</f>
        <v>3.0000000000000001E-3</v>
      </c>
      <c r="CL168">
        <f>IF(ISNUMBER($C168),IF(ISNUMBER(VLOOKUP($C168,'Paste in transformed Data'!$B$9:$CT$109,'Processed Data'!CL$125+1,0)),VLOOKUP($C168,'Paste in transformed Data'!$B$9:$CT$109,'Processed Data'!CL$125+1,0),#N/A),#N/A)</f>
        <v>5.0000000000000001E-4</v>
      </c>
      <c r="CM168">
        <f>IF(ISNUMBER($C168),IF(ISNUMBER(VLOOKUP($C168,'Paste in transformed Data'!$B$9:$CT$109,'Processed Data'!CM$125+1,0)),VLOOKUP($C168,'Paste in transformed Data'!$B$9:$CT$109,'Processed Data'!CM$125+1,0),#N/A),#N/A)</f>
        <v>1.04E-2</v>
      </c>
      <c r="CN168">
        <f>IF(ISNUMBER($C168),IF(ISNUMBER(VLOOKUP($C168,'Paste in transformed Data'!$B$9:$CT$109,'Processed Data'!CN$125+1,0)),VLOOKUP($C168,'Paste in transformed Data'!$B$9:$CT$109,'Processed Data'!CN$125+1,0),#N/A),#N/A)</f>
        <v>1.84E-2</v>
      </c>
      <c r="CO168">
        <f>IF(ISNUMBER($C168),IF(ISNUMBER(VLOOKUP($C168,'Paste in transformed Data'!$B$9:$CT$109,'Processed Data'!CO$125+1,0)),VLOOKUP($C168,'Paste in transformed Data'!$B$9:$CT$109,'Processed Data'!CO$125+1,0),#N/A),#N/A)</f>
        <v>1.4E-2</v>
      </c>
      <c r="CP168" t="e">
        <f>IF(ISNUMBER($C168),IF(ISNUMBER(VLOOKUP($C168,'Paste in transformed Data'!$B$9:$CT$109,'Processed Data'!CP$125+1,0)),VLOOKUP($C168,'Paste in transformed Data'!$B$9:$CT$109,'Processed Data'!CP$125+1,0),#N/A),#N/A)</f>
        <v>#N/A</v>
      </c>
      <c r="CQ168" t="e">
        <f>IF(ISNUMBER($C168),IF(ISNUMBER(VLOOKUP($C168,'Paste in transformed Data'!$B$9:$CT$109,'Processed Data'!CQ$125+1,0)),VLOOKUP($C168,'Paste in transformed Data'!$B$9:$CT$109,'Processed Data'!CQ$125+1,0),#N/A),#N/A)</f>
        <v>#N/A</v>
      </c>
      <c r="CR168" t="e">
        <f>IF(ISNUMBER($C168),IF(ISNUMBER(VLOOKUP($C168,'Paste in transformed Data'!$B$9:$CT$109,'Processed Data'!CR$125+1,0)),VLOOKUP($C168,'Paste in transformed Data'!$B$9:$CT$109,'Processed Data'!CR$125+1,0),#N/A),#N/A)</f>
        <v>#N/A</v>
      </c>
      <c r="CS168" t="e">
        <f>IF(ISNUMBER($C168),IF(ISNUMBER(VLOOKUP($C168,'Paste in transformed Data'!$B$9:$CT$109,'Processed Data'!CS$125+1,0)),VLOOKUP($C168,'Paste in transformed Data'!$B$9:$CT$109,'Processed Data'!CS$125+1,0),#N/A),#N/A)</f>
        <v>#N/A</v>
      </c>
      <c r="CT168" t="e">
        <f>IF(ISNUMBER($C168),IF(ISNUMBER(VLOOKUP($C168,'Paste in transformed Data'!$B$9:$CT$109,'Processed Data'!CT$125+1,0)),VLOOKUP($C168,'Paste in transformed Data'!$B$9:$CT$109,'Processed Data'!CT$125+1,0),#N/A),#N/A)</f>
        <v>#N/A</v>
      </c>
      <c r="CU168" t="e">
        <f>IF(ISNUMBER($C168),IF(ISNUMBER(VLOOKUP($C168,'Paste in transformed Data'!$B$9:$CT$109,'Processed Data'!CU$125+1,0)),VLOOKUP($C168,'Paste in transformed Data'!$B$9:$CT$109,'Processed Data'!CU$125+1,0),#N/A),#N/A)</f>
        <v>#N/A</v>
      </c>
      <c r="CV168">
        <f t="shared" si="193"/>
        <v>38</v>
      </c>
    </row>
    <row r="169" spans="1:100" x14ac:dyDescent="0.2">
      <c r="A169">
        <f t="shared" si="194"/>
        <v>40</v>
      </c>
      <c r="B169">
        <f t="shared" si="180"/>
        <v>45</v>
      </c>
      <c r="C169">
        <f>IF(ISNUMBER(VLOOKUP(A168,'Paste in transformed Data'!B$9:B$109,1,0)),'Processed Data'!A168,#N/A)</f>
        <v>39</v>
      </c>
      <c r="D169">
        <f>IF(ISNUMBER($C169),IF(ISNUMBER(VLOOKUP($C169,'Paste in transformed Data'!$B$9:$CT$109,'Processed Data'!D$125+1,0)),VLOOKUP($C169,'Paste in transformed Data'!$B$9:$CT$109,'Processed Data'!D$125+1,0),#N/A),#N/A)</f>
        <v>1.26E-2</v>
      </c>
      <c r="E169">
        <f>IF(ISNUMBER($C169),IF(ISNUMBER(VLOOKUP($C169,'Paste in transformed Data'!$B$9:$CT$109,'Processed Data'!E$125+1,0)),VLOOKUP($C169,'Paste in transformed Data'!$B$9:$CT$109,'Processed Data'!E$125+1,0),#N/A),#N/A)</f>
        <v>1.0999999999999999E-2</v>
      </c>
      <c r="F169">
        <f>IF(ISNUMBER($C169),IF(ISNUMBER(VLOOKUP($C169,'Paste in transformed Data'!$B$9:$CT$109,'Processed Data'!F$125+1,0)),VLOOKUP($C169,'Paste in transformed Data'!$B$9:$CT$109,'Processed Data'!F$125+1,0),#N/A),#N/A)</f>
        <v>1.17E-2</v>
      </c>
      <c r="G169">
        <f>IF(ISNUMBER($C169),IF(ISNUMBER(VLOOKUP($C169,'Paste in transformed Data'!$B$9:$CT$109,'Processed Data'!G$125+1,0)),VLOOKUP($C169,'Paste in transformed Data'!$B$9:$CT$109,'Processed Data'!G$125+1,0),#N/A),#N/A)</f>
        <v>5.1000000000000004E-3</v>
      </c>
      <c r="H169">
        <f>IF(ISNUMBER($C169),IF(ISNUMBER(VLOOKUP($C169,'Paste in transformed Data'!$B$9:$CT$109,'Processed Data'!H$125+1,0)),VLOOKUP($C169,'Paste in transformed Data'!$B$9:$CT$109,'Processed Data'!H$125+1,0),#N/A),#N/A)</f>
        <v>1.2699999999999999E-2</v>
      </c>
      <c r="I169">
        <f>IF(ISNUMBER($C169),IF(ISNUMBER(VLOOKUP($C169,'Paste in transformed Data'!$B$9:$CT$109,'Processed Data'!I$125+1,0)),VLOOKUP($C169,'Paste in transformed Data'!$B$9:$CT$109,'Processed Data'!I$125+1,0),#N/A),#N/A)</f>
        <v>1.6199999999999999E-2</v>
      </c>
      <c r="J169" t="e">
        <f>IF(ISNUMBER($C169),IF(ISNUMBER(VLOOKUP($C169,'Paste in transformed Data'!$B$9:$CT$109,'Processed Data'!J$125+1,0)),VLOOKUP($C169,'Paste in transformed Data'!$B$9:$CT$109,'Processed Data'!J$125+1,0),#N/A),#N/A)</f>
        <v>#N/A</v>
      </c>
      <c r="K169" t="e">
        <f>IF(ISNUMBER($C169),IF(ISNUMBER(VLOOKUP($C169,'Paste in transformed Data'!$B$9:$CT$109,'Processed Data'!K$125+1,0)),VLOOKUP($C169,'Paste in transformed Data'!$B$9:$CT$109,'Processed Data'!K$125+1,0),#N/A),#N/A)</f>
        <v>#N/A</v>
      </c>
      <c r="L169" t="e">
        <f>IF(ISNUMBER($C169),IF(ISNUMBER(VLOOKUP($C169,'Paste in transformed Data'!$B$9:$CT$109,'Processed Data'!L$125+1,0)),VLOOKUP($C169,'Paste in transformed Data'!$B$9:$CT$109,'Processed Data'!L$125+1,0),#N/A),#N/A)</f>
        <v>#N/A</v>
      </c>
      <c r="M169" t="e">
        <f>IF(ISNUMBER($C169),IF(ISNUMBER(VLOOKUP($C169,'Paste in transformed Data'!$B$9:$CT$109,'Processed Data'!M$125+1,0)),VLOOKUP($C169,'Paste in transformed Data'!$B$9:$CT$109,'Processed Data'!M$125+1,0),#N/A),#N/A)</f>
        <v>#N/A</v>
      </c>
      <c r="N169" t="e">
        <f>IF(ISNUMBER($C169),IF(ISNUMBER(VLOOKUP($C169,'Paste in transformed Data'!$B$9:$CT$109,'Processed Data'!N$125+1,0)),VLOOKUP($C169,'Paste in transformed Data'!$B$9:$CT$109,'Processed Data'!N$125+1,0),#N/A),#N/A)</f>
        <v>#N/A</v>
      </c>
      <c r="O169" t="e">
        <f>IF(ISNUMBER($C169),IF(ISNUMBER(VLOOKUP($C169,'Paste in transformed Data'!$B$9:$CT$109,'Processed Data'!O$125+1,0)),VLOOKUP($C169,'Paste in transformed Data'!$B$9:$CT$109,'Processed Data'!O$125+1,0),#N/A),#N/A)</f>
        <v>#N/A</v>
      </c>
      <c r="P169">
        <f>IF(ISNUMBER($C169),IF(ISNUMBER(VLOOKUP($C169,'Paste in transformed Data'!$B$9:$CT$109,'Processed Data'!P$125+1,0)),VLOOKUP($C169,'Paste in transformed Data'!$B$9:$CT$109,'Processed Data'!P$125+1,0),#N/A),#N/A)</f>
        <v>1.61E-2</v>
      </c>
      <c r="Q169">
        <f>IF(ISNUMBER($C169),IF(ISNUMBER(VLOOKUP($C169,'Paste in transformed Data'!$B$9:$CT$109,'Processed Data'!Q$125+1,0)),VLOOKUP($C169,'Paste in transformed Data'!$B$9:$CT$109,'Processed Data'!Q$125+1,0),#N/A),#N/A)</f>
        <v>9.4999999999999998E-3</v>
      </c>
      <c r="R169">
        <f>IF(ISNUMBER($C169),IF(ISNUMBER(VLOOKUP($C169,'Paste in transformed Data'!$B$9:$CT$109,'Processed Data'!R$125+1,0)),VLOOKUP($C169,'Paste in transformed Data'!$B$9:$CT$109,'Processed Data'!R$125+1,0),#N/A),#N/A)</f>
        <v>9.1999999999999998E-3</v>
      </c>
      <c r="S169">
        <f>IF(ISNUMBER($C169),IF(ISNUMBER(VLOOKUP($C169,'Paste in transformed Data'!$B$9:$CT$109,'Processed Data'!S$125+1,0)),VLOOKUP($C169,'Paste in transformed Data'!$B$9:$CT$109,'Processed Data'!S$125+1,0),#N/A),#N/A)</f>
        <v>9.1999999999999998E-3</v>
      </c>
      <c r="T169">
        <f>IF(ISNUMBER($C169),IF(ISNUMBER(VLOOKUP($C169,'Paste in transformed Data'!$B$9:$CT$109,'Processed Data'!T$125+1,0)),VLOOKUP($C169,'Paste in transformed Data'!$B$9:$CT$109,'Processed Data'!T$125+1,0),#N/A),#N/A)</f>
        <v>8.3999999999999995E-3</v>
      </c>
      <c r="U169">
        <f>IF(ISNUMBER($C169),IF(ISNUMBER(VLOOKUP($C169,'Paste in transformed Data'!$B$9:$CT$109,'Processed Data'!U$125+1,0)),VLOOKUP($C169,'Paste in transformed Data'!$B$9:$CT$109,'Processed Data'!U$125+1,0),#N/A),#N/A)</f>
        <v>3.8E-3</v>
      </c>
      <c r="V169" t="e">
        <f>IF(ISNUMBER($C169),IF(ISNUMBER(VLOOKUP($C169,'Paste in transformed Data'!$B$9:$CT$109,'Processed Data'!V$125+1,0)),VLOOKUP($C169,'Paste in transformed Data'!$B$9:$CT$109,'Processed Data'!V$125+1,0),#N/A),#N/A)</f>
        <v>#N/A</v>
      </c>
      <c r="W169" t="e">
        <f>IF(ISNUMBER($C169),IF(ISNUMBER(VLOOKUP($C169,'Paste in transformed Data'!$B$9:$CT$109,'Processed Data'!W$125+1,0)),VLOOKUP($C169,'Paste in transformed Data'!$B$9:$CT$109,'Processed Data'!W$125+1,0),#N/A),#N/A)</f>
        <v>#N/A</v>
      </c>
      <c r="X169" t="e">
        <f>IF(ISNUMBER($C169),IF(ISNUMBER(VLOOKUP($C169,'Paste in transformed Data'!$B$9:$CT$109,'Processed Data'!X$125+1,0)),VLOOKUP($C169,'Paste in transformed Data'!$B$9:$CT$109,'Processed Data'!X$125+1,0),#N/A),#N/A)</f>
        <v>#N/A</v>
      </c>
      <c r="Y169" t="e">
        <f>IF(ISNUMBER($C169),IF(ISNUMBER(VLOOKUP($C169,'Paste in transformed Data'!$B$9:$CT$109,'Processed Data'!Y$125+1,0)),VLOOKUP($C169,'Paste in transformed Data'!$B$9:$CT$109,'Processed Data'!Y$125+1,0),#N/A),#N/A)</f>
        <v>#N/A</v>
      </c>
      <c r="Z169" t="e">
        <f>IF(ISNUMBER($C169),IF(ISNUMBER(VLOOKUP($C169,'Paste in transformed Data'!$B$9:$CT$109,'Processed Data'!Z$125+1,0)),VLOOKUP($C169,'Paste in transformed Data'!$B$9:$CT$109,'Processed Data'!Z$125+1,0),#N/A),#N/A)</f>
        <v>#N/A</v>
      </c>
      <c r="AA169" t="e">
        <f>IF(ISNUMBER($C169),IF(ISNUMBER(VLOOKUP($C169,'Paste in transformed Data'!$B$9:$CT$109,'Processed Data'!AA$125+1,0)),VLOOKUP($C169,'Paste in transformed Data'!$B$9:$CT$109,'Processed Data'!AA$125+1,0),#N/A),#N/A)</f>
        <v>#N/A</v>
      </c>
      <c r="AB169">
        <f>IF(ISNUMBER($C169),IF(ISNUMBER(VLOOKUP($C169,'Paste in transformed Data'!$B$9:$CT$109,'Processed Data'!AB$125+1,0)),VLOOKUP($C169,'Paste in transformed Data'!$B$9:$CT$109,'Processed Data'!AB$125+1,0),#N/A),#N/A)</f>
        <v>5.8999999999999999E-3</v>
      </c>
      <c r="AC169">
        <f>IF(ISNUMBER($C169),IF(ISNUMBER(VLOOKUP($C169,'Paste in transformed Data'!$B$9:$CT$109,'Processed Data'!AC$125+1,0)),VLOOKUP($C169,'Paste in transformed Data'!$B$9:$CT$109,'Processed Data'!AC$125+1,0),#N/A),#N/A)</f>
        <v>1E-3</v>
      </c>
      <c r="AD169">
        <f>IF(ISNUMBER($C169),IF(ISNUMBER(VLOOKUP($C169,'Paste in transformed Data'!$B$9:$CT$109,'Processed Data'!AD$125+1,0)),VLOOKUP($C169,'Paste in transformed Data'!$B$9:$CT$109,'Processed Data'!AD$125+1,0),#N/A),#N/A)</f>
        <v>4.4000000000000003E-3</v>
      </c>
      <c r="AE169">
        <f>IF(ISNUMBER($C169),IF(ISNUMBER(VLOOKUP($C169,'Paste in transformed Data'!$B$9:$CT$109,'Processed Data'!AE$125+1,0)),VLOOKUP($C169,'Paste in transformed Data'!$B$9:$CT$109,'Processed Data'!AE$125+1,0),#N/A),#N/A)</f>
        <v>3.8999999999999998E-3</v>
      </c>
      <c r="AF169">
        <f>IF(ISNUMBER($C169),IF(ISNUMBER(VLOOKUP($C169,'Paste in transformed Data'!$B$9:$CT$109,'Processed Data'!AF$125+1,0)),VLOOKUP($C169,'Paste in transformed Data'!$B$9:$CT$109,'Processed Data'!AF$125+1,0),#N/A),#N/A)</f>
        <v>2.5000000000000001E-3</v>
      </c>
      <c r="AG169">
        <f>IF(ISNUMBER($C169),IF(ISNUMBER(VLOOKUP($C169,'Paste in transformed Data'!$B$9:$CT$109,'Processed Data'!AG$125+1,0)),VLOOKUP($C169,'Paste in transformed Data'!$B$9:$CT$109,'Processed Data'!AG$125+1,0),#N/A),#N/A)</f>
        <v>1.2999999999999999E-3</v>
      </c>
      <c r="AH169" t="e">
        <f>IF(ISNUMBER($C169),IF(ISNUMBER(VLOOKUP($C169,'Paste in transformed Data'!$B$9:$CT$109,'Processed Data'!AH$125+1,0)),VLOOKUP($C169,'Paste in transformed Data'!$B$9:$CT$109,'Processed Data'!AH$125+1,0),#N/A),#N/A)</f>
        <v>#N/A</v>
      </c>
      <c r="AI169" t="e">
        <f>IF(ISNUMBER($C169),IF(ISNUMBER(VLOOKUP($C169,'Paste in transformed Data'!$B$9:$CT$109,'Processed Data'!AI$125+1,0)),VLOOKUP($C169,'Paste in transformed Data'!$B$9:$CT$109,'Processed Data'!AI$125+1,0),#N/A),#N/A)</f>
        <v>#N/A</v>
      </c>
      <c r="AJ169" t="e">
        <f>IF(ISNUMBER($C169),IF(ISNUMBER(VLOOKUP($C169,'Paste in transformed Data'!$B$9:$CT$109,'Processed Data'!AJ$125+1,0)),VLOOKUP($C169,'Paste in transformed Data'!$B$9:$CT$109,'Processed Data'!AJ$125+1,0),#N/A),#N/A)</f>
        <v>#N/A</v>
      </c>
      <c r="AK169" t="e">
        <f>IF(ISNUMBER($C169),IF(ISNUMBER(VLOOKUP($C169,'Paste in transformed Data'!$B$9:$CT$109,'Processed Data'!AK$125+1,0)),VLOOKUP($C169,'Paste in transformed Data'!$B$9:$CT$109,'Processed Data'!AK$125+1,0),#N/A),#N/A)</f>
        <v>#N/A</v>
      </c>
      <c r="AL169" t="e">
        <f>IF(ISNUMBER($C169),IF(ISNUMBER(VLOOKUP($C169,'Paste in transformed Data'!$B$9:$CT$109,'Processed Data'!AL$125+1,0)),VLOOKUP($C169,'Paste in transformed Data'!$B$9:$CT$109,'Processed Data'!AL$125+1,0),#N/A),#N/A)</f>
        <v>#N/A</v>
      </c>
      <c r="AM169" t="e">
        <f>IF(ISNUMBER($C169),IF(ISNUMBER(VLOOKUP($C169,'Paste in transformed Data'!$B$9:$CT$109,'Processed Data'!AM$125+1,0)),VLOOKUP($C169,'Paste in transformed Data'!$B$9:$CT$109,'Processed Data'!AM$125+1,0),#N/A),#N/A)</f>
        <v>#N/A</v>
      </c>
      <c r="AN169">
        <f>IF(ISNUMBER($C169),IF(ISNUMBER(VLOOKUP($C169,'Paste in transformed Data'!$B$9:$CT$109,'Processed Data'!AN$125+1,0)),VLOOKUP($C169,'Paste in transformed Data'!$B$9:$CT$109,'Processed Data'!AN$125+1,0),#N/A),#N/A)</f>
        <v>0</v>
      </c>
      <c r="AO169">
        <f>IF(ISNUMBER($C169),IF(ISNUMBER(VLOOKUP($C169,'Paste in transformed Data'!$B$9:$CT$109,'Processed Data'!AO$125+1,0)),VLOOKUP($C169,'Paste in transformed Data'!$B$9:$CT$109,'Processed Data'!AO$125+1,0),#N/A),#N/A)</f>
        <v>0</v>
      </c>
      <c r="AP169">
        <f>IF(ISNUMBER($C169),IF(ISNUMBER(VLOOKUP($C169,'Paste in transformed Data'!$B$9:$CT$109,'Processed Data'!AP$125+1,0)),VLOOKUP($C169,'Paste in transformed Data'!$B$9:$CT$109,'Processed Data'!AP$125+1,0),#N/A),#N/A)</f>
        <v>5.9999999999999995E-4</v>
      </c>
      <c r="AQ169">
        <f>IF(ISNUMBER($C169),IF(ISNUMBER(VLOOKUP($C169,'Paste in transformed Data'!$B$9:$CT$109,'Processed Data'!AQ$125+1,0)),VLOOKUP($C169,'Paste in transformed Data'!$B$9:$CT$109,'Processed Data'!AQ$125+1,0),#N/A),#N/A)</f>
        <v>0</v>
      </c>
      <c r="AR169">
        <f>IF(ISNUMBER($C169),IF(ISNUMBER(VLOOKUP($C169,'Paste in transformed Data'!$B$9:$CT$109,'Processed Data'!AR$125+1,0)),VLOOKUP($C169,'Paste in transformed Data'!$B$9:$CT$109,'Processed Data'!AR$125+1,0),#N/A),#N/A)</f>
        <v>0</v>
      </c>
      <c r="AS169">
        <f>IF(ISNUMBER($C169),IF(ISNUMBER(VLOOKUP($C169,'Paste in transformed Data'!$B$9:$CT$109,'Processed Data'!AS$125+1,0)),VLOOKUP($C169,'Paste in transformed Data'!$B$9:$CT$109,'Processed Data'!AS$125+1,0),#N/A),#N/A)</f>
        <v>0</v>
      </c>
      <c r="AT169" t="e">
        <f>IF(ISNUMBER($C169),IF(ISNUMBER(VLOOKUP($C169,'Paste in transformed Data'!$B$9:$CT$109,'Processed Data'!AT$125+1,0)),VLOOKUP($C169,'Paste in transformed Data'!$B$9:$CT$109,'Processed Data'!AT$125+1,0),#N/A),#N/A)</f>
        <v>#N/A</v>
      </c>
      <c r="AU169" t="e">
        <f>IF(ISNUMBER($C169),IF(ISNUMBER(VLOOKUP($C169,'Paste in transformed Data'!$B$9:$CT$109,'Processed Data'!AU$125+1,0)),VLOOKUP($C169,'Paste in transformed Data'!$B$9:$CT$109,'Processed Data'!AU$125+1,0),#N/A),#N/A)</f>
        <v>#N/A</v>
      </c>
      <c r="AV169" t="e">
        <f>IF(ISNUMBER($C169),IF(ISNUMBER(VLOOKUP($C169,'Paste in transformed Data'!$B$9:$CT$109,'Processed Data'!AV$125+1,0)),VLOOKUP($C169,'Paste in transformed Data'!$B$9:$CT$109,'Processed Data'!AV$125+1,0),#N/A),#N/A)</f>
        <v>#N/A</v>
      </c>
      <c r="AW169" t="e">
        <f>IF(ISNUMBER($C169),IF(ISNUMBER(VLOOKUP($C169,'Paste in transformed Data'!$B$9:$CT$109,'Processed Data'!AW$125+1,0)),VLOOKUP($C169,'Paste in transformed Data'!$B$9:$CT$109,'Processed Data'!AW$125+1,0),#N/A),#N/A)</f>
        <v>#N/A</v>
      </c>
      <c r="AX169" t="e">
        <f>IF(ISNUMBER($C169),IF(ISNUMBER(VLOOKUP($C169,'Paste in transformed Data'!$B$9:$CT$109,'Processed Data'!AX$125+1,0)),VLOOKUP($C169,'Paste in transformed Data'!$B$9:$CT$109,'Processed Data'!AX$125+1,0),#N/A),#N/A)</f>
        <v>#N/A</v>
      </c>
      <c r="AY169" t="e">
        <f>IF(ISNUMBER($C169),IF(ISNUMBER(VLOOKUP($C169,'Paste in transformed Data'!$B$9:$CT$109,'Processed Data'!AY$125+1,0)),VLOOKUP($C169,'Paste in transformed Data'!$B$9:$CT$109,'Processed Data'!AY$125+1,0),#N/A),#N/A)</f>
        <v>#N/A</v>
      </c>
      <c r="AZ169">
        <f>IF(ISNUMBER($C169),IF(ISNUMBER(VLOOKUP($C169,'Paste in transformed Data'!$B$9:$CT$109,'Processed Data'!AZ$125+1,0)),VLOOKUP($C169,'Paste in transformed Data'!$B$9:$CT$109,'Processed Data'!AZ$125+1,0),#N/A),#N/A)</f>
        <v>0</v>
      </c>
      <c r="BA169">
        <f>IF(ISNUMBER($C169),IF(ISNUMBER(VLOOKUP($C169,'Paste in transformed Data'!$B$9:$CT$109,'Processed Data'!BA$125+1,0)),VLOOKUP($C169,'Paste in transformed Data'!$B$9:$CT$109,'Processed Data'!BA$125+1,0),#N/A),#N/A)</f>
        <v>0</v>
      </c>
      <c r="BB169">
        <f>IF(ISNUMBER($C169),IF(ISNUMBER(VLOOKUP($C169,'Paste in transformed Data'!$B$9:$CT$109,'Processed Data'!BB$125+1,0)),VLOOKUP($C169,'Paste in transformed Data'!$B$9:$CT$109,'Processed Data'!BB$125+1,0),#N/A),#N/A)</f>
        <v>0</v>
      </c>
      <c r="BC169">
        <f>IF(ISNUMBER($C169),IF(ISNUMBER(VLOOKUP($C169,'Paste in transformed Data'!$B$9:$CT$109,'Processed Data'!BC$125+1,0)),VLOOKUP($C169,'Paste in transformed Data'!$B$9:$CT$109,'Processed Data'!BC$125+1,0),#N/A),#N/A)</f>
        <v>6.9999999999999999E-4</v>
      </c>
      <c r="BD169">
        <f>IF(ISNUMBER($C169),IF(ISNUMBER(VLOOKUP($C169,'Paste in transformed Data'!$B$9:$CT$109,'Processed Data'!BD$125+1,0)),VLOOKUP($C169,'Paste in transformed Data'!$B$9:$CT$109,'Processed Data'!BD$125+1,0),#N/A),#N/A)</f>
        <v>0</v>
      </c>
      <c r="BE169">
        <f>IF(ISNUMBER($C169),IF(ISNUMBER(VLOOKUP($C169,'Paste in transformed Data'!$B$9:$CT$109,'Processed Data'!BE$125+1,0)),VLOOKUP($C169,'Paste in transformed Data'!$B$9:$CT$109,'Processed Data'!BE$125+1,0),#N/A),#N/A)</f>
        <v>6.9999999999999999E-4</v>
      </c>
      <c r="BF169" t="e">
        <f>IF(ISNUMBER($C169),IF(ISNUMBER(VLOOKUP($C169,'Paste in transformed Data'!$B$9:$CT$109,'Processed Data'!BF$125+1,0)),VLOOKUP($C169,'Paste in transformed Data'!$B$9:$CT$109,'Processed Data'!BF$125+1,0),#N/A),#N/A)</f>
        <v>#N/A</v>
      </c>
      <c r="BG169" t="e">
        <f>IF(ISNUMBER($C169),IF(ISNUMBER(VLOOKUP($C169,'Paste in transformed Data'!$B$9:$CT$109,'Processed Data'!BG$125+1,0)),VLOOKUP($C169,'Paste in transformed Data'!$B$9:$CT$109,'Processed Data'!BG$125+1,0),#N/A),#N/A)</f>
        <v>#N/A</v>
      </c>
      <c r="BH169" t="e">
        <f>IF(ISNUMBER($C169),IF(ISNUMBER(VLOOKUP($C169,'Paste in transformed Data'!$B$9:$CT$109,'Processed Data'!BH$125+1,0)),VLOOKUP($C169,'Paste in transformed Data'!$B$9:$CT$109,'Processed Data'!BH$125+1,0),#N/A),#N/A)</f>
        <v>#N/A</v>
      </c>
      <c r="BI169" t="e">
        <f>IF(ISNUMBER($C169),IF(ISNUMBER(VLOOKUP($C169,'Paste in transformed Data'!$B$9:$CT$109,'Processed Data'!BI$125+1,0)),VLOOKUP($C169,'Paste in transformed Data'!$B$9:$CT$109,'Processed Data'!BI$125+1,0),#N/A),#N/A)</f>
        <v>#N/A</v>
      </c>
      <c r="BJ169" t="e">
        <f>IF(ISNUMBER($C169),IF(ISNUMBER(VLOOKUP($C169,'Paste in transformed Data'!$B$9:$CT$109,'Processed Data'!BJ$125+1,0)),VLOOKUP($C169,'Paste in transformed Data'!$B$9:$CT$109,'Processed Data'!BJ$125+1,0),#N/A),#N/A)</f>
        <v>#N/A</v>
      </c>
      <c r="BK169" t="e">
        <f>IF(ISNUMBER($C169),IF(ISNUMBER(VLOOKUP($C169,'Paste in transformed Data'!$B$9:$CT$109,'Processed Data'!BK$125+1,0)),VLOOKUP($C169,'Paste in transformed Data'!$B$9:$CT$109,'Processed Data'!BK$125+1,0),#N/A),#N/A)</f>
        <v>#N/A</v>
      </c>
      <c r="BL169">
        <f>IF(ISNUMBER($C169),IF(ISNUMBER(VLOOKUP($C169,'Paste in transformed Data'!$B$9:$CT$109,'Processed Data'!BL$125+1,0)),VLOOKUP($C169,'Paste in transformed Data'!$B$9:$CT$109,'Processed Data'!BL$125+1,0),#N/A),#N/A)</f>
        <v>0.03</v>
      </c>
      <c r="BM169">
        <f>IF(ISNUMBER($C169),IF(ISNUMBER(VLOOKUP($C169,'Paste in transformed Data'!$B$9:$CT$109,'Processed Data'!BM$125+1,0)),VLOOKUP($C169,'Paste in transformed Data'!$B$9:$CT$109,'Processed Data'!BM$125+1,0),#N/A),#N/A)</f>
        <v>3.2199999999999999E-2</v>
      </c>
      <c r="BN169">
        <f>IF(ISNUMBER($C169),IF(ISNUMBER(VLOOKUP($C169,'Paste in transformed Data'!$B$9:$CT$109,'Processed Data'!BN$125+1,0)),VLOOKUP($C169,'Paste in transformed Data'!$B$9:$CT$109,'Processed Data'!BN$125+1,0),#N/A),#N/A)</f>
        <v>2.5000000000000001E-2</v>
      </c>
      <c r="BO169">
        <f>IF(ISNUMBER($C169),IF(ISNUMBER(VLOOKUP($C169,'Paste in transformed Data'!$B$9:$CT$109,'Processed Data'!BO$125+1,0)),VLOOKUP($C169,'Paste in transformed Data'!$B$9:$CT$109,'Processed Data'!BO$125+1,0),#N/A),#N/A)</f>
        <v>4.1200000000000001E-2</v>
      </c>
      <c r="BP169">
        <f>IF(ISNUMBER($C169),IF(ISNUMBER(VLOOKUP($C169,'Paste in transformed Data'!$B$9:$CT$109,'Processed Data'!BP$125+1,0)),VLOOKUP($C169,'Paste in transformed Data'!$B$9:$CT$109,'Processed Data'!BP$125+1,0),#N/A),#N/A)</f>
        <v>4.4400000000000002E-2</v>
      </c>
      <c r="BQ169">
        <f>IF(ISNUMBER($C169),IF(ISNUMBER(VLOOKUP($C169,'Paste in transformed Data'!$B$9:$CT$109,'Processed Data'!BQ$125+1,0)),VLOOKUP($C169,'Paste in transformed Data'!$B$9:$CT$109,'Processed Data'!BQ$125+1,0),#N/A),#N/A)</f>
        <v>1.8700000000000001E-2</v>
      </c>
      <c r="BR169" t="e">
        <f>IF(ISNUMBER($C169),IF(ISNUMBER(VLOOKUP($C169,'Paste in transformed Data'!$B$9:$CT$109,'Processed Data'!BR$125+1,0)),VLOOKUP($C169,'Paste in transformed Data'!$B$9:$CT$109,'Processed Data'!BR$125+1,0),#N/A),#N/A)</f>
        <v>#N/A</v>
      </c>
      <c r="BS169" t="e">
        <f>IF(ISNUMBER($C169),IF(ISNUMBER(VLOOKUP($C169,'Paste in transformed Data'!$B$9:$CT$109,'Processed Data'!BS$125+1,0)),VLOOKUP($C169,'Paste in transformed Data'!$B$9:$CT$109,'Processed Data'!BS$125+1,0),#N/A),#N/A)</f>
        <v>#N/A</v>
      </c>
      <c r="BT169" t="e">
        <f>IF(ISNUMBER($C169),IF(ISNUMBER(VLOOKUP($C169,'Paste in transformed Data'!$B$9:$CT$109,'Processed Data'!BT$125+1,0)),VLOOKUP($C169,'Paste in transformed Data'!$B$9:$CT$109,'Processed Data'!BT$125+1,0),#N/A),#N/A)</f>
        <v>#N/A</v>
      </c>
      <c r="BU169" t="e">
        <f>IF(ISNUMBER($C169),IF(ISNUMBER(VLOOKUP($C169,'Paste in transformed Data'!$B$9:$CT$109,'Processed Data'!BU$125+1,0)),VLOOKUP($C169,'Paste in transformed Data'!$B$9:$CT$109,'Processed Data'!BU$125+1,0),#N/A),#N/A)</f>
        <v>#N/A</v>
      </c>
      <c r="BV169" t="e">
        <f>IF(ISNUMBER($C169),IF(ISNUMBER(VLOOKUP($C169,'Paste in transformed Data'!$B$9:$CT$109,'Processed Data'!BV$125+1,0)),VLOOKUP($C169,'Paste in transformed Data'!$B$9:$CT$109,'Processed Data'!BV$125+1,0),#N/A),#N/A)</f>
        <v>#N/A</v>
      </c>
      <c r="BW169" t="e">
        <f>IF(ISNUMBER($C169),IF(ISNUMBER(VLOOKUP($C169,'Paste in transformed Data'!$B$9:$CT$109,'Processed Data'!BW$125+1,0)),VLOOKUP($C169,'Paste in transformed Data'!$B$9:$CT$109,'Processed Data'!BW$125+1,0),#N/A),#N/A)</f>
        <v>#N/A</v>
      </c>
      <c r="BX169">
        <f>IF(ISNUMBER($C169),IF(ISNUMBER(VLOOKUP($C169,'Paste in transformed Data'!$B$9:$CT$109,'Processed Data'!BX$125+1,0)),VLOOKUP($C169,'Paste in transformed Data'!$B$9:$CT$109,'Processed Data'!BX$125+1,0),#N/A),#N/A)</f>
        <v>2.1000000000000001E-2</v>
      </c>
      <c r="BY169">
        <f>IF(ISNUMBER($C169),IF(ISNUMBER(VLOOKUP($C169,'Paste in transformed Data'!$B$9:$CT$109,'Processed Data'!BY$125+1,0)),VLOOKUP($C169,'Paste in transformed Data'!$B$9:$CT$109,'Processed Data'!BY$125+1,0),#N/A),#N/A)</f>
        <v>2.07E-2</v>
      </c>
      <c r="BZ169">
        <f>IF(ISNUMBER($C169),IF(ISNUMBER(VLOOKUP($C169,'Paste in transformed Data'!$B$9:$CT$109,'Processed Data'!BZ$125+1,0)),VLOOKUP($C169,'Paste in transformed Data'!$B$9:$CT$109,'Processed Data'!BZ$125+1,0),#N/A),#N/A)</f>
        <v>1.35E-2</v>
      </c>
      <c r="CA169">
        <f>IF(ISNUMBER($C169),IF(ISNUMBER(VLOOKUP($C169,'Paste in transformed Data'!$B$9:$CT$109,'Processed Data'!CA$125+1,0)),VLOOKUP($C169,'Paste in transformed Data'!$B$9:$CT$109,'Processed Data'!CA$125+1,0),#N/A),#N/A)</f>
        <v>1.43E-2</v>
      </c>
      <c r="CB169">
        <f>IF(ISNUMBER($C169),IF(ISNUMBER(VLOOKUP($C169,'Paste in transformed Data'!$B$9:$CT$109,'Processed Data'!CB$125+1,0)),VLOOKUP($C169,'Paste in transformed Data'!$B$9:$CT$109,'Processed Data'!CB$125+1,0),#N/A),#N/A)</f>
        <v>1.5100000000000001E-2</v>
      </c>
      <c r="CC169">
        <f>IF(ISNUMBER($C169),IF(ISNUMBER(VLOOKUP($C169,'Paste in transformed Data'!$B$9:$CT$109,'Processed Data'!CC$125+1,0)),VLOOKUP($C169,'Paste in transformed Data'!$B$9:$CT$109,'Processed Data'!CC$125+1,0),#N/A),#N/A)</f>
        <v>9.4999999999999998E-3</v>
      </c>
      <c r="CD169" t="e">
        <f>IF(ISNUMBER($C169),IF(ISNUMBER(VLOOKUP($C169,'Paste in transformed Data'!$B$9:$CT$109,'Processed Data'!CD$125+1,0)),VLOOKUP($C169,'Paste in transformed Data'!$B$9:$CT$109,'Processed Data'!CD$125+1,0),#N/A),#N/A)</f>
        <v>#N/A</v>
      </c>
      <c r="CE169" t="e">
        <f>IF(ISNUMBER($C169),IF(ISNUMBER(VLOOKUP($C169,'Paste in transformed Data'!$B$9:$CT$109,'Processed Data'!CE$125+1,0)),VLOOKUP($C169,'Paste in transformed Data'!$B$9:$CT$109,'Processed Data'!CE$125+1,0),#N/A),#N/A)</f>
        <v>#N/A</v>
      </c>
      <c r="CF169" t="e">
        <f>IF(ISNUMBER($C169),IF(ISNUMBER(VLOOKUP($C169,'Paste in transformed Data'!$B$9:$CT$109,'Processed Data'!CF$125+1,0)),VLOOKUP($C169,'Paste in transformed Data'!$B$9:$CT$109,'Processed Data'!CF$125+1,0),#N/A),#N/A)</f>
        <v>#N/A</v>
      </c>
      <c r="CG169" t="e">
        <f>IF(ISNUMBER($C169),IF(ISNUMBER(VLOOKUP($C169,'Paste in transformed Data'!$B$9:$CT$109,'Processed Data'!CG$125+1,0)),VLOOKUP($C169,'Paste in transformed Data'!$B$9:$CT$109,'Processed Data'!CG$125+1,0),#N/A),#N/A)</f>
        <v>#N/A</v>
      </c>
      <c r="CH169" t="e">
        <f>IF(ISNUMBER($C169),IF(ISNUMBER(VLOOKUP($C169,'Paste in transformed Data'!$B$9:$CT$109,'Processed Data'!CH$125+1,0)),VLOOKUP($C169,'Paste in transformed Data'!$B$9:$CT$109,'Processed Data'!CH$125+1,0),#N/A),#N/A)</f>
        <v>#N/A</v>
      </c>
      <c r="CI169" t="e">
        <f>IF(ISNUMBER($C169),IF(ISNUMBER(VLOOKUP($C169,'Paste in transformed Data'!$B$9:$CT$109,'Processed Data'!CI$125+1,0)),VLOOKUP($C169,'Paste in transformed Data'!$B$9:$CT$109,'Processed Data'!CI$125+1,0),#N/A),#N/A)</f>
        <v>#N/A</v>
      </c>
      <c r="CJ169">
        <f>IF(ISNUMBER($C169),IF(ISNUMBER(VLOOKUP($C169,'Paste in transformed Data'!$B$9:$CT$109,'Processed Data'!CJ$125+1,0)),VLOOKUP($C169,'Paste in transformed Data'!$B$9:$CT$109,'Processed Data'!CJ$125+1,0),#N/A),#N/A)</f>
        <v>4.8999999999999998E-3</v>
      </c>
      <c r="CK169">
        <f>IF(ISNUMBER($C169),IF(ISNUMBER(VLOOKUP($C169,'Paste in transformed Data'!$B$9:$CT$109,'Processed Data'!CK$125+1,0)),VLOOKUP($C169,'Paste in transformed Data'!$B$9:$CT$109,'Processed Data'!CK$125+1,0),#N/A),#N/A)</f>
        <v>1.0699999999999999E-2</v>
      </c>
      <c r="CL169">
        <f>IF(ISNUMBER($C169),IF(ISNUMBER(VLOOKUP($C169,'Paste in transformed Data'!$B$9:$CT$109,'Processed Data'!CL$125+1,0)),VLOOKUP($C169,'Paste in transformed Data'!$B$9:$CT$109,'Processed Data'!CL$125+1,0),#N/A),#N/A)</f>
        <v>4.7999999999999996E-3</v>
      </c>
      <c r="CM169">
        <f>IF(ISNUMBER($C169),IF(ISNUMBER(VLOOKUP($C169,'Paste in transformed Data'!$B$9:$CT$109,'Processed Data'!CM$125+1,0)),VLOOKUP($C169,'Paste in transformed Data'!$B$9:$CT$109,'Processed Data'!CM$125+1,0),#N/A),#N/A)</f>
        <v>9.5999999999999992E-3</v>
      </c>
      <c r="CN169">
        <f>IF(ISNUMBER($C169),IF(ISNUMBER(VLOOKUP($C169,'Paste in transformed Data'!$B$9:$CT$109,'Processed Data'!CN$125+1,0)),VLOOKUP($C169,'Paste in transformed Data'!$B$9:$CT$109,'Processed Data'!CN$125+1,0),#N/A),#N/A)</f>
        <v>1.78E-2</v>
      </c>
      <c r="CO169">
        <f>IF(ISNUMBER($C169),IF(ISNUMBER(VLOOKUP($C169,'Paste in transformed Data'!$B$9:$CT$109,'Processed Data'!CO$125+1,0)),VLOOKUP($C169,'Paste in transformed Data'!$B$9:$CT$109,'Processed Data'!CO$125+1,0),#N/A),#N/A)</f>
        <v>1.3299999999999999E-2</v>
      </c>
      <c r="CP169" t="e">
        <f>IF(ISNUMBER($C169),IF(ISNUMBER(VLOOKUP($C169,'Paste in transformed Data'!$B$9:$CT$109,'Processed Data'!CP$125+1,0)),VLOOKUP($C169,'Paste in transformed Data'!$B$9:$CT$109,'Processed Data'!CP$125+1,0),#N/A),#N/A)</f>
        <v>#N/A</v>
      </c>
      <c r="CQ169" t="e">
        <f>IF(ISNUMBER($C169),IF(ISNUMBER(VLOOKUP($C169,'Paste in transformed Data'!$B$9:$CT$109,'Processed Data'!CQ$125+1,0)),VLOOKUP($C169,'Paste in transformed Data'!$B$9:$CT$109,'Processed Data'!CQ$125+1,0),#N/A),#N/A)</f>
        <v>#N/A</v>
      </c>
      <c r="CR169" t="e">
        <f>IF(ISNUMBER($C169),IF(ISNUMBER(VLOOKUP($C169,'Paste in transformed Data'!$B$9:$CT$109,'Processed Data'!CR$125+1,0)),VLOOKUP($C169,'Paste in transformed Data'!$B$9:$CT$109,'Processed Data'!CR$125+1,0),#N/A),#N/A)</f>
        <v>#N/A</v>
      </c>
      <c r="CS169" t="e">
        <f>IF(ISNUMBER($C169),IF(ISNUMBER(VLOOKUP($C169,'Paste in transformed Data'!$B$9:$CT$109,'Processed Data'!CS$125+1,0)),VLOOKUP($C169,'Paste in transformed Data'!$B$9:$CT$109,'Processed Data'!CS$125+1,0),#N/A),#N/A)</f>
        <v>#N/A</v>
      </c>
      <c r="CT169" t="e">
        <f>IF(ISNUMBER($C169),IF(ISNUMBER(VLOOKUP($C169,'Paste in transformed Data'!$B$9:$CT$109,'Processed Data'!CT$125+1,0)),VLOOKUP($C169,'Paste in transformed Data'!$B$9:$CT$109,'Processed Data'!CT$125+1,0),#N/A),#N/A)</f>
        <v>#N/A</v>
      </c>
      <c r="CU169" t="e">
        <f>IF(ISNUMBER($C169),IF(ISNUMBER(VLOOKUP($C169,'Paste in transformed Data'!$B$9:$CT$109,'Processed Data'!CU$125+1,0)),VLOOKUP($C169,'Paste in transformed Data'!$B$9:$CT$109,'Processed Data'!CU$125+1,0),#N/A),#N/A)</f>
        <v>#N/A</v>
      </c>
      <c r="CV169">
        <f t="shared" si="193"/>
        <v>39</v>
      </c>
    </row>
    <row r="170" spans="1:100" x14ac:dyDescent="0.2">
      <c r="A170">
        <f t="shared" si="194"/>
        <v>41</v>
      </c>
      <c r="B170">
        <f t="shared" si="180"/>
        <v>46</v>
      </c>
      <c r="C170">
        <f>IF(ISNUMBER(VLOOKUP(A169,'Paste in transformed Data'!B$9:B$109,1,0)),'Processed Data'!A169,#N/A)</f>
        <v>40</v>
      </c>
      <c r="D170">
        <f>IF(ISNUMBER($C170),IF(ISNUMBER(VLOOKUP($C170,'Paste in transformed Data'!$B$9:$CT$109,'Processed Data'!D$125+1,0)),VLOOKUP($C170,'Paste in transformed Data'!$B$9:$CT$109,'Processed Data'!D$125+1,0),#N/A),#N/A)</f>
        <v>2.4400000000000002E-2</v>
      </c>
      <c r="E170">
        <f>IF(ISNUMBER($C170),IF(ISNUMBER(VLOOKUP($C170,'Paste in transformed Data'!$B$9:$CT$109,'Processed Data'!E$125+1,0)),VLOOKUP($C170,'Paste in transformed Data'!$B$9:$CT$109,'Processed Data'!E$125+1,0),#N/A),#N/A)</f>
        <v>2.2800000000000001E-2</v>
      </c>
      <c r="F170">
        <f>IF(ISNUMBER($C170),IF(ISNUMBER(VLOOKUP($C170,'Paste in transformed Data'!$B$9:$CT$109,'Processed Data'!F$125+1,0)),VLOOKUP($C170,'Paste in transformed Data'!$B$9:$CT$109,'Processed Data'!F$125+1,0),#N/A),#N/A)</f>
        <v>2.5100000000000001E-2</v>
      </c>
      <c r="G170">
        <f>IF(ISNUMBER($C170),IF(ISNUMBER(VLOOKUP($C170,'Paste in transformed Data'!$B$9:$CT$109,'Processed Data'!G$125+1,0)),VLOOKUP($C170,'Paste in transformed Data'!$B$9:$CT$109,'Processed Data'!G$125+1,0),#N/A),#N/A)</f>
        <v>1.3299999999999999E-2</v>
      </c>
      <c r="H170">
        <f>IF(ISNUMBER($C170),IF(ISNUMBER(VLOOKUP($C170,'Paste in transformed Data'!$B$9:$CT$109,'Processed Data'!H$125+1,0)),VLOOKUP($C170,'Paste in transformed Data'!$B$9:$CT$109,'Processed Data'!H$125+1,0),#N/A),#N/A)</f>
        <v>2.3199999999999998E-2</v>
      </c>
      <c r="I170">
        <f>IF(ISNUMBER($C170),IF(ISNUMBER(VLOOKUP($C170,'Paste in transformed Data'!$B$9:$CT$109,'Processed Data'!I$125+1,0)),VLOOKUP($C170,'Paste in transformed Data'!$B$9:$CT$109,'Processed Data'!I$125+1,0),#N/A),#N/A)</f>
        <v>2.6100000000000002E-2</v>
      </c>
      <c r="J170" t="e">
        <f>IF(ISNUMBER($C170),IF(ISNUMBER(VLOOKUP($C170,'Paste in transformed Data'!$B$9:$CT$109,'Processed Data'!J$125+1,0)),VLOOKUP($C170,'Paste in transformed Data'!$B$9:$CT$109,'Processed Data'!J$125+1,0),#N/A),#N/A)</f>
        <v>#N/A</v>
      </c>
      <c r="K170" t="e">
        <f>IF(ISNUMBER($C170),IF(ISNUMBER(VLOOKUP($C170,'Paste in transformed Data'!$B$9:$CT$109,'Processed Data'!K$125+1,0)),VLOOKUP($C170,'Paste in transformed Data'!$B$9:$CT$109,'Processed Data'!K$125+1,0),#N/A),#N/A)</f>
        <v>#N/A</v>
      </c>
      <c r="L170" t="e">
        <f>IF(ISNUMBER($C170),IF(ISNUMBER(VLOOKUP($C170,'Paste in transformed Data'!$B$9:$CT$109,'Processed Data'!L$125+1,0)),VLOOKUP($C170,'Paste in transformed Data'!$B$9:$CT$109,'Processed Data'!L$125+1,0),#N/A),#N/A)</f>
        <v>#N/A</v>
      </c>
      <c r="M170" t="e">
        <f>IF(ISNUMBER($C170),IF(ISNUMBER(VLOOKUP($C170,'Paste in transformed Data'!$B$9:$CT$109,'Processed Data'!M$125+1,0)),VLOOKUP($C170,'Paste in transformed Data'!$B$9:$CT$109,'Processed Data'!M$125+1,0),#N/A),#N/A)</f>
        <v>#N/A</v>
      </c>
      <c r="N170" t="e">
        <f>IF(ISNUMBER($C170),IF(ISNUMBER(VLOOKUP($C170,'Paste in transformed Data'!$B$9:$CT$109,'Processed Data'!N$125+1,0)),VLOOKUP($C170,'Paste in transformed Data'!$B$9:$CT$109,'Processed Data'!N$125+1,0),#N/A),#N/A)</f>
        <v>#N/A</v>
      </c>
      <c r="O170" t="e">
        <f>IF(ISNUMBER($C170),IF(ISNUMBER(VLOOKUP($C170,'Paste in transformed Data'!$B$9:$CT$109,'Processed Data'!O$125+1,0)),VLOOKUP($C170,'Paste in transformed Data'!$B$9:$CT$109,'Processed Data'!O$125+1,0),#N/A),#N/A)</f>
        <v>#N/A</v>
      </c>
      <c r="P170">
        <f>IF(ISNUMBER($C170),IF(ISNUMBER(VLOOKUP($C170,'Paste in transformed Data'!$B$9:$CT$109,'Processed Data'!P$125+1,0)),VLOOKUP($C170,'Paste in transformed Data'!$B$9:$CT$109,'Processed Data'!P$125+1,0),#N/A),#N/A)</f>
        <v>2.87E-2</v>
      </c>
      <c r="Q170">
        <f>IF(ISNUMBER($C170),IF(ISNUMBER(VLOOKUP($C170,'Paste in transformed Data'!$B$9:$CT$109,'Processed Data'!Q$125+1,0)),VLOOKUP($C170,'Paste in transformed Data'!$B$9:$CT$109,'Processed Data'!Q$125+1,0),#N/A),#N/A)</f>
        <v>2.0500000000000001E-2</v>
      </c>
      <c r="R170">
        <f>IF(ISNUMBER($C170),IF(ISNUMBER(VLOOKUP($C170,'Paste in transformed Data'!$B$9:$CT$109,'Processed Data'!R$125+1,0)),VLOOKUP($C170,'Paste in transformed Data'!$B$9:$CT$109,'Processed Data'!R$125+1,0),#N/A),#N/A)</f>
        <v>1.9199999999999998E-2</v>
      </c>
      <c r="S170">
        <f>IF(ISNUMBER($C170),IF(ISNUMBER(VLOOKUP($C170,'Paste in transformed Data'!$B$9:$CT$109,'Processed Data'!S$125+1,0)),VLOOKUP($C170,'Paste in transformed Data'!$B$9:$CT$109,'Processed Data'!S$125+1,0),#N/A),#N/A)</f>
        <v>1.9800000000000002E-2</v>
      </c>
      <c r="T170">
        <f>IF(ISNUMBER($C170),IF(ISNUMBER(VLOOKUP($C170,'Paste in transformed Data'!$B$9:$CT$109,'Processed Data'!T$125+1,0)),VLOOKUP($C170,'Paste in transformed Data'!$B$9:$CT$109,'Processed Data'!T$125+1,0),#N/A),#N/A)</f>
        <v>1.6400000000000001E-2</v>
      </c>
      <c r="U170">
        <f>IF(ISNUMBER($C170),IF(ISNUMBER(VLOOKUP($C170,'Paste in transformed Data'!$B$9:$CT$109,'Processed Data'!U$125+1,0)),VLOOKUP($C170,'Paste in transformed Data'!$B$9:$CT$109,'Processed Data'!U$125+1,0),#N/A),#N/A)</f>
        <v>8.8999999999999999E-3</v>
      </c>
      <c r="V170" t="e">
        <f>IF(ISNUMBER($C170),IF(ISNUMBER(VLOOKUP($C170,'Paste in transformed Data'!$B$9:$CT$109,'Processed Data'!V$125+1,0)),VLOOKUP($C170,'Paste in transformed Data'!$B$9:$CT$109,'Processed Data'!V$125+1,0),#N/A),#N/A)</f>
        <v>#N/A</v>
      </c>
      <c r="W170" t="e">
        <f>IF(ISNUMBER($C170),IF(ISNUMBER(VLOOKUP($C170,'Paste in transformed Data'!$B$9:$CT$109,'Processed Data'!W$125+1,0)),VLOOKUP($C170,'Paste in transformed Data'!$B$9:$CT$109,'Processed Data'!W$125+1,0),#N/A),#N/A)</f>
        <v>#N/A</v>
      </c>
      <c r="X170" t="e">
        <f>IF(ISNUMBER($C170),IF(ISNUMBER(VLOOKUP($C170,'Paste in transformed Data'!$B$9:$CT$109,'Processed Data'!X$125+1,0)),VLOOKUP($C170,'Paste in transformed Data'!$B$9:$CT$109,'Processed Data'!X$125+1,0),#N/A),#N/A)</f>
        <v>#N/A</v>
      </c>
      <c r="Y170" t="e">
        <f>IF(ISNUMBER($C170),IF(ISNUMBER(VLOOKUP($C170,'Paste in transformed Data'!$B$9:$CT$109,'Processed Data'!Y$125+1,0)),VLOOKUP($C170,'Paste in transformed Data'!$B$9:$CT$109,'Processed Data'!Y$125+1,0),#N/A),#N/A)</f>
        <v>#N/A</v>
      </c>
      <c r="Z170" t="e">
        <f>IF(ISNUMBER($C170),IF(ISNUMBER(VLOOKUP($C170,'Paste in transformed Data'!$B$9:$CT$109,'Processed Data'!Z$125+1,0)),VLOOKUP($C170,'Paste in transformed Data'!$B$9:$CT$109,'Processed Data'!Z$125+1,0),#N/A),#N/A)</f>
        <v>#N/A</v>
      </c>
      <c r="AA170" t="e">
        <f>IF(ISNUMBER($C170),IF(ISNUMBER(VLOOKUP($C170,'Paste in transformed Data'!$B$9:$CT$109,'Processed Data'!AA$125+1,0)),VLOOKUP($C170,'Paste in transformed Data'!$B$9:$CT$109,'Processed Data'!AA$125+1,0),#N/A),#N/A)</f>
        <v>#N/A</v>
      </c>
      <c r="AB170">
        <f>IF(ISNUMBER($C170),IF(ISNUMBER(VLOOKUP($C170,'Paste in transformed Data'!$B$9:$CT$109,'Processed Data'!AB$125+1,0)),VLOOKUP($C170,'Paste in transformed Data'!$B$9:$CT$109,'Processed Data'!AB$125+1,0),#N/A),#N/A)</f>
        <v>1.3599999999999999E-2</v>
      </c>
      <c r="AC170">
        <f>IF(ISNUMBER($C170),IF(ISNUMBER(VLOOKUP($C170,'Paste in transformed Data'!$B$9:$CT$109,'Processed Data'!AC$125+1,0)),VLOOKUP($C170,'Paste in transformed Data'!$B$9:$CT$109,'Processed Data'!AC$125+1,0),#N/A),#N/A)</f>
        <v>5.8999999999999999E-3</v>
      </c>
      <c r="AD170">
        <f>IF(ISNUMBER($C170),IF(ISNUMBER(VLOOKUP($C170,'Paste in transformed Data'!$B$9:$CT$109,'Processed Data'!AD$125+1,0)),VLOOKUP($C170,'Paste in transformed Data'!$B$9:$CT$109,'Processed Data'!AD$125+1,0),#N/A),#N/A)</f>
        <v>1.01E-2</v>
      </c>
      <c r="AE170">
        <f>IF(ISNUMBER($C170),IF(ISNUMBER(VLOOKUP($C170,'Paste in transformed Data'!$B$9:$CT$109,'Processed Data'!AE$125+1,0)),VLOOKUP($C170,'Paste in transformed Data'!$B$9:$CT$109,'Processed Data'!AE$125+1,0),#N/A),#N/A)</f>
        <v>1.52E-2</v>
      </c>
      <c r="AF170">
        <f>IF(ISNUMBER($C170),IF(ISNUMBER(VLOOKUP($C170,'Paste in transformed Data'!$B$9:$CT$109,'Processed Data'!AF$125+1,0)),VLOOKUP($C170,'Paste in transformed Data'!$B$9:$CT$109,'Processed Data'!AF$125+1,0),#N/A),#N/A)</f>
        <v>1.04E-2</v>
      </c>
      <c r="AG170">
        <f>IF(ISNUMBER($C170),IF(ISNUMBER(VLOOKUP($C170,'Paste in transformed Data'!$B$9:$CT$109,'Processed Data'!AG$125+1,0)),VLOOKUP($C170,'Paste in transformed Data'!$B$9:$CT$109,'Processed Data'!AG$125+1,0),#N/A),#N/A)</f>
        <v>8.6999999999999994E-3</v>
      </c>
      <c r="AH170" t="e">
        <f>IF(ISNUMBER($C170),IF(ISNUMBER(VLOOKUP($C170,'Paste in transformed Data'!$B$9:$CT$109,'Processed Data'!AH$125+1,0)),VLOOKUP($C170,'Paste in transformed Data'!$B$9:$CT$109,'Processed Data'!AH$125+1,0),#N/A),#N/A)</f>
        <v>#N/A</v>
      </c>
      <c r="AI170" t="e">
        <f>IF(ISNUMBER($C170),IF(ISNUMBER(VLOOKUP($C170,'Paste in transformed Data'!$B$9:$CT$109,'Processed Data'!AI$125+1,0)),VLOOKUP($C170,'Paste in transformed Data'!$B$9:$CT$109,'Processed Data'!AI$125+1,0),#N/A),#N/A)</f>
        <v>#N/A</v>
      </c>
      <c r="AJ170" t="e">
        <f>IF(ISNUMBER($C170),IF(ISNUMBER(VLOOKUP($C170,'Paste in transformed Data'!$B$9:$CT$109,'Processed Data'!AJ$125+1,0)),VLOOKUP($C170,'Paste in transformed Data'!$B$9:$CT$109,'Processed Data'!AJ$125+1,0),#N/A),#N/A)</f>
        <v>#N/A</v>
      </c>
      <c r="AK170" t="e">
        <f>IF(ISNUMBER($C170),IF(ISNUMBER(VLOOKUP($C170,'Paste in transformed Data'!$B$9:$CT$109,'Processed Data'!AK$125+1,0)),VLOOKUP($C170,'Paste in transformed Data'!$B$9:$CT$109,'Processed Data'!AK$125+1,0),#N/A),#N/A)</f>
        <v>#N/A</v>
      </c>
      <c r="AL170" t="e">
        <f>IF(ISNUMBER($C170),IF(ISNUMBER(VLOOKUP($C170,'Paste in transformed Data'!$B$9:$CT$109,'Processed Data'!AL$125+1,0)),VLOOKUP($C170,'Paste in transformed Data'!$B$9:$CT$109,'Processed Data'!AL$125+1,0),#N/A),#N/A)</f>
        <v>#N/A</v>
      </c>
      <c r="AM170" t="e">
        <f>IF(ISNUMBER($C170),IF(ISNUMBER(VLOOKUP($C170,'Paste in transformed Data'!$B$9:$CT$109,'Processed Data'!AM$125+1,0)),VLOOKUP($C170,'Paste in transformed Data'!$B$9:$CT$109,'Processed Data'!AM$125+1,0),#N/A),#N/A)</f>
        <v>#N/A</v>
      </c>
      <c r="AN170">
        <f>IF(ISNUMBER($C170),IF(ISNUMBER(VLOOKUP($C170,'Paste in transformed Data'!$B$9:$CT$109,'Processed Data'!AN$125+1,0)),VLOOKUP($C170,'Paste in transformed Data'!$B$9:$CT$109,'Processed Data'!AN$125+1,0),#N/A),#N/A)</f>
        <v>2.7000000000000001E-3</v>
      </c>
      <c r="AO170">
        <f>IF(ISNUMBER($C170),IF(ISNUMBER(VLOOKUP($C170,'Paste in transformed Data'!$B$9:$CT$109,'Processed Data'!AO$125+1,0)),VLOOKUP($C170,'Paste in transformed Data'!$B$9:$CT$109,'Processed Data'!AO$125+1,0),#N/A),#N/A)</f>
        <v>3.0999999999999999E-3</v>
      </c>
      <c r="AP170">
        <f>IF(ISNUMBER($C170),IF(ISNUMBER(VLOOKUP($C170,'Paste in transformed Data'!$B$9:$CT$109,'Processed Data'!AP$125+1,0)),VLOOKUP($C170,'Paste in transformed Data'!$B$9:$CT$109,'Processed Data'!AP$125+1,0),#N/A),#N/A)</f>
        <v>5.4999999999999997E-3</v>
      </c>
      <c r="AQ170">
        <f>IF(ISNUMBER($C170),IF(ISNUMBER(VLOOKUP($C170,'Paste in transformed Data'!$B$9:$CT$109,'Processed Data'!AQ$125+1,0)),VLOOKUP($C170,'Paste in transformed Data'!$B$9:$CT$109,'Processed Data'!AQ$125+1,0),#N/A),#N/A)</f>
        <v>3.0000000000000001E-3</v>
      </c>
      <c r="AR170">
        <f>IF(ISNUMBER($C170),IF(ISNUMBER(VLOOKUP($C170,'Paste in transformed Data'!$B$9:$CT$109,'Processed Data'!AR$125+1,0)),VLOOKUP($C170,'Paste in transformed Data'!$B$9:$CT$109,'Processed Data'!AR$125+1,0),#N/A),#N/A)</f>
        <v>3.2000000000000002E-3</v>
      </c>
      <c r="AS170">
        <f>IF(ISNUMBER($C170),IF(ISNUMBER(VLOOKUP($C170,'Paste in transformed Data'!$B$9:$CT$109,'Processed Data'!AS$125+1,0)),VLOOKUP($C170,'Paste in transformed Data'!$B$9:$CT$109,'Processed Data'!AS$125+1,0),#N/A),#N/A)</f>
        <v>3.2000000000000002E-3</v>
      </c>
      <c r="AT170" t="e">
        <f>IF(ISNUMBER($C170),IF(ISNUMBER(VLOOKUP($C170,'Paste in transformed Data'!$B$9:$CT$109,'Processed Data'!AT$125+1,0)),VLOOKUP($C170,'Paste in transformed Data'!$B$9:$CT$109,'Processed Data'!AT$125+1,0),#N/A),#N/A)</f>
        <v>#N/A</v>
      </c>
      <c r="AU170" t="e">
        <f>IF(ISNUMBER($C170),IF(ISNUMBER(VLOOKUP($C170,'Paste in transformed Data'!$B$9:$CT$109,'Processed Data'!AU$125+1,0)),VLOOKUP($C170,'Paste in transformed Data'!$B$9:$CT$109,'Processed Data'!AU$125+1,0),#N/A),#N/A)</f>
        <v>#N/A</v>
      </c>
      <c r="AV170" t="e">
        <f>IF(ISNUMBER($C170),IF(ISNUMBER(VLOOKUP($C170,'Paste in transformed Data'!$B$9:$CT$109,'Processed Data'!AV$125+1,0)),VLOOKUP($C170,'Paste in transformed Data'!$B$9:$CT$109,'Processed Data'!AV$125+1,0),#N/A),#N/A)</f>
        <v>#N/A</v>
      </c>
      <c r="AW170" t="e">
        <f>IF(ISNUMBER($C170),IF(ISNUMBER(VLOOKUP($C170,'Paste in transformed Data'!$B$9:$CT$109,'Processed Data'!AW$125+1,0)),VLOOKUP($C170,'Paste in transformed Data'!$B$9:$CT$109,'Processed Data'!AW$125+1,0),#N/A),#N/A)</f>
        <v>#N/A</v>
      </c>
      <c r="AX170" t="e">
        <f>IF(ISNUMBER($C170),IF(ISNUMBER(VLOOKUP($C170,'Paste in transformed Data'!$B$9:$CT$109,'Processed Data'!AX$125+1,0)),VLOOKUP($C170,'Paste in transformed Data'!$B$9:$CT$109,'Processed Data'!AX$125+1,0),#N/A),#N/A)</f>
        <v>#N/A</v>
      </c>
      <c r="AY170" t="e">
        <f>IF(ISNUMBER($C170),IF(ISNUMBER(VLOOKUP($C170,'Paste in transformed Data'!$B$9:$CT$109,'Processed Data'!AY$125+1,0)),VLOOKUP($C170,'Paste in transformed Data'!$B$9:$CT$109,'Processed Data'!AY$125+1,0),#N/A),#N/A)</f>
        <v>#N/A</v>
      </c>
      <c r="AZ170">
        <f>IF(ISNUMBER($C170),IF(ISNUMBER(VLOOKUP($C170,'Paste in transformed Data'!$B$9:$CT$109,'Processed Data'!AZ$125+1,0)),VLOOKUP($C170,'Paste in transformed Data'!$B$9:$CT$109,'Processed Data'!AZ$125+1,0),#N/A),#N/A)</f>
        <v>1.8E-3</v>
      </c>
      <c r="BA170">
        <f>IF(ISNUMBER($C170),IF(ISNUMBER(VLOOKUP($C170,'Paste in transformed Data'!$B$9:$CT$109,'Processed Data'!BA$125+1,0)),VLOOKUP($C170,'Paste in transformed Data'!$B$9:$CT$109,'Processed Data'!BA$125+1,0),#N/A),#N/A)</f>
        <v>2.3E-3</v>
      </c>
      <c r="BB170">
        <f>IF(ISNUMBER($C170),IF(ISNUMBER(VLOOKUP($C170,'Paste in transformed Data'!$B$9:$CT$109,'Processed Data'!BB$125+1,0)),VLOOKUP($C170,'Paste in transformed Data'!$B$9:$CT$109,'Processed Data'!BB$125+1,0),#N/A),#N/A)</f>
        <v>1.9E-3</v>
      </c>
      <c r="BC170">
        <f>IF(ISNUMBER($C170),IF(ISNUMBER(VLOOKUP($C170,'Paste in transformed Data'!$B$9:$CT$109,'Processed Data'!BC$125+1,0)),VLOOKUP($C170,'Paste in transformed Data'!$B$9:$CT$109,'Processed Data'!BC$125+1,0),#N/A),#N/A)</f>
        <v>6.7000000000000002E-3</v>
      </c>
      <c r="BD170">
        <f>IF(ISNUMBER($C170),IF(ISNUMBER(VLOOKUP($C170,'Paste in transformed Data'!$B$9:$CT$109,'Processed Data'!BD$125+1,0)),VLOOKUP($C170,'Paste in transformed Data'!$B$9:$CT$109,'Processed Data'!BD$125+1,0),#N/A),#N/A)</f>
        <v>3.3999999999999998E-3</v>
      </c>
      <c r="BE170">
        <f>IF(ISNUMBER($C170),IF(ISNUMBER(VLOOKUP($C170,'Paste in transformed Data'!$B$9:$CT$109,'Processed Data'!BE$125+1,0)),VLOOKUP($C170,'Paste in transformed Data'!$B$9:$CT$109,'Processed Data'!BE$125+1,0),#N/A),#N/A)</f>
        <v>0</v>
      </c>
      <c r="BF170" t="e">
        <f>IF(ISNUMBER($C170),IF(ISNUMBER(VLOOKUP($C170,'Paste in transformed Data'!$B$9:$CT$109,'Processed Data'!BF$125+1,0)),VLOOKUP($C170,'Paste in transformed Data'!$B$9:$CT$109,'Processed Data'!BF$125+1,0),#N/A),#N/A)</f>
        <v>#N/A</v>
      </c>
      <c r="BG170" t="e">
        <f>IF(ISNUMBER($C170),IF(ISNUMBER(VLOOKUP($C170,'Paste in transformed Data'!$B$9:$CT$109,'Processed Data'!BG$125+1,0)),VLOOKUP($C170,'Paste in transformed Data'!$B$9:$CT$109,'Processed Data'!BG$125+1,0),#N/A),#N/A)</f>
        <v>#N/A</v>
      </c>
      <c r="BH170" t="e">
        <f>IF(ISNUMBER($C170),IF(ISNUMBER(VLOOKUP($C170,'Paste in transformed Data'!$B$9:$CT$109,'Processed Data'!BH$125+1,0)),VLOOKUP($C170,'Paste in transformed Data'!$B$9:$CT$109,'Processed Data'!BH$125+1,0),#N/A),#N/A)</f>
        <v>#N/A</v>
      </c>
      <c r="BI170" t="e">
        <f>IF(ISNUMBER($C170),IF(ISNUMBER(VLOOKUP($C170,'Paste in transformed Data'!$B$9:$CT$109,'Processed Data'!BI$125+1,0)),VLOOKUP($C170,'Paste in transformed Data'!$B$9:$CT$109,'Processed Data'!BI$125+1,0),#N/A),#N/A)</f>
        <v>#N/A</v>
      </c>
      <c r="BJ170" t="e">
        <f>IF(ISNUMBER($C170),IF(ISNUMBER(VLOOKUP($C170,'Paste in transformed Data'!$B$9:$CT$109,'Processed Data'!BJ$125+1,0)),VLOOKUP($C170,'Paste in transformed Data'!$B$9:$CT$109,'Processed Data'!BJ$125+1,0),#N/A),#N/A)</f>
        <v>#N/A</v>
      </c>
      <c r="BK170" t="e">
        <f>IF(ISNUMBER($C170),IF(ISNUMBER(VLOOKUP($C170,'Paste in transformed Data'!$B$9:$CT$109,'Processed Data'!BK$125+1,0)),VLOOKUP($C170,'Paste in transformed Data'!$B$9:$CT$109,'Processed Data'!BK$125+1,0),#N/A),#N/A)</f>
        <v>#N/A</v>
      </c>
      <c r="BL170">
        <f>IF(ISNUMBER($C170),IF(ISNUMBER(VLOOKUP($C170,'Paste in transformed Data'!$B$9:$CT$109,'Processed Data'!BL$125+1,0)),VLOOKUP($C170,'Paste in transformed Data'!$B$9:$CT$109,'Processed Data'!BL$125+1,0),#N/A),#N/A)</f>
        <v>5.7000000000000002E-2</v>
      </c>
      <c r="BM170">
        <f>IF(ISNUMBER($C170),IF(ISNUMBER(VLOOKUP($C170,'Paste in transformed Data'!$B$9:$CT$109,'Processed Data'!BM$125+1,0)),VLOOKUP($C170,'Paste in transformed Data'!$B$9:$CT$109,'Processed Data'!BM$125+1,0),#N/A),#N/A)</f>
        <v>6.3799999999999996E-2</v>
      </c>
      <c r="BN170">
        <f>IF(ISNUMBER($C170),IF(ISNUMBER(VLOOKUP($C170,'Paste in transformed Data'!$B$9:$CT$109,'Processed Data'!BN$125+1,0)),VLOOKUP($C170,'Paste in transformed Data'!$B$9:$CT$109,'Processed Data'!BN$125+1,0),#N/A),#N/A)</f>
        <v>5.3400000000000003E-2</v>
      </c>
      <c r="BO170">
        <f>IF(ISNUMBER($C170),IF(ISNUMBER(VLOOKUP($C170,'Paste in transformed Data'!$B$9:$CT$109,'Processed Data'!BO$125+1,0)),VLOOKUP($C170,'Paste in transformed Data'!$B$9:$CT$109,'Processed Data'!BO$125+1,0),#N/A),#N/A)</f>
        <v>7.5499999999999998E-2</v>
      </c>
      <c r="BP170">
        <f>IF(ISNUMBER($C170),IF(ISNUMBER(VLOOKUP($C170,'Paste in transformed Data'!$B$9:$CT$109,'Processed Data'!BP$125+1,0)),VLOOKUP($C170,'Paste in transformed Data'!$B$9:$CT$109,'Processed Data'!BP$125+1,0),#N/A),#N/A)</f>
        <v>8.0799999999999997E-2</v>
      </c>
      <c r="BQ170">
        <f>IF(ISNUMBER($C170),IF(ISNUMBER(VLOOKUP($C170,'Paste in transformed Data'!$B$9:$CT$109,'Processed Data'!BQ$125+1,0)),VLOOKUP($C170,'Paste in transformed Data'!$B$9:$CT$109,'Processed Data'!BQ$125+1,0),#N/A),#N/A)</f>
        <v>4.1500000000000002E-2</v>
      </c>
      <c r="BR170" t="e">
        <f>IF(ISNUMBER($C170),IF(ISNUMBER(VLOOKUP($C170,'Paste in transformed Data'!$B$9:$CT$109,'Processed Data'!BR$125+1,0)),VLOOKUP($C170,'Paste in transformed Data'!$B$9:$CT$109,'Processed Data'!BR$125+1,0),#N/A),#N/A)</f>
        <v>#N/A</v>
      </c>
      <c r="BS170" t="e">
        <f>IF(ISNUMBER($C170),IF(ISNUMBER(VLOOKUP($C170,'Paste in transformed Data'!$B$9:$CT$109,'Processed Data'!BS$125+1,0)),VLOOKUP($C170,'Paste in transformed Data'!$B$9:$CT$109,'Processed Data'!BS$125+1,0),#N/A),#N/A)</f>
        <v>#N/A</v>
      </c>
      <c r="BT170" t="e">
        <f>IF(ISNUMBER($C170),IF(ISNUMBER(VLOOKUP($C170,'Paste in transformed Data'!$B$9:$CT$109,'Processed Data'!BT$125+1,0)),VLOOKUP($C170,'Paste in transformed Data'!$B$9:$CT$109,'Processed Data'!BT$125+1,0),#N/A),#N/A)</f>
        <v>#N/A</v>
      </c>
      <c r="BU170" t="e">
        <f>IF(ISNUMBER($C170),IF(ISNUMBER(VLOOKUP($C170,'Paste in transformed Data'!$B$9:$CT$109,'Processed Data'!BU$125+1,0)),VLOOKUP($C170,'Paste in transformed Data'!$B$9:$CT$109,'Processed Data'!BU$125+1,0),#N/A),#N/A)</f>
        <v>#N/A</v>
      </c>
      <c r="BV170" t="e">
        <f>IF(ISNUMBER($C170),IF(ISNUMBER(VLOOKUP($C170,'Paste in transformed Data'!$B$9:$CT$109,'Processed Data'!BV$125+1,0)),VLOOKUP($C170,'Paste in transformed Data'!$B$9:$CT$109,'Processed Data'!BV$125+1,0),#N/A),#N/A)</f>
        <v>#N/A</v>
      </c>
      <c r="BW170" t="e">
        <f>IF(ISNUMBER($C170),IF(ISNUMBER(VLOOKUP($C170,'Paste in transformed Data'!$B$9:$CT$109,'Processed Data'!BW$125+1,0)),VLOOKUP($C170,'Paste in transformed Data'!$B$9:$CT$109,'Processed Data'!BW$125+1,0),#N/A),#N/A)</f>
        <v>#N/A</v>
      </c>
      <c r="BX170">
        <f>IF(ISNUMBER($C170),IF(ISNUMBER(VLOOKUP($C170,'Paste in transformed Data'!$B$9:$CT$109,'Processed Data'!BX$125+1,0)),VLOOKUP($C170,'Paste in transformed Data'!$B$9:$CT$109,'Processed Data'!BX$125+1,0),#N/A),#N/A)</f>
        <v>4.3900000000000002E-2</v>
      </c>
      <c r="BY170">
        <f>IF(ISNUMBER($C170),IF(ISNUMBER(VLOOKUP($C170,'Paste in transformed Data'!$B$9:$CT$109,'Processed Data'!BY$125+1,0)),VLOOKUP($C170,'Paste in transformed Data'!$B$9:$CT$109,'Processed Data'!BY$125+1,0),#N/A),#N/A)</f>
        <v>4.3799999999999999E-2</v>
      </c>
      <c r="BZ170">
        <f>IF(ISNUMBER($C170),IF(ISNUMBER(VLOOKUP($C170,'Paste in transformed Data'!$B$9:$CT$109,'Processed Data'!BZ$125+1,0)),VLOOKUP($C170,'Paste in transformed Data'!$B$9:$CT$109,'Processed Data'!BZ$125+1,0),#N/A),#N/A)</f>
        <v>3.3099999999999997E-2</v>
      </c>
      <c r="CA170">
        <f>IF(ISNUMBER($C170),IF(ISNUMBER(VLOOKUP($C170,'Paste in transformed Data'!$B$9:$CT$109,'Processed Data'!CA$125+1,0)),VLOOKUP($C170,'Paste in transformed Data'!$B$9:$CT$109,'Processed Data'!CA$125+1,0),#N/A),#N/A)</f>
        <v>3.4200000000000001E-2</v>
      </c>
      <c r="CB170">
        <f>IF(ISNUMBER($C170),IF(ISNUMBER(VLOOKUP($C170,'Paste in transformed Data'!$B$9:$CT$109,'Processed Data'!CB$125+1,0)),VLOOKUP($C170,'Paste in transformed Data'!$B$9:$CT$109,'Processed Data'!CB$125+1,0),#N/A),#N/A)</f>
        <v>3.5000000000000003E-2</v>
      </c>
      <c r="CC170">
        <f>IF(ISNUMBER($C170),IF(ISNUMBER(VLOOKUP($C170,'Paste in transformed Data'!$B$9:$CT$109,'Processed Data'!CC$125+1,0)),VLOOKUP($C170,'Paste in transformed Data'!$B$9:$CT$109,'Processed Data'!CC$125+1,0),#N/A),#N/A)</f>
        <v>2.47E-2</v>
      </c>
      <c r="CD170" t="e">
        <f>IF(ISNUMBER($C170),IF(ISNUMBER(VLOOKUP($C170,'Paste in transformed Data'!$B$9:$CT$109,'Processed Data'!CD$125+1,0)),VLOOKUP($C170,'Paste in transformed Data'!$B$9:$CT$109,'Processed Data'!CD$125+1,0),#N/A),#N/A)</f>
        <v>#N/A</v>
      </c>
      <c r="CE170" t="e">
        <f>IF(ISNUMBER($C170),IF(ISNUMBER(VLOOKUP($C170,'Paste in transformed Data'!$B$9:$CT$109,'Processed Data'!CE$125+1,0)),VLOOKUP($C170,'Paste in transformed Data'!$B$9:$CT$109,'Processed Data'!CE$125+1,0),#N/A),#N/A)</f>
        <v>#N/A</v>
      </c>
      <c r="CF170" t="e">
        <f>IF(ISNUMBER($C170),IF(ISNUMBER(VLOOKUP($C170,'Paste in transformed Data'!$B$9:$CT$109,'Processed Data'!CF$125+1,0)),VLOOKUP($C170,'Paste in transformed Data'!$B$9:$CT$109,'Processed Data'!CF$125+1,0),#N/A),#N/A)</f>
        <v>#N/A</v>
      </c>
      <c r="CG170" t="e">
        <f>IF(ISNUMBER($C170),IF(ISNUMBER(VLOOKUP($C170,'Paste in transformed Data'!$B$9:$CT$109,'Processed Data'!CG$125+1,0)),VLOOKUP($C170,'Paste in transformed Data'!$B$9:$CT$109,'Processed Data'!CG$125+1,0),#N/A),#N/A)</f>
        <v>#N/A</v>
      </c>
      <c r="CH170" t="e">
        <f>IF(ISNUMBER($C170),IF(ISNUMBER(VLOOKUP($C170,'Paste in transformed Data'!$B$9:$CT$109,'Processed Data'!CH$125+1,0)),VLOOKUP($C170,'Paste in transformed Data'!$B$9:$CT$109,'Processed Data'!CH$125+1,0),#N/A),#N/A)</f>
        <v>#N/A</v>
      </c>
      <c r="CI170" t="e">
        <f>IF(ISNUMBER($C170),IF(ISNUMBER(VLOOKUP($C170,'Paste in transformed Data'!$B$9:$CT$109,'Processed Data'!CI$125+1,0)),VLOOKUP($C170,'Paste in transformed Data'!$B$9:$CT$109,'Processed Data'!CI$125+1,0),#N/A),#N/A)</f>
        <v>#N/A</v>
      </c>
      <c r="CJ170">
        <f>IF(ISNUMBER($C170),IF(ISNUMBER(VLOOKUP($C170,'Paste in transformed Data'!$B$9:$CT$109,'Processed Data'!CJ$125+1,0)),VLOOKUP($C170,'Paste in transformed Data'!$B$9:$CT$109,'Processed Data'!CJ$125+1,0),#N/A),#N/A)</f>
        <v>1.6400000000000001E-2</v>
      </c>
      <c r="CK170">
        <f>IF(ISNUMBER($C170),IF(ISNUMBER(VLOOKUP($C170,'Paste in transformed Data'!$B$9:$CT$109,'Processed Data'!CK$125+1,0)),VLOOKUP($C170,'Paste in transformed Data'!$B$9:$CT$109,'Processed Data'!CK$125+1,0),#N/A),#N/A)</f>
        <v>2.4799999999999999E-2</v>
      </c>
      <c r="CL170">
        <f>IF(ISNUMBER($C170),IF(ISNUMBER(VLOOKUP($C170,'Paste in transformed Data'!$B$9:$CT$109,'Processed Data'!CL$125+1,0)),VLOOKUP($C170,'Paste in transformed Data'!$B$9:$CT$109,'Processed Data'!CL$125+1,0),#N/A),#N/A)</f>
        <v>1.38E-2</v>
      </c>
      <c r="CM170">
        <f>IF(ISNUMBER($C170),IF(ISNUMBER(VLOOKUP($C170,'Paste in transformed Data'!$B$9:$CT$109,'Processed Data'!CM$125+1,0)),VLOOKUP($C170,'Paste in transformed Data'!$B$9:$CT$109,'Processed Data'!CM$125+1,0),#N/A),#N/A)</f>
        <v>1.01E-2</v>
      </c>
      <c r="CN170">
        <f>IF(ISNUMBER($C170),IF(ISNUMBER(VLOOKUP($C170,'Paste in transformed Data'!$B$9:$CT$109,'Processed Data'!CN$125+1,0)),VLOOKUP($C170,'Paste in transformed Data'!$B$9:$CT$109,'Processed Data'!CN$125+1,0),#N/A),#N/A)</f>
        <v>1.7899999999999999E-2</v>
      </c>
      <c r="CO170">
        <f>IF(ISNUMBER($C170),IF(ISNUMBER(VLOOKUP($C170,'Paste in transformed Data'!$B$9:$CT$109,'Processed Data'!CO$125+1,0)),VLOOKUP($C170,'Paste in transformed Data'!$B$9:$CT$109,'Processed Data'!CO$125+1,0),#N/A),#N/A)</f>
        <v>1.3299999999999999E-2</v>
      </c>
      <c r="CP170" t="e">
        <f>IF(ISNUMBER($C170),IF(ISNUMBER(VLOOKUP($C170,'Paste in transformed Data'!$B$9:$CT$109,'Processed Data'!CP$125+1,0)),VLOOKUP($C170,'Paste in transformed Data'!$B$9:$CT$109,'Processed Data'!CP$125+1,0),#N/A),#N/A)</f>
        <v>#N/A</v>
      </c>
      <c r="CQ170" t="e">
        <f>IF(ISNUMBER($C170),IF(ISNUMBER(VLOOKUP($C170,'Paste in transformed Data'!$B$9:$CT$109,'Processed Data'!CQ$125+1,0)),VLOOKUP($C170,'Paste in transformed Data'!$B$9:$CT$109,'Processed Data'!CQ$125+1,0),#N/A),#N/A)</f>
        <v>#N/A</v>
      </c>
      <c r="CR170" t="e">
        <f>IF(ISNUMBER($C170),IF(ISNUMBER(VLOOKUP($C170,'Paste in transformed Data'!$B$9:$CT$109,'Processed Data'!CR$125+1,0)),VLOOKUP($C170,'Paste in transformed Data'!$B$9:$CT$109,'Processed Data'!CR$125+1,0),#N/A),#N/A)</f>
        <v>#N/A</v>
      </c>
      <c r="CS170" t="e">
        <f>IF(ISNUMBER($C170),IF(ISNUMBER(VLOOKUP($C170,'Paste in transformed Data'!$B$9:$CT$109,'Processed Data'!CS$125+1,0)),VLOOKUP($C170,'Paste in transformed Data'!$B$9:$CT$109,'Processed Data'!CS$125+1,0),#N/A),#N/A)</f>
        <v>#N/A</v>
      </c>
      <c r="CT170" t="e">
        <f>IF(ISNUMBER($C170),IF(ISNUMBER(VLOOKUP($C170,'Paste in transformed Data'!$B$9:$CT$109,'Processed Data'!CT$125+1,0)),VLOOKUP($C170,'Paste in transformed Data'!$B$9:$CT$109,'Processed Data'!CT$125+1,0),#N/A),#N/A)</f>
        <v>#N/A</v>
      </c>
      <c r="CU170" t="e">
        <f>IF(ISNUMBER($C170),IF(ISNUMBER(VLOOKUP($C170,'Paste in transformed Data'!$B$9:$CT$109,'Processed Data'!CU$125+1,0)),VLOOKUP($C170,'Paste in transformed Data'!$B$9:$CT$109,'Processed Data'!CU$125+1,0),#N/A),#N/A)</f>
        <v>#N/A</v>
      </c>
      <c r="CV170">
        <f t="shared" si="193"/>
        <v>40</v>
      </c>
    </row>
    <row r="171" spans="1:100" x14ac:dyDescent="0.2">
      <c r="A171">
        <f t="shared" si="194"/>
        <v>42</v>
      </c>
      <c r="B171">
        <f t="shared" si="180"/>
        <v>47</v>
      </c>
      <c r="C171">
        <f>IF(ISNUMBER(VLOOKUP(A170,'Paste in transformed Data'!B$9:B$109,1,0)),'Processed Data'!A170,#N/A)</f>
        <v>41</v>
      </c>
      <c r="D171">
        <f>IF(ISNUMBER($C171),IF(ISNUMBER(VLOOKUP($C171,'Paste in transformed Data'!$B$9:$CT$109,'Processed Data'!D$125+1,0)),VLOOKUP($C171,'Paste in transformed Data'!$B$9:$CT$109,'Processed Data'!D$125+1,0),#N/A),#N/A)</f>
        <v>4.3799999999999999E-2</v>
      </c>
      <c r="E171">
        <f>IF(ISNUMBER($C171),IF(ISNUMBER(VLOOKUP($C171,'Paste in transformed Data'!$B$9:$CT$109,'Processed Data'!E$125+1,0)),VLOOKUP($C171,'Paste in transformed Data'!$B$9:$CT$109,'Processed Data'!E$125+1,0),#N/A),#N/A)</f>
        <v>4.0399999999999998E-2</v>
      </c>
      <c r="F171">
        <f>IF(ISNUMBER($C171),IF(ISNUMBER(VLOOKUP($C171,'Paste in transformed Data'!$B$9:$CT$109,'Processed Data'!F$125+1,0)),VLOOKUP($C171,'Paste in transformed Data'!$B$9:$CT$109,'Processed Data'!F$125+1,0),#N/A),#N/A)</f>
        <v>4.5900000000000003E-2</v>
      </c>
      <c r="G171">
        <f>IF(ISNUMBER($C171),IF(ISNUMBER(VLOOKUP($C171,'Paste in transformed Data'!$B$9:$CT$109,'Processed Data'!G$125+1,0)),VLOOKUP($C171,'Paste in transformed Data'!$B$9:$CT$109,'Processed Data'!G$125+1,0),#N/A),#N/A)</f>
        <v>2.4899999999999999E-2</v>
      </c>
      <c r="H171">
        <f>IF(ISNUMBER($C171),IF(ISNUMBER(VLOOKUP($C171,'Paste in transformed Data'!$B$9:$CT$109,'Processed Data'!H$125+1,0)),VLOOKUP($C171,'Paste in transformed Data'!$B$9:$CT$109,'Processed Data'!H$125+1,0),#N/A),#N/A)</f>
        <v>3.9600000000000003E-2</v>
      </c>
      <c r="I171">
        <f>IF(ISNUMBER($C171),IF(ISNUMBER(VLOOKUP($C171,'Paste in transformed Data'!$B$9:$CT$109,'Processed Data'!I$125+1,0)),VLOOKUP($C171,'Paste in transformed Data'!$B$9:$CT$109,'Processed Data'!I$125+1,0),#N/A),#N/A)</f>
        <v>3.9399999999999998E-2</v>
      </c>
      <c r="J171" t="e">
        <f>IF(ISNUMBER($C171),IF(ISNUMBER(VLOOKUP($C171,'Paste in transformed Data'!$B$9:$CT$109,'Processed Data'!J$125+1,0)),VLOOKUP($C171,'Paste in transformed Data'!$B$9:$CT$109,'Processed Data'!J$125+1,0),#N/A),#N/A)</f>
        <v>#N/A</v>
      </c>
      <c r="K171" t="e">
        <f>IF(ISNUMBER($C171),IF(ISNUMBER(VLOOKUP($C171,'Paste in transformed Data'!$B$9:$CT$109,'Processed Data'!K$125+1,0)),VLOOKUP($C171,'Paste in transformed Data'!$B$9:$CT$109,'Processed Data'!K$125+1,0),#N/A),#N/A)</f>
        <v>#N/A</v>
      </c>
      <c r="L171" t="e">
        <f>IF(ISNUMBER($C171),IF(ISNUMBER(VLOOKUP($C171,'Paste in transformed Data'!$B$9:$CT$109,'Processed Data'!L$125+1,0)),VLOOKUP($C171,'Paste in transformed Data'!$B$9:$CT$109,'Processed Data'!L$125+1,0),#N/A),#N/A)</f>
        <v>#N/A</v>
      </c>
      <c r="M171" t="e">
        <f>IF(ISNUMBER($C171),IF(ISNUMBER(VLOOKUP($C171,'Paste in transformed Data'!$B$9:$CT$109,'Processed Data'!M$125+1,0)),VLOOKUP($C171,'Paste in transformed Data'!$B$9:$CT$109,'Processed Data'!M$125+1,0),#N/A),#N/A)</f>
        <v>#N/A</v>
      </c>
      <c r="N171" t="e">
        <f>IF(ISNUMBER($C171),IF(ISNUMBER(VLOOKUP($C171,'Paste in transformed Data'!$B$9:$CT$109,'Processed Data'!N$125+1,0)),VLOOKUP($C171,'Paste in transformed Data'!$B$9:$CT$109,'Processed Data'!N$125+1,0),#N/A),#N/A)</f>
        <v>#N/A</v>
      </c>
      <c r="O171" t="e">
        <f>IF(ISNUMBER($C171),IF(ISNUMBER(VLOOKUP($C171,'Paste in transformed Data'!$B$9:$CT$109,'Processed Data'!O$125+1,0)),VLOOKUP($C171,'Paste in transformed Data'!$B$9:$CT$109,'Processed Data'!O$125+1,0),#N/A),#N/A)</f>
        <v>#N/A</v>
      </c>
      <c r="P171">
        <f>IF(ISNUMBER($C171),IF(ISNUMBER(VLOOKUP($C171,'Paste in transformed Data'!$B$9:$CT$109,'Processed Data'!P$125+1,0)),VLOOKUP($C171,'Paste in transformed Data'!$B$9:$CT$109,'Processed Data'!P$125+1,0),#N/A),#N/A)</f>
        <v>4.65E-2</v>
      </c>
      <c r="Q171">
        <f>IF(ISNUMBER($C171),IF(ISNUMBER(VLOOKUP($C171,'Paste in transformed Data'!$B$9:$CT$109,'Processed Data'!Q$125+1,0)),VLOOKUP($C171,'Paste in transformed Data'!$B$9:$CT$109,'Processed Data'!Q$125+1,0),#N/A),#N/A)</f>
        <v>3.56E-2</v>
      </c>
      <c r="R171">
        <f>IF(ISNUMBER($C171),IF(ISNUMBER(VLOOKUP($C171,'Paste in transformed Data'!$B$9:$CT$109,'Processed Data'!R$125+1,0)),VLOOKUP($C171,'Paste in transformed Data'!$B$9:$CT$109,'Processed Data'!R$125+1,0),#N/A),#N/A)</f>
        <v>3.4000000000000002E-2</v>
      </c>
      <c r="S171">
        <f>IF(ISNUMBER($C171),IF(ISNUMBER(VLOOKUP($C171,'Paste in transformed Data'!$B$9:$CT$109,'Processed Data'!S$125+1,0)),VLOOKUP($C171,'Paste in transformed Data'!$B$9:$CT$109,'Processed Data'!S$125+1,0),#N/A),#N/A)</f>
        <v>3.5200000000000002E-2</v>
      </c>
      <c r="T171">
        <f>IF(ISNUMBER($C171),IF(ISNUMBER(VLOOKUP($C171,'Paste in transformed Data'!$B$9:$CT$109,'Processed Data'!T$125+1,0)),VLOOKUP($C171,'Paste in transformed Data'!$B$9:$CT$109,'Processed Data'!T$125+1,0),#N/A),#N/A)</f>
        <v>2.8899999999999999E-2</v>
      </c>
      <c r="U171">
        <f>IF(ISNUMBER($C171),IF(ISNUMBER(VLOOKUP($C171,'Paste in transformed Data'!$B$9:$CT$109,'Processed Data'!U$125+1,0)),VLOOKUP($C171,'Paste in transformed Data'!$B$9:$CT$109,'Processed Data'!U$125+1,0),#N/A),#N/A)</f>
        <v>1.83E-2</v>
      </c>
      <c r="V171" t="e">
        <f>IF(ISNUMBER($C171),IF(ISNUMBER(VLOOKUP($C171,'Paste in transformed Data'!$B$9:$CT$109,'Processed Data'!V$125+1,0)),VLOOKUP($C171,'Paste in transformed Data'!$B$9:$CT$109,'Processed Data'!V$125+1,0),#N/A),#N/A)</f>
        <v>#N/A</v>
      </c>
      <c r="W171" t="e">
        <f>IF(ISNUMBER($C171),IF(ISNUMBER(VLOOKUP($C171,'Paste in transformed Data'!$B$9:$CT$109,'Processed Data'!W$125+1,0)),VLOOKUP($C171,'Paste in transformed Data'!$B$9:$CT$109,'Processed Data'!W$125+1,0),#N/A),#N/A)</f>
        <v>#N/A</v>
      </c>
      <c r="X171" t="e">
        <f>IF(ISNUMBER($C171),IF(ISNUMBER(VLOOKUP($C171,'Paste in transformed Data'!$B$9:$CT$109,'Processed Data'!X$125+1,0)),VLOOKUP($C171,'Paste in transformed Data'!$B$9:$CT$109,'Processed Data'!X$125+1,0),#N/A),#N/A)</f>
        <v>#N/A</v>
      </c>
      <c r="Y171" t="e">
        <f>IF(ISNUMBER($C171),IF(ISNUMBER(VLOOKUP($C171,'Paste in transformed Data'!$B$9:$CT$109,'Processed Data'!Y$125+1,0)),VLOOKUP($C171,'Paste in transformed Data'!$B$9:$CT$109,'Processed Data'!Y$125+1,0),#N/A),#N/A)</f>
        <v>#N/A</v>
      </c>
      <c r="Z171" t="e">
        <f>IF(ISNUMBER($C171),IF(ISNUMBER(VLOOKUP($C171,'Paste in transformed Data'!$B$9:$CT$109,'Processed Data'!Z$125+1,0)),VLOOKUP($C171,'Paste in transformed Data'!$B$9:$CT$109,'Processed Data'!Z$125+1,0),#N/A),#N/A)</f>
        <v>#N/A</v>
      </c>
      <c r="AA171" t="e">
        <f>IF(ISNUMBER($C171),IF(ISNUMBER(VLOOKUP($C171,'Paste in transformed Data'!$B$9:$CT$109,'Processed Data'!AA$125+1,0)),VLOOKUP($C171,'Paste in transformed Data'!$B$9:$CT$109,'Processed Data'!AA$125+1,0),#N/A),#N/A)</f>
        <v>#N/A</v>
      </c>
      <c r="AB171">
        <f>IF(ISNUMBER($C171),IF(ISNUMBER(VLOOKUP($C171,'Paste in transformed Data'!$B$9:$CT$109,'Processed Data'!AB$125+1,0)),VLOOKUP($C171,'Paste in transformed Data'!$B$9:$CT$109,'Processed Data'!AB$125+1,0),#N/A),#N/A)</f>
        <v>2.5499999999999998E-2</v>
      </c>
      <c r="AC171">
        <f>IF(ISNUMBER($C171),IF(ISNUMBER(VLOOKUP($C171,'Paste in transformed Data'!$B$9:$CT$109,'Processed Data'!AC$125+1,0)),VLOOKUP($C171,'Paste in transformed Data'!$B$9:$CT$109,'Processed Data'!AC$125+1,0),#N/A),#N/A)</f>
        <v>1.37E-2</v>
      </c>
      <c r="AD171">
        <f>IF(ISNUMBER($C171),IF(ISNUMBER(VLOOKUP($C171,'Paste in transformed Data'!$B$9:$CT$109,'Processed Data'!AD$125+1,0)),VLOOKUP($C171,'Paste in transformed Data'!$B$9:$CT$109,'Processed Data'!AD$125+1,0),#N/A),#N/A)</f>
        <v>2.4199999999999999E-2</v>
      </c>
      <c r="AE171">
        <f>IF(ISNUMBER($C171),IF(ISNUMBER(VLOOKUP($C171,'Paste in transformed Data'!$B$9:$CT$109,'Processed Data'!AE$125+1,0)),VLOOKUP($C171,'Paste in transformed Data'!$B$9:$CT$109,'Processed Data'!AE$125+1,0),#N/A),#N/A)</f>
        <v>3.3799999999999997E-2</v>
      </c>
      <c r="AF171">
        <f>IF(ISNUMBER($C171),IF(ISNUMBER(VLOOKUP($C171,'Paste in transformed Data'!$B$9:$CT$109,'Processed Data'!AF$125+1,0)),VLOOKUP($C171,'Paste in transformed Data'!$B$9:$CT$109,'Processed Data'!AF$125+1,0),#N/A),#N/A)</f>
        <v>2.52E-2</v>
      </c>
      <c r="AG171">
        <f>IF(ISNUMBER($C171),IF(ISNUMBER(VLOOKUP($C171,'Paste in transformed Data'!$B$9:$CT$109,'Processed Data'!AG$125+1,0)),VLOOKUP($C171,'Paste in transformed Data'!$B$9:$CT$109,'Processed Data'!AG$125+1,0),#N/A),#N/A)</f>
        <v>2.4E-2</v>
      </c>
      <c r="AH171" t="e">
        <f>IF(ISNUMBER($C171),IF(ISNUMBER(VLOOKUP($C171,'Paste in transformed Data'!$B$9:$CT$109,'Processed Data'!AH$125+1,0)),VLOOKUP($C171,'Paste in transformed Data'!$B$9:$CT$109,'Processed Data'!AH$125+1,0),#N/A),#N/A)</f>
        <v>#N/A</v>
      </c>
      <c r="AI171" t="e">
        <f>IF(ISNUMBER($C171),IF(ISNUMBER(VLOOKUP($C171,'Paste in transformed Data'!$B$9:$CT$109,'Processed Data'!AI$125+1,0)),VLOOKUP($C171,'Paste in transformed Data'!$B$9:$CT$109,'Processed Data'!AI$125+1,0),#N/A),#N/A)</f>
        <v>#N/A</v>
      </c>
      <c r="AJ171" t="e">
        <f>IF(ISNUMBER($C171),IF(ISNUMBER(VLOOKUP($C171,'Paste in transformed Data'!$B$9:$CT$109,'Processed Data'!AJ$125+1,0)),VLOOKUP($C171,'Paste in transformed Data'!$B$9:$CT$109,'Processed Data'!AJ$125+1,0),#N/A),#N/A)</f>
        <v>#N/A</v>
      </c>
      <c r="AK171" t="e">
        <f>IF(ISNUMBER($C171),IF(ISNUMBER(VLOOKUP($C171,'Paste in transformed Data'!$B$9:$CT$109,'Processed Data'!AK$125+1,0)),VLOOKUP($C171,'Paste in transformed Data'!$B$9:$CT$109,'Processed Data'!AK$125+1,0),#N/A),#N/A)</f>
        <v>#N/A</v>
      </c>
      <c r="AL171" t="e">
        <f>IF(ISNUMBER($C171),IF(ISNUMBER(VLOOKUP($C171,'Paste in transformed Data'!$B$9:$CT$109,'Processed Data'!AL$125+1,0)),VLOOKUP($C171,'Paste in transformed Data'!$B$9:$CT$109,'Processed Data'!AL$125+1,0),#N/A),#N/A)</f>
        <v>#N/A</v>
      </c>
      <c r="AM171" t="e">
        <f>IF(ISNUMBER($C171),IF(ISNUMBER(VLOOKUP($C171,'Paste in transformed Data'!$B$9:$CT$109,'Processed Data'!AM$125+1,0)),VLOOKUP($C171,'Paste in transformed Data'!$B$9:$CT$109,'Processed Data'!AM$125+1,0),#N/A),#N/A)</f>
        <v>#N/A</v>
      </c>
      <c r="AN171">
        <f>IF(ISNUMBER($C171),IF(ISNUMBER(VLOOKUP($C171,'Paste in transformed Data'!$B$9:$CT$109,'Processed Data'!AN$125+1,0)),VLOOKUP($C171,'Paste in transformed Data'!$B$9:$CT$109,'Processed Data'!AN$125+1,0),#N/A),#N/A)</f>
        <v>1.0200000000000001E-2</v>
      </c>
      <c r="AO171">
        <f>IF(ISNUMBER($C171),IF(ISNUMBER(VLOOKUP($C171,'Paste in transformed Data'!$B$9:$CT$109,'Processed Data'!AO$125+1,0)),VLOOKUP($C171,'Paste in transformed Data'!$B$9:$CT$109,'Processed Data'!AO$125+1,0),#N/A),#N/A)</f>
        <v>1.12E-2</v>
      </c>
      <c r="AP171">
        <f>IF(ISNUMBER($C171),IF(ISNUMBER(VLOOKUP($C171,'Paste in transformed Data'!$B$9:$CT$109,'Processed Data'!AP$125+1,0)),VLOOKUP($C171,'Paste in transformed Data'!$B$9:$CT$109,'Processed Data'!AP$125+1,0),#N/A),#N/A)</f>
        <v>1.52E-2</v>
      </c>
      <c r="AQ171">
        <f>IF(ISNUMBER($C171),IF(ISNUMBER(VLOOKUP($C171,'Paste in transformed Data'!$B$9:$CT$109,'Processed Data'!AQ$125+1,0)),VLOOKUP($C171,'Paste in transformed Data'!$B$9:$CT$109,'Processed Data'!AQ$125+1,0),#N/A),#N/A)</f>
        <v>1.01E-2</v>
      </c>
      <c r="AR171">
        <f>IF(ISNUMBER($C171),IF(ISNUMBER(VLOOKUP($C171,'Paste in transformed Data'!$B$9:$CT$109,'Processed Data'!AR$125+1,0)),VLOOKUP($C171,'Paste in transformed Data'!$B$9:$CT$109,'Processed Data'!AR$125+1,0),#N/A),#N/A)</f>
        <v>1.04E-2</v>
      </c>
      <c r="AS171">
        <f>IF(ISNUMBER($C171),IF(ISNUMBER(VLOOKUP($C171,'Paste in transformed Data'!$B$9:$CT$109,'Processed Data'!AS$125+1,0)),VLOOKUP($C171,'Paste in transformed Data'!$B$9:$CT$109,'Processed Data'!AS$125+1,0),#N/A),#N/A)</f>
        <v>1.14E-2</v>
      </c>
      <c r="AT171" t="e">
        <f>IF(ISNUMBER($C171),IF(ISNUMBER(VLOOKUP($C171,'Paste in transformed Data'!$B$9:$CT$109,'Processed Data'!AT$125+1,0)),VLOOKUP($C171,'Paste in transformed Data'!$B$9:$CT$109,'Processed Data'!AT$125+1,0),#N/A),#N/A)</f>
        <v>#N/A</v>
      </c>
      <c r="AU171" t="e">
        <f>IF(ISNUMBER($C171),IF(ISNUMBER(VLOOKUP($C171,'Paste in transformed Data'!$B$9:$CT$109,'Processed Data'!AU$125+1,0)),VLOOKUP($C171,'Paste in transformed Data'!$B$9:$CT$109,'Processed Data'!AU$125+1,0),#N/A),#N/A)</f>
        <v>#N/A</v>
      </c>
      <c r="AV171" t="e">
        <f>IF(ISNUMBER($C171),IF(ISNUMBER(VLOOKUP($C171,'Paste in transformed Data'!$B$9:$CT$109,'Processed Data'!AV$125+1,0)),VLOOKUP($C171,'Paste in transformed Data'!$B$9:$CT$109,'Processed Data'!AV$125+1,0),#N/A),#N/A)</f>
        <v>#N/A</v>
      </c>
      <c r="AW171" t="e">
        <f>IF(ISNUMBER($C171),IF(ISNUMBER(VLOOKUP($C171,'Paste in transformed Data'!$B$9:$CT$109,'Processed Data'!AW$125+1,0)),VLOOKUP($C171,'Paste in transformed Data'!$B$9:$CT$109,'Processed Data'!AW$125+1,0),#N/A),#N/A)</f>
        <v>#N/A</v>
      </c>
      <c r="AX171" t="e">
        <f>IF(ISNUMBER($C171),IF(ISNUMBER(VLOOKUP($C171,'Paste in transformed Data'!$B$9:$CT$109,'Processed Data'!AX$125+1,0)),VLOOKUP($C171,'Paste in transformed Data'!$B$9:$CT$109,'Processed Data'!AX$125+1,0),#N/A),#N/A)</f>
        <v>#N/A</v>
      </c>
      <c r="AY171" t="e">
        <f>IF(ISNUMBER($C171),IF(ISNUMBER(VLOOKUP($C171,'Paste in transformed Data'!$B$9:$CT$109,'Processed Data'!AY$125+1,0)),VLOOKUP($C171,'Paste in transformed Data'!$B$9:$CT$109,'Processed Data'!AY$125+1,0),#N/A),#N/A)</f>
        <v>#N/A</v>
      </c>
      <c r="AZ171">
        <f>IF(ISNUMBER($C171),IF(ISNUMBER(VLOOKUP($C171,'Paste in transformed Data'!$B$9:$CT$109,'Processed Data'!AZ$125+1,0)),VLOOKUP($C171,'Paste in transformed Data'!$B$9:$CT$109,'Processed Data'!AZ$125+1,0),#N/A),#N/A)</f>
        <v>7.1999999999999998E-3</v>
      </c>
      <c r="BA171">
        <f>IF(ISNUMBER($C171),IF(ISNUMBER(VLOOKUP($C171,'Paste in transformed Data'!$B$9:$CT$109,'Processed Data'!BA$125+1,0)),VLOOKUP($C171,'Paste in transformed Data'!$B$9:$CT$109,'Processed Data'!BA$125+1,0),#N/A),#N/A)</f>
        <v>8.6999999999999994E-3</v>
      </c>
      <c r="BB171">
        <f>IF(ISNUMBER($C171),IF(ISNUMBER(VLOOKUP($C171,'Paste in transformed Data'!$B$9:$CT$109,'Processed Data'!BB$125+1,0)),VLOOKUP($C171,'Paste in transformed Data'!$B$9:$CT$109,'Processed Data'!BB$125+1,0),#N/A),#N/A)</f>
        <v>8.0000000000000002E-3</v>
      </c>
      <c r="BC171">
        <f>IF(ISNUMBER($C171),IF(ISNUMBER(VLOOKUP($C171,'Paste in transformed Data'!$B$9:$CT$109,'Processed Data'!BC$125+1,0)),VLOOKUP($C171,'Paste in transformed Data'!$B$9:$CT$109,'Processed Data'!BC$125+1,0),#N/A),#N/A)</f>
        <v>1.67E-2</v>
      </c>
      <c r="BD171">
        <f>IF(ISNUMBER($C171),IF(ISNUMBER(VLOOKUP($C171,'Paste in transformed Data'!$B$9:$CT$109,'Processed Data'!BD$125+1,0)),VLOOKUP($C171,'Paste in transformed Data'!$B$9:$CT$109,'Processed Data'!BD$125+1,0),#N/A),#N/A)</f>
        <v>1.2699999999999999E-2</v>
      </c>
      <c r="BE171">
        <f>IF(ISNUMBER($C171),IF(ISNUMBER(VLOOKUP($C171,'Paste in transformed Data'!$B$9:$CT$109,'Processed Data'!BE$125+1,0)),VLOOKUP($C171,'Paste in transformed Data'!$B$9:$CT$109,'Processed Data'!BE$125+1,0),#N/A),#N/A)</f>
        <v>3.3999999999999998E-3</v>
      </c>
      <c r="BF171" t="e">
        <f>IF(ISNUMBER($C171),IF(ISNUMBER(VLOOKUP($C171,'Paste in transformed Data'!$B$9:$CT$109,'Processed Data'!BF$125+1,0)),VLOOKUP($C171,'Paste in transformed Data'!$B$9:$CT$109,'Processed Data'!BF$125+1,0),#N/A),#N/A)</f>
        <v>#N/A</v>
      </c>
      <c r="BG171" t="e">
        <f>IF(ISNUMBER($C171),IF(ISNUMBER(VLOOKUP($C171,'Paste in transformed Data'!$B$9:$CT$109,'Processed Data'!BG$125+1,0)),VLOOKUP($C171,'Paste in transformed Data'!$B$9:$CT$109,'Processed Data'!BG$125+1,0),#N/A),#N/A)</f>
        <v>#N/A</v>
      </c>
      <c r="BH171" t="e">
        <f>IF(ISNUMBER($C171),IF(ISNUMBER(VLOOKUP($C171,'Paste in transformed Data'!$B$9:$CT$109,'Processed Data'!BH$125+1,0)),VLOOKUP($C171,'Paste in transformed Data'!$B$9:$CT$109,'Processed Data'!BH$125+1,0),#N/A),#N/A)</f>
        <v>#N/A</v>
      </c>
      <c r="BI171" t="e">
        <f>IF(ISNUMBER($C171),IF(ISNUMBER(VLOOKUP($C171,'Paste in transformed Data'!$B$9:$CT$109,'Processed Data'!BI$125+1,0)),VLOOKUP($C171,'Paste in transformed Data'!$B$9:$CT$109,'Processed Data'!BI$125+1,0),#N/A),#N/A)</f>
        <v>#N/A</v>
      </c>
      <c r="BJ171" t="e">
        <f>IF(ISNUMBER($C171),IF(ISNUMBER(VLOOKUP($C171,'Paste in transformed Data'!$B$9:$CT$109,'Processed Data'!BJ$125+1,0)),VLOOKUP($C171,'Paste in transformed Data'!$B$9:$CT$109,'Processed Data'!BJ$125+1,0),#N/A),#N/A)</f>
        <v>#N/A</v>
      </c>
      <c r="BK171" t="e">
        <f>IF(ISNUMBER($C171),IF(ISNUMBER(VLOOKUP($C171,'Paste in transformed Data'!$B$9:$CT$109,'Processed Data'!BK$125+1,0)),VLOOKUP($C171,'Paste in transformed Data'!$B$9:$CT$109,'Processed Data'!BK$125+1,0),#N/A),#N/A)</f>
        <v>#N/A</v>
      </c>
      <c r="BL171">
        <f>IF(ISNUMBER($C171),IF(ISNUMBER(VLOOKUP($C171,'Paste in transformed Data'!$B$9:$CT$109,'Processed Data'!BL$125+1,0)),VLOOKUP($C171,'Paste in transformed Data'!$B$9:$CT$109,'Processed Data'!BL$125+1,0),#N/A),#N/A)</f>
        <v>9.74E-2</v>
      </c>
      <c r="BM171">
        <f>IF(ISNUMBER($C171),IF(ISNUMBER(VLOOKUP($C171,'Paste in transformed Data'!$B$9:$CT$109,'Processed Data'!BM$125+1,0)),VLOOKUP($C171,'Paste in transformed Data'!$B$9:$CT$109,'Processed Data'!BM$125+1,0),#N/A),#N/A)</f>
        <v>0.11169999999999999</v>
      </c>
      <c r="BN171">
        <f>IF(ISNUMBER($C171),IF(ISNUMBER(VLOOKUP($C171,'Paste in transformed Data'!$B$9:$CT$109,'Processed Data'!BN$125+1,0)),VLOOKUP($C171,'Paste in transformed Data'!$B$9:$CT$109,'Processed Data'!BN$125+1,0),#N/A),#N/A)</f>
        <v>9.64E-2</v>
      </c>
      <c r="BO171">
        <f>IF(ISNUMBER($C171),IF(ISNUMBER(VLOOKUP($C171,'Paste in transformed Data'!$B$9:$CT$109,'Processed Data'!BO$125+1,0)),VLOOKUP($C171,'Paste in transformed Data'!$B$9:$CT$109,'Processed Data'!BO$125+1,0),#N/A),#N/A)</f>
        <v>0.12529999999999999</v>
      </c>
      <c r="BP171">
        <f>IF(ISNUMBER($C171),IF(ISNUMBER(VLOOKUP($C171,'Paste in transformed Data'!$B$9:$CT$109,'Processed Data'!BP$125+1,0)),VLOOKUP($C171,'Paste in transformed Data'!$B$9:$CT$109,'Processed Data'!BP$125+1,0),#N/A),#N/A)</f>
        <v>0.13469999999999999</v>
      </c>
      <c r="BQ171">
        <f>IF(ISNUMBER($C171),IF(ISNUMBER(VLOOKUP($C171,'Paste in transformed Data'!$B$9:$CT$109,'Processed Data'!BQ$125+1,0)),VLOOKUP($C171,'Paste in transformed Data'!$B$9:$CT$109,'Processed Data'!BQ$125+1,0),#N/A),#N/A)</f>
        <v>7.5899999999999995E-2</v>
      </c>
      <c r="BR171" t="e">
        <f>IF(ISNUMBER($C171),IF(ISNUMBER(VLOOKUP($C171,'Paste in transformed Data'!$B$9:$CT$109,'Processed Data'!BR$125+1,0)),VLOOKUP($C171,'Paste in transformed Data'!$B$9:$CT$109,'Processed Data'!BR$125+1,0),#N/A),#N/A)</f>
        <v>#N/A</v>
      </c>
      <c r="BS171" t="e">
        <f>IF(ISNUMBER($C171),IF(ISNUMBER(VLOOKUP($C171,'Paste in transformed Data'!$B$9:$CT$109,'Processed Data'!BS$125+1,0)),VLOOKUP($C171,'Paste in transformed Data'!$B$9:$CT$109,'Processed Data'!BS$125+1,0),#N/A),#N/A)</f>
        <v>#N/A</v>
      </c>
      <c r="BT171" t="e">
        <f>IF(ISNUMBER($C171),IF(ISNUMBER(VLOOKUP($C171,'Paste in transformed Data'!$B$9:$CT$109,'Processed Data'!BT$125+1,0)),VLOOKUP($C171,'Paste in transformed Data'!$B$9:$CT$109,'Processed Data'!BT$125+1,0),#N/A),#N/A)</f>
        <v>#N/A</v>
      </c>
      <c r="BU171" t="e">
        <f>IF(ISNUMBER($C171),IF(ISNUMBER(VLOOKUP($C171,'Paste in transformed Data'!$B$9:$CT$109,'Processed Data'!BU$125+1,0)),VLOOKUP($C171,'Paste in transformed Data'!$B$9:$CT$109,'Processed Data'!BU$125+1,0),#N/A),#N/A)</f>
        <v>#N/A</v>
      </c>
      <c r="BV171" t="e">
        <f>IF(ISNUMBER($C171),IF(ISNUMBER(VLOOKUP($C171,'Paste in transformed Data'!$B$9:$CT$109,'Processed Data'!BV$125+1,0)),VLOOKUP($C171,'Paste in transformed Data'!$B$9:$CT$109,'Processed Data'!BV$125+1,0),#N/A),#N/A)</f>
        <v>#N/A</v>
      </c>
      <c r="BW171" t="e">
        <f>IF(ISNUMBER($C171),IF(ISNUMBER(VLOOKUP($C171,'Paste in transformed Data'!$B$9:$CT$109,'Processed Data'!BW$125+1,0)),VLOOKUP($C171,'Paste in transformed Data'!$B$9:$CT$109,'Processed Data'!BW$125+1,0),#N/A),#N/A)</f>
        <v>#N/A</v>
      </c>
      <c r="BX171">
        <f>IF(ISNUMBER($C171),IF(ISNUMBER(VLOOKUP($C171,'Paste in transformed Data'!$B$9:$CT$109,'Processed Data'!BX$125+1,0)),VLOOKUP($C171,'Paste in transformed Data'!$B$9:$CT$109,'Processed Data'!BX$125+1,0),#N/A),#N/A)</f>
        <v>7.8899999999999998E-2</v>
      </c>
      <c r="BY171">
        <f>IF(ISNUMBER($C171),IF(ISNUMBER(VLOOKUP($C171,'Paste in transformed Data'!$B$9:$CT$109,'Processed Data'!BY$125+1,0)),VLOOKUP($C171,'Paste in transformed Data'!$B$9:$CT$109,'Processed Data'!BY$125+1,0),#N/A),#N/A)</f>
        <v>7.9200000000000007E-2</v>
      </c>
      <c r="BZ171">
        <f>IF(ISNUMBER($C171),IF(ISNUMBER(VLOOKUP($C171,'Paste in transformed Data'!$B$9:$CT$109,'Processed Data'!BZ$125+1,0)),VLOOKUP($C171,'Paste in transformed Data'!$B$9:$CT$109,'Processed Data'!BZ$125+1,0),#N/A),#N/A)</f>
        <v>6.4000000000000001E-2</v>
      </c>
      <c r="CA171">
        <f>IF(ISNUMBER($C171),IF(ISNUMBER(VLOOKUP($C171,'Paste in transformed Data'!$B$9:$CT$109,'Processed Data'!CA$125+1,0)),VLOOKUP($C171,'Paste in transformed Data'!$B$9:$CT$109,'Processed Data'!CA$125+1,0),#N/A),#N/A)</f>
        <v>6.6600000000000006E-2</v>
      </c>
      <c r="CB171">
        <f>IF(ISNUMBER($C171),IF(ISNUMBER(VLOOKUP($C171,'Paste in transformed Data'!$B$9:$CT$109,'Processed Data'!CB$125+1,0)),VLOOKUP($C171,'Paste in transformed Data'!$B$9:$CT$109,'Processed Data'!CB$125+1,0),#N/A),#N/A)</f>
        <v>6.5199999999999994E-2</v>
      </c>
      <c r="CC171">
        <f>IF(ISNUMBER($C171),IF(ISNUMBER(VLOOKUP($C171,'Paste in transformed Data'!$B$9:$CT$109,'Processed Data'!CC$125+1,0)),VLOOKUP($C171,'Paste in transformed Data'!$B$9:$CT$109,'Processed Data'!CC$125+1,0),#N/A),#N/A)</f>
        <v>4.8500000000000001E-2</v>
      </c>
      <c r="CD171" t="e">
        <f>IF(ISNUMBER($C171),IF(ISNUMBER(VLOOKUP($C171,'Paste in transformed Data'!$B$9:$CT$109,'Processed Data'!CD$125+1,0)),VLOOKUP($C171,'Paste in transformed Data'!$B$9:$CT$109,'Processed Data'!CD$125+1,0),#N/A),#N/A)</f>
        <v>#N/A</v>
      </c>
      <c r="CE171" t="e">
        <f>IF(ISNUMBER($C171),IF(ISNUMBER(VLOOKUP($C171,'Paste in transformed Data'!$B$9:$CT$109,'Processed Data'!CE$125+1,0)),VLOOKUP($C171,'Paste in transformed Data'!$B$9:$CT$109,'Processed Data'!CE$125+1,0),#N/A),#N/A)</f>
        <v>#N/A</v>
      </c>
      <c r="CF171" t="e">
        <f>IF(ISNUMBER($C171),IF(ISNUMBER(VLOOKUP($C171,'Paste in transformed Data'!$B$9:$CT$109,'Processed Data'!CF$125+1,0)),VLOOKUP($C171,'Paste in transformed Data'!$B$9:$CT$109,'Processed Data'!CF$125+1,0),#N/A),#N/A)</f>
        <v>#N/A</v>
      </c>
      <c r="CG171" t="e">
        <f>IF(ISNUMBER($C171),IF(ISNUMBER(VLOOKUP($C171,'Paste in transformed Data'!$B$9:$CT$109,'Processed Data'!CG$125+1,0)),VLOOKUP($C171,'Paste in transformed Data'!$B$9:$CT$109,'Processed Data'!CG$125+1,0),#N/A),#N/A)</f>
        <v>#N/A</v>
      </c>
      <c r="CH171" t="e">
        <f>IF(ISNUMBER($C171),IF(ISNUMBER(VLOOKUP($C171,'Paste in transformed Data'!$B$9:$CT$109,'Processed Data'!CH$125+1,0)),VLOOKUP($C171,'Paste in transformed Data'!$B$9:$CT$109,'Processed Data'!CH$125+1,0),#N/A),#N/A)</f>
        <v>#N/A</v>
      </c>
      <c r="CI171" t="e">
        <f>IF(ISNUMBER($C171),IF(ISNUMBER(VLOOKUP($C171,'Paste in transformed Data'!$B$9:$CT$109,'Processed Data'!CI$125+1,0)),VLOOKUP($C171,'Paste in transformed Data'!$B$9:$CT$109,'Processed Data'!CI$125+1,0),#N/A),#N/A)</f>
        <v>#N/A</v>
      </c>
      <c r="CJ171">
        <f>IF(ISNUMBER($C171),IF(ISNUMBER(VLOOKUP($C171,'Paste in transformed Data'!$B$9:$CT$109,'Processed Data'!CJ$125+1,0)),VLOOKUP($C171,'Paste in transformed Data'!$B$9:$CT$109,'Processed Data'!CJ$125+1,0),#N/A),#N/A)</f>
        <v>3.6600000000000001E-2</v>
      </c>
      <c r="CK171">
        <f>IF(ISNUMBER($C171),IF(ISNUMBER(VLOOKUP($C171,'Paste in transformed Data'!$B$9:$CT$109,'Processed Data'!CK$125+1,0)),VLOOKUP($C171,'Paste in transformed Data'!$B$9:$CT$109,'Processed Data'!CK$125+1,0),#N/A),#N/A)</f>
        <v>4.7100000000000003E-2</v>
      </c>
      <c r="CL171">
        <f>IF(ISNUMBER($C171),IF(ISNUMBER(VLOOKUP($C171,'Paste in transformed Data'!$B$9:$CT$109,'Processed Data'!CL$125+1,0)),VLOOKUP($C171,'Paste in transformed Data'!$B$9:$CT$109,'Processed Data'!CL$125+1,0),#N/A),#N/A)</f>
        <v>2.9899999999999999E-2</v>
      </c>
      <c r="CM171">
        <f>IF(ISNUMBER($C171),IF(ISNUMBER(VLOOKUP($C171,'Paste in transformed Data'!$B$9:$CT$109,'Processed Data'!CM$125+1,0)),VLOOKUP($C171,'Paste in transformed Data'!$B$9:$CT$109,'Processed Data'!CM$125+1,0),#N/A),#N/A)</f>
        <v>1.01E-2</v>
      </c>
      <c r="CN171">
        <f>IF(ISNUMBER($C171),IF(ISNUMBER(VLOOKUP($C171,'Paste in transformed Data'!$B$9:$CT$109,'Processed Data'!CN$125+1,0)),VLOOKUP($C171,'Paste in transformed Data'!$B$9:$CT$109,'Processed Data'!CN$125+1,0),#N/A),#N/A)</f>
        <v>1.78E-2</v>
      </c>
      <c r="CO171">
        <f>IF(ISNUMBER($C171),IF(ISNUMBER(VLOOKUP($C171,'Paste in transformed Data'!$B$9:$CT$109,'Processed Data'!CO$125+1,0)),VLOOKUP($C171,'Paste in transformed Data'!$B$9:$CT$109,'Processed Data'!CO$125+1,0),#N/A),#N/A)</f>
        <v>1.4E-2</v>
      </c>
      <c r="CP171" t="e">
        <f>IF(ISNUMBER($C171),IF(ISNUMBER(VLOOKUP($C171,'Paste in transformed Data'!$B$9:$CT$109,'Processed Data'!CP$125+1,0)),VLOOKUP($C171,'Paste in transformed Data'!$B$9:$CT$109,'Processed Data'!CP$125+1,0),#N/A),#N/A)</f>
        <v>#N/A</v>
      </c>
      <c r="CQ171" t="e">
        <f>IF(ISNUMBER($C171),IF(ISNUMBER(VLOOKUP($C171,'Paste in transformed Data'!$B$9:$CT$109,'Processed Data'!CQ$125+1,0)),VLOOKUP($C171,'Paste in transformed Data'!$B$9:$CT$109,'Processed Data'!CQ$125+1,0),#N/A),#N/A)</f>
        <v>#N/A</v>
      </c>
      <c r="CR171" t="e">
        <f>IF(ISNUMBER($C171),IF(ISNUMBER(VLOOKUP($C171,'Paste in transformed Data'!$B$9:$CT$109,'Processed Data'!CR$125+1,0)),VLOOKUP($C171,'Paste in transformed Data'!$B$9:$CT$109,'Processed Data'!CR$125+1,0),#N/A),#N/A)</f>
        <v>#N/A</v>
      </c>
      <c r="CS171" t="e">
        <f>IF(ISNUMBER($C171),IF(ISNUMBER(VLOOKUP($C171,'Paste in transformed Data'!$B$9:$CT$109,'Processed Data'!CS$125+1,0)),VLOOKUP($C171,'Paste in transformed Data'!$B$9:$CT$109,'Processed Data'!CS$125+1,0),#N/A),#N/A)</f>
        <v>#N/A</v>
      </c>
      <c r="CT171" t="e">
        <f>IF(ISNUMBER($C171),IF(ISNUMBER(VLOOKUP($C171,'Paste in transformed Data'!$B$9:$CT$109,'Processed Data'!CT$125+1,0)),VLOOKUP($C171,'Paste in transformed Data'!$B$9:$CT$109,'Processed Data'!CT$125+1,0),#N/A),#N/A)</f>
        <v>#N/A</v>
      </c>
      <c r="CU171" t="e">
        <f>IF(ISNUMBER($C171),IF(ISNUMBER(VLOOKUP($C171,'Paste in transformed Data'!$B$9:$CT$109,'Processed Data'!CU$125+1,0)),VLOOKUP($C171,'Paste in transformed Data'!$B$9:$CT$109,'Processed Data'!CU$125+1,0),#N/A),#N/A)</f>
        <v>#N/A</v>
      </c>
      <c r="CV171">
        <f t="shared" si="193"/>
        <v>41</v>
      </c>
    </row>
    <row r="172" spans="1:100" x14ac:dyDescent="0.2">
      <c r="A172">
        <f t="shared" si="194"/>
        <v>43</v>
      </c>
      <c r="B172">
        <f t="shared" si="180"/>
        <v>48</v>
      </c>
      <c r="C172">
        <f>IF(ISNUMBER(VLOOKUP(A171,'Paste in transformed Data'!B$9:B$109,1,0)),'Processed Data'!A171,#N/A)</f>
        <v>42</v>
      </c>
      <c r="D172">
        <f>IF(ISNUMBER($C172),IF(ISNUMBER(VLOOKUP($C172,'Paste in transformed Data'!$B$9:$CT$109,'Processed Data'!D$125+1,0)),VLOOKUP($C172,'Paste in transformed Data'!$B$9:$CT$109,'Processed Data'!D$125+1,0),#N/A),#N/A)</f>
        <v>6.9900000000000004E-2</v>
      </c>
      <c r="E172">
        <f>IF(ISNUMBER($C172),IF(ISNUMBER(VLOOKUP($C172,'Paste in transformed Data'!$B$9:$CT$109,'Processed Data'!E$125+1,0)),VLOOKUP($C172,'Paste in transformed Data'!$B$9:$CT$109,'Processed Data'!E$125+1,0),#N/A),#N/A)</f>
        <v>6.4899999999999999E-2</v>
      </c>
      <c r="F172">
        <f>IF(ISNUMBER($C172),IF(ISNUMBER(VLOOKUP($C172,'Paste in transformed Data'!$B$9:$CT$109,'Processed Data'!F$125+1,0)),VLOOKUP($C172,'Paste in transformed Data'!$B$9:$CT$109,'Processed Data'!F$125+1,0),#N/A),#N/A)</f>
        <v>7.51E-2</v>
      </c>
      <c r="G172">
        <f>IF(ISNUMBER($C172),IF(ISNUMBER(VLOOKUP($C172,'Paste in transformed Data'!$B$9:$CT$109,'Processed Data'!G$125+1,0)),VLOOKUP($C172,'Paste in transformed Data'!$B$9:$CT$109,'Processed Data'!G$125+1,0),#N/A),#N/A)</f>
        <v>4.3400000000000001E-2</v>
      </c>
      <c r="H172">
        <f>IF(ISNUMBER($C172),IF(ISNUMBER(VLOOKUP($C172,'Paste in transformed Data'!$B$9:$CT$109,'Processed Data'!H$125+1,0)),VLOOKUP($C172,'Paste in transformed Data'!$B$9:$CT$109,'Processed Data'!H$125+1,0),#N/A),#N/A)</f>
        <v>6.3299999999999995E-2</v>
      </c>
      <c r="I172">
        <f>IF(ISNUMBER($C172),IF(ISNUMBER(VLOOKUP($C172,'Paste in transformed Data'!$B$9:$CT$109,'Processed Data'!I$125+1,0)),VLOOKUP($C172,'Paste in transformed Data'!$B$9:$CT$109,'Processed Data'!I$125+1,0),#N/A),#N/A)</f>
        <v>5.79E-2</v>
      </c>
      <c r="J172" t="e">
        <f>IF(ISNUMBER($C172),IF(ISNUMBER(VLOOKUP($C172,'Paste in transformed Data'!$B$9:$CT$109,'Processed Data'!J$125+1,0)),VLOOKUP($C172,'Paste in transformed Data'!$B$9:$CT$109,'Processed Data'!J$125+1,0),#N/A),#N/A)</f>
        <v>#N/A</v>
      </c>
      <c r="K172" t="e">
        <f>IF(ISNUMBER($C172),IF(ISNUMBER(VLOOKUP($C172,'Paste in transformed Data'!$B$9:$CT$109,'Processed Data'!K$125+1,0)),VLOOKUP($C172,'Paste in transformed Data'!$B$9:$CT$109,'Processed Data'!K$125+1,0),#N/A),#N/A)</f>
        <v>#N/A</v>
      </c>
      <c r="L172" t="e">
        <f>IF(ISNUMBER($C172),IF(ISNUMBER(VLOOKUP($C172,'Paste in transformed Data'!$B$9:$CT$109,'Processed Data'!L$125+1,0)),VLOOKUP($C172,'Paste in transformed Data'!$B$9:$CT$109,'Processed Data'!L$125+1,0),#N/A),#N/A)</f>
        <v>#N/A</v>
      </c>
      <c r="M172" t="e">
        <f>IF(ISNUMBER($C172),IF(ISNUMBER(VLOOKUP($C172,'Paste in transformed Data'!$B$9:$CT$109,'Processed Data'!M$125+1,0)),VLOOKUP($C172,'Paste in transformed Data'!$B$9:$CT$109,'Processed Data'!M$125+1,0),#N/A),#N/A)</f>
        <v>#N/A</v>
      </c>
      <c r="N172" t="e">
        <f>IF(ISNUMBER($C172),IF(ISNUMBER(VLOOKUP($C172,'Paste in transformed Data'!$B$9:$CT$109,'Processed Data'!N$125+1,0)),VLOOKUP($C172,'Paste in transformed Data'!$B$9:$CT$109,'Processed Data'!N$125+1,0),#N/A),#N/A)</f>
        <v>#N/A</v>
      </c>
      <c r="O172" t="e">
        <f>IF(ISNUMBER($C172),IF(ISNUMBER(VLOOKUP($C172,'Paste in transformed Data'!$B$9:$CT$109,'Processed Data'!O$125+1,0)),VLOOKUP($C172,'Paste in transformed Data'!$B$9:$CT$109,'Processed Data'!O$125+1,0),#N/A),#N/A)</f>
        <v>#N/A</v>
      </c>
      <c r="P172">
        <f>IF(ISNUMBER($C172),IF(ISNUMBER(VLOOKUP($C172,'Paste in transformed Data'!$B$9:$CT$109,'Processed Data'!P$125+1,0)),VLOOKUP($C172,'Paste in transformed Data'!$B$9:$CT$109,'Processed Data'!P$125+1,0),#N/A),#N/A)</f>
        <v>7.1599999999999997E-2</v>
      </c>
      <c r="Q172">
        <f>IF(ISNUMBER($C172),IF(ISNUMBER(VLOOKUP($C172,'Paste in transformed Data'!$B$9:$CT$109,'Processed Data'!Q$125+1,0)),VLOOKUP($C172,'Paste in transformed Data'!$B$9:$CT$109,'Processed Data'!Q$125+1,0),#N/A),#N/A)</f>
        <v>5.96E-2</v>
      </c>
      <c r="R172">
        <f>IF(ISNUMBER($C172),IF(ISNUMBER(VLOOKUP($C172,'Paste in transformed Data'!$B$9:$CT$109,'Processed Data'!R$125+1,0)),VLOOKUP($C172,'Paste in transformed Data'!$B$9:$CT$109,'Processed Data'!R$125+1,0),#N/A),#N/A)</f>
        <v>5.6300000000000003E-2</v>
      </c>
      <c r="S172">
        <f>IF(ISNUMBER($C172),IF(ISNUMBER(VLOOKUP($C172,'Paste in transformed Data'!$B$9:$CT$109,'Processed Data'!S$125+1,0)),VLOOKUP($C172,'Paste in transformed Data'!$B$9:$CT$109,'Processed Data'!S$125+1,0),#N/A),#N/A)</f>
        <v>5.8000000000000003E-2</v>
      </c>
      <c r="T172">
        <f>IF(ISNUMBER($C172),IF(ISNUMBER(VLOOKUP($C172,'Paste in transformed Data'!$B$9:$CT$109,'Processed Data'!T$125+1,0)),VLOOKUP($C172,'Paste in transformed Data'!$B$9:$CT$109,'Processed Data'!T$125+1,0),#N/A),#N/A)</f>
        <v>4.7300000000000002E-2</v>
      </c>
      <c r="U172">
        <f>IF(ISNUMBER($C172),IF(ISNUMBER(VLOOKUP($C172,'Paste in transformed Data'!$B$9:$CT$109,'Processed Data'!U$125+1,0)),VLOOKUP($C172,'Paste in transformed Data'!$B$9:$CT$109,'Processed Data'!U$125+1,0),#N/A),#N/A)</f>
        <v>3.3500000000000002E-2</v>
      </c>
      <c r="V172" t="e">
        <f>IF(ISNUMBER($C172),IF(ISNUMBER(VLOOKUP($C172,'Paste in transformed Data'!$B$9:$CT$109,'Processed Data'!V$125+1,0)),VLOOKUP($C172,'Paste in transformed Data'!$B$9:$CT$109,'Processed Data'!V$125+1,0),#N/A),#N/A)</f>
        <v>#N/A</v>
      </c>
      <c r="W172" t="e">
        <f>IF(ISNUMBER($C172),IF(ISNUMBER(VLOOKUP($C172,'Paste in transformed Data'!$B$9:$CT$109,'Processed Data'!W$125+1,0)),VLOOKUP($C172,'Paste in transformed Data'!$B$9:$CT$109,'Processed Data'!W$125+1,0),#N/A),#N/A)</f>
        <v>#N/A</v>
      </c>
      <c r="X172" t="e">
        <f>IF(ISNUMBER($C172),IF(ISNUMBER(VLOOKUP($C172,'Paste in transformed Data'!$B$9:$CT$109,'Processed Data'!X$125+1,0)),VLOOKUP($C172,'Paste in transformed Data'!$B$9:$CT$109,'Processed Data'!X$125+1,0),#N/A),#N/A)</f>
        <v>#N/A</v>
      </c>
      <c r="Y172" t="e">
        <f>IF(ISNUMBER($C172),IF(ISNUMBER(VLOOKUP($C172,'Paste in transformed Data'!$B$9:$CT$109,'Processed Data'!Y$125+1,0)),VLOOKUP($C172,'Paste in transformed Data'!$B$9:$CT$109,'Processed Data'!Y$125+1,0),#N/A),#N/A)</f>
        <v>#N/A</v>
      </c>
      <c r="Z172" t="e">
        <f>IF(ISNUMBER($C172),IF(ISNUMBER(VLOOKUP($C172,'Paste in transformed Data'!$B$9:$CT$109,'Processed Data'!Z$125+1,0)),VLOOKUP($C172,'Paste in transformed Data'!$B$9:$CT$109,'Processed Data'!Z$125+1,0),#N/A),#N/A)</f>
        <v>#N/A</v>
      </c>
      <c r="AA172" t="e">
        <f>IF(ISNUMBER($C172),IF(ISNUMBER(VLOOKUP($C172,'Paste in transformed Data'!$B$9:$CT$109,'Processed Data'!AA$125+1,0)),VLOOKUP($C172,'Paste in transformed Data'!$B$9:$CT$109,'Processed Data'!AA$125+1,0),#N/A),#N/A)</f>
        <v>#N/A</v>
      </c>
      <c r="AB172">
        <f>IF(ISNUMBER($C172),IF(ISNUMBER(VLOOKUP($C172,'Paste in transformed Data'!$B$9:$CT$109,'Processed Data'!AB$125+1,0)),VLOOKUP($C172,'Paste in transformed Data'!$B$9:$CT$109,'Processed Data'!AB$125+1,0),#N/A),#N/A)</f>
        <v>4.24E-2</v>
      </c>
      <c r="AC172">
        <f>IF(ISNUMBER($C172),IF(ISNUMBER(VLOOKUP($C172,'Paste in transformed Data'!$B$9:$CT$109,'Processed Data'!AC$125+1,0)),VLOOKUP($C172,'Paste in transformed Data'!$B$9:$CT$109,'Processed Data'!AC$125+1,0),#N/A),#N/A)</f>
        <v>2.6599999999999999E-2</v>
      </c>
      <c r="AD172">
        <f>IF(ISNUMBER($C172),IF(ISNUMBER(VLOOKUP($C172,'Paste in transformed Data'!$B$9:$CT$109,'Processed Data'!AD$125+1,0)),VLOOKUP($C172,'Paste in transformed Data'!$B$9:$CT$109,'Processed Data'!AD$125+1,0),#N/A),#N/A)</f>
        <v>3.9800000000000002E-2</v>
      </c>
      <c r="AE172">
        <f>IF(ISNUMBER($C172),IF(ISNUMBER(VLOOKUP($C172,'Paste in transformed Data'!$B$9:$CT$109,'Processed Data'!AE$125+1,0)),VLOOKUP($C172,'Paste in transformed Data'!$B$9:$CT$109,'Processed Data'!AE$125+1,0),#N/A),#N/A)</f>
        <v>6.2600000000000003E-2</v>
      </c>
      <c r="AF172">
        <f>IF(ISNUMBER($C172),IF(ISNUMBER(VLOOKUP($C172,'Paste in transformed Data'!$B$9:$CT$109,'Processed Data'!AF$125+1,0)),VLOOKUP($C172,'Paste in transformed Data'!$B$9:$CT$109,'Processed Data'!AF$125+1,0),#N/A),#N/A)</f>
        <v>4.7100000000000003E-2</v>
      </c>
      <c r="AG172">
        <f>IF(ISNUMBER($C172),IF(ISNUMBER(VLOOKUP($C172,'Paste in transformed Data'!$B$9:$CT$109,'Processed Data'!AG$125+1,0)),VLOOKUP($C172,'Paste in transformed Data'!$B$9:$CT$109,'Processed Data'!AG$125+1,0),#N/A),#N/A)</f>
        <v>4.6800000000000001E-2</v>
      </c>
      <c r="AH172" t="e">
        <f>IF(ISNUMBER($C172),IF(ISNUMBER(VLOOKUP($C172,'Paste in transformed Data'!$B$9:$CT$109,'Processed Data'!AH$125+1,0)),VLOOKUP($C172,'Paste in transformed Data'!$B$9:$CT$109,'Processed Data'!AH$125+1,0),#N/A),#N/A)</f>
        <v>#N/A</v>
      </c>
      <c r="AI172" t="e">
        <f>IF(ISNUMBER($C172),IF(ISNUMBER(VLOOKUP($C172,'Paste in transformed Data'!$B$9:$CT$109,'Processed Data'!AI$125+1,0)),VLOOKUP($C172,'Paste in transformed Data'!$B$9:$CT$109,'Processed Data'!AI$125+1,0),#N/A),#N/A)</f>
        <v>#N/A</v>
      </c>
      <c r="AJ172" t="e">
        <f>IF(ISNUMBER($C172),IF(ISNUMBER(VLOOKUP($C172,'Paste in transformed Data'!$B$9:$CT$109,'Processed Data'!AJ$125+1,0)),VLOOKUP($C172,'Paste in transformed Data'!$B$9:$CT$109,'Processed Data'!AJ$125+1,0),#N/A),#N/A)</f>
        <v>#N/A</v>
      </c>
      <c r="AK172" t="e">
        <f>IF(ISNUMBER($C172),IF(ISNUMBER(VLOOKUP($C172,'Paste in transformed Data'!$B$9:$CT$109,'Processed Data'!AK$125+1,0)),VLOOKUP($C172,'Paste in transformed Data'!$B$9:$CT$109,'Processed Data'!AK$125+1,0),#N/A),#N/A)</f>
        <v>#N/A</v>
      </c>
      <c r="AL172" t="e">
        <f>IF(ISNUMBER($C172),IF(ISNUMBER(VLOOKUP($C172,'Paste in transformed Data'!$B$9:$CT$109,'Processed Data'!AL$125+1,0)),VLOOKUP($C172,'Paste in transformed Data'!$B$9:$CT$109,'Processed Data'!AL$125+1,0),#N/A),#N/A)</f>
        <v>#N/A</v>
      </c>
      <c r="AM172" t="e">
        <f>IF(ISNUMBER($C172),IF(ISNUMBER(VLOOKUP($C172,'Paste in transformed Data'!$B$9:$CT$109,'Processed Data'!AM$125+1,0)),VLOOKUP($C172,'Paste in transformed Data'!$B$9:$CT$109,'Processed Data'!AM$125+1,0),#N/A),#N/A)</f>
        <v>#N/A</v>
      </c>
      <c r="AN172">
        <f>IF(ISNUMBER($C172),IF(ISNUMBER(VLOOKUP($C172,'Paste in transformed Data'!$B$9:$CT$109,'Processed Data'!AN$125+1,0)),VLOOKUP($C172,'Paste in transformed Data'!$B$9:$CT$109,'Processed Data'!AN$125+1,0),#N/A),#N/A)</f>
        <v>2.41E-2</v>
      </c>
      <c r="AO172">
        <f>IF(ISNUMBER($C172),IF(ISNUMBER(VLOOKUP($C172,'Paste in transformed Data'!$B$9:$CT$109,'Processed Data'!AO$125+1,0)),VLOOKUP($C172,'Paste in transformed Data'!$B$9:$CT$109,'Processed Data'!AO$125+1,0),#N/A),#N/A)</f>
        <v>2.5000000000000001E-2</v>
      </c>
      <c r="AP172">
        <f>IF(ISNUMBER($C172),IF(ISNUMBER(VLOOKUP($C172,'Paste in transformed Data'!$B$9:$CT$109,'Processed Data'!AP$125+1,0)),VLOOKUP($C172,'Paste in transformed Data'!$B$9:$CT$109,'Processed Data'!AP$125+1,0),#N/A),#N/A)</f>
        <v>3.1699999999999999E-2</v>
      </c>
      <c r="AQ172">
        <f>IF(ISNUMBER($C172),IF(ISNUMBER(VLOOKUP($C172,'Paste in transformed Data'!$B$9:$CT$109,'Processed Data'!AQ$125+1,0)),VLOOKUP($C172,'Paste in transformed Data'!$B$9:$CT$109,'Processed Data'!AQ$125+1,0),#N/A),#N/A)</f>
        <v>2.47E-2</v>
      </c>
      <c r="AR172">
        <f>IF(ISNUMBER($C172),IF(ISNUMBER(VLOOKUP($C172,'Paste in transformed Data'!$B$9:$CT$109,'Processed Data'!AR$125+1,0)),VLOOKUP($C172,'Paste in transformed Data'!$B$9:$CT$109,'Processed Data'!AR$125+1,0),#N/A),#N/A)</f>
        <v>2.3099999999999999E-2</v>
      </c>
      <c r="AS172">
        <f>IF(ISNUMBER($C172),IF(ISNUMBER(VLOOKUP($C172,'Paste in transformed Data'!$B$9:$CT$109,'Processed Data'!AS$125+1,0)),VLOOKUP($C172,'Paste in transformed Data'!$B$9:$CT$109,'Processed Data'!AS$125+1,0),#N/A),#N/A)</f>
        <v>2.5999999999999999E-2</v>
      </c>
      <c r="AT172" t="e">
        <f>IF(ISNUMBER($C172),IF(ISNUMBER(VLOOKUP($C172,'Paste in transformed Data'!$B$9:$CT$109,'Processed Data'!AT$125+1,0)),VLOOKUP($C172,'Paste in transformed Data'!$B$9:$CT$109,'Processed Data'!AT$125+1,0),#N/A),#N/A)</f>
        <v>#N/A</v>
      </c>
      <c r="AU172" t="e">
        <f>IF(ISNUMBER($C172),IF(ISNUMBER(VLOOKUP($C172,'Paste in transformed Data'!$B$9:$CT$109,'Processed Data'!AU$125+1,0)),VLOOKUP($C172,'Paste in transformed Data'!$B$9:$CT$109,'Processed Data'!AU$125+1,0),#N/A),#N/A)</f>
        <v>#N/A</v>
      </c>
      <c r="AV172" t="e">
        <f>IF(ISNUMBER($C172),IF(ISNUMBER(VLOOKUP($C172,'Paste in transformed Data'!$B$9:$CT$109,'Processed Data'!AV$125+1,0)),VLOOKUP($C172,'Paste in transformed Data'!$B$9:$CT$109,'Processed Data'!AV$125+1,0),#N/A),#N/A)</f>
        <v>#N/A</v>
      </c>
      <c r="AW172" t="e">
        <f>IF(ISNUMBER($C172),IF(ISNUMBER(VLOOKUP($C172,'Paste in transformed Data'!$B$9:$CT$109,'Processed Data'!AW$125+1,0)),VLOOKUP($C172,'Paste in transformed Data'!$B$9:$CT$109,'Processed Data'!AW$125+1,0),#N/A),#N/A)</f>
        <v>#N/A</v>
      </c>
      <c r="AX172" t="e">
        <f>IF(ISNUMBER($C172),IF(ISNUMBER(VLOOKUP($C172,'Paste in transformed Data'!$B$9:$CT$109,'Processed Data'!AX$125+1,0)),VLOOKUP($C172,'Paste in transformed Data'!$B$9:$CT$109,'Processed Data'!AX$125+1,0),#N/A),#N/A)</f>
        <v>#N/A</v>
      </c>
      <c r="AY172" t="e">
        <f>IF(ISNUMBER($C172),IF(ISNUMBER(VLOOKUP($C172,'Paste in transformed Data'!$B$9:$CT$109,'Processed Data'!AY$125+1,0)),VLOOKUP($C172,'Paste in transformed Data'!$B$9:$CT$109,'Processed Data'!AY$125+1,0),#N/A),#N/A)</f>
        <v>#N/A</v>
      </c>
      <c r="AZ172">
        <f>IF(ISNUMBER($C172),IF(ISNUMBER(VLOOKUP($C172,'Paste in transformed Data'!$B$9:$CT$109,'Processed Data'!AZ$125+1,0)),VLOOKUP($C172,'Paste in transformed Data'!$B$9:$CT$109,'Processed Data'!AZ$125+1,0),#N/A),#N/A)</f>
        <v>1.9199999999999998E-2</v>
      </c>
      <c r="BA172">
        <f>IF(ISNUMBER($C172),IF(ISNUMBER(VLOOKUP($C172,'Paste in transformed Data'!$B$9:$CT$109,'Processed Data'!BA$125+1,0)),VLOOKUP($C172,'Paste in transformed Data'!$B$9:$CT$109,'Processed Data'!BA$125+1,0),#N/A),#N/A)</f>
        <v>2.0899999999999998E-2</v>
      </c>
      <c r="BB172">
        <f>IF(ISNUMBER($C172),IF(ISNUMBER(VLOOKUP($C172,'Paste in transformed Data'!$B$9:$CT$109,'Processed Data'!BB$125+1,0)),VLOOKUP($C172,'Paste in transformed Data'!$B$9:$CT$109,'Processed Data'!BB$125+1,0),#N/A),#N/A)</f>
        <v>1.9900000000000001E-2</v>
      </c>
      <c r="BC172">
        <f>IF(ISNUMBER($C172),IF(ISNUMBER(VLOOKUP($C172,'Paste in transformed Data'!$B$9:$CT$109,'Processed Data'!BC$125+1,0)),VLOOKUP($C172,'Paste in transformed Data'!$B$9:$CT$109,'Processed Data'!BC$125+1,0),#N/A),#N/A)</f>
        <v>3.2899999999999999E-2</v>
      </c>
      <c r="BD172">
        <f>IF(ISNUMBER($C172),IF(ISNUMBER(VLOOKUP($C172,'Paste in transformed Data'!$B$9:$CT$109,'Processed Data'!BD$125+1,0)),VLOOKUP($C172,'Paste in transformed Data'!$B$9:$CT$109,'Processed Data'!BD$125+1,0),#N/A),#N/A)</f>
        <v>2.7300000000000001E-2</v>
      </c>
      <c r="BE172">
        <f>IF(ISNUMBER($C172),IF(ISNUMBER(VLOOKUP($C172,'Paste in transformed Data'!$B$9:$CT$109,'Processed Data'!BE$125+1,0)),VLOOKUP($C172,'Paste in transformed Data'!$B$9:$CT$109,'Processed Data'!BE$125+1,0),#N/A),#N/A)</f>
        <v>1.2200000000000001E-2</v>
      </c>
      <c r="BF172" t="e">
        <f>IF(ISNUMBER($C172),IF(ISNUMBER(VLOOKUP($C172,'Paste in transformed Data'!$B$9:$CT$109,'Processed Data'!BF$125+1,0)),VLOOKUP($C172,'Paste in transformed Data'!$B$9:$CT$109,'Processed Data'!BF$125+1,0),#N/A),#N/A)</f>
        <v>#N/A</v>
      </c>
      <c r="BG172" t="e">
        <f>IF(ISNUMBER($C172),IF(ISNUMBER(VLOOKUP($C172,'Paste in transformed Data'!$B$9:$CT$109,'Processed Data'!BG$125+1,0)),VLOOKUP($C172,'Paste in transformed Data'!$B$9:$CT$109,'Processed Data'!BG$125+1,0),#N/A),#N/A)</f>
        <v>#N/A</v>
      </c>
      <c r="BH172" t="e">
        <f>IF(ISNUMBER($C172),IF(ISNUMBER(VLOOKUP($C172,'Paste in transformed Data'!$B$9:$CT$109,'Processed Data'!BH$125+1,0)),VLOOKUP($C172,'Paste in transformed Data'!$B$9:$CT$109,'Processed Data'!BH$125+1,0),#N/A),#N/A)</f>
        <v>#N/A</v>
      </c>
      <c r="BI172" t="e">
        <f>IF(ISNUMBER($C172),IF(ISNUMBER(VLOOKUP($C172,'Paste in transformed Data'!$B$9:$CT$109,'Processed Data'!BI$125+1,0)),VLOOKUP($C172,'Paste in transformed Data'!$B$9:$CT$109,'Processed Data'!BI$125+1,0),#N/A),#N/A)</f>
        <v>#N/A</v>
      </c>
      <c r="BJ172" t="e">
        <f>IF(ISNUMBER($C172),IF(ISNUMBER(VLOOKUP($C172,'Paste in transformed Data'!$B$9:$CT$109,'Processed Data'!BJ$125+1,0)),VLOOKUP($C172,'Paste in transformed Data'!$B$9:$CT$109,'Processed Data'!BJ$125+1,0),#N/A),#N/A)</f>
        <v>#N/A</v>
      </c>
      <c r="BK172" t="e">
        <f>IF(ISNUMBER($C172),IF(ISNUMBER(VLOOKUP($C172,'Paste in transformed Data'!$B$9:$CT$109,'Processed Data'!BK$125+1,0)),VLOOKUP($C172,'Paste in transformed Data'!$B$9:$CT$109,'Processed Data'!BK$125+1,0),#N/A),#N/A)</f>
        <v>#N/A</v>
      </c>
      <c r="BL172">
        <f>IF(ISNUMBER($C172),IF(ISNUMBER(VLOOKUP($C172,'Paste in transformed Data'!$B$9:$CT$109,'Processed Data'!BL$125+1,0)),VLOOKUP($C172,'Paste in transformed Data'!$B$9:$CT$109,'Processed Data'!BL$125+1,0),#N/A),#N/A)</f>
        <v>0.1545</v>
      </c>
      <c r="BM172">
        <f>IF(ISNUMBER($C172),IF(ISNUMBER(VLOOKUP($C172,'Paste in transformed Data'!$B$9:$CT$109,'Processed Data'!BM$125+1,0)),VLOOKUP($C172,'Paste in transformed Data'!$B$9:$CT$109,'Processed Data'!BM$125+1,0),#N/A),#N/A)</f>
        <v>0.17979999999999999</v>
      </c>
      <c r="BN172">
        <f>IF(ISNUMBER($C172),IF(ISNUMBER(VLOOKUP($C172,'Paste in transformed Data'!$B$9:$CT$109,'Processed Data'!BN$125+1,0)),VLOOKUP($C172,'Paste in transformed Data'!$B$9:$CT$109,'Processed Data'!BN$125+1,0),#N/A),#N/A)</f>
        <v>0.1588</v>
      </c>
      <c r="BO172">
        <f>IF(ISNUMBER($C172),IF(ISNUMBER(VLOOKUP($C172,'Paste in transformed Data'!$B$9:$CT$109,'Processed Data'!BO$125+1,0)),VLOOKUP($C172,'Paste in transformed Data'!$B$9:$CT$109,'Processed Data'!BO$125+1,0),#N/A),#N/A)</f>
        <v>0.1956</v>
      </c>
      <c r="BP172">
        <f>IF(ISNUMBER($C172),IF(ISNUMBER(VLOOKUP($C172,'Paste in transformed Data'!$B$9:$CT$109,'Processed Data'!BP$125+1,0)),VLOOKUP($C172,'Paste in transformed Data'!$B$9:$CT$109,'Processed Data'!BP$125+1,0),#N/A),#N/A)</f>
        <v>0.20960000000000001</v>
      </c>
      <c r="BQ172">
        <f>IF(ISNUMBER($C172),IF(ISNUMBER(VLOOKUP($C172,'Paste in transformed Data'!$B$9:$CT$109,'Processed Data'!BQ$125+1,0)),VLOOKUP($C172,'Paste in transformed Data'!$B$9:$CT$109,'Processed Data'!BQ$125+1,0),#N/A),#N/A)</f>
        <v>0.1258</v>
      </c>
      <c r="BR172" t="e">
        <f>IF(ISNUMBER($C172),IF(ISNUMBER(VLOOKUP($C172,'Paste in transformed Data'!$B$9:$CT$109,'Processed Data'!BR$125+1,0)),VLOOKUP($C172,'Paste in transformed Data'!$B$9:$CT$109,'Processed Data'!BR$125+1,0),#N/A),#N/A)</f>
        <v>#N/A</v>
      </c>
      <c r="BS172" t="e">
        <f>IF(ISNUMBER($C172),IF(ISNUMBER(VLOOKUP($C172,'Paste in transformed Data'!$B$9:$CT$109,'Processed Data'!BS$125+1,0)),VLOOKUP($C172,'Paste in transformed Data'!$B$9:$CT$109,'Processed Data'!BS$125+1,0),#N/A),#N/A)</f>
        <v>#N/A</v>
      </c>
      <c r="BT172" t="e">
        <f>IF(ISNUMBER($C172),IF(ISNUMBER(VLOOKUP($C172,'Paste in transformed Data'!$B$9:$CT$109,'Processed Data'!BT$125+1,0)),VLOOKUP($C172,'Paste in transformed Data'!$B$9:$CT$109,'Processed Data'!BT$125+1,0),#N/A),#N/A)</f>
        <v>#N/A</v>
      </c>
      <c r="BU172" t="e">
        <f>IF(ISNUMBER($C172),IF(ISNUMBER(VLOOKUP($C172,'Paste in transformed Data'!$B$9:$CT$109,'Processed Data'!BU$125+1,0)),VLOOKUP($C172,'Paste in transformed Data'!$B$9:$CT$109,'Processed Data'!BU$125+1,0),#N/A),#N/A)</f>
        <v>#N/A</v>
      </c>
      <c r="BV172" t="e">
        <f>IF(ISNUMBER($C172),IF(ISNUMBER(VLOOKUP($C172,'Paste in transformed Data'!$B$9:$CT$109,'Processed Data'!BV$125+1,0)),VLOOKUP($C172,'Paste in transformed Data'!$B$9:$CT$109,'Processed Data'!BV$125+1,0),#N/A),#N/A)</f>
        <v>#N/A</v>
      </c>
      <c r="BW172" t="e">
        <f>IF(ISNUMBER($C172),IF(ISNUMBER(VLOOKUP($C172,'Paste in transformed Data'!$B$9:$CT$109,'Processed Data'!BW$125+1,0)),VLOOKUP($C172,'Paste in transformed Data'!$B$9:$CT$109,'Processed Data'!BW$125+1,0),#N/A),#N/A)</f>
        <v>#N/A</v>
      </c>
      <c r="BX172">
        <f>IF(ISNUMBER($C172),IF(ISNUMBER(VLOOKUP($C172,'Paste in transformed Data'!$B$9:$CT$109,'Processed Data'!BX$125+1,0)),VLOOKUP($C172,'Paste in transformed Data'!$B$9:$CT$109,'Processed Data'!BX$125+1,0),#N/A),#N/A)</f>
        <v>0.12889999999999999</v>
      </c>
      <c r="BY172">
        <f>IF(ISNUMBER($C172),IF(ISNUMBER(VLOOKUP($C172,'Paste in transformed Data'!$B$9:$CT$109,'Processed Data'!BY$125+1,0)),VLOOKUP($C172,'Paste in transformed Data'!$B$9:$CT$109,'Processed Data'!BY$125+1,0),#N/A),#N/A)</f>
        <v>0.12989999999999999</v>
      </c>
      <c r="BZ172">
        <f>IF(ISNUMBER($C172),IF(ISNUMBER(VLOOKUP($C172,'Paste in transformed Data'!$B$9:$CT$109,'Processed Data'!BZ$125+1,0)),VLOOKUP($C172,'Paste in transformed Data'!$B$9:$CT$109,'Processed Data'!BZ$125+1,0),#N/A),#N/A)</f>
        <v>0.1091</v>
      </c>
      <c r="CA172">
        <f>IF(ISNUMBER($C172),IF(ISNUMBER(VLOOKUP($C172,'Paste in transformed Data'!$B$9:$CT$109,'Processed Data'!CA$125+1,0)),VLOOKUP($C172,'Paste in transformed Data'!$B$9:$CT$109,'Processed Data'!CA$125+1,0),#N/A),#N/A)</f>
        <v>0.1137</v>
      </c>
      <c r="CB172">
        <f>IF(ISNUMBER($C172),IF(ISNUMBER(VLOOKUP($C172,'Paste in transformed Data'!$B$9:$CT$109,'Processed Data'!CB$125+1,0)),VLOOKUP($C172,'Paste in transformed Data'!$B$9:$CT$109,'Processed Data'!CB$125+1,0),#N/A),#N/A)</f>
        <v>0.1089</v>
      </c>
      <c r="CC172">
        <f>IF(ISNUMBER($C172),IF(ISNUMBER(VLOOKUP($C172,'Paste in transformed Data'!$B$9:$CT$109,'Processed Data'!CC$125+1,0)),VLOOKUP($C172,'Paste in transformed Data'!$B$9:$CT$109,'Processed Data'!CC$125+1,0),#N/A),#N/A)</f>
        <v>8.3500000000000005E-2</v>
      </c>
      <c r="CD172" t="e">
        <f>IF(ISNUMBER($C172),IF(ISNUMBER(VLOOKUP($C172,'Paste in transformed Data'!$B$9:$CT$109,'Processed Data'!CD$125+1,0)),VLOOKUP($C172,'Paste in transformed Data'!$B$9:$CT$109,'Processed Data'!CD$125+1,0),#N/A),#N/A)</f>
        <v>#N/A</v>
      </c>
      <c r="CE172" t="e">
        <f>IF(ISNUMBER($C172),IF(ISNUMBER(VLOOKUP($C172,'Paste in transformed Data'!$B$9:$CT$109,'Processed Data'!CE$125+1,0)),VLOOKUP($C172,'Paste in transformed Data'!$B$9:$CT$109,'Processed Data'!CE$125+1,0),#N/A),#N/A)</f>
        <v>#N/A</v>
      </c>
      <c r="CF172" t="e">
        <f>IF(ISNUMBER($C172),IF(ISNUMBER(VLOOKUP($C172,'Paste in transformed Data'!$B$9:$CT$109,'Processed Data'!CF$125+1,0)),VLOOKUP($C172,'Paste in transformed Data'!$B$9:$CT$109,'Processed Data'!CF$125+1,0),#N/A),#N/A)</f>
        <v>#N/A</v>
      </c>
      <c r="CG172" t="e">
        <f>IF(ISNUMBER($C172),IF(ISNUMBER(VLOOKUP($C172,'Paste in transformed Data'!$B$9:$CT$109,'Processed Data'!CG$125+1,0)),VLOOKUP($C172,'Paste in transformed Data'!$B$9:$CT$109,'Processed Data'!CG$125+1,0),#N/A),#N/A)</f>
        <v>#N/A</v>
      </c>
      <c r="CH172" t="e">
        <f>IF(ISNUMBER($C172),IF(ISNUMBER(VLOOKUP($C172,'Paste in transformed Data'!$B$9:$CT$109,'Processed Data'!CH$125+1,0)),VLOOKUP($C172,'Paste in transformed Data'!$B$9:$CT$109,'Processed Data'!CH$125+1,0),#N/A),#N/A)</f>
        <v>#N/A</v>
      </c>
      <c r="CI172" t="e">
        <f>IF(ISNUMBER($C172),IF(ISNUMBER(VLOOKUP($C172,'Paste in transformed Data'!$B$9:$CT$109,'Processed Data'!CI$125+1,0)),VLOOKUP($C172,'Paste in transformed Data'!$B$9:$CT$109,'Processed Data'!CI$125+1,0),#N/A),#N/A)</f>
        <v>#N/A</v>
      </c>
      <c r="CJ172">
        <f>IF(ISNUMBER($C172),IF(ISNUMBER(VLOOKUP($C172,'Paste in transformed Data'!$B$9:$CT$109,'Processed Data'!CJ$125+1,0)),VLOOKUP($C172,'Paste in transformed Data'!$B$9:$CT$109,'Processed Data'!CJ$125+1,0),#N/A),#N/A)</f>
        <v>6.7400000000000002E-2</v>
      </c>
      <c r="CK172">
        <f>IF(ISNUMBER($C172),IF(ISNUMBER(VLOOKUP($C172,'Paste in transformed Data'!$B$9:$CT$109,'Processed Data'!CK$125+1,0)),VLOOKUP($C172,'Paste in transformed Data'!$B$9:$CT$109,'Processed Data'!CK$125+1,0),#N/A),#N/A)</f>
        <v>7.9399999999999998E-2</v>
      </c>
      <c r="CL172">
        <f>IF(ISNUMBER($C172),IF(ISNUMBER(VLOOKUP($C172,'Paste in transformed Data'!$B$9:$CT$109,'Processed Data'!CL$125+1,0)),VLOOKUP($C172,'Paste in transformed Data'!$B$9:$CT$109,'Processed Data'!CL$125+1,0),#N/A),#N/A)</f>
        <v>5.3900000000000003E-2</v>
      </c>
      <c r="CM172">
        <f>IF(ISNUMBER($C172),IF(ISNUMBER(VLOOKUP($C172,'Paste in transformed Data'!$B$9:$CT$109,'Processed Data'!CM$125+1,0)),VLOOKUP($C172,'Paste in transformed Data'!$B$9:$CT$109,'Processed Data'!CM$125+1,0),#N/A),#N/A)</f>
        <v>1.03E-2</v>
      </c>
      <c r="CN172">
        <f>IF(ISNUMBER($C172),IF(ISNUMBER(VLOOKUP($C172,'Paste in transformed Data'!$B$9:$CT$109,'Processed Data'!CN$125+1,0)),VLOOKUP($C172,'Paste in transformed Data'!$B$9:$CT$109,'Processed Data'!CN$125+1,0),#N/A),#N/A)</f>
        <v>1.7899999999999999E-2</v>
      </c>
      <c r="CO172">
        <f>IF(ISNUMBER($C172),IF(ISNUMBER(VLOOKUP($C172,'Paste in transformed Data'!$B$9:$CT$109,'Processed Data'!CO$125+1,0)),VLOOKUP($C172,'Paste in transformed Data'!$B$9:$CT$109,'Processed Data'!CO$125+1,0),#N/A),#N/A)</f>
        <v>1.43E-2</v>
      </c>
      <c r="CP172" t="e">
        <f>IF(ISNUMBER($C172),IF(ISNUMBER(VLOOKUP($C172,'Paste in transformed Data'!$B$9:$CT$109,'Processed Data'!CP$125+1,0)),VLOOKUP($C172,'Paste in transformed Data'!$B$9:$CT$109,'Processed Data'!CP$125+1,0),#N/A),#N/A)</f>
        <v>#N/A</v>
      </c>
      <c r="CQ172" t="e">
        <f>IF(ISNUMBER($C172),IF(ISNUMBER(VLOOKUP($C172,'Paste in transformed Data'!$B$9:$CT$109,'Processed Data'!CQ$125+1,0)),VLOOKUP($C172,'Paste in transformed Data'!$B$9:$CT$109,'Processed Data'!CQ$125+1,0),#N/A),#N/A)</f>
        <v>#N/A</v>
      </c>
      <c r="CR172" t="e">
        <f>IF(ISNUMBER($C172),IF(ISNUMBER(VLOOKUP($C172,'Paste in transformed Data'!$B$9:$CT$109,'Processed Data'!CR$125+1,0)),VLOOKUP($C172,'Paste in transformed Data'!$B$9:$CT$109,'Processed Data'!CR$125+1,0),#N/A),#N/A)</f>
        <v>#N/A</v>
      </c>
      <c r="CS172" t="e">
        <f>IF(ISNUMBER($C172),IF(ISNUMBER(VLOOKUP($C172,'Paste in transformed Data'!$B$9:$CT$109,'Processed Data'!CS$125+1,0)),VLOOKUP($C172,'Paste in transformed Data'!$B$9:$CT$109,'Processed Data'!CS$125+1,0),#N/A),#N/A)</f>
        <v>#N/A</v>
      </c>
      <c r="CT172" t="e">
        <f>IF(ISNUMBER($C172),IF(ISNUMBER(VLOOKUP($C172,'Paste in transformed Data'!$B$9:$CT$109,'Processed Data'!CT$125+1,0)),VLOOKUP($C172,'Paste in transformed Data'!$B$9:$CT$109,'Processed Data'!CT$125+1,0),#N/A),#N/A)</f>
        <v>#N/A</v>
      </c>
      <c r="CU172" t="e">
        <f>IF(ISNUMBER($C172),IF(ISNUMBER(VLOOKUP($C172,'Paste in transformed Data'!$B$9:$CT$109,'Processed Data'!CU$125+1,0)),VLOOKUP($C172,'Paste in transformed Data'!$B$9:$CT$109,'Processed Data'!CU$125+1,0),#N/A),#N/A)</f>
        <v>#N/A</v>
      </c>
      <c r="CV172">
        <f t="shared" si="193"/>
        <v>42</v>
      </c>
    </row>
    <row r="173" spans="1:100" x14ac:dyDescent="0.2">
      <c r="A173">
        <f t="shared" si="194"/>
        <v>44</v>
      </c>
      <c r="B173">
        <f t="shared" si="180"/>
        <v>49</v>
      </c>
      <c r="C173">
        <f>IF(ISNUMBER(VLOOKUP(A172,'Paste in transformed Data'!B$9:B$109,1,0)),'Processed Data'!A172,#N/A)</f>
        <v>43</v>
      </c>
      <c r="D173">
        <f>IF(ISNUMBER($C173),IF(ISNUMBER(VLOOKUP($C173,'Paste in transformed Data'!$B$9:$CT$109,'Processed Data'!D$125+1,0)),VLOOKUP($C173,'Paste in transformed Data'!$B$9:$CT$109,'Processed Data'!D$125+1,0),#N/A),#N/A)</f>
        <v>0.10680000000000001</v>
      </c>
      <c r="E173">
        <f>IF(ISNUMBER($C173),IF(ISNUMBER(VLOOKUP($C173,'Paste in transformed Data'!$B$9:$CT$109,'Processed Data'!E$125+1,0)),VLOOKUP($C173,'Paste in transformed Data'!$B$9:$CT$109,'Processed Data'!E$125+1,0),#N/A),#N/A)</f>
        <v>9.98E-2</v>
      </c>
      <c r="F173">
        <f>IF(ISNUMBER($C173),IF(ISNUMBER(VLOOKUP($C173,'Paste in transformed Data'!$B$9:$CT$109,'Processed Data'!F$125+1,0)),VLOOKUP($C173,'Paste in transformed Data'!$B$9:$CT$109,'Processed Data'!F$125+1,0),#N/A),#N/A)</f>
        <v>0.11559999999999999</v>
      </c>
      <c r="G173">
        <f>IF(ISNUMBER($C173),IF(ISNUMBER(VLOOKUP($C173,'Paste in transformed Data'!$B$9:$CT$109,'Processed Data'!G$125+1,0)),VLOOKUP($C173,'Paste in transformed Data'!$B$9:$CT$109,'Processed Data'!G$125+1,0),#N/A),#N/A)</f>
        <v>7.1199999999999999E-2</v>
      </c>
      <c r="H173">
        <f>IF(ISNUMBER($C173),IF(ISNUMBER(VLOOKUP($C173,'Paste in transformed Data'!$B$9:$CT$109,'Processed Data'!H$125+1,0)),VLOOKUP($C173,'Paste in transformed Data'!$B$9:$CT$109,'Processed Data'!H$125+1,0),#N/A),#N/A)</f>
        <v>9.7600000000000006E-2</v>
      </c>
      <c r="I173">
        <f>IF(ISNUMBER($C173),IF(ISNUMBER(VLOOKUP($C173,'Paste in transformed Data'!$B$9:$CT$109,'Processed Data'!I$125+1,0)),VLOOKUP($C173,'Paste in transformed Data'!$B$9:$CT$109,'Processed Data'!I$125+1,0),#N/A),#N/A)</f>
        <v>8.3799999999999999E-2</v>
      </c>
      <c r="J173" t="e">
        <f>IF(ISNUMBER($C173),IF(ISNUMBER(VLOOKUP($C173,'Paste in transformed Data'!$B$9:$CT$109,'Processed Data'!J$125+1,0)),VLOOKUP($C173,'Paste in transformed Data'!$B$9:$CT$109,'Processed Data'!J$125+1,0),#N/A),#N/A)</f>
        <v>#N/A</v>
      </c>
      <c r="K173" t="e">
        <f>IF(ISNUMBER($C173),IF(ISNUMBER(VLOOKUP($C173,'Paste in transformed Data'!$B$9:$CT$109,'Processed Data'!K$125+1,0)),VLOOKUP($C173,'Paste in transformed Data'!$B$9:$CT$109,'Processed Data'!K$125+1,0),#N/A),#N/A)</f>
        <v>#N/A</v>
      </c>
      <c r="L173" t="e">
        <f>IF(ISNUMBER($C173),IF(ISNUMBER(VLOOKUP($C173,'Paste in transformed Data'!$B$9:$CT$109,'Processed Data'!L$125+1,0)),VLOOKUP($C173,'Paste in transformed Data'!$B$9:$CT$109,'Processed Data'!L$125+1,0),#N/A),#N/A)</f>
        <v>#N/A</v>
      </c>
      <c r="M173" t="e">
        <f>IF(ISNUMBER($C173),IF(ISNUMBER(VLOOKUP($C173,'Paste in transformed Data'!$B$9:$CT$109,'Processed Data'!M$125+1,0)),VLOOKUP($C173,'Paste in transformed Data'!$B$9:$CT$109,'Processed Data'!M$125+1,0),#N/A),#N/A)</f>
        <v>#N/A</v>
      </c>
      <c r="N173" t="e">
        <f>IF(ISNUMBER($C173),IF(ISNUMBER(VLOOKUP($C173,'Paste in transformed Data'!$B$9:$CT$109,'Processed Data'!N$125+1,0)),VLOOKUP($C173,'Paste in transformed Data'!$B$9:$CT$109,'Processed Data'!N$125+1,0),#N/A),#N/A)</f>
        <v>#N/A</v>
      </c>
      <c r="O173" t="e">
        <f>IF(ISNUMBER($C173),IF(ISNUMBER(VLOOKUP($C173,'Paste in transformed Data'!$B$9:$CT$109,'Processed Data'!O$125+1,0)),VLOOKUP($C173,'Paste in transformed Data'!$B$9:$CT$109,'Processed Data'!O$125+1,0),#N/A),#N/A)</f>
        <v>#N/A</v>
      </c>
      <c r="P173">
        <f>IF(ISNUMBER($C173),IF(ISNUMBER(VLOOKUP($C173,'Paste in transformed Data'!$B$9:$CT$109,'Processed Data'!P$125+1,0)),VLOOKUP($C173,'Paste in transformed Data'!$B$9:$CT$109,'Processed Data'!P$125+1,0),#N/A),#N/A)</f>
        <v>0.1062</v>
      </c>
      <c r="Q173">
        <f>IF(ISNUMBER($C173),IF(ISNUMBER(VLOOKUP($C173,'Paste in transformed Data'!$B$9:$CT$109,'Processed Data'!Q$125+1,0)),VLOOKUP($C173,'Paste in transformed Data'!$B$9:$CT$109,'Processed Data'!Q$125+1,0),#N/A),#N/A)</f>
        <v>9.35E-2</v>
      </c>
      <c r="R173">
        <f>IF(ISNUMBER($C173),IF(ISNUMBER(VLOOKUP($C173,'Paste in transformed Data'!$B$9:$CT$109,'Processed Data'!R$125+1,0)),VLOOKUP($C173,'Paste in transformed Data'!$B$9:$CT$109,'Processed Data'!R$125+1,0),#N/A),#N/A)</f>
        <v>8.7099999999999997E-2</v>
      </c>
      <c r="S173">
        <f>IF(ISNUMBER($C173),IF(ISNUMBER(VLOOKUP($C173,'Paste in transformed Data'!$B$9:$CT$109,'Processed Data'!S$125+1,0)),VLOOKUP($C173,'Paste in transformed Data'!$B$9:$CT$109,'Processed Data'!S$125+1,0),#N/A),#N/A)</f>
        <v>9.11E-2</v>
      </c>
      <c r="T173">
        <f>IF(ISNUMBER($C173),IF(ISNUMBER(VLOOKUP($C173,'Paste in transformed Data'!$B$9:$CT$109,'Processed Data'!T$125+1,0)),VLOOKUP($C173,'Paste in transformed Data'!$B$9:$CT$109,'Processed Data'!T$125+1,0),#N/A),#N/A)</f>
        <v>7.3200000000000001E-2</v>
      </c>
      <c r="U173">
        <f>IF(ISNUMBER($C173),IF(ISNUMBER(VLOOKUP($C173,'Paste in transformed Data'!$B$9:$CT$109,'Processed Data'!U$125+1,0)),VLOOKUP($C173,'Paste in transformed Data'!$B$9:$CT$109,'Processed Data'!U$125+1,0),#N/A),#N/A)</f>
        <v>5.5899999999999998E-2</v>
      </c>
      <c r="V173" t="e">
        <f>IF(ISNUMBER($C173),IF(ISNUMBER(VLOOKUP($C173,'Paste in transformed Data'!$B$9:$CT$109,'Processed Data'!V$125+1,0)),VLOOKUP($C173,'Paste in transformed Data'!$B$9:$CT$109,'Processed Data'!V$125+1,0),#N/A),#N/A)</f>
        <v>#N/A</v>
      </c>
      <c r="W173" t="e">
        <f>IF(ISNUMBER($C173),IF(ISNUMBER(VLOOKUP($C173,'Paste in transformed Data'!$B$9:$CT$109,'Processed Data'!W$125+1,0)),VLOOKUP($C173,'Paste in transformed Data'!$B$9:$CT$109,'Processed Data'!W$125+1,0),#N/A),#N/A)</f>
        <v>#N/A</v>
      </c>
      <c r="X173" t="e">
        <f>IF(ISNUMBER($C173),IF(ISNUMBER(VLOOKUP($C173,'Paste in transformed Data'!$B$9:$CT$109,'Processed Data'!X$125+1,0)),VLOOKUP($C173,'Paste in transformed Data'!$B$9:$CT$109,'Processed Data'!X$125+1,0),#N/A),#N/A)</f>
        <v>#N/A</v>
      </c>
      <c r="Y173" t="e">
        <f>IF(ISNUMBER($C173),IF(ISNUMBER(VLOOKUP($C173,'Paste in transformed Data'!$B$9:$CT$109,'Processed Data'!Y$125+1,0)),VLOOKUP($C173,'Paste in transformed Data'!$B$9:$CT$109,'Processed Data'!Y$125+1,0),#N/A),#N/A)</f>
        <v>#N/A</v>
      </c>
      <c r="Z173" t="e">
        <f>IF(ISNUMBER($C173),IF(ISNUMBER(VLOOKUP($C173,'Paste in transformed Data'!$B$9:$CT$109,'Processed Data'!Z$125+1,0)),VLOOKUP($C173,'Paste in transformed Data'!$B$9:$CT$109,'Processed Data'!Z$125+1,0),#N/A),#N/A)</f>
        <v>#N/A</v>
      </c>
      <c r="AA173" t="e">
        <f>IF(ISNUMBER($C173),IF(ISNUMBER(VLOOKUP($C173,'Paste in transformed Data'!$B$9:$CT$109,'Processed Data'!AA$125+1,0)),VLOOKUP($C173,'Paste in transformed Data'!$B$9:$CT$109,'Processed Data'!AA$125+1,0),#N/A),#N/A)</f>
        <v>#N/A</v>
      </c>
      <c r="AB173">
        <f>IF(ISNUMBER($C173),IF(ISNUMBER(VLOOKUP($C173,'Paste in transformed Data'!$B$9:$CT$109,'Processed Data'!AB$125+1,0)),VLOOKUP($C173,'Paste in transformed Data'!$B$9:$CT$109,'Processed Data'!AB$125+1,0),#N/A),#N/A)</f>
        <v>6.7500000000000004E-2</v>
      </c>
      <c r="AC173">
        <f>IF(ISNUMBER($C173),IF(ISNUMBER(VLOOKUP($C173,'Paste in transformed Data'!$B$9:$CT$109,'Processed Data'!AC$125+1,0)),VLOOKUP($C173,'Paste in transformed Data'!$B$9:$CT$109,'Processed Data'!AC$125+1,0),#N/A),#N/A)</f>
        <v>4.6399999999999997E-2</v>
      </c>
      <c r="AD173">
        <f>IF(ISNUMBER($C173),IF(ISNUMBER(VLOOKUP($C173,'Paste in transformed Data'!$B$9:$CT$109,'Processed Data'!AD$125+1,0)),VLOOKUP($C173,'Paste in transformed Data'!$B$9:$CT$109,'Processed Data'!AD$125+1,0),#N/A),#N/A)</f>
        <v>6.3E-2</v>
      </c>
      <c r="AE173">
        <f>IF(ISNUMBER($C173),IF(ISNUMBER(VLOOKUP($C173,'Paste in transformed Data'!$B$9:$CT$109,'Processed Data'!AE$125+1,0)),VLOOKUP($C173,'Paste in transformed Data'!$B$9:$CT$109,'Processed Data'!AE$125+1,0),#N/A),#N/A)</f>
        <v>0.10489999999999999</v>
      </c>
      <c r="AF173">
        <f>IF(ISNUMBER($C173),IF(ISNUMBER(VLOOKUP($C173,'Paste in transformed Data'!$B$9:$CT$109,'Processed Data'!AF$125+1,0)),VLOOKUP($C173,'Paste in transformed Data'!$B$9:$CT$109,'Processed Data'!AF$125+1,0),#N/A),#N/A)</f>
        <v>7.9299999999999995E-2</v>
      </c>
      <c r="AG173">
        <f>IF(ISNUMBER($C173),IF(ISNUMBER(VLOOKUP($C173,'Paste in transformed Data'!$B$9:$CT$109,'Processed Data'!AG$125+1,0)),VLOOKUP($C173,'Paste in transformed Data'!$B$9:$CT$109,'Processed Data'!AG$125+1,0),#N/A),#N/A)</f>
        <v>8.2900000000000001E-2</v>
      </c>
      <c r="AH173" t="e">
        <f>IF(ISNUMBER($C173),IF(ISNUMBER(VLOOKUP($C173,'Paste in transformed Data'!$B$9:$CT$109,'Processed Data'!AH$125+1,0)),VLOOKUP($C173,'Paste in transformed Data'!$B$9:$CT$109,'Processed Data'!AH$125+1,0),#N/A),#N/A)</f>
        <v>#N/A</v>
      </c>
      <c r="AI173" t="e">
        <f>IF(ISNUMBER($C173),IF(ISNUMBER(VLOOKUP($C173,'Paste in transformed Data'!$B$9:$CT$109,'Processed Data'!AI$125+1,0)),VLOOKUP($C173,'Paste in transformed Data'!$B$9:$CT$109,'Processed Data'!AI$125+1,0),#N/A),#N/A)</f>
        <v>#N/A</v>
      </c>
      <c r="AJ173" t="e">
        <f>IF(ISNUMBER($C173),IF(ISNUMBER(VLOOKUP($C173,'Paste in transformed Data'!$B$9:$CT$109,'Processed Data'!AJ$125+1,0)),VLOOKUP($C173,'Paste in transformed Data'!$B$9:$CT$109,'Processed Data'!AJ$125+1,0),#N/A),#N/A)</f>
        <v>#N/A</v>
      </c>
      <c r="AK173" t="e">
        <f>IF(ISNUMBER($C173),IF(ISNUMBER(VLOOKUP($C173,'Paste in transformed Data'!$B$9:$CT$109,'Processed Data'!AK$125+1,0)),VLOOKUP($C173,'Paste in transformed Data'!$B$9:$CT$109,'Processed Data'!AK$125+1,0),#N/A),#N/A)</f>
        <v>#N/A</v>
      </c>
      <c r="AL173" t="e">
        <f>IF(ISNUMBER($C173),IF(ISNUMBER(VLOOKUP($C173,'Paste in transformed Data'!$B$9:$CT$109,'Processed Data'!AL$125+1,0)),VLOOKUP($C173,'Paste in transformed Data'!$B$9:$CT$109,'Processed Data'!AL$125+1,0),#N/A),#N/A)</f>
        <v>#N/A</v>
      </c>
      <c r="AM173" t="e">
        <f>IF(ISNUMBER($C173),IF(ISNUMBER(VLOOKUP($C173,'Paste in transformed Data'!$B$9:$CT$109,'Processed Data'!AM$125+1,0)),VLOOKUP($C173,'Paste in transformed Data'!$B$9:$CT$109,'Processed Data'!AM$125+1,0),#N/A),#N/A)</f>
        <v>#N/A</v>
      </c>
      <c r="AN173">
        <f>IF(ISNUMBER($C173),IF(ISNUMBER(VLOOKUP($C173,'Paste in transformed Data'!$B$9:$CT$109,'Processed Data'!AN$125+1,0)),VLOOKUP($C173,'Paste in transformed Data'!$B$9:$CT$109,'Processed Data'!AN$125+1,0),#N/A),#N/A)</f>
        <v>4.5999999999999999E-2</v>
      </c>
      <c r="AO173">
        <f>IF(ISNUMBER($C173),IF(ISNUMBER(VLOOKUP($C173,'Paste in transformed Data'!$B$9:$CT$109,'Processed Data'!AO$125+1,0)),VLOOKUP($C173,'Paste in transformed Data'!$B$9:$CT$109,'Processed Data'!AO$125+1,0),#N/A),#N/A)</f>
        <v>4.65E-2</v>
      </c>
      <c r="AP173">
        <f>IF(ISNUMBER($C173),IF(ISNUMBER(VLOOKUP($C173,'Paste in transformed Data'!$B$9:$CT$109,'Processed Data'!AP$125+1,0)),VLOOKUP($C173,'Paste in transformed Data'!$B$9:$CT$109,'Processed Data'!AP$125+1,0),#N/A),#N/A)</f>
        <v>5.7599999999999998E-2</v>
      </c>
      <c r="AQ173">
        <f>IF(ISNUMBER($C173),IF(ISNUMBER(VLOOKUP($C173,'Paste in transformed Data'!$B$9:$CT$109,'Processed Data'!AQ$125+1,0)),VLOOKUP($C173,'Paste in transformed Data'!$B$9:$CT$109,'Processed Data'!AQ$125+1,0),#N/A),#N/A)</f>
        <v>4.7699999999999999E-2</v>
      </c>
      <c r="AR173">
        <f>IF(ISNUMBER($C173),IF(ISNUMBER(VLOOKUP($C173,'Paste in transformed Data'!$B$9:$CT$109,'Processed Data'!AR$125+1,0)),VLOOKUP($C173,'Paste in transformed Data'!$B$9:$CT$109,'Processed Data'!AR$125+1,0),#N/A),#N/A)</f>
        <v>4.3700000000000003E-2</v>
      </c>
      <c r="AS173">
        <f>IF(ISNUMBER($C173),IF(ISNUMBER(VLOOKUP($C173,'Paste in transformed Data'!$B$9:$CT$109,'Processed Data'!AS$125+1,0)),VLOOKUP($C173,'Paste in transformed Data'!$B$9:$CT$109,'Processed Data'!AS$125+1,0),#N/A),#N/A)</f>
        <v>4.9299999999999997E-2</v>
      </c>
      <c r="AT173" t="e">
        <f>IF(ISNUMBER($C173),IF(ISNUMBER(VLOOKUP($C173,'Paste in transformed Data'!$B$9:$CT$109,'Processed Data'!AT$125+1,0)),VLOOKUP($C173,'Paste in transformed Data'!$B$9:$CT$109,'Processed Data'!AT$125+1,0),#N/A),#N/A)</f>
        <v>#N/A</v>
      </c>
      <c r="AU173" t="e">
        <f>IF(ISNUMBER($C173),IF(ISNUMBER(VLOOKUP($C173,'Paste in transformed Data'!$B$9:$CT$109,'Processed Data'!AU$125+1,0)),VLOOKUP($C173,'Paste in transformed Data'!$B$9:$CT$109,'Processed Data'!AU$125+1,0),#N/A),#N/A)</f>
        <v>#N/A</v>
      </c>
      <c r="AV173" t="e">
        <f>IF(ISNUMBER($C173),IF(ISNUMBER(VLOOKUP($C173,'Paste in transformed Data'!$B$9:$CT$109,'Processed Data'!AV$125+1,0)),VLOOKUP($C173,'Paste in transformed Data'!$B$9:$CT$109,'Processed Data'!AV$125+1,0),#N/A),#N/A)</f>
        <v>#N/A</v>
      </c>
      <c r="AW173" t="e">
        <f>IF(ISNUMBER($C173),IF(ISNUMBER(VLOOKUP($C173,'Paste in transformed Data'!$B$9:$CT$109,'Processed Data'!AW$125+1,0)),VLOOKUP($C173,'Paste in transformed Data'!$B$9:$CT$109,'Processed Data'!AW$125+1,0),#N/A),#N/A)</f>
        <v>#N/A</v>
      </c>
      <c r="AX173" t="e">
        <f>IF(ISNUMBER($C173),IF(ISNUMBER(VLOOKUP($C173,'Paste in transformed Data'!$B$9:$CT$109,'Processed Data'!AX$125+1,0)),VLOOKUP($C173,'Paste in transformed Data'!$B$9:$CT$109,'Processed Data'!AX$125+1,0),#N/A),#N/A)</f>
        <v>#N/A</v>
      </c>
      <c r="AY173" t="e">
        <f>IF(ISNUMBER($C173),IF(ISNUMBER(VLOOKUP($C173,'Paste in transformed Data'!$B$9:$CT$109,'Processed Data'!AY$125+1,0)),VLOOKUP($C173,'Paste in transformed Data'!$B$9:$CT$109,'Processed Data'!AY$125+1,0),#N/A),#N/A)</f>
        <v>#N/A</v>
      </c>
      <c r="AZ173">
        <f>IF(ISNUMBER($C173),IF(ISNUMBER(VLOOKUP($C173,'Paste in transformed Data'!$B$9:$CT$109,'Processed Data'!AZ$125+1,0)),VLOOKUP($C173,'Paste in transformed Data'!$B$9:$CT$109,'Processed Data'!AZ$125+1,0),#N/A),#N/A)</f>
        <v>3.9300000000000002E-2</v>
      </c>
      <c r="BA173">
        <f>IF(ISNUMBER($C173),IF(ISNUMBER(VLOOKUP($C173,'Paste in transformed Data'!$B$9:$CT$109,'Processed Data'!BA$125+1,0)),VLOOKUP($C173,'Paste in transformed Data'!$B$9:$CT$109,'Processed Data'!BA$125+1,0),#N/A),#N/A)</f>
        <v>3.9899999999999998E-2</v>
      </c>
      <c r="BB173">
        <f>IF(ISNUMBER($C173),IF(ISNUMBER(VLOOKUP($C173,'Paste in transformed Data'!$B$9:$CT$109,'Processed Data'!BB$125+1,0)),VLOOKUP($C173,'Paste in transformed Data'!$B$9:$CT$109,'Processed Data'!BB$125+1,0),#N/A),#N/A)</f>
        <v>4.02E-2</v>
      </c>
      <c r="BC173">
        <f>IF(ISNUMBER($C173),IF(ISNUMBER(VLOOKUP($C173,'Paste in transformed Data'!$B$9:$CT$109,'Processed Data'!BC$125+1,0)),VLOOKUP($C173,'Paste in transformed Data'!$B$9:$CT$109,'Processed Data'!BC$125+1,0),#N/A),#N/A)</f>
        <v>5.6399999999999999E-2</v>
      </c>
      <c r="BD173">
        <f>IF(ISNUMBER($C173),IF(ISNUMBER(VLOOKUP($C173,'Paste in transformed Data'!$B$9:$CT$109,'Processed Data'!BD$125+1,0)),VLOOKUP($C173,'Paste in transformed Data'!$B$9:$CT$109,'Processed Data'!BD$125+1,0),#N/A),#N/A)</f>
        <v>4.9399999999999999E-2</v>
      </c>
      <c r="BE173">
        <f>IF(ISNUMBER($C173),IF(ISNUMBER(VLOOKUP($C173,'Paste in transformed Data'!$B$9:$CT$109,'Processed Data'!BE$125+1,0)),VLOOKUP($C173,'Paste in transformed Data'!$B$9:$CT$109,'Processed Data'!BE$125+1,0),#N/A),#N/A)</f>
        <v>2.7799999999999998E-2</v>
      </c>
      <c r="BF173" t="e">
        <f>IF(ISNUMBER($C173),IF(ISNUMBER(VLOOKUP($C173,'Paste in transformed Data'!$B$9:$CT$109,'Processed Data'!BF$125+1,0)),VLOOKUP($C173,'Paste in transformed Data'!$B$9:$CT$109,'Processed Data'!BF$125+1,0),#N/A),#N/A)</f>
        <v>#N/A</v>
      </c>
      <c r="BG173" t="e">
        <f>IF(ISNUMBER($C173),IF(ISNUMBER(VLOOKUP($C173,'Paste in transformed Data'!$B$9:$CT$109,'Processed Data'!BG$125+1,0)),VLOOKUP($C173,'Paste in transformed Data'!$B$9:$CT$109,'Processed Data'!BG$125+1,0),#N/A),#N/A)</f>
        <v>#N/A</v>
      </c>
      <c r="BH173" t="e">
        <f>IF(ISNUMBER($C173),IF(ISNUMBER(VLOOKUP($C173,'Paste in transformed Data'!$B$9:$CT$109,'Processed Data'!BH$125+1,0)),VLOOKUP($C173,'Paste in transformed Data'!$B$9:$CT$109,'Processed Data'!BH$125+1,0),#N/A),#N/A)</f>
        <v>#N/A</v>
      </c>
      <c r="BI173" t="e">
        <f>IF(ISNUMBER($C173),IF(ISNUMBER(VLOOKUP($C173,'Paste in transformed Data'!$B$9:$CT$109,'Processed Data'!BI$125+1,0)),VLOOKUP($C173,'Paste in transformed Data'!$B$9:$CT$109,'Processed Data'!BI$125+1,0),#N/A),#N/A)</f>
        <v>#N/A</v>
      </c>
      <c r="BJ173" t="e">
        <f>IF(ISNUMBER($C173),IF(ISNUMBER(VLOOKUP($C173,'Paste in transformed Data'!$B$9:$CT$109,'Processed Data'!BJ$125+1,0)),VLOOKUP($C173,'Paste in transformed Data'!$B$9:$CT$109,'Processed Data'!BJ$125+1,0),#N/A),#N/A)</f>
        <v>#N/A</v>
      </c>
      <c r="BK173" t="e">
        <f>IF(ISNUMBER($C173),IF(ISNUMBER(VLOOKUP($C173,'Paste in transformed Data'!$B$9:$CT$109,'Processed Data'!BK$125+1,0)),VLOOKUP($C173,'Paste in transformed Data'!$B$9:$CT$109,'Processed Data'!BK$125+1,0),#N/A),#N/A)</f>
        <v>#N/A</v>
      </c>
      <c r="BL173">
        <f>IF(ISNUMBER($C173),IF(ISNUMBER(VLOOKUP($C173,'Paste in transformed Data'!$B$9:$CT$109,'Processed Data'!BL$125+1,0)),VLOOKUP($C173,'Paste in transformed Data'!$B$9:$CT$109,'Processed Data'!BL$125+1,0),#N/A),#N/A)</f>
        <v>0.23169999999999999</v>
      </c>
      <c r="BM173">
        <f>IF(ISNUMBER($C173),IF(ISNUMBER(VLOOKUP($C173,'Paste in transformed Data'!$B$9:$CT$109,'Processed Data'!BM$125+1,0)),VLOOKUP($C173,'Paste in transformed Data'!$B$9:$CT$109,'Processed Data'!BM$125+1,0),#N/A),#N/A)</f>
        <v>0.27189999999999998</v>
      </c>
      <c r="BN173">
        <f>IF(ISNUMBER($C173),IF(ISNUMBER(VLOOKUP($C173,'Paste in transformed Data'!$B$9:$CT$109,'Processed Data'!BN$125+1,0)),VLOOKUP($C173,'Paste in transformed Data'!$B$9:$CT$109,'Processed Data'!BN$125+1,0),#N/A),#N/A)</f>
        <v>0.245</v>
      </c>
      <c r="BO173">
        <f>IF(ISNUMBER($C173),IF(ISNUMBER(VLOOKUP($C173,'Paste in transformed Data'!$B$9:$CT$109,'Processed Data'!BO$125+1,0)),VLOOKUP($C173,'Paste in transformed Data'!$B$9:$CT$109,'Processed Data'!BO$125+1,0),#N/A),#N/A)</f>
        <v>0.28939999999999999</v>
      </c>
      <c r="BP173">
        <f>IF(ISNUMBER($C173),IF(ISNUMBER(VLOOKUP($C173,'Paste in transformed Data'!$B$9:$CT$109,'Processed Data'!BP$125+1,0)),VLOOKUP($C173,'Paste in transformed Data'!$B$9:$CT$109,'Processed Data'!BP$125+1,0),#N/A),#N/A)</f>
        <v>0.309</v>
      </c>
      <c r="BQ173">
        <f>IF(ISNUMBER($C173),IF(ISNUMBER(VLOOKUP($C173,'Paste in transformed Data'!$B$9:$CT$109,'Processed Data'!BQ$125+1,0)),VLOOKUP($C173,'Paste in transformed Data'!$B$9:$CT$109,'Processed Data'!BQ$125+1,0),#N/A),#N/A)</f>
        <v>0.19420000000000001</v>
      </c>
      <c r="BR173" t="e">
        <f>IF(ISNUMBER($C173),IF(ISNUMBER(VLOOKUP($C173,'Paste in transformed Data'!$B$9:$CT$109,'Processed Data'!BR$125+1,0)),VLOOKUP($C173,'Paste in transformed Data'!$B$9:$CT$109,'Processed Data'!BR$125+1,0),#N/A),#N/A)</f>
        <v>#N/A</v>
      </c>
      <c r="BS173" t="e">
        <f>IF(ISNUMBER($C173),IF(ISNUMBER(VLOOKUP($C173,'Paste in transformed Data'!$B$9:$CT$109,'Processed Data'!BS$125+1,0)),VLOOKUP($C173,'Paste in transformed Data'!$B$9:$CT$109,'Processed Data'!BS$125+1,0),#N/A),#N/A)</f>
        <v>#N/A</v>
      </c>
      <c r="BT173" t="e">
        <f>IF(ISNUMBER($C173),IF(ISNUMBER(VLOOKUP($C173,'Paste in transformed Data'!$B$9:$CT$109,'Processed Data'!BT$125+1,0)),VLOOKUP($C173,'Paste in transformed Data'!$B$9:$CT$109,'Processed Data'!BT$125+1,0),#N/A),#N/A)</f>
        <v>#N/A</v>
      </c>
      <c r="BU173" t="e">
        <f>IF(ISNUMBER($C173),IF(ISNUMBER(VLOOKUP($C173,'Paste in transformed Data'!$B$9:$CT$109,'Processed Data'!BU$125+1,0)),VLOOKUP($C173,'Paste in transformed Data'!$B$9:$CT$109,'Processed Data'!BU$125+1,0),#N/A),#N/A)</f>
        <v>#N/A</v>
      </c>
      <c r="BV173" t="e">
        <f>IF(ISNUMBER($C173),IF(ISNUMBER(VLOOKUP($C173,'Paste in transformed Data'!$B$9:$CT$109,'Processed Data'!BV$125+1,0)),VLOOKUP($C173,'Paste in transformed Data'!$B$9:$CT$109,'Processed Data'!BV$125+1,0),#N/A),#N/A)</f>
        <v>#N/A</v>
      </c>
      <c r="BW173" t="e">
        <f>IF(ISNUMBER($C173),IF(ISNUMBER(VLOOKUP($C173,'Paste in transformed Data'!$B$9:$CT$109,'Processed Data'!BW$125+1,0)),VLOOKUP($C173,'Paste in transformed Data'!$B$9:$CT$109,'Processed Data'!BW$125+1,0),#N/A),#N/A)</f>
        <v>#N/A</v>
      </c>
      <c r="BX173">
        <f>IF(ISNUMBER($C173),IF(ISNUMBER(VLOOKUP($C173,'Paste in transformed Data'!$B$9:$CT$109,'Processed Data'!BX$125+1,0)),VLOOKUP($C173,'Paste in transformed Data'!$B$9:$CT$109,'Processed Data'!BX$125+1,0),#N/A),#N/A)</f>
        <v>0.1986</v>
      </c>
      <c r="BY173">
        <f>IF(ISNUMBER($C173),IF(ISNUMBER(VLOOKUP($C173,'Paste in transformed Data'!$B$9:$CT$109,'Processed Data'!BY$125+1,0)),VLOOKUP($C173,'Paste in transformed Data'!$B$9:$CT$109,'Processed Data'!BY$125+1,0),#N/A),#N/A)</f>
        <v>0.1983</v>
      </c>
      <c r="BZ173">
        <f>IF(ISNUMBER($C173),IF(ISNUMBER(VLOOKUP($C173,'Paste in transformed Data'!$B$9:$CT$109,'Processed Data'!BZ$125+1,0)),VLOOKUP($C173,'Paste in transformed Data'!$B$9:$CT$109,'Processed Data'!BZ$125+1,0),#N/A),#N/A)</f>
        <v>0.17130000000000001</v>
      </c>
      <c r="CA173">
        <f>IF(ISNUMBER($C173),IF(ISNUMBER(VLOOKUP($C173,'Paste in transformed Data'!$B$9:$CT$109,'Processed Data'!CA$125+1,0)),VLOOKUP($C173,'Paste in transformed Data'!$B$9:$CT$109,'Processed Data'!CA$125+1,0),#N/A),#N/A)</f>
        <v>0.1769</v>
      </c>
      <c r="CB173">
        <f>IF(ISNUMBER($C173),IF(ISNUMBER(VLOOKUP($C173,'Paste in transformed Data'!$B$9:$CT$109,'Processed Data'!CB$125+1,0)),VLOOKUP($C173,'Paste in transformed Data'!$B$9:$CT$109,'Processed Data'!CB$125+1,0),#N/A),#N/A)</f>
        <v>0.16930000000000001</v>
      </c>
      <c r="CC173">
        <f>IF(ISNUMBER($C173),IF(ISNUMBER(VLOOKUP($C173,'Paste in transformed Data'!$B$9:$CT$109,'Processed Data'!CC$125+1,0)),VLOOKUP($C173,'Paste in transformed Data'!$B$9:$CT$109,'Processed Data'!CC$125+1,0),#N/A),#N/A)</f>
        <v>0.13139999999999999</v>
      </c>
      <c r="CD173" t="e">
        <f>IF(ISNUMBER($C173),IF(ISNUMBER(VLOOKUP($C173,'Paste in transformed Data'!$B$9:$CT$109,'Processed Data'!CD$125+1,0)),VLOOKUP($C173,'Paste in transformed Data'!$B$9:$CT$109,'Processed Data'!CD$125+1,0),#N/A),#N/A)</f>
        <v>#N/A</v>
      </c>
      <c r="CE173" t="e">
        <f>IF(ISNUMBER($C173),IF(ISNUMBER(VLOOKUP($C173,'Paste in transformed Data'!$B$9:$CT$109,'Processed Data'!CE$125+1,0)),VLOOKUP($C173,'Paste in transformed Data'!$B$9:$CT$109,'Processed Data'!CE$125+1,0),#N/A),#N/A)</f>
        <v>#N/A</v>
      </c>
      <c r="CF173" t="e">
        <f>IF(ISNUMBER($C173),IF(ISNUMBER(VLOOKUP($C173,'Paste in transformed Data'!$B$9:$CT$109,'Processed Data'!CF$125+1,0)),VLOOKUP($C173,'Paste in transformed Data'!$B$9:$CT$109,'Processed Data'!CF$125+1,0),#N/A),#N/A)</f>
        <v>#N/A</v>
      </c>
      <c r="CG173" t="e">
        <f>IF(ISNUMBER($C173),IF(ISNUMBER(VLOOKUP($C173,'Paste in transformed Data'!$B$9:$CT$109,'Processed Data'!CG$125+1,0)),VLOOKUP($C173,'Paste in transformed Data'!$B$9:$CT$109,'Processed Data'!CG$125+1,0),#N/A),#N/A)</f>
        <v>#N/A</v>
      </c>
      <c r="CH173" t="e">
        <f>IF(ISNUMBER($C173),IF(ISNUMBER(VLOOKUP($C173,'Paste in transformed Data'!$B$9:$CT$109,'Processed Data'!CH$125+1,0)),VLOOKUP($C173,'Paste in transformed Data'!$B$9:$CT$109,'Processed Data'!CH$125+1,0),#N/A),#N/A)</f>
        <v>#N/A</v>
      </c>
      <c r="CI173" t="e">
        <f>IF(ISNUMBER($C173),IF(ISNUMBER(VLOOKUP($C173,'Paste in transformed Data'!$B$9:$CT$109,'Processed Data'!CI$125+1,0)),VLOOKUP($C173,'Paste in transformed Data'!$B$9:$CT$109,'Processed Data'!CI$125+1,0),#N/A),#N/A)</f>
        <v>#N/A</v>
      </c>
      <c r="CJ173">
        <f>IF(ISNUMBER($C173),IF(ISNUMBER(VLOOKUP($C173,'Paste in transformed Data'!$B$9:$CT$109,'Processed Data'!CJ$125+1,0)),VLOOKUP($C173,'Paste in transformed Data'!$B$9:$CT$109,'Processed Data'!CJ$125+1,0),#N/A),#N/A)</f>
        <v>0.1125</v>
      </c>
      <c r="CK173">
        <f>IF(ISNUMBER($C173),IF(ISNUMBER(VLOOKUP($C173,'Paste in transformed Data'!$B$9:$CT$109,'Processed Data'!CK$125+1,0)),VLOOKUP($C173,'Paste in transformed Data'!$B$9:$CT$109,'Processed Data'!CK$125+1,0),#N/A),#N/A)</f>
        <v>0.12330000000000001</v>
      </c>
      <c r="CL173">
        <f>IF(ISNUMBER($C173),IF(ISNUMBER(VLOOKUP($C173,'Paste in transformed Data'!$B$9:$CT$109,'Processed Data'!CL$125+1,0)),VLOOKUP($C173,'Paste in transformed Data'!$B$9:$CT$109,'Processed Data'!CL$125+1,0),#N/A),#N/A)</f>
        <v>8.8200000000000001E-2</v>
      </c>
      <c r="CM173">
        <f>IF(ISNUMBER($C173),IF(ISNUMBER(VLOOKUP($C173,'Paste in transformed Data'!$B$9:$CT$109,'Processed Data'!CM$125+1,0)),VLOOKUP($C173,'Paste in transformed Data'!$B$9:$CT$109,'Processed Data'!CM$125+1,0),#N/A),#N/A)</f>
        <v>1.11E-2</v>
      </c>
      <c r="CN173">
        <f>IF(ISNUMBER($C173),IF(ISNUMBER(VLOOKUP($C173,'Paste in transformed Data'!$B$9:$CT$109,'Processed Data'!CN$125+1,0)),VLOOKUP($C173,'Paste in transformed Data'!$B$9:$CT$109,'Processed Data'!CN$125+1,0),#N/A),#N/A)</f>
        <v>1.89E-2</v>
      </c>
      <c r="CO173">
        <f>IF(ISNUMBER($C173),IF(ISNUMBER(VLOOKUP($C173,'Paste in transformed Data'!$B$9:$CT$109,'Processed Data'!CO$125+1,0)),VLOOKUP($C173,'Paste in transformed Data'!$B$9:$CT$109,'Processed Data'!CO$125+1,0),#N/A),#N/A)</f>
        <v>1.5800000000000002E-2</v>
      </c>
      <c r="CP173" t="e">
        <f>IF(ISNUMBER($C173),IF(ISNUMBER(VLOOKUP($C173,'Paste in transformed Data'!$B$9:$CT$109,'Processed Data'!CP$125+1,0)),VLOOKUP($C173,'Paste in transformed Data'!$B$9:$CT$109,'Processed Data'!CP$125+1,0),#N/A),#N/A)</f>
        <v>#N/A</v>
      </c>
      <c r="CQ173" t="e">
        <f>IF(ISNUMBER($C173),IF(ISNUMBER(VLOOKUP($C173,'Paste in transformed Data'!$B$9:$CT$109,'Processed Data'!CQ$125+1,0)),VLOOKUP($C173,'Paste in transformed Data'!$B$9:$CT$109,'Processed Data'!CQ$125+1,0),#N/A),#N/A)</f>
        <v>#N/A</v>
      </c>
      <c r="CR173" t="e">
        <f>IF(ISNUMBER($C173),IF(ISNUMBER(VLOOKUP($C173,'Paste in transformed Data'!$B$9:$CT$109,'Processed Data'!CR$125+1,0)),VLOOKUP($C173,'Paste in transformed Data'!$B$9:$CT$109,'Processed Data'!CR$125+1,0),#N/A),#N/A)</f>
        <v>#N/A</v>
      </c>
      <c r="CS173" t="e">
        <f>IF(ISNUMBER($C173),IF(ISNUMBER(VLOOKUP($C173,'Paste in transformed Data'!$B$9:$CT$109,'Processed Data'!CS$125+1,0)),VLOOKUP($C173,'Paste in transformed Data'!$B$9:$CT$109,'Processed Data'!CS$125+1,0),#N/A),#N/A)</f>
        <v>#N/A</v>
      </c>
      <c r="CT173" t="e">
        <f>IF(ISNUMBER($C173),IF(ISNUMBER(VLOOKUP($C173,'Paste in transformed Data'!$B$9:$CT$109,'Processed Data'!CT$125+1,0)),VLOOKUP($C173,'Paste in transformed Data'!$B$9:$CT$109,'Processed Data'!CT$125+1,0),#N/A),#N/A)</f>
        <v>#N/A</v>
      </c>
      <c r="CU173" t="e">
        <f>IF(ISNUMBER($C173),IF(ISNUMBER(VLOOKUP($C173,'Paste in transformed Data'!$B$9:$CT$109,'Processed Data'!CU$125+1,0)),VLOOKUP($C173,'Paste in transformed Data'!$B$9:$CT$109,'Processed Data'!CU$125+1,0),#N/A),#N/A)</f>
        <v>#N/A</v>
      </c>
      <c r="CV173">
        <f t="shared" si="193"/>
        <v>43</v>
      </c>
    </row>
    <row r="174" spans="1:100" x14ac:dyDescent="0.2">
      <c r="A174">
        <f t="shared" si="194"/>
        <v>45</v>
      </c>
      <c r="B174">
        <f t="shared" si="180"/>
        <v>50</v>
      </c>
      <c r="C174">
        <f>IF(ISNUMBER(VLOOKUP(A173,'Paste in transformed Data'!B$9:B$109,1,0)),'Processed Data'!A173,#N/A)</f>
        <v>44</v>
      </c>
      <c r="D174">
        <f>IF(ISNUMBER($C174),IF(ISNUMBER(VLOOKUP($C174,'Paste in transformed Data'!$B$9:$CT$109,'Processed Data'!D$125+1,0)),VLOOKUP($C174,'Paste in transformed Data'!$B$9:$CT$109,'Processed Data'!D$125+1,0),#N/A),#N/A)</f>
        <v>0.157</v>
      </c>
      <c r="E174">
        <f>IF(ISNUMBER($C174),IF(ISNUMBER(VLOOKUP($C174,'Paste in transformed Data'!$B$9:$CT$109,'Processed Data'!E$125+1,0)),VLOOKUP($C174,'Paste in transformed Data'!$B$9:$CT$109,'Processed Data'!E$125+1,0),#N/A),#N/A)</f>
        <v>0.1469</v>
      </c>
      <c r="F174">
        <f>IF(ISNUMBER($C174),IF(ISNUMBER(VLOOKUP($C174,'Paste in transformed Data'!$B$9:$CT$109,'Processed Data'!F$125+1,0)),VLOOKUP($C174,'Paste in transformed Data'!$B$9:$CT$109,'Processed Data'!F$125+1,0),#N/A),#N/A)</f>
        <v>0.1701</v>
      </c>
      <c r="G174">
        <f>IF(ISNUMBER($C174),IF(ISNUMBER(VLOOKUP($C174,'Paste in transformed Data'!$B$9:$CT$109,'Processed Data'!G$125+1,0)),VLOOKUP($C174,'Paste in transformed Data'!$B$9:$CT$109,'Processed Data'!G$125+1,0),#N/A),#N/A)</f>
        <v>0.1104</v>
      </c>
      <c r="H174">
        <f>IF(ISNUMBER($C174),IF(ISNUMBER(VLOOKUP($C174,'Paste in transformed Data'!$B$9:$CT$109,'Processed Data'!H$125+1,0)),VLOOKUP($C174,'Paste in transformed Data'!$B$9:$CT$109,'Processed Data'!H$125+1,0),#N/A),#N/A)</f>
        <v>0.14319999999999999</v>
      </c>
      <c r="I174">
        <f>IF(ISNUMBER($C174),IF(ISNUMBER(VLOOKUP($C174,'Paste in transformed Data'!$B$9:$CT$109,'Processed Data'!I$125+1,0)),VLOOKUP($C174,'Paste in transformed Data'!$B$9:$CT$109,'Processed Data'!I$125+1,0),#N/A),#N/A)</f>
        <v>0.11700000000000001</v>
      </c>
      <c r="J174" t="e">
        <f>IF(ISNUMBER($C174),IF(ISNUMBER(VLOOKUP($C174,'Paste in transformed Data'!$B$9:$CT$109,'Processed Data'!J$125+1,0)),VLOOKUP($C174,'Paste in transformed Data'!$B$9:$CT$109,'Processed Data'!J$125+1,0),#N/A),#N/A)</f>
        <v>#N/A</v>
      </c>
      <c r="K174" t="e">
        <f>IF(ISNUMBER($C174),IF(ISNUMBER(VLOOKUP($C174,'Paste in transformed Data'!$B$9:$CT$109,'Processed Data'!K$125+1,0)),VLOOKUP($C174,'Paste in transformed Data'!$B$9:$CT$109,'Processed Data'!K$125+1,0),#N/A),#N/A)</f>
        <v>#N/A</v>
      </c>
      <c r="L174" t="e">
        <f>IF(ISNUMBER($C174),IF(ISNUMBER(VLOOKUP($C174,'Paste in transformed Data'!$B$9:$CT$109,'Processed Data'!L$125+1,0)),VLOOKUP($C174,'Paste in transformed Data'!$B$9:$CT$109,'Processed Data'!L$125+1,0),#N/A),#N/A)</f>
        <v>#N/A</v>
      </c>
      <c r="M174" t="e">
        <f>IF(ISNUMBER($C174),IF(ISNUMBER(VLOOKUP($C174,'Paste in transformed Data'!$B$9:$CT$109,'Processed Data'!M$125+1,0)),VLOOKUP($C174,'Paste in transformed Data'!$B$9:$CT$109,'Processed Data'!M$125+1,0),#N/A),#N/A)</f>
        <v>#N/A</v>
      </c>
      <c r="N174" t="e">
        <f>IF(ISNUMBER($C174),IF(ISNUMBER(VLOOKUP($C174,'Paste in transformed Data'!$B$9:$CT$109,'Processed Data'!N$125+1,0)),VLOOKUP($C174,'Paste in transformed Data'!$B$9:$CT$109,'Processed Data'!N$125+1,0),#N/A),#N/A)</f>
        <v>#N/A</v>
      </c>
      <c r="O174" t="e">
        <f>IF(ISNUMBER($C174),IF(ISNUMBER(VLOOKUP($C174,'Paste in transformed Data'!$B$9:$CT$109,'Processed Data'!O$125+1,0)),VLOOKUP($C174,'Paste in transformed Data'!$B$9:$CT$109,'Processed Data'!O$125+1,0),#N/A),#N/A)</f>
        <v>#N/A</v>
      </c>
      <c r="P174">
        <f>IF(ISNUMBER($C174),IF(ISNUMBER(VLOOKUP($C174,'Paste in transformed Data'!$B$9:$CT$109,'Processed Data'!P$125+1,0)),VLOOKUP($C174,'Paste in transformed Data'!$B$9:$CT$109,'Processed Data'!P$125+1,0),#N/A),#N/A)</f>
        <v>0.15029999999999999</v>
      </c>
      <c r="Q174">
        <f>IF(ISNUMBER($C174),IF(ISNUMBER(VLOOKUP($C174,'Paste in transformed Data'!$B$9:$CT$109,'Processed Data'!Q$125+1,0)),VLOOKUP($C174,'Paste in transformed Data'!$B$9:$CT$109,'Processed Data'!Q$125+1,0),#N/A),#N/A)</f>
        <v>0.13930000000000001</v>
      </c>
      <c r="R174">
        <f>IF(ISNUMBER($C174),IF(ISNUMBER(VLOOKUP($C174,'Paste in transformed Data'!$B$9:$CT$109,'Processed Data'!R$125+1,0)),VLOOKUP($C174,'Paste in transformed Data'!$B$9:$CT$109,'Processed Data'!R$125+1,0),#N/A),#N/A)</f>
        <v>0.1295</v>
      </c>
      <c r="S174">
        <f>IF(ISNUMBER($C174),IF(ISNUMBER(VLOOKUP($C174,'Paste in transformed Data'!$B$9:$CT$109,'Processed Data'!S$125+1,0)),VLOOKUP($C174,'Paste in transformed Data'!$B$9:$CT$109,'Processed Data'!S$125+1,0),#N/A),#N/A)</f>
        <v>0.1358</v>
      </c>
      <c r="T174">
        <f>IF(ISNUMBER($C174),IF(ISNUMBER(VLOOKUP($C174,'Paste in transformed Data'!$B$9:$CT$109,'Processed Data'!T$125+1,0)),VLOOKUP($C174,'Paste in transformed Data'!$B$9:$CT$109,'Processed Data'!T$125+1,0),#N/A),#N/A)</f>
        <v>0.1085</v>
      </c>
      <c r="U174">
        <f>IF(ISNUMBER($C174),IF(ISNUMBER(VLOOKUP($C174,'Paste in transformed Data'!$B$9:$CT$109,'Processed Data'!U$125+1,0)),VLOOKUP($C174,'Paste in transformed Data'!$B$9:$CT$109,'Processed Data'!U$125+1,0),#N/A),#N/A)</f>
        <v>8.7499999999999994E-2</v>
      </c>
      <c r="V174" t="e">
        <f>IF(ISNUMBER($C174),IF(ISNUMBER(VLOOKUP($C174,'Paste in transformed Data'!$B$9:$CT$109,'Processed Data'!V$125+1,0)),VLOOKUP($C174,'Paste in transformed Data'!$B$9:$CT$109,'Processed Data'!V$125+1,0),#N/A),#N/A)</f>
        <v>#N/A</v>
      </c>
      <c r="W174" t="e">
        <f>IF(ISNUMBER($C174),IF(ISNUMBER(VLOOKUP($C174,'Paste in transformed Data'!$B$9:$CT$109,'Processed Data'!W$125+1,0)),VLOOKUP($C174,'Paste in transformed Data'!$B$9:$CT$109,'Processed Data'!W$125+1,0),#N/A),#N/A)</f>
        <v>#N/A</v>
      </c>
      <c r="X174" t="e">
        <f>IF(ISNUMBER($C174),IF(ISNUMBER(VLOOKUP($C174,'Paste in transformed Data'!$B$9:$CT$109,'Processed Data'!X$125+1,0)),VLOOKUP($C174,'Paste in transformed Data'!$B$9:$CT$109,'Processed Data'!X$125+1,0),#N/A),#N/A)</f>
        <v>#N/A</v>
      </c>
      <c r="Y174" t="e">
        <f>IF(ISNUMBER($C174),IF(ISNUMBER(VLOOKUP($C174,'Paste in transformed Data'!$B$9:$CT$109,'Processed Data'!Y$125+1,0)),VLOOKUP($C174,'Paste in transformed Data'!$B$9:$CT$109,'Processed Data'!Y$125+1,0),#N/A),#N/A)</f>
        <v>#N/A</v>
      </c>
      <c r="Z174" t="e">
        <f>IF(ISNUMBER($C174),IF(ISNUMBER(VLOOKUP($C174,'Paste in transformed Data'!$B$9:$CT$109,'Processed Data'!Z$125+1,0)),VLOOKUP($C174,'Paste in transformed Data'!$B$9:$CT$109,'Processed Data'!Z$125+1,0),#N/A),#N/A)</f>
        <v>#N/A</v>
      </c>
      <c r="AA174" t="e">
        <f>IF(ISNUMBER($C174),IF(ISNUMBER(VLOOKUP($C174,'Paste in transformed Data'!$B$9:$CT$109,'Processed Data'!AA$125+1,0)),VLOOKUP($C174,'Paste in transformed Data'!$B$9:$CT$109,'Processed Data'!AA$125+1,0),#N/A),#N/A)</f>
        <v>#N/A</v>
      </c>
      <c r="AB174">
        <f>IF(ISNUMBER($C174),IF(ISNUMBER(VLOOKUP($C174,'Paste in transformed Data'!$B$9:$CT$109,'Processed Data'!AB$125+1,0)),VLOOKUP($C174,'Paste in transformed Data'!$B$9:$CT$109,'Processed Data'!AB$125+1,0),#N/A),#N/A)</f>
        <v>0.1019</v>
      </c>
      <c r="AC174">
        <f>IF(ISNUMBER($C174),IF(ISNUMBER(VLOOKUP($C174,'Paste in transformed Data'!$B$9:$CT$109,'Processed Data'!AC$125+1,0)),VLOOKUP($C174,'Paste in transformed Data'!$B$9:$CT$109,'Processed Data'!AC$125+1,0),#N/A),#N/A)</f>
        <v>7.5499999999999998E-2</v>
      </c>
      <c r="AD174">
        <f>IF(ISNUMBER($C174),IF(ISNUMBER(VLOOKUP($C174,'Paste in transformed Data'!$B$9:$CT$109,'Processed Data'!AD$125+1,0)),VLOOKUP($C174,'Paste in transformed Data'!$B$9:$CT$109,'Processed Data'!AD$125+1,0),#N/A),#N/A)</f>
        <v>9.4E-2</v>
      </c>
      <c r="AE174">
        <f>IF(ISNUMBER($C174),IF(ISNUMBER(VLOOKUP($C174,'Paste in transformed Data'!$B$9:$CT$109,'Processed Data'!AE$125+1,0)),VLOOKUP($C174,'Paste in transformed Data'!$B$9:$CT$109,'Processed Data'!AE$125+1,0),#N/A),#N/A)</f>
        <v>0.15959999999999999</v>
      </c>
      <c r="AF174">
        <f>IF(ISNUMBER($C174),IF(ISNUMBER(VLOOKUP($C174,'Paste in transformed Data'!$B$9:$CT$109,'Processed Data'!AF$125+1,0)),VLOOKUP($C174,'Paste in transformed Data'!$B$9:$CT$109,'Processed Data'!AF$125+1,0),#N/A),#N/A)</f>
        <v>0.1225</v>
      </c>
      <c r="AG174">
        <f>IF(ISNUMBER($C174),IF(ISNUMBER(VLOOKUP($C174,'Paste in transformed Data'!$B$9:$CT$109,'Processed Data'!AG$125+1,0)),VLOOKUP($C174,'Paste in transformed Data'!$B$9:$CT$109,'Processed Data'!AG$125+1,0),#N/A),#N/A)</f>
        <v>0.1295</v>
      </c>
      <c r="AH174" t="e">
        <f>IF(ISNUMBER($C174),IF(ISNUMBER(VLOOKUP($C174,'Paste in transformed Data'!$B$9:$CT$109,'Processed Data'!AH$125+1,0)),VLOOKUP($C174,'Paste in transformed Data'!$B$9:$CT$109,'Processed Data'!AH$125+1,0),#N/A),#N/A)</f>
        <v>#N/A</v>
      </c>
      <c r="AI174" t="e">
        <f>IF(ISNUMBER($C174),IF(ISNUMBER(VLOOKUP($C174,'Paste in transformed Data'!$B$9:$CT$109,'Processed Data'!AI$125+1,0)),VLOOKUP($C174,'Paste in transformed Data'!$B$9:$CT$109,'Processed Data'!AI$125+1,0),#N/A),#N/A)</f>
        <v>#N/A</v>
      </c>
      <c r="AJ174" t="e">
        <f>IF(ISNUMBER($C174),IF(ISNUMBER(VLOOKUP($C174,'Paste in transformed Data'!$B$9:$CT$109,'Processed Data'!AJ$125+1,0)),VLOOKUP($C174,'Paste in transformed Data'!$B$9:$CT$109,'Processed Data'!AJ$125+1,0),#N/A),#N/A)</f>
        <v>#N/A</v>
      </c>
      <c r="AK174" t="e">
        <f>IF(ISNUMBER($C174),IF(ISNUMBER(VLOOKUP($C174,'Paste in transformed Data'!$B$9:$CT$109,'Processed Data'!AK$125+1,0)),VLOOKUP($C174,'Paste in transformed Data'!$B$9:$CT$109,'Processed Data'!AK$125+1,0),#N/A),#N/A)</f>
        <v>#N/A</v>
      </c>
      <c r="AL174" t="e">
        <f>IF(ISNUMBER($C174),IF(ISNUMBER(VLOOKUP($C174,'Paste in transformed Data'!$B$9:$CT$109,'Processed Data'!AL$125+1,0)),VLOOKUP($C174,'Paste in transformed Data'!$B$9:$CT$109,'Processed Data'!AL$125+1,0),#N/A),#N/A)</f>
        <v>#N/A</v>
      </c>
      <c r="AM174" t="e">
        <f>IF(ISNUMBER($C174),IF(ISNUMBER(VLOOKUP($C174,'Paste in transformed Data'!$B$9:$CT$109,'Processed Data'!AM$125+1,0)),VLOOKUP($C174,'Paste in transformed Data'!$B$9:$CT$109,'Processed Data'!AM$125+1,0),#N/A),#N/A)</f>
        <v>#N/A</v>
      </c>
      <c r="AN174">
        <f>IF(ISNUMBER($C174),IF(ISNUMBER(VLOOKUP($C174,'Paste in transformed Data'!$B$9:$CT$109,'Processed Data'!AN$125+1,0)),VLOOKUP($C174,'Paste in transformed Data'!$B$9:$CT$109,'Processed Data'!AN$125+1,0),#N/A),#N/A)</f>
        <v>7.5800000000000006E-2</v>
      </c>
      <c r="AO174">
        <f>IF(ISNUMBER($C174),IF(ISNUMBER(VLOOKUP($C174,'Paste in transformed Data'!$B$9:$CT$109,'Processed Data'!AO$125+1,0)),VLOOKUP($C174,'Paste in transformed Data'!$B$9:$CT$109,'Processed Data'!AO$125+1,0),#N/A),#N/A)</f>
        <v>7.6700000000000004E-2</v>
      </c>
      <c r="AP174">
        <f>IF(ISNUMBER($C174),IF(ISNUMBER(VLOOKUP($C174,'Paste in transformed Data'!$B$9:$CT$109,'Processed Data'!AP$125+1,0)),VLOOKUP($C174,'Paste in transformed Data'!$B$9:$CT$109,'Processed Data'!AP$125+1,0),#N/A),#N/A)</f>
        <v>9.2700000000000005E-2</v>
      </c>
      <c r="AQ174">
        <f>IF(ISNUMBER($C174),IF(ISNUMBER(VLOOKUP($C174,'Paste in transformed Data'!$B$9:$CT$109,'Processed Data'!AQ$125+1,0)),VLOOKUP($C174,'Paste in transformed Data'!$B$9:$CT$109,'Processed Data'!AQ$125+1,0),#N/A),#N/A)</f>
        <v>7.8799999999999995E-2</v>
      </c>
      <c r="AR174">
        <f>IF(ISNUMBER($C174),IF(ISNUMBER(VLOOKUP($C174,'Paste in transformed Data'!$B$9:$CT$109,'Processed Data'!AR$125+1,0)),VLOOKUP($C174,'Paste in transformed Data'!$B$9:$CT$109,'Processed Data'!AR$125+1,0),#N/A),#N/A)</f>
        <v>7.1199999999999999E-2</v>
      </c>
      <c r="AS174">
        <f>IF(ISNUMBER($C174),IF(ISNUMBER(VLOOKUP($C174,'Paste in transformed Data'!$B$9:$CT$109,'Processed Data'!AS$125+1,0)),VLOOKUP($C174,'Paste in transformed Data'!$B$9:$CT$109,'Processed Data'!AS$125+1,0),#N/A),#N/A)</f>
        <v>7.9799999999999996E-2</v>
      </c>
      <c r="AT174" t="e">
        <f>IF(ISNUMBER($C174),IF(ISNUMBER(VLOOKUP($C174,'Paste in transformed Data'!$B$9:$CT$109,'Processed Data'!AT$125+1,0)),VLOOKUP($C174,'Paste in transformed Data'!$B$9:$CT$109,'Processed Data'!AT$125+1,0),#N/A),#N/A)</f>
        <v>#N/A</v>
      </c>
      <c r="AU174" t="e">
        <f>IF(ISNUMBER($C174),IF(ISNUMBER(VLOOKUP($C174,'Paste in transformed Data'!$B$9:$CT$109,'Processed Data'!AU$125+1,0)),VLOOKUP($C174,'Paste in transformed Data'!$B$9:$CT$109,'Processed Data'!AU$125+1,0),#N/A),#N/A)</f>
        <v>#N/A</v>
      </c>
      <c r="AV174" t="e">
        <f>IF(ISNUMBER($C174),IF(ISNUMBER(VLOOKUP($C174,'Paste in transformed Data'!$B$9:$CT$109,'Processed Data'!AV$125+1,0)),VLOOKUP($C174,'Paste in transformed Data'!$B$9:$CT$109,'Processed Data'!AV$125+1,0),#N/A),#N/A)</f>
        <v>#N/A</v>
      </c>
      <c r="AW174" t="e">
        <f>IF(ISNUMBER($C174),IF(ISNUMBER(VLOOKUP($C174,'Paste in transformed Data'!$B$9:$CT$109,'Processed Data'!AW$125+1,0)),VLOOKUP($C174,'Paste in transformed Data'!$B$9:$CT$109,'Processed Data'!AW$125+1,0),#N/A),#N/A)</f>
        <v>#N/A</v>
      </c>
      <c r="AX174" t="e">
        <f>IF(ISNUMBER($C174),IF(ISNUMBER(VLOOKUP($C174,'Paste in transformed Data'!$B$9:$CT$109,'Processed Data'!AX$125+1,0)),VLOOKUP($C174,'Paste in transformed Data'!$B$9:$CT$109,'Processed Data'!AX$125+1,0),#N/A),#N/A)</f>
        <v>#N/A</v>
      </c>
      <c r="AY174" t="e">
        <f>IF(ISNUMBER($C174),IF(ISNUMBER(VLOOKUP($C174,'Paste in transformed Data'!$B$9:$CT$109,'Processed Data'!AY$125+1,0)),VLOOKUP($C174,'Paste in transformed Data'!$B$9:$CT$109,'Processed Data'!AY$125+1,0),#N/A),#N/A)</f>
        <v>#N/A</v>
      </c>
      <c r="AZ174">
        <f>IF(ISNUMBER($C174),IF(ISNUMBER(VLOOKUP($C174,'Paste in transformed Data'!$B$9:$CT$109,'Processed Data'!AZ$125+1,0)),VLOOKUP($C174,'Paste in transformed Data'!$B$9:$CT$109,'Processed Data'!AZ$125+1,0),#N/A),#N/A)</f>
        <v>6.7000000000000004E-2</v>
      </c>
      <c r="BA174">
        <f>IF(ISNUMBER($C174),IF(ISNUMBER(VLOOKUP($C174,'Paste in transformed Data'!$B$9:$CT$109,'Processed Data'!BA$125+1,0)),VLOOKUP($C174,'Paste in transformed Data'!$B$9:$CT$109,'Processed Data'!BA$125+1,0),#N/A),#N/A)</f>
        <v>6.5799999999999997E-2</v>
      </c>
      <c r="BB174">
        <f>IF(ISNUMBER($C174),IF(ISNUMBER(VLOOKUP($C174,'Paste in transformed Data'!$B$9:$CT$109,'Processed Data'!BB$125+1,0)),VLOOKUP($C174,'Paste in transformed Data'!$B$9:$CT$109,'Processed Data'!BB$125+1,0),#N/A),#N/A)</f>
        <v>6.8500000000000005E-2</v>
      </c>
      <c r="BC174">
        <f>IF(ISNUMBER($C174),IF(ISNUMBER(VLOOKUP($C174,'Paste in transformed Data'!$B$9:$CT$109,'Processed Data'!BC$125+1,0)),VLOOKUP($C174,'Paste in transformed Data'!$B$9:$CT$109,'Processed Data'!BC$125+1,0),#N/A),#N/A)</f>
        <v>8.6999999999999994E-2</v>
      </c>
      <c r="BD174">
        <f>IF(ISNUMBER($C174),IF(ISNUMBER(VLOOKUP($C174,'Paste in transformed Data'!$B$9:$CT$109,'Processed Data'!BD$125+1,0)),VLOOKUP($C174,'Paste in transformed Data'!$B$9:$CT$109,'Processed Data'!BD$125+1,0),#N/A),#N/A)</f>
        <v>0.08</v>
      </c>
      <c r="BE174">
        <f>IF(ISNUMBER($C174),IF(ISNUMBER(VLOOKUP($C174,'Paste in transformed Data'!$B$9:$CT$109,'Processed Data'!BE$125+1,0)),VLOOKUP($C174,'Paste in transformed Data'!$B$9:$CT$109,'Processed Data'!BE$125+1,0),#N/A),#N/A)</f>
        <v>4.9599999999999998E-2</v>
      </c>
      <c r="BF174" t="e">
        <f>IF(ISNUMBER($C174),IF(ISNUMBER(VLOOKUP($C174,'Paste in transformed Data'!$B$9:$CT$109,'Processed Data'!BF$125+1,0)),VLOOKUP($C174,'Paste in transformed Data'!$B$9:$CT$109,'Processed Data'!BF$125+1,0),#N/A),#N/A)</f>
        <v>#N/A</v>
      </c>
      <c r="BG174" t="e">
        <f>IF(ISNUMBER($C174),IF(ISNUMBER(VLOOKUP($C174,'Paste in transformed Data'!$B$9:$CT$109,'Processed Data'!BG$125+1,0)),VLOOKUP($C174,'Paste in transformed Data'!$B$9:$CT$109,'Processed Data'!BG$125+1,0),#N/A),#N/A)</f>
        <v>#N/A</v>
      </c>
      <c r="BH174" t="e">
        <f>IF(ISNUMBER($C174),IF(ISNUMBER(VLOOKUP($C174,'Paste in transformed Data'!$B$9:$CT$109,'Processed Data'!BH$125+1,0)),VLOOKUP($C174,'Paste in transformed Data'!$B$9:$CT$109,'Processed Data'!BH$125+1,0),#N/A),#N/A)</f>
        <v>#N/A</v>
      </c>
      <c r="BI174" t="e">
        <f>IF(ISNUMBER($C174),IF(ISNUMBER(VLOOKUP($C174,'Paste in transformed Data'!$B$9:$CT$109,'Processed Data'!BI$125+1,0)),VLOOKUP($C174,'Paste in transformed Data'!$B$9:$CT$109,'Processed Data'!BI$125+1,0),#N/A),#N/A)</f>
        <v>#N/A</v>
      </c>
      <c r="BJ174" t="e">
        <f>IF(ISNUMBER($C174),IF(ISNUMBER(VLOOKUP($C174,'Paste in transformed Data'!$B$9:$CT$109,'Processed Data'!BJ$125+1,0)),VLOOKUP($C174,'Paste in transformed Data'!$B$9:$CT$109,'Processed Data'!BJ$125+1,0),#N/A),#N/A)</f>
        <v>#N/A</v>
      </c>
      <c r="BK174" t="e">
        <f>IF(ISNUMBER($C174),IF(ISNUMBER(VLOOKUP($C174,'Paste in transformed Data'!$B$9:$CT$109,'Processed Data'!BK$125+1,0)),VLOOKUP($C174,'Paste in transformed Data'!$B$9:$CT$109,'Processed Data'!BK$125+1,0),#N/A),#N/A)</f>
        <v>#N/A</v>
      </c>
      <c r="BL174">
        <f>IF(ISNUMBER($C174),IF(ISNUMBER(VLOOKUP($C174,'Paste in transformed Data'!$B$9:$CT$109,'Processed Data'!BL$125+1,0)),VLOOKUP($C174,'Paste in transformed Data'!$B$9:$CT$109,'Processed Data'!BL$125+1,0),#N/A),#N/A)</f>
        <v>0.32790000000000002</v>
      </c>
      <c r="BM174">
        <f>IF(ISNUMBER($C174),IF(ISNUMBER(VLOOKUP($C174,'Paste in transformed Data'!$B$9:$CT$109,'Processed Data'!BM$125+1,0)),VLOOKUP($C174,'Paste in transformed Data'!$B$9:$CT$109,'Processed Data'!BM$125+1,0),#N/A),#N/A)</f>
        <v>0.38690000000000002</v>
      </c>
      <c r="BN174">
        <f>IF(ISNUMBER($C174),IF(ISNUMBER(VLOOKUP($C174,'Paste in transformed Data'!$B$9:$CT$109,'Processed Data'!BN$125+1,0)),VLOOKUP($C174,'Paste in transformed Data'!$B$9:$CT$109,'Processed Data'!BN$125+1,0),#N/A),#N/A)</f>
        <v>0.35149999999999998</v>
      </c>
      <c r="BO174">
        <f>IF(ISNUMBER($C174),IF(ISNUMBER(VLOOKUP($C174,'Paste in transformed Data'!$B$9:$CT$109,'Processed Data'!BO$125+1,0)),VLOOKUP($C174,'Paste in transformed Data'!$B$9:$CT$109,'Processed Data'!BO$125+1,0),#N/A),#N/A)</f>
        <v>0.40279999999999999</v>
      </c>
      <c r="BP174">
        <f>IF(ISNUMBER($C174),IF(ISNUMBER(VLOOKUP($C174,'Paste in transformed Data'!$B$9:$CT$109,'Processed Data'!BP$125+1,0)),VLOOKUP($C174,'Paste in transformed Data'!$B$9:$CT$109,'Processed Data'!BP$125+1,0),#N/A),#N/A)</f>
        <v>0.42849999999999999</v>
      </c>
      <c r="BQ174">
        <f>IF(ISNUMBER($C174),IF(ISNUMBER(VLOOKUP($C174,'Paste in transformed Data'!$B$9:$CT$109,'Processed Data'!BQ$125+1,0)),VLOOKUP($C174,'Paste in transformed Data'!$B$9:$CT$109,'Processed Data'!BQ$125+1,0),#N/A),#N/A)</f>
        <v>0.27910000000000001</v>
      </c>
      <c r="BR174" t="e">
        <f>IF(ISNUMBER($C174),IF(ISNUMBER(VLOOKUP($C174,'Paste in transformed Data'!$B$9:$CT$109,'Processed Data'!BR$125+1,0)),VLOOKUP($C174,'Paste in transformed Data'!$B$9:$CT$109,'Processed Data'!BR$125+1,0),#N/A),#N/A)</f>
        <v>#N/A</v>
      </c>
      <c r="BS174" t="e">
        <f>IF(ISNUMBER($C174),IF(ISNUMBER(VLOOKUP($C174,'Paste in transformed Data'!$B$9:$CT$109,'Processed Data'!BS$125+1,0)),VLOOKUP($C174,'Paste in transformed Data'!$B$9:$CT$109,'Processed Data'!BS$125+1,0),#N/A),#N/A)</f>
        <v>#N/A</v>
      </c>
      <c r="BT174" t="e">
        <f>IF(ISNUMBER($C174),IF(ISNUMBER(VLOOKUP($C174,'Paste in transformed Data'!$B$9:$CT$109,'Processed Data'!BT$125+1,0)),VLOOKUP($C174,'Paste in transformed Data'!$B$9:$CT$109,'Processed Data'!BT$125+1,0),#N/A),#N/A)</f>
        <v>#N/A</v>
      </c>
      <c r="BU174" t="e">
        <f>IF(ISNUMBER($C174),IF(ISNUMBER(VLOOKUP($C174,'Paste in transformed Data'!$B$9:$CT$109,'Processed Data'!BU$125+1,0)),VLOOKUP($C174,'Paste in transformed Data'!$B$9:$CT$109,'Processed Data'!BU$125+1,0),#N/A),#N/A)</f>
        <v>#N/A</v>
      </c>
      <c r="BV174" t="e">
        <f>IF(ISNUMBER($C174),IF(ISNUMBER(VLOOKUP($C174,'Paste in transformed Data'!$B$9:$CT$109,'Processed Data'!BV$125+1,0)),VLOOKUP($C174,'Paste in transformed Data'!$B$9:$CT$109,'Processed Data'!BV$125+1,0),#N/A),#N/A)</f>
        <v>#N/A</v>
      </c>
      <c r="BW174" t="e">
        <f>IF(ISNUMBER($C174),IF(ISNUMBER(VLOOKUP($C174,'Paste in transformed Data'!$B$9:$CT$109,'Processed Data'!BW$125+1,0)),VLOOKUP($C174,'Paste in transformed Data'!$B$9:$CT$109,'Processed Data'!BW$125+1,0),#N/A),#N/A)</f>
        <v>#N/A</v>
      </c>
      <c r="BX174">
        <f>IF(ISNUMBER($C174),IF(ISNUMBER(VLOOKUP($C174,'Paste in transformed Data'!$B$9:$CT$109,'Processed Data'!BX$125+1,0)),VLOOKUP($C174,'Paste in transformed Data'!$B$9:$CT$109,'Processed Data'!BX$125+1,0),#N/A),#N/A)</f>
        <v>0.28410000000000002</v>
      </c>
      <c r="BY174">
        <f>IF(ISNUMBER($C174),IF(ISNUMBER(VLOOKUP($C174,'Paste in transformed Data'!$B$9:$CT$109,'Processed Data'!BY$125+1,0)),VLOOKUP($C174,'Paste in transformed Data'!$B$9:$CT$109,'Processed Data'!BY$125+1,0),#N/A),#N/A)</f>
        <v>0.28539999999999999</v>
      </c>
      <c r="BZ174">
        <f>IF(ISNUMBER($C174),IF(ISNUMBER(VLOOKUP($C174,'Paste in transformed Data'!$B$9:$CT$109,'Processed Data'!BZ$125+1,0)),VLOOKUP($C174,'Paste in transformed Data'!$B$9:$CT$109,'Processed Data'!BZ$125+1,0),#N/A),#N/A)</f>
        <v>0.2492</v>
      </c>
      <c r="CA174">
        <f>IF(ISNUMBER($C174),IF(ISNUMBER(VLOOKUP($C174,'Paste in transformed Data'!$B$9:$CT$109,'Processed Data'!CA$125+1,0)),VLOOKUP($C174,'Paste in transformed Data'!$B$9:$CT$109,'Processed Data'!CA$125+1,0),#N/A),#N/A)</f>
        <v>0.2571</v>
      </c>
      <c r="CB174">
        <f>IF(ISNUMBER($C174),IF(ISNUMBER(VLOOKUP($C174,'Paste in transformed Data'!$B$9:$CT$109,'Processed Data'!CB$125+1,0)),VLOOKUP($C174,'Paste in transformed Data'!$B$9:$CT$109,'Processed Data'!CB$125+1,0),#N/A),#N/A)</f>
        <v>0.24490000000000001</v>
      </c>
      <c r="CC174">
        <f>IF(ISNUMBER($C174),IF(ISNUMBER(VLOOKUP($C174,'Paste in transformed Data'!$B$9:$CT$109,'Processed Data'!CC$125+1,0)),VLOOKUP($C174,'Paste in transformed Data'!$B$9:$CT$109,'Processed Data'!CC$125+1,0),#N/A),#N/A)</f>
        <v>0.1908</v>
      </c>
      <c r="CD174" t="e">
        <f>IF(ISNUMBER($C174),IF(ISNUMBER(VLOOKUP($C174,'Paste in transformed Data'!$B$9:$CT$109,'Processed Data'!CD$125+1,0)),VLOOKUP($C174,'Paste in transformed Data'!$B$9:$CT$109,'Processed Data'!CD$125+1,0),#N/A),#N/A)</f>
        <v>#N/A</v>
      </c>
      <c r="CE174" t="e">
        <f>IF(ISNUMBER($C174),IF(ISNUMBER(VLOOKUP($C174,'Paste in transformed Data'!$B$9:$CT$109,'Processed Data'!CE$125+1,0)),VLOOKUP($C174,'Paste in transformed Data'!$B$9:$CT$109,'Processed Data'!CE$125+1,0),#N/A),#N/A)</f>
        <v>#N/A</v>
      </c>
      <c r="CF174" t="e">
        <f>IF(ISNUMBER($C174),IF(ISNUMBER(VLOOKUP($C174,'Paste in transformed Data'!$B$9:$CT$109,'Processed Data'!CF$125+1,0)),VLOOKUP($C174,'Paste in transformed Data'!$B$9:$CT$109,'Processed Data'!CF$125+1,0),#N/A),#N/A)</f>
        <v>#N/A</v>
      </c>
      <c r="CG174" t="e">
        <f>IF(ISNUMBER($C174),IF(ISNUMBER(VLOOKUP($C174,'Paste in transformed Data'!$B$9:$CT$109,'Processed Data'!CG$125+1,0)),VLOOKUP($C174,'Paste in transformed Data'!$B$9:$CT$109,'Processed Data'!CG$125+1,0),#N/A),#N/A)</f>
        <v>#N/A</v>
      </c>
      <c r="CH174" t="e">
        <f>IF(ISNUMBER($C174),IF(ISNUMBER(VLOOKUP($C174,'Paste in transformed Data'!$B$9:$CT$109,'Processed Data'!CH$125+1,0)),VLOOKUP($C174,'Paste in transformed Data'!$B$9:$CT$109,'Processed Data'!CH$125+1,0),#N/A),#N/A)</f>
        <v>#N/A</v>
      </c>
      <c r="CI174" t="e">
        <f>IF(ISNUMBER($C174),IF(ISNUMBER(VLOOKUP($C174,'Paste in transformed Data'!$B$9:$CT$109,'Processed Data'!CI$125+1,0)),VLOOKUP($C174,'Paste in transformed Data'!$B$9:$CT$109,'Processed Data'!CI$125+1,0),#N/A),#N/A)</f>
        <v>#N/A</v>
      </c>
      <c r="CJ174">
        <f>IF(ISNUMBER($C174),IF(ISNUMBER(VLOOKUP($C174,'Paste in transformed Data'!$B$9:$CT$109,'Processed Data'!CJ$125+1,0)),VLOOKUP($C174,'Paste in transformed Data'!$B$9:$CT$109,'Processed Data'!CJ$125+1,0),#N/A),#N/A)</f>
        <v>0.16889999999999999</v>
      </c>
      <c r="CK174">
        <f>IF(ISNUMBER($C174),IF(ISNUMBER(VLOOKUP($C174,'Paste in transformed Data'!$B$9:$CT$109,'Processed Data'!CK$125+1,0)),VLOOKUP($C174,'Paste in transformed Data'!$B$9:$CT$109,'Processed Data'!CK$125+1,0),#N/A),#N/A)</f>
        <v>0.18</v>
      </c>
      <c r="CL174">
        <f>IF(ISNUMBER($C174),IF(ISNUMBER(VLOOKUP($C174,'Paste in transformed Data'!$B$9:$CT$109,'Processed Data'!CL$125+1,0)),VLOOKUP($C174,'Paste in transformed Data'!$B$9:$CT$109,'Processed Data'!CL$125+1,0),#N/A),#N/A)</f>
        <v>0.1318</v>
      </c>
      <c r="CM174">
        <f>IF(ISNUMBER($C174),IF(ISNUMBER(VLOOKUP($C174,'Paste in transformed Data'!$B$9:$CT$109,'Processed Data'!CM$125+1,0)),VLOOKUP($C174,'Paste in transformed Data'!$B$9:$CT$109,'Processed Data'!CM$125+1,0),#N/A),#N/A)</f>
        <v>1.23E-2</v>
      </c>
      <c r="CN174">
        <f>IF(ISNUMBER($C174),IF(ISNUMBER(VLOOKUP($C174,'Paste in transformed Data'!$B$9:$CT$109,'Processed Data'!CN$125+1,0)),VLOOKUP($C174,'Paste in transformed Data'!$B$9:$CT$109,'Processed Data'!CN$125+1,0),#N/A),#N/A)</f>
        <v>1.9900000000000001E-2</v>
      </c>
      <c r="CO174">
        <f>IF(ISNUMBER($C174),IF(ISNUMBER(VLOOKUP($C174,'Paste in transformed Data'!$B$9:$CT$109,'Processed Data'!CO$125+1,0)),VLOOKUP($C174,'Paste in transformed Data'!$B$9:$CT$109,'Processed Data'!CO$125+1,0),#N/A),#N/A)</f>
        <v>1.7600000000000001E-2</v>
      </c>
      <c r="CP174" t="e">
        <f>IF(ISNUMBER($C174),IF(ISNUMBER(VLOOKUP($C174,'Paste in transformed Data'!$B$9:$CT$109,'Processed Data'!CP$125+1,0)),VLOOKUP($C174,'Paste in transformed Data'!$B$9:$CT$109,'Processed Data'!CP$125+1,0),#N/A),#N/A)</f>
        <v>#N/A</v>
      </c>
      <c r="CQ174" t="e">
        <f>IF(ISNUMBER($C174),IF(ISNUMBER(VLOOKUP($C174,'Paste in transformed Data'!$B$9:$CT$109,'Processed Data'!CQ$125+1,0)),VLOOKUP($C174,'Paste in transformed Data'!$B$9:$CT$109,'Processed Data'!CQ$125+1,0),#N/A),#N/A)</f>
        <v>#N/A</v>
      </c>
      <c r="CR174" t="e">
        <f>IF(ISNUMBER($C174),IF(ISNUMBER(VLOOKUP($C174,'Paste in transformed Data'!$B$9:$CT$109,'Processed Data'!CR$125+1,0)),VLOOKUP($C174,'Paste in transformed Data'!$B$9:$CT$109,'Processed Data'!CR$125+1,0),#N/A),#N/A)</f>
        <v>#N/A</v>
      </c>
      <c r="CS174" t="e">
        <f>IF(ISNUMBER($C174),IF(ISNUMBER(VLOOKUP($C174,'Paste in transformed Data'!$B$9:$CT$109,'Processed Data'!CS$125+1,0)),VLOOKUP($C174,'Paste in transformed Data'!$B$9:$CT$109,'Processed Data'!CS$125+1,0),#N/A),#N/A)</f>
        <v>#N/A</v>
      </c>
      <c r="CT174" t="e">
        <f>IF(ISNUMBER($C174),IF(ISNUMBER(VLOOKUP($C174,'Paste in transformed Data'!$B$9:$CT$109,'Processed Data'!CT$125+1,0)),VLOOKUP($C174,'Paste in transformed Data'!$B$9:$CT$109,'Processed Data'!CT$125+1,0),#N/A),#N/A)</f>
        <v>#N/A</v>
      </c>
      <c r="CU174" t="e">
        <f>IF(ISNUMBER($C174),IF(ISNUMBER(VLOOKUP($C174,'Paste in transformed Data'!$B$9:$CT$109,'Processed Data'!CU$125+1,0)),VLOOKUP($C174,'Paste in transformed Data'!$B$9:$CT$109,'Processed Data'!CU$125+1,0),#N/A),#N/A)</f>
        <v>#N/A</v>
      </c>
      <c r="CV174">
        <f t="shared" si="193"/>
        <v>44</v>
      </c>
    </row>
    <row r="175" spans="1:100" x14ac:dyDescent="0.2">
      <c r="A175">
        <f t="shared" si="194"/>
        <v>46</v>
      </c>
      <c r="B175">
        <f t="shared" si="180"/>
        <v>51</v>
      </c>
      <c r="C175">
        <f>IF(ISNUMBER(VLOOKUP(A174,'Paste in transformed Data'!B$9:B$109,1,0)),'Processed Data'!A174,#N/A)</f>
        <v>45</v>
      </c>
      <c r="D175">
        <f>IF(ISNUMBER($C175),IF(ISNUMBER(VLOOKUP($C175,'Paste in transformed Data'!$B$9:$CT$109,'Processed Data'!D$125+1,0)),VLOOKUP($C175,'Paste in transformed Data'!$B$9:$CT$109,'Processed Data'!D$125+1,0),#N/A),#N/A)</f>
        <v>0.2248</v>
      </c>
      <c r="E175">
        <f>IF(ISNUMBER($C175),IF(ISNUMBER(VLOOKUP($C175,'Paste in transformed Data'!$B$9:$CT$109,'Processed Data'!E$125+1,0)),VLOOKUP($C175,'Paste in transformed Data'!$B$9:$CT$109,'Processed Data'!E$125+1,0),#N/A),#N/A)</f>
        <v>0.20979999999999999</v>
      </c>
      <c r="F175">
        <f>IF(ISNUMBER($C175),IF(ISNUMBER(VLOOKUP($C175,'Paste in transformed Data'!$B$9:$CT$109,'Processed Data'!F$125+1,0)),VLOOKUP($C175,'Paste in transformed Data'!$B$9:$CT$109,'Processed Data'!F$125+1,0),#N/A),#N/A)</f>
        <v>0.24299999999999999</v>
      </c>
      <c r="G175">
        <f>IF(ISNUMBER($C175),IF(ISNUMBER(VLOOKUP($C175,'Paste in transformed Data'!$B$9:$CT$109,'Processed Data'!G$125+1,0)),VLOOKUP($C175,'Paste in transformed Data'!$B$9:$CT$109,'Processed Data'!G$125+1,0),#N/A),#N/A)</f>
        <v>0.1643</v>
      </c>
      <c r="H175">
        <f>IF(ISNUMBER($C175),IF(ISNUMBER(VLOOKUP($C175,'Paste in transformed Data'!$B$9:$CT$109,'Processed Data'!H$125+1,0)),VLOOKUP($C175,'Paste in transformed Data'!$B$9:$CT$109,'Processed Data'!H$125+1,0),#N/A),#N/A)</f>
        <v>0.2044</v>
      </c>
      <c r="I175">
        <f>IF(ISNUMBER($C175),IF(ISNUMBER(VLOOKUP($C175,'Paste in transformed Data'!$B$9:$CT$109,'Processed Data'!I$125+1,0)),VLOOKUP($C175,'Paste in transformed Data'!$B$9:$CT$109,'Processed Data'!I$125+1,0),#N/A),#N/A)</f>
        <v>0.1603</v>
      </c>
      <c r="J175" t="e">
        <f>IF(ISNUMBER($C175),IF(ISNUMBER(VLOOKUP($C175,'Paste in transformed Data'!$B$9:$CT$109,'Processed Data'!J$125+1,0)),VLOOKUP($C175,'Paste in transformed Data'!$B$9:$CT$109,'Processed Data'!J$125+1,0),#N/A),#N/A)</f>
        <v>#N/A</v>
      </c>
      <c r="K175" t="e">
        <f>IF(ISNUMBER($C175),IF(ISNUMBER(VLOOKUP($C175,'Paste in transformed Data'!$B$9:$CT$109,'Processed Data'!K$125+1,0)),VLOOKUP($C175,'Paste in transformed Data'!$B$9:$CT$109,'Processed Data'!K$125+1,0),#N/A),#N/A)</f>
        <v>#N/A</v>
      </c>
      <c r="L175" t="e">
        <f>IF(ISNUMBER($C175),IF(ISNUMBER(VLOOKUP($C175,'Paste in transformed Data'!$B$9:$CT$109,'Processed Data'!L$125+1,0)),VLOOKUP($C175,'Paste in transformed Data'!$B$9:$CT$109,'Processed Data'!L$125+1,0),#N/A),#N/A)</f>
        <v>#N/A</v>
      </c>
      <c r="M175" t="e">
        <f>IF(ISNUMBER($C175),IF(ISNUMBER(VLOOKUP($C175,'Paste in transformed Data'!$B$9:$CT$109,'Processed Data'!M$125+1,0)),VLOOKUP($C175,'Paste in transformed Data'!$B$9:$CT$109,'Processed Data'!M$125+1,0),#N/A),#N/A)</f>
        <v>#N/A</v>
      </c>
      <c r="N175" t="e">
        <f>IF(ISNUMBER($C175),IF(ISNUMBER(VLOOKUP($C175,'Paste in transformed Data'!$B$9:$CT$109,'Processed Data'!N$125+1,0)),VLOOKUP($C175,'Paste in transformed Data'!$B$9:$CT$109,'Processed Data'!N$125+1,0),#N/A),#N/A)</f>
        <v>#N/A</v>
      </c>
      <c r="O175" t="e">
        <f>IF(ISNUMBER($C175),IF(ISNUMBER(VLOOKUP($C175,'Paste in transformed Data'!$B$9:$CT$109,'Processed Data'!O$125+1,0)),VLOOKUP($C175,'Paste in transformed Data'!$B$9:$CT$109,'Processed Data'!O$125+1,0),#N/A),#N/A)</f>
        <v>#N/A</v>
      </c>
      <c r="P175">
        <f>IF(ISNUMBER($C175),IF(ISNUMBER(VLOOKUP($C175,'Paste in transformed Data'!$B$9:$CT$109,'Processed Data'!P$125+1,0)),VLOOKUP($C175,'Paste in transformed Data'!$B$9:$CT$109,'Processed Data'!P$125+1,0),#N/A),#N/A)</f>
        <v>0.2092</v>
      </c>
      <c r="Q175">
        <f>IF(ISNUMBER($C175),IF(ISNUMBER(VLOOKUP($C175,'Paste in transformed Data'!$B$9:$CT$109,'Processed Data'!Q$125+1,0)),VLOOKUP($C175,'Paste in transformed Data'!$B$9:$CT$109,'Processed Data'!Q$125+1,0),#N/A),#N/A)</f>
        <v>0.20039999999999999</v>
      </c>
      <c r="R175">
        <f>IF(ISNUMBER($C175),IF(ISNUMBER(VLOOKUP($C175,'Paste in transformed Data'!$B$9:$CT$109,'Processed Data'!R$125+1,0)),VLOOKUP($C175,'Paste in transformed Data'!$B$9:$CT$109,'Processed Data'!R$125+1,0),#N/A),#N/A)</f>
        <v>0.18709999999999999</v>
      </c>
      <c r="S175">
        <f>IF(ISNUMBER($C175),IF(ISNUMBER(VLOOKUP($C175,'Paste in transformed Data'!$B$9:$CT$109,'Processed Data'!S$125+1,0)),VLOOKUP($C175,'Paste in transformed Data'!$B$9:$CT$109,'Processed Data'!S$125+1,0),#N/A),#N/A)</f>
        <v>0.19500000000000001</v>
      </c>
      <c r="T175">
        <f>IF(ISNUMBER($C175),IF(ISNUMBER(VLOOKUP($C175,'Paste in transformed Data'!$B$9:$CT$109,'Processed Data'!T$125+1,0)),VLOOKUP($C175,'Paste in transformed Data'!$B$9:$CT$109,'Processed Data'!T$125+1,0),#N/A),#N/A)</f>
        <v>0.15590000000000001</v>
      </c>
      <c r="U175">
        <f>IF(ISNUMBER($C175),IF(ISNUMBER(VLOOKUP($C175,'Paste in transformed Data'!$B$9:$CT$109,'Processed Data'!U$125+1,0)),VLOOKUP($C175,'Paste in transformed Data'!$B$9:$CT$109,'Processed Data'!U$125+1,0),#N/A),#N/A)</f>
        <v>0.13070000000000001</v>
      </c>
      <c r="V175" t="e">
        <f>IF(ISNUMBER($C175),IF(ISNUMBER(VLOOKUP($C175,'Paste in transformed Data'!$B$9:$CT$109,'Processed Data'!V$125+1,0)),VLOOKUP($C175,'Paste in transformed Data'!$B$9:$CT$109,'Processed Data'!V$125+1,0),#N/A),#N/A)</f>
        <v>#N/A</v>
      </c>
      <c r="W175" t="e">
        <f>IF(ISNUMBER($C175),IF(ISNUMBER(VLOOKUP($C175,'Paste in transformed Data'!$B$9:$CT$109,'Processed Data'!W$125+1,0)),VLOOKUP($C175,'Paste in transformed Data'!$B$9:$CT$109,'Processed Data'!W$125+1,0),#N/A),#N/A)</f>
        <v>#N/A</v>
      </c>
      <c r="X175" t="e">
        <f>IF(ISNUMBER($C175),IF(ISNUMBER(VLOOKUP($C175,'Paste in transformed Data'!$B$9:$CT$109,'Processed Data'!X$125+1,0)),VLOOKUP($C175,'Paste in transformed Data'!$B$9:$CT$109,'Processed Data'!X$125+1,0),#N/A),#N/A)</f>
        <v>#N/A</v>
      </c>
      <c r="Y175" t="e">
        <f>IF(ISNUMBER($C175),IF(ISNUMBER(VLOOKUP($C175,'Paste in transformed Data'!$B$9:$CT$109,'Processed Data'!Y$125+1,0)),VLOOKUP($C175,'Paste in transformed Data'!$B$9:$CT$109,'Processed Data'!Y$125+1,0),#N/A),#N/A)</f>
        <v>#N/A</v>
      </c>
      <c r="Z175" t="e">
        <f>IF(ISNUMBER($C175),IF(ISNUMBER(VLOOKUP($C175,'Paste in transformed Data'!$B$9:$CT$109,'Processed Data'!Z$125+1,0)),VLOOKUP($C175,'Paste in transformed Data'!$B$9:$CT$109,'Processed Data'!Z$125+1,0),#N/A),#N/A)</f>
        <v>#N/A</v>
      </c>
      <c r="AA175" t="e">
        <f>IF(ISNUMBER($C175),IF(ISNUMBER(VLOOKUP($C175,'Paste in transformed Data'!$B$9:$CT$109,'Processed Data'!AA$125+1,0)),VLOOKUP($C175,'Paste in transformed Data'!$B$9:$CT$109,'Processed Data'!AA$125+1,0),#N/A),#N/A)</f>
        <v>#N/A</v>
      </c>
      <c r="AB175">
        <f>IF(ISNUMBER($C175),IF(ISNUMBER(VLOOKUP($C175,'Paste in transformed Data'!$B$9:$CT$109,'Processed Data'!AB$125+1,0)),VLOOKUP($C175,'Paste in transformed Data'!$B$9:$CT$109,'Processed Data'!AB$125+1,0),#N/A),#N/A)</f>
        <v>0.1489</v>
      </c>
      <c r="AC175">
        <f>IF(ISNUMBER($C175),IF(ISNUMBER(VLOOKUP($C175,'Paste in transformed Data'!$B$9:$CT$109,'Processed Data'!AC$125+1,0)),VLOOKUP($C175,'Paste in transformed Data'!$B$9:$CT$109,'Processed Data'!AC$125+1,0),#N/A),#N/A)</f>
        <v>0.1162</v>
      </c>
      <c r="AD175">
        <f>IF(ISNUMBER($C175),IF(ISNUMBER(VLOOKUP($C175,'Paste in transformed Data'!$B$9:$CT$109,'Processed Data'!AD$125+1,0)),VLOOKUP($C175,'Paste in transformed Data'!$B$9:$CT$109,'Processed Data'!AD$125+1,0),#N/A),#N/A)</f>
        <v>0.13650000000000001</v>
      </c>
      <c r="AE175">
        <f>IF(ISNUMBER($C175),IF(ISNUMBER(VLOOKUP($C175,'Paste in transformed Data'!$B$9:$CT$109,'Processed Data'!AE$125+1,0)),VLOOKUP($C175,'Paste in transformed Data'!$B$9:$CT$109,'Processed Data'!AE$125+1,0),#N/A),#N/A)</f>
        <v>0.23080000000000001</v>
      </c>
      <c r="AF175">
        <f>IF(ISNUMBER($C175),IF(ISNUMBER(VLOOKUP($C175,'Paste in transformed Data'!$B$9:$CT$109,'Processed Data'!AF$125+1,0)),VLOOKUP($C175,'Paste in transformed Data'!$B$9:$CT$109,'Processed Data'!AF$125+1,0),#N/A),#N/A)</f>
        <v>0.1787</v>
      </c>
      <c r="AG175">
        <f>IF(ISNUMBER($C175),IF(ISNUMBER(VLOOKUP($C175,'Paste in transformed Data'!$B$9:$CT$109,'Processed Data'!AG$125+1,0)),VLOOKUP($C175,'Paste in transformed Data'!$B$9:$CT$109,'Processed Data'!AG$125+1,0),#N/A),#N/A)</f>
        <v>0.19009999999999999</v>
      </c>
      <c r="AH175" t="e">
        <f>IF(ISNUMBER($C175),IF(ISNUMBER(VLOOKUP($C175,'Paste in transformed Data'!$B$9:$CT$109,'Processed Data'!AH$125+1,0)),VLOOKUP($C175,'Paste in transformed Data'!$B$9:$CT$109,'Processed Data'!AH$125+1,0),#N/A),#N/A)</f>
        <v>#N/A</v>
      </c>
      <c r="AI175" t="e">
        <f>IF(ISNUMBER($C175),IF(ISNUMBER(VLOOKUP($C175,'Paste in transformed Data'!$B$9:$CT$109,'Processed Data'!AI$125+1,0)),VLOOKUP($C175,'Paste in transformed Data'!$B$9:$CT$109,'Processed Data'!AI$125+1,0),#N/A),#N/A)</f>
        <v>#N/A</v>
      </c>
      <c r="AJ175" t="e">
        <f>IF(ISNUMBER($C175),IF(ISNUMBER(VLOOKUP($C175,'Paste in transformed Data'!$B$9:$CT$109,'Processed Data'!AJ$125+1,0)),VLOOKUP($C175,'Paste in transformed Data'!$B$9:$CT$109,'Processed Data'!AJ$125+1,0),#N/A),#N/A)</f>
        <v>#N/A</v>
      </c>
      <c r="AK175" t="e">
        <f>IF(ISNUMBER($C175),IF(ISNUMBER(VLOOKUP($C175,'Paste in transformed Data'!$B$9:$CT$109,'Processed Data'!AK$125+1,0)),VLOOKUP($C175,'Paste in transformed Data'!$B$9:$CT$109,'Processed Data'!AK$125+1,0),#N/A),#N/A)</f>
        <v>#N/A</v>
      </c>
      <c r="AL175" t="e">
        <f>IF(ISNUMBER($C175),IF(ISNUMBER(VLOOKUP($C175,'Paste in transformed Data'!$B$9:$CT$109,'Processed Data'!AL$125+1,0)),VLOOKUP($C175,'Paste in transformed Data'!$B$9:$CT$109,'Processed Data'!AL$125+1,0),#N/A),#N/A)</f>
        <v>#N/A</v>
      </c>
      <c r="AM175" t="e">
        <f>IF(ISNUMBER($C175),IF(ISNUMBER(VLOOKUP($C175,'Paste in transformed Data'!$B$9:$CT$109,'Processed Data'!AM$125+1,0)),VLOOKUP($C175,'Paste in transformed Data'!$B$9:$CT$109,'Processed Data'!AM$125+1,0),#N/A),#N/A)</f>
        <v>#N/A</v>
      </c>
      <c r="AN175">
        <f>IF(ISNUMBER($C175),IF(ISNUMBER(VLOOKUP($C175,'Paste in transformed Data'!$B$9:$CT$109,'Processed Data'!AN$125+1,0)),VLOOKUP($C175,'Paste in transformed Data'!$B$9:$CT$109,'Processed Data'!AN$125+1,0),#N/A),#N/A)</f>
        <v>0.1158</v>
      </c>
      <c r="AO175">
        <f>IF(ISNUMBER($C175),IF(ISNUMBER(VLOOKUP($C175,'Paste in transformed Data'!$B$9:$CT$109,'Processed Data'!AO$125+1,0)),VLOOKUP($C175,'Paste in transformed Data'!$B$9:$CT$109,'Processed Data'!AO$125+1,0),#N/A),#N/A)</f>
        <v>0.1166</v>
      </c>
      <c r="AP175">
        <f>IF(ISNUMBER($C175),IF(ISNUMBER(VLOOKUP($C175,'Paste in transformed Data'!$B$9:$CT$109,'Processed Data'!AP$125+1,0)),VLOOKUP($C175,'Paste in transformed Data'!$B$9:$CT$109,'Processed Data'!AP$125+1,0),#N/A),#N/A)</f>
        <v>0.13950000000000001</v>
      </c>
      <c r="AQ175">
        <f>IF(ISNUMBER($C175),IF(ISNUMBER(VLOOKUP($C175,'Paste in transformed Data'!$B$9:$CT$109,'Processed Data'!AQ$125+1,0)),VLOOKUP($C175,'Paste in transformed Data'!$B$9:$CT$109,'Processed Data'!AQ$125+1,0),#N/A),#N/A)</f>
        <v>0.121</v>
      </c>
      <c r="AR175">
        <f>IF(ISNUMBER($C175),IF(ISNUMBER(VLOOKUP($C175,'Paste in transformed Data'!$B$9:$CT$109,'Processed Data'!AR$125+1,0)),VLOOKUP($C175,'Paste in transformed Data'!$B$9:$CT$109,'Processed Data'!AR$125+1,0),#N/A),#N/A)</f>
        <v>0.1085</v>
      </c>
      <c r="AS175">
        <f>IF(ISNUMBER($C175),IF(ISNUMBER(VLOOKUP($C175,'Paste in transformed Data'!$B$9:$CT$109,'Processed Data'!AS$125+1,0)),VLOOKUP($C175,'Paste in transformed Data'!$B$9:$CT$109,'Processed Data'!AS$125+1,0),#N/A),#N/A)</f>
        <v>0.1195</v>
      </c>
      <c r="AT175" t="e">
        <f>IF(ISNUMBER($C175),IF(ISNUMBER(VLOOKUP($C175,'Paste in transformed Data'!$B$9:$CT$109,'Processed Data'!AT$125+1,0)),VLOOKUP($C175,'Paste in transformed Data'!$B$9:$CT$109,'Processed Data'!AT$125+1,0),#N/A),#N/A)</f>
        <v>#N/A</v>
      </c>
      <c r="AU175" t="e">
        <f>IF(ISNUMBER($C175),IF(ISNUMBER(VLOOKUP($C175,'Paste in transformed Data'!$B$9:$CT$109,'Processed Data'!AU$125+1,0)),VLOOKUP($C175,'Paste in transformed Data'!$B$9:$CT$109,'Processed Data'!AU$125+1,0),#N/A),#N/A)</f>
        <v>#N/A</v>
      </c>
      <c r="AV175" t="e">
        <f>IF(ISNUMBER($C175),IF(ISNUMBER(VLOOKUP($C175,'Paste in transformed Data'!$B$9:$CT$109,'Processed Data'!AV$125+1,0)),VLOOKUP($C175,'Paste in transformed Data'!$B$9:$CT$109,'Processed Data'!AV$125+1,0),#N/A),#N/A)</f>
        <v>#N/A</v>
      </c>
      <c r="AW175" t="e">
        <f>IF(ISNUMBER($C175),IF(ISNUMBER(VLOOKUP($C175,'Paste in transformed Data'!$B$9:$CT$109,'Processed Data'!AW$125+1,0)),VLOOKUP($C175,'Paste in transformed Data'!$B$9:$CT$109,'Processed Data'!AW$125+1,0),#N/A),#N/A)</f>
        <v>#N/A</v>
      </c>
      <c r="AX175" t="e">
        <f>IF(ISNUMBER($C175),IF(ISNUMBER(VLOOKUP($C175,'Paste in transformed Data'!$B$9:$CT$109,'Processed Data'!AX$125+1,0)),VLOOKUP($C175,'Paste in transformed Data'!$B$9:$CT$109,'Processed Data'!AX$125+1,0),#N/A),#N/A)</f>
        <v>#N/A</v>
      </c>
      <c r="AY175" t="e">
        <f>IF(ISNUMBER($C175),IF(ISNUMBER(VLOOKUP($C175,'Paste in transformed Data'!$B$9:$CT$109,'Processed Data'!AY$125+1,0)),VLOOKUP($C175,'Paste in transformed Data'!$B$9:$CT$109,'Processed Data'!AY$125+1,0),#N/A),#N/A)</f>
        <v>#N/A</v>
      </c>
      <c r="AZ175">
        <f>IF(ISNUMBER($C175),IF(ISNUMBER(VLOOKUP($C175,'Paste in transformed Data'!$B$9:$CT$109,'Processed Data'!AZ$125+1,0)),VLOOKUP($C175,'Paste in transformed Data'!$B$9:$CT$109,'Processed Data'!AZ$125+1,0),#N/A),#N/A)</f>
        <v>0.10539999999999999</v>
      </c>
      <c r="BA175">
        <f>IF(ISNUMBER($C175),IF(ISNUMBER(VLOOKUP($C175,'Paste in transformed Data'!$B$9:$CT$109,'Processed Data'!BA$125+1,0)),VLOOKUP($C175,'Paste in transformed Data'!$B$9:$CT$109,'Processed Data'!BA$125+1,0),#N/A),#N/A)</f>
        <v>0.10050000000000001</v>
      </c>
      <c r="BB175">
        <f>IF(ISNUMBER($C175),IF(ISNUMBER(VLOOKUP($C175,'Paste in transformed Data'!$B$9:$CT$109,'Processed Data'!BB$125+1,0)),VLOOKUP($C175,'Paste in transformed Data'!$B$9:$CT$109,'Processed Data'!BB$125+1,0),#N/A),#N/A)</f>
        <v>0.108</v>
      </c>
      <c r="BC175">
        <f>IF(ISNUMBER($C175),IF(ISNUMBER(VLOOKUP($C175,'Paste in transformed Data'!$B$9:$CT$109,'Processed Data'!BC$125+1,0)),VLOOKUP($C175,'Paste in transformed Data'!$B$9:$CT$109,'Processed Data'!BC$125+1,0),#N/A),#N/A)</f>
        <v>0.12520000000000001</v>
      </c>
      <c r="BD175">
        <f>IF(ISNUMBER($C175),IF(ISNUMBER(VLOOKUP($C175,'Paste in transformed Data'!$B$9:$CT$109,'Processed Data'!BD$125+1,0)),VLOOKUP($C175,'Paste in transformed Data'!$B$9:$CT$109,'Processed Data'!BD$125+1,0),#N/A),#N/A)</f>
        <v>0.1198</v>
      </c>
      <c r="BE175">
        <f>IF(ISNUMBER($C175),IF(ISNUMBER(VLOOKUP($C175,'Paste in transformed Data'!$B$9:$CT$109,'Processed Data'!BE$125+1,0)),VLOOKUP($C175,'Paste in transformed Data'!$B$9:$CT$109,'Processed Data'!BE$125+1,0),#N/A),#N/A)</f>
        <v>7.9000000000000001E-2</v>
      </c>
      <c r="BF175" t="e">
        <f>IF(ISNUMBER($C175),IF(ISNUMBER(VLOOKUP($C175,'Paste in transformed Data'!$B$9:$CT$109,'Processed Data'!BF$125+1,0)),VLOOKUP($C175,'Paste in transformed Data'!$B$9:$CT$109,'Processed Data'!BF$125+1,0),#N/A),#N/A)</f>
        <v>#N/A</v>
      </c>
      <c r="BG175" t="e">
        <f>IF(ISNUMBER($C175),IF(ISNUMBER(VLOOKUP($C175,'Paste in transformed Data'!$B$9:$CT$109,'Processed Data'!BG$125+1,0)),VLOOKUP($C175,'Paste in transformed Data'!$B$9:$CT$109,'Processed Data'!BG$125+1,0),#N/A),#N/A)</f>
        <v>#N/A</v>
      </c>
      <c r="BH175" t="e">
        <f>IF(ISNUMBER($C175),IF(ISNUMBER(VLOOKUP($C175,'Paste in transformed Data'!$B$9:$CT$109,'Processed Data'!BH$125+1,0)),VLOOKUP($C175,'Paste in transformed Data'!$B$9:$CT$109,'Processed Data'!BH$125+1,0),#N/A),#N/A)</f>
        <v>#N/A</v>
      </c>
      <c r="BI175" t="e">
        <f>IF(ISNUMBER($C175),IF(ISNUMBER(VLOOKUP($C175,'Paste in transformed Data'!$B$9:$CT$109,'Processed Data'!BI$125+1,0)),VLOOKUP($C175,'Paste in transformed Data'!$B$9:$CT$109,'Processed Data'!BI$125+1,0),#N/A),#N/A)</f>
        <v>#N/A</v>
      </c>
      <c r="BJ175" t="e">
        <f>IF(ISNUMBER($C175),IF(ISNUMBER(VLOOKUP($C175,'Paste in transformed Data'!$B$9:$CT$109,'Processed Data'!BJ$125+1,0)),VLOOKUP($C175,'Paste in transformed Data'!$B$9:$CT$109,'Processed Data'!BJ$125+1,0),#N/A),#N/A)</f>
        <v>#N/A</v>
      </c>
      <c r="BK175" t="e">
        <f>IF(ISNUMBER($C175),IF(ISNUMBER(VLOOKUP($C175,'Paste in transformed Data'!$B$9:$CT$109,'Processed Data'!BK$125+1,0)),VLOOKUP($C175,'Paste in transformed Data'!$B$9:$CT$109,'Processed Data'!BK$125+1,0),#N/A),#N/A)</f>
        <v>#N/A</v>
      </c>
      <c r="BL175">
        <f>IF(ISNUMBER($C175),IF(ISNUMBER(VLOOKUP($C175,'Paste in transformed Data'!$B$9:$CT$109,'Processed Data'!BL$125+1,0)),VLOOKUP($C175,'Paste in transformed Data'!$B$9:$CT$109,'Processed Data'!BL$125+1,0),#N/A),#N/A)</f>
        <v>0.44369999999999998</v>
      </c>
      <c r="BM175">
        <f>IF(ISNUMBER($C175),IF(ISNUMBER(VLOOKUP($C175,'Paste in transformed Data'!$B$9:$CT$109,'Processed Data'!BM$125+1,0)),VLOOKUP($C175,'Paste in transformed Data'!$B$9:$CT$109,'Processed Data'!BM$125+1,0),#N/A),#N/A)</f>
        <v>0.52400000000000002</v>
      </c>
      <c r="BN175">
        <f>IF(ISNUMBER($C175),IF(ISNUMBER(VLOOKUP($C175,'Paste in transformed Data'!$B$9:$CT$109,'Processed Data'!BN$125+1,0)),VLOOKUP($C175,'Paste in transformed Data'!$B$9:$CT$109,'Processed Data'!BN$125+1,0),#N/A),#N/A)</f>
        <v>0.47910000000000003</v>
      </c>
      <c r="BO175">
        <f>IF(ISNUMBER($C175),IF(ISNUMBER(VLOOKUP($C175,'Paste in transformed Data'!$B$9:$CT$109,'Processed Data'!BO$125+1,0)),VLOOKUP($C175,'Paste in transformed Data'!$B$9:$CT$109,'Processed Data'!BO$125+1,0),#N/A),#N/A)</f>
        <v>0.53600000000000003</v>
      </c>
      <c r="BP175">
        <f>IF(ISNUMBER($C175),IF(ISNUMBER(VLOOKUP($C175,'Paste in transformed Data'!$B$9:$CT$109,'Processed Data'!BP$125+1,0)),VLOOKUP($C175,'Paste in transformed Data'!$B$9:$CT$109,'Processed Data'!BP$125+1,0),#N/A),#N/A)</f>
        <v>0.56559999999999999</v>
      </c>
      <c r="BQ175">
        <f>IF(ISNUMBER($C175),IF(ISNUMBER(VLOOKUP($C175,'Paste in transformed Data'!$B$9:$CT$109,'Processed Data'!BQ$125+1,0)),VLOOKUP($C175,'Paste in transformed Data'!$B$9:$CT$109,'Processed Data'!BQ$125+1,0),#N/A),#N/A)</f>
        <v>0.378</v>
      </c>
      <c r="BR175" t="e">
        <f>IF(ISNUMBER($C175),IF(ISNUMBER(VLOOKUP($C175,'Paste in transformed Data'!$B$9:$CT$109,'Processed Data'!BR$125+1,0)),VLOOKUP($C175,'Paste in transformed Data'!$B$9:$CT$109,'Processed Data'!BR$125+1,0),#N/A),#N/A)</f>
        <v>#N/A</v>
      </c>
      <c r="BS175" t="e">
        <f>IF(ISNUMBER($C175),IF(ISNUMBER(VLOOKUP($C175,'Paste in transformed Data'!$B$9:$CT$109,'Processed Data'!BS$125+1,0)),VLOOKUP($C175,'Paste in transformed Data'!$B$9:$CT$109,'Processed Data'!BS$125+1,0),#N/A),#N/A)</f>
        <v>#N/A</v>
      </c>
      <c r="BT175" t="e">
        <f>IF(ISNUMBER($C175),IF(ISNUMBER(VLOOKUP($C175,'Paste in transformed Data'!$B$9:$CT$109,'Processed Data'!BT$125+1,0)),VLOOKUP($C175,'Paste in transformed Data'!$B$9:$CT$109,'Processed Data'!BT$125+1,0),#N/A),#N/A)</f>
        <v>#N/A</v>
      </c>
      <c r="BU175" t="e">
        <f>IF(ISNUMBER($C175),IF(ISNUMBER(VLOOKUP($C175,'Paste in transformed Data'!$B$9:$CT$109,'Processed Data'!BU$125+1,0)),VLOOKUP($C175,'Paste in transformed Data'!$B$9:$CT$109,'Processed Data'!BU$125+1,0),#N/A),#N/A)</f>
        <v>#N/A</v>
      </c>
      <c r="BV175" t="e">
        <f>IF(ISNUMBER($C175),IF(ISNUMBER(VLOOKUP($C175,'Paste in transformed Data'!$B$9:$CT$109,'Processed Data'!BV$125+1,0)),VLOOKUP($C175,'Paste in transformed Data'!$B$9:$CT$109,'Processed Data'!BV$125+1,0),#N/A),#N/A)</f>
        <v>#N/A</v>
      </c>
      <c r="BW175" t="e">
        <f>IF(ISNUMBER($C175),IF(ISNUMBER(VLOOKUP($C175,'Paste in transformed Data'!$B$9:$CT$109,'Processed Data'!BW$125+1,0)),VLOOKUP($C175,'Paste in transformed Data'!$B$9:$CT$109,'Processed Data'!BW$125+1,0),#N/A),#N/A)</f>
        <v>#N/A</v>
      </c>
      <c r="BX175">
        <f>IF(ISNUMBER($C175),IF(ISNUMBER(VLOOKUP($C175,'Paste in transformed Data'!$B$9:$CT$109,'Processed Data'!BX$125+1,0)),VLOOKUP($C175,'Paste in transformed Data'!$B$9:$CT$109,'Processed Data'!BX$125+1,0),#N/A),#N/A)</f>
        <v>0.3866</v>
      </c>
      <c r="BY175">
        <f>IF(ISNUMBER($C175),IF(ISNUMBER(VLOOKUP($C175,'Paste in transformed Data'!$B$9:$CT$109,'Processed Data'!BY$125+1,0)),VLOOKUP($C175,'Paste in transformed Data'!$B$9:$CT$109,'Processed Data'!BY$125+1,0),#N/A),#N/A)</f>
        <v>0.3896</v>
      </c>
      <c r="BZ175">
        <f>IF(ISNUMBER($C175),IF(ISNUMBER(VLOOKUP($C175,'Paste in transformed Data'!$B$9:$CT$109,'Processed Data'!BZ$125+1,0)),VLOOKUP($C175,'Paste in transformed Data'!$B$9:$CT$109,'Processed Data'!BZ$125+1,0),#N/A),#N/A)</f>
        <v>0.34279999999999999</v>
      </c>
      <c r="CA175">
        <f>IF(ISNUMBER($C175),IF(ISNUMBER(VLOOKUP($C175,'Paste in transformed Data'!$B$9:$CT$109,'Processed Data'!CA$125+1,0)),VLOOKUP($C175,'Paste in transformed Data'!$B$9:$CT$109,'Processed Data'!CA$125+1,0),#N/A),#N/A)</f>
        <v>0.35210000000000002</v>
      </c>
      <c r="CB175">
        <f>IF(ISNUMBER($C175),IF(ISNUMBER(VLOOKUP($C175,'Paste in transformed Data'!$B$9:$CT$109,'Processed Data'!CB$125+1,0)),VLOOKUP($C175,'Paste in transformed Data'!$B$9:$CT$109,'Processed Data'!CB$125+1,0),#N/A),#N/A)</f>
        <v>0.33589999999999998</v>
      </c>
      <c r="CC175">
        <f>IF(ISNUMBER($C175),IF(ISNUMBER(VLOOKUP($C175,'Paste in transformed Data'!$B$9:$CT$109,'Processed Data'!CC$125+1,0)),VLOOKUP($C175,'Paste in transformed Data'!$B$9:$CT$109,'Processed Data'!CC$125+1,0),#N/A),#N/A)</f>
        <v>0.26240000000000002</v>
      </c>
      <c r="CD175" t="e">
        <f>IF(ISNUMBER($C175),IF(ISNUMBER(VLOOKUP($C175,'Paste in transformed Data'!$B$9:$CT$109,'Processed Data'!CD$125+1,0)),VLOOKUP($C175,'Paste in transformed Data'!$B$9:$CT$109,'Processed Data'!CD$125+1,0),#N/A),#N/A)</f>
        <v>#N/A</v>
      </c>
      <c r="CE175" t="e">
        <f>IF(ISNUMBER($C175),IF(ISNUMBER(VLOOKUP($C175,'Paste in transformed Data'!$B$9:$CT$109,'Processed Data'!CE$125+1,0)),VLOOKUP($C175,'Paste in transformed Data'!$B$9:$CT$109,'Processed Data'!CE$125+1,0),#N/A),#N/A)</f>
        <v>#N/A</v>
      </c>
      <c r="CF175" t="e">
        <f>IF(ISNUMBER($C175),IF(ISNUMBER(VLOOKUP($C175,'Paste in transformed Data'!$B$9:$CT$109,'Processed Data'!CF$125+1,0)),VLOOKUP($C175,'Paste in transformed Data'!$B$9:$CT$109,'Processed Data'!CF$125+1,0),#N/A),#N/A)</f>
        <v>#N/A</v>
      </c>
      <c r="CG175" t="e">
        <f>IF(ISNUMBER($C175),IF(ISNUMBER(VLOOKUP($C175,'Paste in transformed Data'!$B$9:$CT$109,'Processed Data'!CG$125+1,0)),VLOOKUP($C175,'Paste in transformed Data'!$B$9:$CT$109,'Processed Data'!CG$125+1,0),#N/A),#N/A)</f>
        <v>#N/A</v>
      </c>
      <c r="CH175" t="e">
        <f>IF(ISNUMBER($C175),IF(ISNUMBER(VLOOKUP($C175,'Paste in transformed Data'!$B$9:$CT$109,'Processed Data'!CH$125+1,0)),VLOOKUP($C175,'Paste in transformed Data'!$B$9:$CT$109,'Processed Data'!CH$125+1,0),#N/A),#N/A)</f>
        <v>#N/A</v>
      </c>
      <c r="CI175" t="e">
        <f>IF(ISNUMBER($C175),IF(ISNUMBER(VLOOKUP($C175,'Paste in transformed Data'!$B$9:$CT$109,'Processed Data'!CI$125+1,0)),VLOOKUP($C175,'Paste in transformed Data'!$B$9:$CT$109,'Processed Data'!CI$125+1,0),#N/A),#N/A)</f>
        <v>#N/A</v>
      </c>
      <c r="CJ175">
        <f>IF(ISNUMBER($C175),IF(ISNUMBER(VLOOKUP($C175,'Paste in transformed Data'!$B$9:$CT$109,'Processed Data'!CJ$125+1,0)),VLOOKUP($C175,'Paste in transformed Data'!$B$9:$CT$109,'Processed Data'!CJ$125+1,0),#N/A),#N/A)</f>
        <v>0.23799999999999999</v>
      </c>
      <c r="CK175">
        <f>IF(ISNUMBER($C175),IF(ISNUMBER(VLOOKUP($C175,'Paste in transformed Data'!$B$9:$CT$109,'Processed Data'!CK$125+1,0)),VLOOKUP($C175,'Paste in transformed Data'!$B$9:$CT$109,'Processed Data'!CK$125+1,0),#N/A),#N/A)</f>
        <v>0.2477</v>
      </c>
      <c r="CL175">
        <f>IF(ISNUMBER($C175),IF(ISNUMBER(VLOOKUP($C175,'Paste in transformed Data'!$B$9:$CT$109,'Processed Data'!CL$125+1,0)),VLOOKUP($C175,'Paste in transformed Data'!$B$9:$CT$109,'Processed Data'!CL$125+1,0),#N/A),#N/A)</f>
        <v>0.18590000000000001</v>
      </c>
      <c r="CM175">
        <f>IF(ISNUMBER($C175),IF(ISNUMBER(VLOOKUP($C175,'Paste in transformed Data'!$B$9:$CT$109,'Processed Data'!CM$125+1,0)),VLOOKUP($C175,'Paste in transformed Data'!$B$9:$CT$109,'Processed Data'!CM$125+1,0),#N/A),#N/A)</f>
        <v>1.3599999999999999E-2</v>
      </c>
      <c r="CN175">
        <f>IF(ISNUMBER($C175),IF(ISNUMBER(VLOOKUP($C175,'Paste in transformed Data'!$B$9:$CT$109,'Processed Data'!CN$125+1,0)),VLOOKUP($C175,'Paste in transformed Data'!$B$9:$CT$109,'Processed Data'!CN$125+1,0),#N/A),#N/A)</f>
        <v>2.1299999999999999E-2</v>
      </c>
      <c r="CO175">
        <f>IF(ISNUMBER($C175),IF(ISNUMBER(VLOOKUP($C175,'Paste in transformed Data'!$B$9:$CT$109,'Processed Data'!CO$125+1,0)),VLOOKUP($C175,'Paste in transformed Data'!$B$9:$CT$109,'Processed Data'!CO$125+1,0),#N/A),#N/A)</f>
        <v>1.9800000000000002E-2</v>
      </c>
      <c r="CP175" t="e">
        <f>IF(ISNUMBER($C175),IF(ISNUMBER(VLOOKUP($C175,'Paste in transformed Data'!$B$9:$CT$109,'Processed Data'!CP$125+1,0)),VLOOKUP($C175,'Paste in transformed Data'!$B$9:$CT$109,'Processed Data'!CP$125+1,0),#N/A),#N/A)</f>
        <v>#N/A</v>
      </c>
      <c r="CQ175" t="e">
        <f>IF(ISNUMBER($C175),IF(ISNUMBER(VLOOKUP($C175,'Paste in transformed Data'!$B$9:$CT$109,'Processed Data'!CQ$125+1,0)),VLOOKUP($C175,'Paste in transformed Data'!$B$9:$CT$109,'Processed Data'!CQ$125+1,0),#N/A),#N/A)</f>
        <v>#N/A</v>
      </c>
      <c r="CR175" t="e">
        <f>IF(ISNUMBER($C175),IF(ISNUMBER(VLOOKUP($C175,'Paste in transformed Data'!$B$9:$CT$109,'Processed Data'!CR$125+1,0)),VLOOKUP($C175,'Paste in transformed Data'!$B$9:$CT$109,'Processed Data'!CR$125+1,0),#N/A),#N/A)</f>
        <v>#N/A</v>
      </c>
      <c r="CS175" t="e">
        <f>IF(ISNUMBER($C175),IF(ISNUMBER(VLOOKUP($C175,'Paste in transformed Data'!$B$9:$CT$109,'Processed Data'!CS$125+1,0)),VLOOKUP($C175,'Paste in transformed Data'!$B$9:$CT$109,'Processed Data'!CS$125+1,0),#N/A),#N/A)</f>
        <v>#N/A</v>
      </c>
      <c r="CT175" t="e">
        <f>IF(ISNUMBER($C175),IF(ISNUMBER(VLOOKUP($C175,'Paste in transformed Data'!$B$9:$CT$109,'Processed Data'!CT$125+1,0)),VLOOKUP($C175,'Paste in transformed Data'!$B$9:$CT$109,'Processed Data'!CT$125+1,0),#N/A),#N/A)</f>
        <v>#N/A</v>
      </c>
      <c r="CU175" t="e">
        <f>IF(ISNUMBER($C175),IF(ISNUMBER(VLOOKUP($C175,'Paste in transformed Data'!$B$9:$CT$109,'Processed Data'!CU$125+1,0)),VLOOKUP($C175,'Paste in transformed Data'!$B$9:$CT$109,'Processed Data'!CU$125+1,0),#N/A),#N/A)</f>
        <v>#N/A</v>
      </c>
      <c r="CV175">
        <f t="shared" si="193"/>
        <v>45</v>
      </c>
    </row>
    <row r="176" spans="1:100" x14ac:dyDescent="0.2">
      <c r="A176">
        <f t="shared" si="194"/>
        <v>47</v>
      </c>
      <c r="B176">
        <f t="shared" si="180"/>
        <v>52</v>
      </c>
      <c r="C176">
        <f>IF(ISNUMBER(VLOOKUP(A175,'Paste in transformed Data'!B$9:B$109,1,0)),'Processed Data'!A175,#N/A)</f>
        <v>46</v>
      </c>
      <c r="D176">
        <f>IF(ISNUMBER($C176),IF(ISNUMBER(VLOOKUP($C176,'Paste in transformed Data'!$B$9:$CT$109,'Processed Data'!D$125+1,0)),VLOOKUP($C176,'Paste in transformed Data'!$B$9:$CT$109,'Processed Data'!D$125+1,0),#N/A),#N/A)</f>
        <v>0.31419999999999998</v>
      </c>
      <c r="E176">
        <f>IF(ISNUMBER($C176),IF(ISNUMBER(VLOOKUP($C176,'Paste in transformed Data'!$B$9:$CT$109,'Processed Data'!E$125+1,0)),VLOOKUP($C176,'Paste in transformed Data'!$B$9:$CT$109,'Processed Data'!E$125+1,0),#N/A),#N/A)</f>
        <v>0.29310000000000003</v>
      </c>
      <c r="F176">
        <f>IF(ISNUMBER($C176),IF(ISNUMBER(VLOOKUP($C176,'Paste in transformed Data'!$B$9:$CT$109,'Processed Data'!F$125+1,0)),VLOOKUP($C176,'Paste in transformed Data'!$B$9:$CT$109,'Processed Data'!F$125+1,0),#N/A),#N/A)</f>
        <v>0.33760000000000001</v>
      </c>
      <c r="G176">
        <f>IF(ISNUMBER($C176),IF(ISNUMBER(VLOOKUP($C176,'Paste in transformed Data'!$B$9:$CT$109,'Processed Data'!G$125+1,0)),VLOOKUP($C176,'Paste in transformed Data'!$B$9:$CT$109,'Processed Data'!G$125+1,0),#N/A),#N/A)</f>
        <v>0.2382</v>
      </c>
      <c r="H176">
        <f>IF(ISNUMBER($C176),IF(ISNUMBER(VLOOKUP($C176,'Paste in transformed Data'!$B$9:$CT$109,'Processed Data'!H$125+1,0)),VLOOKUP($C176,'Paste in transformed Data'!$B$9:$CT$109,'Processed Data'!H$125+1,0),#N/A),#N/A)</f>
        <v>0.2848</v>
      </c>
      <c r="I176">
        <f>IF(ISNUMBER($C176),IF(ISNUMBER(VLOOKUP($C176,'Paste in transformed Data'!$B$9:$CT$109,'Processed Data'!I$125+1,0)),VLOOKUP($C176,'Paste in transformed Data'!$B$9:$CT$109,'Processed Data'!I$125+1,0),#N/A),#N/A)</f>
        <v>0.2165</v>
      </c>
      <c r="J176" t="e">
        <f>IF(ISNUMBER($C176),IF(ISNUMBER(VLOOKUP($C176,'Paste in transformed Data'!$B$9:$CT$109,'Processed Data'!J$125+1,0)),VLOOKUP($C176,'Paste in transformed Data'!$B$9:$CT$109,'Processed Data'!J$125+1,0),#N/A),#N/A)</f>
        <v>#N/A</v>
      </c>
      <c r="K176" t="e">
        <f>IF(ISNUMBER($C176),IF(ISNUMBER(VLOOKUP($C176,'Paste in transformed Data'!$B$9:$CT$109,'Processed Data'!K$125+1,0)),VLOOKUP($C176,'Paste in transformed Data'!$B$9:$CT$109,'Processed Data'!K$125+1,0),#N/A),#N/A)</f>
        <v>#N/A</v>
      </c>
      <c r="L176" t="e">
        <f>IF(ISNUMBER($C176),IF(ISNUMBER(VLOOKUP($C176,'Paste in transformed Data'!$B$9:$CT$109,'Processed Data'!L$125+1,0)),VLOOKUP($C176,'Paste in transformed Data'!$B$9:$CT$109,'Processed Data'!L$125+1,0),#N/A),#N/A)</f>
        <v>#N/A</v>
      </c>
      <c r="M176" t="e">
        <f>IF(ISNUMBER($C176),IF(ISNUMBER(VLOOKUP($C176,'Paste in transformed Data'!$B$9:$CT$109,'Processed Data'!M$125+1,0)),VLOOKUP($C176,'Paste in transformed Data'!$B$9:$CT$109,'Processed Data'!M$125+1,0),#N/A),#N/A)</f>
        <v>#N/A</v>
      </c>
      <c r="N176" t="e">
        <f>IF(ISNUMBER($C176),IF(ISNUMBER(VLOOKUP($C176,'Paste in transformed Data'!$B$9:$CT$109,'Processed Data'!N$125+1,0)),VLOOKUP($C176,'Paste in transformed Data'!$B$9:$CT$109,'Processed Data'!N$125+1,0),#N/A),#N/A)</f>
        <v>#N/A</v>
      </c>
      <c r="O176" t="e">
        <f>IF(ISNUMBER($C176),IF(ISNUMBER(VLOOKUP($C176,'Paste in transformed Data'!$B$9:$CT$109,'Processed Data'!O$125+1,0)),VLOOKUP($C176,'Paste in transformed Data'!$B$9:$CT$109,'Processed Data'!O$125+1,0),#N/A),#N/A)</f>
        <v>#N/A</v>
      </c>
      <c r="P176">
        <f>IF(ISNUMBER($C176),IF(ISNUMBER(VLOOKUP($C176,'Paste in transformed Data'!$B$9:$CT$109,'Processed Data'!P$125+1,0)),VLOOKUP($C176,'Paste in transformed Data'!$B$9:$CT$109,'Processed Data'!P$125+1,0),#N/A),#N/A)</f>
        <v>0.28549999999999998</v>
      </c>
      <c r="Q176">
        <f>IF(ISNUMBER($C176),IF(ISNUMBER(VLOOKUP($C176,'Paste in transformed Data'!$B$9:$CT$109,'Processed Data'!Q$125+1,0)),VLOOKUP($C176,'Paste in transformed Data'!$B$9:$CT$109,'Processed Data'!Q$125+1,0),#N/A),#N/A)</f>
        <v>0.28199999999999997</v>
      </c>
      <c r="R176">
        <f>IF(ISNUMBER($C176),IF(ISNUMBER(VLOOKUP($C176,'Paste in transformed Data'!$B$9:$CT$109,'Processed Data'!R$125+1,0)),VLOOKUP($C176,'Paste in transformed Data'!$B$9:$CT$109,'Processed Data'!R$125+1,0),#N/A),#N/A)</f>
        <v>0.26219999999999999</v>
      </c>
      <c r="S176">
        <f>IF(ISNUMBER($C176),IF(ISNUMBER(VLOOKUP($C176,'Paste in transformed Data'!$B$9:$CT$109,'Processed Data'!S$125+1,0)),VLOOKUP($C176,'Paste in transformed Data'!$B$9:$CT$109,'Processed Data'!S$125+1,0),#N/A),#N/A)</f>
        <v>0.27339999999999998</v>
      </c>
      <c r="T176">
        <f>IF(ISNUMBER($C176),IF(ISNUMBER(VLOOKUP($C176,'Paste in transformed Data'!$B$9:$CT$109,'Processed Data'!T$125+1,0)),VLOOKUP($C176,'Paste in transformed Data'!$B$9:$CT$109,'Processed Data'!T$125+1,0),#N/A),#N/A)</f>
        <v>0.218</v>
      </c>
      <c r="U176">
        <f>IF(ISNUMBER($C176),IF(ISNUMBER(VLOOKUP($C176,'Paste in transformed Data'!$B$9:$CT$109,'Processed Data'!U$125+1,0)),VLOOKUP($C176,'Paste in transformed Data'!$B$9:$CT$109,'Processed Data'!U$125+1,0),#N/A),#N/A)</f>
        <v>0.1883</v>
      </c>
      <c r="V176" t="e">
        <f>IF(ISNUMBER($C176),IF(ISNUMBER(VLOOKUP($C176,'Paste in transformed Data'!$B$9:$CT$109,'Processed Data'!V$125+1,0)),VLOOKUP($C176,'Paste in transformed Data'!$B$9:$CT$109,'Processed Data'!V$125+1,0),#N/A),#N/A)</f>
        <v>#N/A</v>
      </c>
      <c r="W176" t="e">
        <f>IF(ISNUMBER($C176),IF(ISNUMBER(VLOOKUP($C176,'Paste in transformed Data'!$B$9:$CT$109,'Processed Data'!W$125+1,0)),VLOOKUP($C176,'Paste in transformed Data'!$B$9:$CT$109,'Processed Data'!W$125+1,0),#N/A),#N/A)</f>
        <v>#N/A</v>
      </c>
      <c r="X176" t="e">
        <f>IF(ISNUMBER($C176),IF(ISNUMBER(VLOOKUP($C176,'Paste in transformed Data'!$B$9:$CT$109,'Processed Data'!X$125+1,0)),VLOOKUP($C176,'Paste in transformed Data'!$B$9:$CT$109,'Processed Data'!X$125+1,0),#N/A),#N/A)</f>
        <v>#N/A</v>
      </c>
      <c r="Y176" t="e">
        <f>IF(ISNUMBER($C176),IF(ISNUMBER(VLOOKUP($C176,'Paste in transformed Data'!$B$9:$CT$109,'Processed Data'!Y$125+1,0)),VLOOKUP($C176,'Paste in transformed Data'!$B$9:$CT$109,'Processed Data'!Y$125+1,0),#N/A),#N/A)</f>
        <v>#N/A</v>
      </c>
      <c r="Z176" t="e">
        <f>IF(ISNUMBER($C176),IF(ISNUMBER(VLOOKUP($C176,'Paste in transformed Data'!$B$9:$CT$109,'Processed Data'!Z$125+1,0)),VLOOKUP($C176,'Paste in transformed Data'!$B$9:$CT$109,'Processed Data'!Z$125+1,0),#N/A),#N/A)</f>
        <v>#N/A</v>
      </c>
      <c r="AA176" t="e">
        <f>IF(ISNUMBER($C176),IF(ISNUMBER(VLOOKUP($C176,'Paste in transformed Data'!$B$9:$CT$109,'Processed Data'!AA$125+1,0)),VLOOKUP($C176,'Paste in transformed Data'!$B$9:$CT$109,'Processed Data'!AA$125+1,0),#N/A),#N/A)</f>
        <v>#N/A</v>
      </c>
      <c r="AB176">
        <f>IF(ISNUMBER($C176),IF(ISNUMBER(VLOOKUP($C176,'Paste in transformed Data'!$B$9:$CT$109,'Processed Data'!AB$125+1,0)),VLOOKUP($C176,'Paste in transformed Data'!$B$9:$CT$109,'Processed Data'!AB$125+1,0),#N/A),#N/A)</f>
        <v>0.21049999999999999</v>
      </c>
      <c r="AC176">
        <f>IF(ISNUMBER($C176),IF(ISNUMBER(VLOOKUP($C176,'Paste in transformed Data'!$B$9:$CT$109,'Processed Data'!AC$125+1,0)),VLOOKUP($C176,'Paste in transformed Data'!$B$9:$CT$109,'Processed Data'!AC$125+1,0),#N/A),#N/A)</f>
        <v>0.1716</v>
      </c>
      <c r="AD176">
        <f>IF(ISNUMBER($C176),IF(ISNUMBER(VLOOKUP($C176,'Paste in transformed Data'!$B$9:$CT$109,'Processed Data'!AD$125+1,0)),VLOOKUP($C176,'Paste in transformed Data'!$B$9:$CT$109,'Processed Data'!AD$125+1,0),#N/A),#N/A)</f>
        <v>0.1918</v>
      </c>
      <c r="AE176">
        <f>IF(ISNUMBER($C176),IF(ISNUMBER(VLOOKUP($C176,'Paste in transformed Data'!$B$9:$CT$109,'Processed Data'!AE$125+1,0)),VLOOKUP($C176,'Paste in transformed Data'!$B$9:$CT$109,'Processed Data'!AE$125+1,0),#N/A),#N/A)</f>
        <v>0.3251</v>
      </c>
      <c r="AF176">
        <f>IF(ISNUMBER($C176),IF(ISNUMBER(VLOOKUP($C176,'Paste in transformed Data'!$B$9:$CT$109,'Processed Data'!AF$125+1,0)),VLOOKUP($C176,'Paste in transformed Data'!$B$9:$CT$109,'Processed Data'!AF$125+1,0),#N/A),#N/A)</f>
        <v>0.2525</v>
      </c>
      <c r="AG176">
        <f>IF(ISNUMBER($C176),IF(ISNUMBER(VLOOKUP($C176,'Paste in transformed Data'!$B$9:$CT$109,'Processed Data'!AG$125+1,0)),VLOOKUP($C176,'Paste in transformed Data'!$B$9:$CT$109,'Processed Data'!AG$125+1,0),#N/A),#N/A)</f>
        <v>0.27039999999999997</v>
      </c>
      <c r="AH176" t="e">
        <f>IF(ISNUMBER($C176),IF(ISNUMBER(VLOOKUP($C176,'Paste in transformed Data'!$B$9:$CT$109,'Processed Data'!AH$125+1,0)),VLOOKUP($C176,'Paste in transformed Data'!$B$9:$CT$109,'Processed Data'!AH$125+1,0),#N/A),#N/A)</f>
        <v>#N/A</v>
      </c>
      <c r="AI176" t="e">
        <f>IF(ISNUMBER($C176),IF(ISNUMBER(VLOOKUP($C176,'Paste in transformed Data'!$B$9:$CT$109,'Processed Data'!AI$125+1,0)),VLOOKUP($C176,'Paste in transformed Data'!$B$9:$CT$109,'Processed Data'!AI$125+1,0),#N/A),#N/A)</f>
        <v>#N/A</v>
      </c>
      <c r="AJ176" t="e">
        <f>IF(ISNUMBER($C176),IF(ISNUMBER(VLOOKUP($C176,'Paste in transformed Data'!$B$9:$CT$109,'Processed Data'!AJ$125+1,0)),VLOOKUP($C176,'Paste in transformed Data'!$B$9:$CT$109,'Processed Data'!AJ$125+1,0),#N/A),#N/A)</f>
        <v>#N/A</v>
      </c>
      <c r="AK176" t="e">
        <f>IF(ISNUMBER($C176),IF(ISNUMBER(VLOOKUP($C176,'Paste in transformed Data'!$B$9:$CT$109,'Processed Data'!AK$125+1,0)),VLOOKUP($C176,'Paste in transformed Data'!$B$9:$CT$109,'Processed Data'!AK$125+1,0),#N/A),#N/A)</f>
        <v>#N/A</v>
      </c>
      <c r="AL176" t="e">
        <f>IF(ISNUMBER($C176),IF(ISNUMBER(VLOOKUP($C176,'Paste in transformed Data'!$B$9:$CT$109,'Processed Data'!AL$125+1,0)),VLOOKUP($C176,'Paste in transformed Data'!$B$9:$CT$109,'Processed Data'!AL$125+1,0),#N/A),#N/A)</f>
        <v>#N/A</v>
      </c>
      <c r="AM176" t="e">
        <f>IF(ISNUMBER($C176),IF(ISNUMBER(VLOOKUP($C176,'Paste in transformed Data'!$B$9:$CT$109,'Processed Data'!AM$125+1,0)),VLOOKUP($C176,'Paste in transformed Data'!$B$9:$CT$109,'Processed Data'!AM$125+1,0),#N/A),#N/A)</f>
        <v>#N/A</v>
      </c>
      <c r="AN176">
        <f>IF(ISNUMBER($C176),IF(ISNUMBER(VLOOKUP($C176,'Paste in transformed Data'!$B$9:$CT$109,'Processed Data'!AN$125+1,0)),VLOOKUP($C176,'Paste in transformed Data'!$B$9:$CT$109,'Processed Data'!AN$125+1,0),#N/A),#N/A)</f>
        <v>0.1706</v>
      </c>
      <c r="AO176">
        <f>IF(ISNUMBER($C176),IF(ISNUMBER(VLOOKUP($C176,'Paste in transformed Data'!$B$9:$CT$109,'Processed Data'!AO$125+1,0)),VLOOKUP($C176,'Paste in transformed Data'!$B$9:$CT$109,'Processed Data'!AO$125+1,0),#N/A),#N/A)</f>
        <v>0.1699</v>
      </c>
      <c r="AP176">
        <f>IF(ISNUMBER($C176),IF(ISNUMBER(VLOOKUP($C176,'Paste in transformed Data'!$B$9:$CT$109,'Processed Data'!AP$125+1,0)),VLOOKUP($C176,'Paste in transformed Data'!$B$9:$CT$109,'Processed Data'!AP$125+1,0),#N/A),#N/A)</f>
        <v>0.2014</v>
      </c>
      <c r="AQ176">
        <f>IF(ISNUMBER($C176),IF(ISNUMBER(VLOOKUP($C176,'Paste in transformed Data'!$B$9:$CT$109,'Processed Data'!AQ$125+1,0)),VLOOKUP($C176,'Paste in transformed Data'!$B$9:$CT$109,'Processed Data'!AQ$125+1,0),#N/A),#N/A)</f>
        <v>0.1794</v>
      </c>
      <c r="AR176">
        <f>IF(ISNUMBER($C176),IF(ISNUMBER(VLOOKUP($C176,'Paste in transformed Data'!$B$9:$CT$109,'Processed Data'!AR$125+1,0)),VLOOKUP($C176,'Paste in transformed Data'!$B$9:$CT$109,'Processed Data'!AR$125+1,0),#N/A),#N/A)</f>
        <v>0.15820000000000001</v>
      </c>
      <c r="AS176">
        <f>IF(ISNUMBER($C176),IF(ISNUMBER(VLOOKUP($C176,'Paste in transformed Data'!$B$9:$CT$109,'Processed Data'!AS$125+1,0)),VLOOKUP($C176,'Paste in transformed Data'!$B$9:$CT$109,'Processed Data'!AS$125+1,0),#N/A),#N/A)</f>
        <v>0.17319999999999999</v>
      </c>
      <c r="AT176" t="e">
        <f>IF(ISNUMBER($C176),IF(ISNUMBER(VLOOKUP($C176,'Paste in transformed Data'!$B$9:$CT$109,'Processed Data'!AT$125+1,0)),VLOOKUP($C176,'Paste in transformed Data'!$B$9:$CT$109,'Processed Data'!AT$125+1,0),#N/A),#N/A)</f>
        <v>#N/A</v>
      </c>
      <c r="AU176" t="e">
        <f>IF(ISNUMBER($C176),IF(ISNUMBER(VLOOKUP($C176,'Paste in transformed Data'!$B$9:$CT$109,'Processed Data'!AU$125+1,0)),VLOOKUP($C176,'Paste in transformed Data'!$B$9:$CT$109,'Processed Data'!AU$125+1,0),#N/A),#N/A)</f>
        <v>#N/A</v>
      </c>
      <c r="AV176" t="e">
        <f>IF(ISNUMBER($C176),IF(ISNUMBER(VLOOKUP($C176,'Paste in transformed Data'!$B$9:$CT$109,'Processed Data'!AV$125+1,0)),VLOOKUP($C176,'Paste in transformed Data'!$B$9:$CT$109,'Processed Data'!AV$125+1,0),#N/A),#N/A)</f>
        <v>#N/A</v>
      </c>
      <c r="AW176" t="e">
        <f>IF(ISNUMBER($C176),IF(ISNUMBER(VLOOKUP($C176,'Paste in transformed Data'!$B$9:$CT$109,'Processed Data'!AW$125+1,0)),VLOOKUP($C176,'Paste in transformed Data'!$B$9:$CT$109,'Processed Data'!AW$125+1,0),#N/A),#N/A)</f>
        <v>#N/A</v>
      </c>
      <c r="AX176" t="e">
        <f>IF(ISNUMBER($C176),IF(ISNUMBER(VLOOKUP($C176,'Paste in transformed Data'!$B$9:$CT$109,'Processed Data'!AX$125+1,0)),VLOOKUP($C176,'Paste in transformed Data'!$B$9:$CT$109,'Processed Data'!AX$125+1,0),#N/A),#N/A)</f>
        <v>#N/A</v>
      </c>
      <c r="AY176" t="e">
        <f>IF(ISNUMBER($C176),IF(ISNUMBER(VLOOKUP($C176,'Paste in transformed Data'!$B$9:$CT$109,'Processed Data'!AY$125+1,0)),VLOOKUP($C176,'Paste in transformed Data'!$B$9:$CT$109,'Processed Data'!AY$125+1,0),#N/A),#N/A)</f>
        <v>#N/A</v>
      </c>
      <c r="AZ176">
        <f>IF(ISNUMBER($C176),IF(ISNUMBER(VLOOKUP($C176,'Paste in transformed Data'!$B$9:$CT$109,'Processed Data'!AZ$125+1,0)),VLOOKUP($C176,'Paste in transformed Data'!$B$9:$CT$109,'Processed Data'!AZ$125+1,0),#N/A),#N/A)</f>
        <v>0.15740000000000001</v>
      </c>
      <c r="BA176">
        <f>IF(ISNUMBER($C176),IF(ISNUMBER(VLOOKUP($C176,'Paste in transformed Data'!$B$9:$CT$109,'Processed Data'!BA$125+1,0)),VLOOKUP($C176,'Paste in transformed Data'!$B$9:$CT$109,'Processed Data'!BA$125+1,0),#N/A),#N/A)</f>
        <v>0.14760000000000001</v>
      </c>
      <c r="BB176">
        <f>IF(ISNUMBER($C176),IF(ISNUMBER(VLOOKUP($C176,'Paste in transformed Data'!$B$9:$CT$109,'Processed Data'!BB$125+1,0)),VLOOKUP($C176,'Paste in transformed Data'!$B$9:$CT$109,'Processed Data'!BB$125+1,0),#N/A),#N/A)</f>
        <v>0.1608</v>
      </c>
      <c r="BC176">
        <f>IF(ISNUMBER($C176),IF(ISNUMBER(VLOOKUP($C176,'Paste in transformed Data'!$B$9:$CT$109,'Processed Data'!BC$125+1,0)),VLOOKUP($C176,'Paste in transformed Data'!$B$9:$CT$109,'Processed Data'!BC$125+1,0),#N/A),#N/A)</f>
        <v>0.17249999999999999</v>
      </c>
      <c r="BD176">
        <f>IF(ISNUMBER($C176),IF(ISNUMBER(VLOOKUP($C176,'Paste in transformed Data'!$B$9:$CT$109,'Processed Data'!BD$125+1,0)),VLOOKUP($C176,'Paste in transformed Data'!$B$9:$CT$109,'Processed Data'!BD$125+1,0),#N/A),#N/A)</f>
        <v>0.16980000000000001</v>
      </c>
      <c r="BE176">
        <f>IF(ISNUMBER($C176),IF(ISNUMBER(VLOOKUP($C176,'Paste in transformed Data'!$B$9:$CT$109,'Processed Data'!BE$125+1,0)),VLOOKUP($C176,'Paste in transformed Data'!$B$9:$CT$109,'Processed Data'!BE$125+1,0),#N/A),#N/A)</f>
        <v>0.1172</v>
      </c>
      <c r="BF176" t="e">
        <f>IF(ISNUMBER($C176),IF(ISNUMBER(VLOOKUP($C176,'Paste in transformed Data'!$B$9:$CT$109,'Processed Data'!BF$125+1,0)),VLOOKUP($C176,'Paste in transformed Data'!$B$9:$CT$109,'Processed Data'!BF$125+1,0),#N/A),#N/A)</f>
        <v>#N/A</v>
      </c>
      <c r="BG176" t="e">
        <f>IF(ISNUMBER($C176),IF(ISNUMBER(VLOOKUP($C176,'Paste in transformed Data'!$B$9:$CT$109,'Processed Data'!BG$125+1,0)),VLOOKUP($C176,'Paste in transformed Data'!$B$9:$CT$109,'Processed Data'!BG$125+1,0),#N/A),#N/A)</f>
        <v>#N/A</v>
      </c>
      <c r="BH176" t="e">
        <f>IF(ISNUMBER($C176),IF(ISNUMBER(VLOOKUP($C176,'Paste in transformed Data'!$B$9:$CT$109,'Processed Data'!BH$125+1,0)),VLOOKUP($C176,'Paste in transformed Data'!$B$9:$CT$109,'Processed Data'!BH$125+1,0),#N/A),#N/A)</f>
        <v>#N/A</v>
      </c>
      <c r="BI176" t="e">
        <f>IF(ISNUMBER($C176),IF(ISNUMBER(VLOOKUP($C176,'Paste in transformed Data'!$B$9:$CT$109,'Processed Data'!BI$125+1,0)),VLOOKUP($C176,'Paste in transformed Data'!$B$9:$CT$109,'Processed Data'!BI$125+1,0),#N/A),#N/A)</f>
        <v>#N/A</v>
      </c>
      <c r="BJ176" t="e">
        <f>IF(ISNUMBER($C176),IF(ISNUMBER(VLOOKUP($C176,'Paste in transformed Data'!$B$9:$CT$109,'Processed Data'!BJ$125+1,0)),VLOOKUP($C176,'Paste in transformed Data'!$B$9:$CT$109,'Processed Data'!BJ$125+1,0),#N/A),#N/A)</f>
        <v>#N/A</v>
      </c>
      <c r="BK176" t="e">
        <f>IF(ISNUMBER($C176),IF(ISNUMBER(VLOOKUP($C176,'Paste in transformed Data'!$B$9:$CT$109,'Processed Data'!BK$125+1,0)),VLOOKUP($C176,'Paste in transformed Data'!$B$9:$CT$109,'Processed Data'!BK$125+1,0),#N/A),#N/A)</f>
        <v>#N/A</v>
      </c>
      <c r="BL176">
        <f>IF(ISNUMBER($C176),IF(ISNUMBER(VLOOKUP($C176,'Paste in transformed Data'!$B$9:$CT$109,'Processed Data'!BL$125+1,0)),VLOOKUP($C176,'Paste in transformed Data'!$B$9:$CT$109,'Processed Data'!BL$125+1,0),#N/A),#N/A)</f>
        <v>0.57509999999999994</v>
      </c>
      <c r="BM176">
        <f>IF(ISNUMBER($C176),IF(ISNUMBER(VLOOKUP($C176,'Paste in transformed Data'!$B$9:$CT$109,'Processed Data'!BM$125+1,0)),VLOOKUP($C176,'Paste in transformed Data'!$B$9:$CT$109,'Processed Data'!BM$125+1,0),#N/A),#N/A)</f>
        <v>0.67830000000000001</v>
      </c>
      <c r="BN176">
        <f>IF(ISNUMBER($C176),IF(ISNUMBER(VLOOKUP($C176,'Paste in transformed Data'!$B$9:$CT$109,'Processed Data'!BN$125+1,0)),VLOOKUP($C176,'Paste in transformed Data'!$B$9:$CT$109,'Processed Data'!BN$125+1,0),#N/A),#N/A)</f>
        <v>0.62429999999999997</v>
      </c>
      <c r="BO176">
        <f>IF(ISNUMBER($C176),IF(ISNUMBER(VLOOKUP($C176,'Paste in transformed Data'!$B$9:$CT$109,'Processed Data'!BO$125+1,0)),VLOOKUP($C176,'Paste in transformed Data'!$B$9:$CT$109,'Processed Data'!BO$125+1,0),#N/A),#N/A)</f>
        <v>0.68140000000000001</v>
      </c>
      <c r="BP176">
        <f>IF(ISNUMBER($C176),IF(ISNUMBER(VLOOKUP($C176,'Paste in transformed Data'!$B$9:$CT$109,'Processed Data'!BP$125+1,0)),VLOOKUP($C176,'Paste in transformed Data'!$B$9:$CT$109,'Processed Data'!BP$125+1,0),#N/A),#N/A)</f>
        <v>0.71309999999999996</v>
      </c>
      <c r="BQ176">
        <f>IF(ISNUMBER($C176),IF(ISNUMBER(VLOOKUP($C176,'Paste in transformed Data'!$B$9:$CT$109,'Processed Data'!BQ$125+1,0)),VLOOKUP($C176,'Paste in transformed Data'!$B$9:$CT$109,'Processed Data'!BQ$125+1,0),#N/A),#N/A)</f>
        <v>0.49209999999999998</v>
      </c>
      <c r="BR176" t="e">
        <f>IF(ISNUMBER($C176),IF(ISNUMBER(VLOOKUP($C176,'Paste in transformed Data'!$B$9:$CT$109,'Processed Data'!BR$125+1,0)),VLOOKUP($C176,'Paste in transformed Data'!$B$9:$CT$109,'Processed Data'!BR$125+1,0),#N/A),#N/A)</f>
        <v>#N/A</v>
      </c>
      <c r="BS176" t="e">
        <f>IF(ISNUMBER($C176),IF(ISNUMBER(VLOOKUP($C176,'Paste in transformed Data'!$B$9:$CT$109,'Processed Data'!BS$125+1,0)),VLOOKUP($C176,'Paste in transformed Data'!$B$9:$CT$109,'Processed Data'!BS$125+1,0),#N/A),#N/A)</f>
        <v>#N/A</v>
      </c>
      <c r="BT176" t="e">
        <f>IF(ISNUMBER($C176),IF(ISNUMBER(VLOOKUP($C176,'Paste in transformed Data'!$B$9:$CT$109,'Processed Data'!BT$125+1,0)),VLOOKUP($C176,'Paste in transformed Data'!$B$9:$CT$109,'Processed Data'!BT$125+1,0),#N/A),#N/A)</f>
        <v>#N/A</v>
      </c>
      <c r="BU176" t="e">
        <f>IF(ISNUMBER($C176),IF(ISNUMBER(VLOOKUP($C176,'Paste in transformed Data'!$B$9:$CT$109,'Processed Data'!BU$125+1,0)),VLOOKUP($C176,'Paste in transformed Data'!$B$9:$CT$109,'Processed Data'!BU$125+1,0),#N/A),#N/A)</f>
        <v>#N/A</v>
      </c>
      <c r="BV176" t="e">
        <f>IF(ISNUMBER($C176),IF(ISNUMBER(VLOOKUP($C176,'Paste in transformed Data'!$B$9:$CT$109,'Processed Data'!BV$125+1,0)),VLOOKUP($C176,'Paste in transformed Data'!$B$9:$CT$109,'Processed Data'!BV$125+1,0),#N/A),#N/A)</f>
        <v>#N/A</v>
      </c>
      <c r="BW176" t="e">
        <f>IF(ISNUMBER($C176),IF(ISNUMBER(VLOOKUP($C176,'Paste in transformed Data'!$B$9:$CT$109,'Processed Data'!BW$125+1,0)),VLOOKUP($C176,'Paste in transformed Data'!$B$9:$CT$109,'Processed Data'!BW$125+1,0),#N/A),#N/A)</f>
        <v>#N/A</v>
      </c>
      <c r="BX176">
        <f>IF(ISNUMBER($C176),IF(ISNUMBER(VLOOKUP($C176,'Paste in transformed Data'!$B$9:$CT$109,'Processed Data'!BX$125+1,0)),VLOOKUP($C176,'Paste in transformed Data'!$B$9:$CT$109,'Processed Data'!BX$125+1,0),#N/A),#N/A)</f>
        <v>0.503</v>
      </c>
      <c r="BY176">
        <f>IF(ISNUMBER($C176),IF(ISNUMBER(VLOOKUP($C176,'Paste in transformed Data'!$B$9:$CT$109,'Processed Data'!BY$125+1,0)),VLOOKUP($C176,'Paste in transformed Data'!$B$9:$CT$109,'Processed Data'!BY$125+1,0),#N/A),#N/A)</f>
        <v>0.50919999999999999</v>
      </c>
      <c r="BZ176">
        <f>IF(ISNUMBER($C176),IF(ISNUMBER(VLOOKUP($C176,'Paste in transformed Data'!$B$9:$CT$109,'Processed Data'!BZ$125+1,0)),VLOOKUP($C176,'Paste in transformed Data'!$B$9:$CT$109,'Processed Data'!BZ$125+1,0),#N/A),#N/A)</f>
        <v>0.45229999999999998</v>
      </c>
      <c r="CA176">
        <f>IF(ISNUMBER($C176),IF(ISNUMBER(VLOOKUP($C176,'Paste in transformed Data'!$B$9:$CT$109,'Processed Data'!CA$125+1,0)),VLOOKUP($C176,'Paste in transformed Data'!$B$9:$CT$109,'Processed Data'!CA$125+1,0),#N/A),#N/A)</f>
        <v>0.45889999999999997</v>
      </c>
      <c r="CB176">
        <f>IF(ISNUMBER($C176),IF(ISNUMBER(VLOOKUP($C176,'Paste in transformed Data'!$B$9:$CT$109,'Processed Data'!CB$125+1,0)),VLOOKUP($C176,'Paste in transformed Data'!$B$9:$CT$109,'Processed Data'!CB$125+1,0),#N/A),#N/A)</f>
        <v>0.44090000000000001</v>
      </c>
      <c r="CC176">
        <f>IF(ISNUMBER($C176),IF(ISNUMBER(VLOOKUP($C176,'Paste in transformed Data'!$B$9:$CT$109,'Processed Data'!CC$125+1,0)),VLOOKUP($C176,'Paste in transformed Data'!$B$9:$CT$109,'Processed Data'!CC$125+1,0),#N/A),#N/A)</f>
        <v>0.34489999999999998</v>
      </c>
      <c r="CD176" t="e">
        <f>IF(ISNUMBER($C176),IF(ISNUMBER(VLOOKUP($C176,'Paste in transformed Data'!$B$9:$CT$109,'Processed Data'!CD$125+1,0)),VLOOKUP($C176,'Paste in transformed Data'!$B$9:$CT$109,'Processed Data'!CD$125+1,0),#N/A),#N/A)</f>
        <v>#N/A</v>
      </c>
      <c r="CE176" t="e">
        <f>IF(ISNUMBER($C176),IF(ISNUMBER(VLOOKUP($C176,'Paste in transformed Data'!$B$9:$CT$109,'Processed Data'!CE$125+1,0)),VLOOKUP($C176,'Paste in transformed Data'!$B$9:$CT$109,'Processed Data'!CE$125+1,0),#N/A),#N/A)</f>
        <v>#N/A</v>
      </c>
      <c r="CF176" t="e">
        <f>IF(ISNUMBER($C176),IF(ISNUMBER(VLOOKUP($C176,'Paste in transformed Data'!$B$9:$CT$109,'Processed Data'!CF$125+1,0)),VLOOKUP($C176,'Paste in transformed Data'!$B$9:$CT$109,'Processed Data'!CF$125+1,0),#N/A),#N/A)</f>
        <v>#N/A</v>
      </c>
      <c r="CG176" t="e">
        <f>IF(ISNUMBER($C176),IF(ISNUMBER(VLOOKUP($C176,'Paste in transformed Data'!$B$9:$CT$109,'Processed Data'!CG$125+1,0)),VLOOKUP($C176,'Paste in transformed Data'!$B$9:$CT$109,'Processed Data'!CG$125+1,0),#N/A),#N/A)</f>
        <v>#N/A</v>
      </c>
      <c r="CH176" t="e">
        <f>IF(ISNUMBER($C176),IF(ISNUMBER(VLOOKUP($C176,'Paste in transformed Data'!$B$9:$CT$109,'Processed Data'!CH$125+1,0)),VLOOKUP($C176,'Paste in transformed Data'!$B$9:$CT$109,'Processed Data'!CH$125+1,0),#N/A),#N/A)</f>
        <v>#N/A</v>
      </c>
      <c r="CI176" t="e">
        <f>IF(ISNUMBER($C176),IF(ISNUMBER(VLOOKUP($C176,'Paste in transformed Data'!$B$9:$CT$109,'Processed Data'!CI$125+1,0)),VLOOKUP($C176,'Paste in transformed Data'!$B$9:$CT$109,'Processed Data'!CI$125+1,0),#N/A),#N/A)</f>
        <v>#N/A</v>
      </c>
      <c r="CJ176">
        <f>IF(ISNUMBER($C176),IF(ISNUMBER(VLOOKUP($C176,'Paste in transformed Data'!$B$9:$CT$109,'Processed Data'!CJ$125+1,0)),VLOOKUP($C176,'Paste in transformed Data'!$B$9:$CT$109,'Processed Data'!CJ$125+1,0),#N/A),#N/A)</f>
        <v>0.31840000000000002</v>
      </c>
      <c r="CK176">
        <f>IF(ISNUMBER($C176),IF(ISNUMBER(VLOOKUP($C176,'Paste in transformed Data'!$B$9:$CT$109,'Processed Data'!CK$125+1,0)),VLOOKUP($C176,'Paste in transformed Data'!$B$9:$CT$109,'Processed Data'!CK$125+1,0),#N/A),#N/A)</f>
        <v>0.32690000000000002</v>
      </c>
      <c r="CL176">
        <f>IF(ISNUMBER($C176),IF(ISNUMBER(VLOOKUP($C176,'Paste in transformed Data'!$B$9:$CT$109,'Processed Data'!CL$125+1,0)),VLOOKUP($C176,'Paste in transformed Data'!$B$9:$CT$109,'Processed Data'!CL$125+1,0),#N/A),#N/A)</f>
        <v>0.25169999999999998</v>
      </c>
      <c r="CM176">
        <f>IF(ISNUMBER($C176),IF(ISNUMBER(VLOOKUP($C176,'Paste in transformed Data'!$B$9:$CT$109,'Processed Data'!CM$125+1,0)),VLOOKUP($C176,'Paste in transformed Data'!$B$9:$CT$109,'Processed Data'!CM$125+1,0),#N/A),#N/A)</f>
        <v>1.5100000000000001E-2</v>
      </c>
      <c r="CN176">
        <f>IF(ISNUMBER($C176),IF(ISNUMBER(VLOOKUP($C176,'Paste in transformed Data'!$B$9:$CT$109,'Processed Data'!CN$125+1,0)),VLOOKUP($C176,'Paste in transformed Data'!$B$9:$CT$109,'Processed Data'!CN$125+1,0),#N/A),#N/A)</f>
        <v>2.3E-2</v>
      </c>
      <c r="CO176">
        <f>IF(ISNUMBER($C176),IF(ISNUMBER(VLOOKUP($C176,'Paste in transformed Data'!$B$9:$CT$109,'Processed Data'!CO$125+1,0)),VLOOKUP($C176,'Paste in transformed Data'!$B$9:$CT$109,'Processed Data'!CO$125+1,0),#N/A),#N/A)</f>
        <v>2.23E-2</v>
      </c>
      <c r="CP176" t="e">
        <f>IF(ISNUMBER($C176),IF(ISNUMBER(VLOOKUP($C176,'Paste in transformed Data'!$B$9:$CT$109,'Processed Data'!CP$125+1,0)),VLOOKUP($C176,'Paste in transformed Data'!$B$9:$CT$109,'Processed Data'!CP$125+1,0),#N/A),#N/A)</f>
        <v>#N/A</v>
      </c>
      <c r="CQ176" t="e">
        <f>IF(ISNUMBER($C176),IF(ISNUMBER(VLOOKUP($C176,'Paste in transformed Data'!$B$9:$CT$109,'Processed Data'!CQ$125+1,0)),VLOOKUP($C176,'Paste in transformed Data'!$B$9:$CT$109,'Processed Data'!CQ$125+1,0),#N/A),#N/A)</f>
        <v>#N/A</v>
      </c>
      <c r="CR176" t="e">
        <f>IF(ISNUMBER($C176),IF(ISNUMBER(VLOOKUP($C176,'Paste in transformed Data'!$B$9:$CT$109,'Processed Data'!CR$125+1,0)),VLOOKUP($C176,'Paste in transformed Data'!$B$9:$CT$109,'Processed Data'!CR$125+1,0),#N/A),#N/A)</f>
        <v>#N/A</v>
      </c>
      <c r="CS176" t="e">
        <f>IF(ISNUMBER($C176),IF(ISNUMBER(VLOOKUP($C176,'Paste in transformed Data'!$B$9:$CT$109,'Processed Data'!CS$125+1,0)),VLOOKUP($C176,'Paste in transformed Data'!$B$9:$CT$109,'Processed Data'!CS$125+1,0),#N/A),#N/A)</f>
        <v>#N/A</v>
      </c>
      <c r="CT176" t="e">
        <f>IF(ISNUMBER($C176),IF(ISNUMBER(VLOOKUP($C176,'Paste in transformed Data'!$B$9:$CT$109,'Processed Data'!CT$125+1,0)),VLOOKUP($C176,'Paste in transformed Data'!$B$9:$CT$109,'Processed Data'!CT$125+1,0),#N/A),#N/A)</f>
        <v>#N/A</v>
      </c>
      <c r="CU176" t="e">
        <f>IF(ISNUMBER($C176),IF(ISNUMBER(VLOOKUP($C176,'Paste in transformed Data'!$B$9:$CT$109,'Processed Data'!CU$125+1,0)),VLOOKUP($C176,'Paste in transformed Data'!$B$9:$CT$109,'Processed Data'!CU$125+1,0),#N/A),#N/A)</f>
        <v>#N/A</v>
      </c>
      <c r="CV176">
        <f t="shared" si="193"/>
        <v>46</v>
      </c>
    </row>
    <row r="177" spans="1:100" x14ac:dyDescent="0.2">
      <c r="A177">
        <f t="shared" si="194"/>
        <v>48</v>
      </c>
      <c r="B177">
        <f t="shared" si="180"/>
        <v>53</v>
      </c>
      <c r="C177">
        <f>IF(ISNUMBER(VLOOKUP(A176,'Paste in transformed Data'!B$9:B$109,1,0)),'Processed Data'!A176,#N/A)</f>
        <v>47</v>
      </c>
      <c r="D177">
        <f>IF(ISNUMBER($C177),IF(ISNUMBER(VLOOKUP($C177,'Paste in transformed Data'!$B$9:$CT$109,'Processed Data'!D$125+1,0)),VLOOKUP($C177,'Paste in transformed Data'!$B$9:$CT$109,'Processed Data'!D$125+1,0),#N/A),#N/A)</f>
        <v>0.4254</v>
      </c>
      <c r="E177">
        <f>IF(ISNUMBER($C177),IF(ISNUMBER(VLOOKUP($C177,'Paste in transformed Data'!$B$9:$CT$109,'Processed Data'!E$125+1,0)),VLOOKUP($C177,'Paste in transformed Data'!$B$9:$CT$109,'Processed Data'!E$125+1,0),#N/A),#N/A)</f>
        <v>0.39629999999999999</v>
      </c>
      <c r="F177">
        <f>IF(ISNUMBER($C177),IF(ISNUMBER(VLOOKUP($C177,'Paste in transformed Data'!$B$9:$CT$109,'Processed Data'!F$125+1,0)),VLOOKUP($C177,'Paste in transformed Data'!$B$9:$CT$109,'Processed Data'!F$125+1,0),#N/A),#N/A)</f>
        <v>0.4536</v>
      </c>
      <c r="G177">
        <f>IF(ISNUMBER($C177),IF(ISNUMBER(VLOOKUP($C177,'Paste in transformed Data'!$B$9:$CT$109,'Processed Data'!G$125+1,0)),VLOOKUP($C177,'Paste in transformed Data'!$B$9:$CT$109,'Processed Data'!G$125+1,0),#N/A),#N/A)</f>
        <v>0.3327</v>
      </c>
      <c r="H177">
        <f>IF(ISNUMBER($C177),IF(ISNUMBER(VLOOKUP($C177,'Paste in transformed Data'!$B$9:$CT$109,'Processed Data'!H$125+1,0)),VLOOKUP($C177,'Paste in transformed Data'!$B$9:$CT$109,'Processed Data'!H$125+1,0),#N/A),#N/A)</f>
        <v>0.38440000000000002</v>
      </c>
      <c r="I177">
        <f>IF(ISNUMBER($C177),IF(ISNUMBER(VLOOKUP($C177,'Paste in transformed Data'!$B$9:$CT$109,'Processed Data'!I$125+1,0)),VLOOKUP($C177,'Paste in transformed Data'!$B$9:$CT$109,'Processed Data'!I$125+1,0),#N/A),#N/A)</f>
        <v>0.28460000000000002</v>
      </c>
      <c r="J177" t="e">
        <f>IF(ISNUMBER($C177),IF(ISNUMBER(VLOOKUP($C177,'Paste in transformed Data'!$B$9:$CT$109,'Processed Data'!J$125+1,0)),VLOOKUP($C177,'Paste in transformed Data'!$B$9:$CT$109,'Processed Data'!J$125+1,0),#N/A),#N/A)</f>
        <v>#N/A</v>
      </c>
      <c r="K177" t="e">
        <f>IF(ISNUMBER($C177),IF(ISNUMBER(VLOOKUP($C177,'Paste in transformed Data'!$B$9:$CT$109,'Processed Data'!K$125+1,0)),VLOOKUP($C177,'Paste in transformed Data'!$B$9:$CT$109,'Processed Data'!K$125+1,0),#N/A),#N/A)</f>
        <v>#N/A</v>
      </c>
      <c r="L177" t="e">
        <f>IF(ISNUMBER($C177),IF(ISNUMBER(VLOOKUP($C177,'Paste in transformed Data'!$B$9:$CT$109,'Processed Data'!L$125+1,0)),VLOOKUP($C177,'Paste in transformed Data'!$B$9:$CT$109,'Processed Data'!L$125+1,0),#N/A),#N/A)</f>
        <v>#N/A</v>
      </c>
      <c r="M177" t="e">
        <f>IF(ISNUMBER($C177),IF(ISNUMBER(VLOOKUP($C177,'Paste in transformed Data'!$B$9:$CT$109,'Processed Data'!M$125+1,0)),VLOOKUP($C177,'Paste in transformed Data'!$B$9:$CT$109,'Processed Data'!M$125+1,0),#N/A),#N/A)</f>
        <v>#N/A</v>
      </c>
      <c r="N177" t="e">
        <f>IF(ISNUMBER($C177),IF(ISNUMBER(VLOOKUP($C177,'Paste in transformed Data'!$B$9:$CT$109,'Processed Data'!N$125+1,0)),VLOOKUP($C177,'Paste in transformed Data'!$B$9:$CT$109,'Processed Data'!N$125+1,0),#N/A),#N/A)</f>
        <v>#N/A</v>
      </c>
      <c r="O177" t="e">
        <f>IF(ISNUMBER($C177),IF(ISNUMBER(VLOOKUP($C177,'Paste in transformed Data'!$B$9:$CT$109,'Processed Data'!O$125+1,0)),VLOOKUP($C177,'Paste in transformed Data'!$B$9:$CT$109,'Processed Data'!O$125+1,0),#N/A),#N/A)</f>
        <v>#N/A</v>
      </c>
      <c r="P177">
        <f>IF(ISNUMBER($C177),IF(ISNUMBER(VLOOKUP($C177,'Paste in transformed Data'!$B$9:$CT$109,'Processed Data'!P$125+1,0)),VLOOKUP($C177,'Paste in transformed Data'!$B$9:$CT$109,'Processed Data'!P$125+1,0),#N/A),#N/A)</f>
        <v>0.3765</v>
      </c>
      <c r="Q177">
        <f>IF(ISNUMBER($C177),IF(ISNUMBER(VLOOKUP($C177,'Paste in transformed Data'!$B$9:$CT$109,'Processed Data'!Q$125+1,0)),VLOOKUP($C177,'Paste in transformed Data'!$B$9:$CT$109,'Processed Data'!Q$125+1,0),#N/A),#N/A)</f>
        <v>0.38159999999999999</v>
      </c>
      <c r="R177">
        <f>IF(ISNUMBER($C177),IF(ISNUMBER(VLOOKUP($C177,'Paste in transformed Data'!$B$9:$CT$109,'Processed Data'!R$125+1,0)),VLOOKUP($C177,'Paste in transformed Data'!$B$9:$CT$109,'Processed Data'!R$125+1,0),#N/A),#N/A)</f>
        <v>0.35539999999999999</v>
      </c>
      <c r="S177">
        <f>IF(ISNUMBER($C177),IF(ISNUMBER(VLOOKUP($C177,'Paste in transformed Data'!$B$9:$CT$109,'Processed Data'!S$125+1,0)),VLOOKUP($C177,'Paste in transformed Data'!$B$9:$CT$109,'Processed Data'!S$125+1,0),#N/A),#N/A)</f>
        <v>0.36909999999999998</v>
      </c>
      <c r="T177">
        <f>IF(ISNUMBER($C177),IF(ISNUMBER(VLOOKUP($C177,'Paste in transformed Data'!$B$9:$CT$109,'Processed Data'!T$125+1,0)),VLOOKUP($C177,'Paste in transformed Data'!$B$9:$CT$109,'Processed Data'!T$125+1,0),#N/A),#N/A)</f>
        <v>0.29430000000000001</v>
      </c>
      <c r="U177">
        <f>IF(ISNUMBER($C177),IF(ISNUMBER(VLOOKUP($C177,'Paste in transformed Data'!$B$9:$CT$109,'Processed Data'!U$125+1,0)),VLOOKUP($C177,'Paste in transformed Data'!$B$9:$CT$109,'Processed Data'!U$125+1,0),#N/A),#N/A)</f>
        <v>0.26129999999999998</v>
      </c>
      <c r="V177" t="e">
        <f>IF(ISNUMBER($C177),IF(ISNUMBER(VLOOKUP($C177,'Paste in transformed Data'!$B$9:$CT$109,'Processed Data'!V$125+1,0)),VLOOKUP($C177,'Paste in transformed Data'!$B$9:$CT$109,'Processed Data'!V$125+1,0),#N/A),#N/A)</f>
        <v>#N/A</v>
      </c>
      <c r="W177" t="e">
        <f>IF(ISNUMBER($C177),IF(ISNUMBER(VLOOKUP($C177,'Paste in transformed Data'!$B$9:$CT$109,'Processed Data'!W$125+1,0)),VLOOKUP($C177,'Paste in transformed Data'!$B$9:$CT$109,'Processed Data'!W$125+1,0),#N/A),#N/A)</f>
        <v>#N/A</v>
      </c>
      <c r="X177" t="e">
        <f>IF(ISNUMBER($C177),IF(ISNUMBER(VLOOKUP($C177,'Paste in transformed Data'!$B$9:$CT$109,'Processed Data'!X$125+1,0)),VLOOKUP($C177,'Paste in transformed Data'!$B$9:$CT$109,'Processed Data'!X$125+1,0),#N/A),#N/A)</f>
        <v>#N/A</v>
      </c>
      <c r="Y177" t="e">
        <f>IF(ISNUMBER($C177),IF(ISNUMBER(VLOOKUP($C177,'Paste in transformed Data'!$B$9:$CT$109,'Processed Data'!Y$125+1,0)),VLOOKUP($C177,'Paste in transformed Data'!$B$9:$CT$109,'Processed Data'!Y$125+1,0),#N/A),#N/A)</f>
        <v>#N/A</v>
      </c>
      <c r="Z177" t="e">
        <f>IF(ISNUMBER($C177),IF(ISNUMBER(VLOOKUP($C177,'Paste in transformed Data'!$B$9:$CT$109,'Processed Data'!Z$125+1,0)),VLOOKUP($C177,'Paste in transformed Data'!$B$9:$CT$109,'Processed Data'!Z$125+1,0),#N/A),#N/A)</f>
        <v>#N/A</v>
      </c>
      <c r="AA177" t="e">
        <f>IF(ISNUMBER($C177),IF(ISNUMBER(VLOOKUP($C177,'Paste in transformed Data'!$B$9:$CT$109,'Processed Data'!AA$125+1,0)),VLOOKUP($C177,'Paste in transformed Data'!$B$9:$CT$109,'Processed Data'!AA$125+1,0),#N/A),#N/A)</f>
        <v>#N/A</v>
      </c>
      <c r="AB177">
        <f>IF(ISNUMBER($C177),IF(ISNUMBER(VLOOKUP($C177,'Paste in transformed Data'!$B$9:$CT$109,'Processed Data'!AB$125+1,0)),VLOOKUP($C177,'Paste in transformed Data'!$B$9:$CT$109,'Processed Data'!AB$125+1,0),#N/A),#N/A)</f>
        <v>0.28770000000000001</v>
      </c>
      <c r="AC177">
        <f>IF(ISNUMBER($C177),IF(ISNUMBER(VLOOKUP($C177,'Paste in transformed Data'!$B$9:$CT$109,'Processed Data'!AC$125+1,0)),VLOOKUP($C177,'Paste in transformed Data'!$B$9:$CT$109,'Processed Data'!AC$125+1,0),#N/A),#N/A)</f>
        <v>0.24299999999999999</v>
      </c>
      <c r="AD177">
        <f>IF(ISNUMBER($C177),IF(ISNUMBER(VLOOKUP($C177,'Paste in transformed Data'!$B$9:$CT$109,'Processed Data'!AD$125+1,0)),VLOOKUP($C177,'Paste in transformed Data'!$B$9:$CT$109,'Processed Data'!AD$125+1,0),#N/A),#N/A)</f>
        <v>0.26140000000000002</v>
      </c>
      <c r="AE177">
        <f>IF(ISNUMBER($C177),IF(ISNUMBER(VLOOKUP($C177,'Paste in transformed Data'!$B$9:$CT$109,'Processed Data'!AE$125+1,0)),VLOOKUP($C177,'Paste in transformed Data'!$B$9:$CT$109,'Processed Data'!AE$125+1,0),#N/A),#N/A)</f>
        <v>0.44259999999999999</v>
      </c>
      <c r="AF177">
        <f>IF(ISNUMBER($C177),IF(ISNUMBER(VLOOKUP($C177,'Paste in transformed Data'!$B$9:$CT$109,'Processed Data'!AF$125+1,0)),VLOOKUP($C177,'Paste in transformed Data'!$B$9:$CT$109,'Processed Data'!AF$125+1,0),#N/A),#N/A)</f>
        <v>0.34499999999999997</v>
      </c>
      <c r="AG177">
        <f>IF(ISNUMBER($C177),IF(ISNUMBER(VLOOKUP($C177,'Paste in transformed Data'!$B$9:$CT$109,'Processed Data'!AG$125+1,0)),VLOOKUP($C177,'Paste in transformed Data'!$B$9:$CT$109,'Processed Data'!AG$125+1,0),#N/A),#N/A)</f>
        <v>0.36969999999999997</v>
      </c>
      <c r="AH177" t="e">
        <f>IF(ISNUMBER($C177),IF(ISNUMBER(VLOOKUP($C177,'Paste in transformed Data'!$B$9:$CT$109,'Processed Data'!AH$125+1,0)),VLOOKUP($C177,'Paste in transformed Data'!$B$9:$CT$109,'Processed Data'!AH$125+1,0),#N/A),#N/A)</f>
        <v>#N/A</v>
      </c>
      <c r="AI177" t="e">
        <f>IF(ISNUMBER($C177),IF(ISNUMBER(VLOOKUP($C177,'Paste in transformed Data'!$B$9:$CT$109,'Processed Data'!AI$125+1,0)),VLOOKUP($C177,'Paste in transformed Data'!$B$9:$CT$109,'Processed Data'!AI$125+1,0),#N/A),#N/A)</f>
        <v>#N/A</v>
      </c>
      <c r="AJ177" t="e">
        <f>IF(ISNUMBER($C177),IF(ISNUMBER(VLOOKUP($C177,'Paste in transformed Data'!$B$9:$CT$109,'Processed Data'!AJ$125+1,0)),VLOOKUP($C177,'Paste in transformed Data'!$B$9:$CT$109,'Processed Data'!AJ$125+1,0),#N/A),#N/A)</f>
        <v>#N/A</v>
      </c>
      <c r="AK177" t="e">
        <f>IF(ISNUMBER($C177),IF(ISNUMBER(VLOOKUP($C177,'Paste in transformed Data'!$B$9:$CT$109,'Processed Data'!AK$125+1,0)),VLOOKUP($C177,'Paste in transformed Data'!$B$9:$CT$109,'Processed Data'!AK$125+1,0),#N/A),#N/A)</f>
        <v>#N/A</v>
      </c>
      <c r="AL177" t="e">
        <f>IF(ISNUMBER($C177),IF(ISNUMBER(VLOOKUP($C177,'Paste in transformed Data'!$B$9:$CT$109,'Processed Data'!AL$125+1,0)),VLOOKUP($C177,'Paste in transformed Data'!$B$9:$CT$109,'Processed Data'!AL$125+1,0),#N/A),#N/A)</f>
        <v>#N/A</v>
      </c>
      <c r="AM177" t="e">
        <f>IF(ISNUMBER($C177),IF(ISNUMBER(VLOOKUP($C177,'Paste in transformed Data'!$B$9:$CT$109,'Processed Data'!AM$125+1,0)),VLOOKUP($C177,'Paste in transformed Data'!$B$9:$CT$109,'Processed Data'!AM$125+1,0),#N/A),#N/A)</f>
        <v>#N/A</v>
      </c>
      <c r="AN177">
        <f>IF(ISNUMBER($C177),IF(ISNUMBER(VLOOKUP($C177,'Paste in transformed Data'!$B$9:$CT$109,'Processed Data'!AN$125+1,0)),VLOOKUP($C177,'Paste in transformed Data'!$B$9:$CT$109,'Processed Data'!AN$125+1,0),#N/A),#N/A)</f>
        <v>0.2394</v>
      </c>
      <c r="AO177">
        <f>IF(ISNUMBER($C177),IF(ISNUMBER(VLOOKUP($C177,'Paste in transformed Data'!$B$9:$CT$109,'Processed Data'!AO$125+1,0)),VLOOKUP($C177,'Paste in transformed Data'!$B$9:$CT$109,'Processed Data'!AO$125+1,0),#N/A),#N/A)</f>
        <v>0.23780000000000001</v>
      </c>
      <c r="AP177">
        <f>IF(ISNUMBER($C177),IF(ISNUMBER(VLOOKUP($C177,'Paste in transformed Data'!$B$9:$CT$109,'Processed Data'!AP$125+1,0)),VLOOKUP($C177,'Paste in transformed Data'!$B$9:$CT$109,'Processed Data'!AP$125+1,0),#N/A),#N/A)</f>
        <v>0.2823</v>
      </c>
      <c r="AQ177">
        <f>IF(ISNUMBER($C177),IF(ISNUMBER(VLOOKUP($C177,'Paste in transformed Data'!$B$9:$CT$109,'Processed Data'!AQ$125+1,0)),VLOOKUP($C177,'Paste in transformed Data'!$B$9:$CT$109,'Processed Data'!AQ$125+1,0),#N/A),#N/A)</f>
        <v>0.25290000000000001</v>
      </c>
      <c r="AR177">
        <f>IF(ISNUMBER($C177),IF(ISNUMBER(VLOOKUP($C177,'Paste in transformed Data'!$B$9:$CT$109,'Processed Data'!AR$125+1,0)),VLOOKUP($C177,'Paste in transformed Data'!$B$9:$CT$109,'Processed Data'!AR$125+1,0),#N/A),#N/A)</f>
        <v>0.22059999999999999</v>
      </c>
      <c r="AS177">
        <f>IF(ISNUMBER($C177),IF(ISNUMBER(VLOOKUP($C177,'Paste in transformed Data'!$B$9:$CT$109,'Processed Data'!AS$125+1,0)),VLOOKUP($C177,'Paste in transformed Data'!$B$9:$CT$109,'Processed Data'!AS$125+1,0),#N/A),#N/A)</f>
        <v>0.24</v>
      </c>
      <c r="AT177" t="e">
        <f>IF(ISNUMBER($C177),IF(ISNUMBER(VLOOKUP($C177,'Paste in transformed Data'!$B$9:$CT$109,'Processed Data'!AT$125+1,0)),VLOOKUP($C177,'Paste in transformed Data'!$B$9:$CT$109,'Processed Data'!AT$125+1,0),#N/A),#N/A)</f>
        <v>#N/A</v>
      </c>
      <c r="AU177" t="e">
        <f>IF(ISNUMBER($C177),IF(ISNUMBER(VLOOKUP($C177,'Paste in transformed Data'!$B$9:$CT$109,'Processed Data'!AU$125+1,0)),VLOOKUP($C177,'Paste in transformed Data'!$B$9:$CT$109,'Processed Data'!AU$125+1,0),#N/A),#N/A)</f>
        <v>#N/A</v>
      </c>
      <c r="AV177" t="e">
        <f>IF(ISNUMBER($C177),IF(ISNUMBER(VLOOKUP($C177,'Paste in transformed Data'!$B$9:$CT$109,'Processed Data'!AV$125+1,0)),VLOOKUP($C177,'Paste in transformed Data'!$B$9:$CT$109,'Processed Data'!AV$125+1,0),#N/A),#N/A)</f>
        <v>#N/A</v>
      </c>
      <c r="AW177" t="e">
        <f>IF(ISNUMBER($C177),IF(ISNUMBER(VLOOKUP($C177,'Paste in transformed Data'!$B$9:$CT$109,'Processed Data'!AW$125+1,0)),VLOOKUP($C177,'Paste in transformed Data'!$B$9:$CT$109,'Processed Data'!AW$125+1,0),#N/A),#N/A)</f>
        <v>#N/A</v>
      </c>
      <c r="AX177" t="e">
        <f>IF(ISNUMBER($C177),IF(ISNUMBER(VLOOKUP($C177,'Paste in transformed Data'!$B$9:$CT$109,'Processed Data'!AX$125+1,0)),VLOOKUP($C177,'Paste in transformed Data'!$B$9:$CT$109,'Processed Data'!AX$125+1,0),#N/A),#N/A)</f>
        <v>#N/A</v>
      </c>
      <c r="AY177" t="e">
        <f>IF(ISNUMBER($C177),IF(ISNUMBER(VLOOKUP($C177,'Paste in transformed Data'!$B$9:$CT$109,'Processed Data'!AY$125+1,0)),VLOOKUP($C177,'Paste in transformed Data'!$B$9:$CT$109,'Processed Data'!AY$125+1,0),#N/A),#N/A)</f>
        <v>#N/A</v>
      </c>
      <c r="AZ177">
        <f>IF(ISNUMBER($C177),IF(ISNUMBER(VLOOKUP($C177,'Paste in transformed Data'!$B$9:$CT$109,'Processed Data'!AZ$125+1,0)),VLOOKUP($C177,'Paste in transformed Data'!$B$9:$CT$109,'Processed Data'!AZ$125+1,0),#N/A),#N/A)</f>
        <v>0.22270000000000001</v>
      </c>
      <c r="BA177">
        <f>IF(ISNUMBER($C177),IF(ISNUMBER(VLOOKUP($C177,'Paste in transformed Data'!$B$9:$CT$109,'Processed Data'!BA$125+1,0)),VLOOKUP($C177,'Paste in transformed Data'!$B$9:$CT$109,'Processed Data'!BA$125+1,0),#N/A),#N/A)</f>
        <v>0.20680000000000001</v>
      </c>
      <c r="BB177">
        <f>IF(ISNUMBER($C177),IF(ISNUMBER(VLOOKUP($C177,'Paste in transformed Data'!$B$9:$CT$109,'Processed Data'!BB$125+1,0)),VLOOKUP($C177,'Paste in transformed Data'!$B$9:$CT$109,'Processed Data'!BB$125+1,0),#N/A),#N/A)</f>
        <v>0.22850000000000001</v>
      </c>
      <c r="BC177">
        <f>IF(ISNUMBER($C177),IF(ISNUMBER(VLOOKUP($C177,'Paste in transformed Data'!$B$9:$CT$109,'Processed Data'!BC$125+1,0)),VLOOKUP($C177,'Paste in transformed Data'!$B$9:$CT$109,'Processed Data'!BC$125+1,0),#N/A),#N/A)</f>
        <v>0.2303</v>
      </c>
      <c r="BD177">
        <f>IF(ISNUMBER($C177),IF(ISNUMBER(VLOOKUP($C177,'Paste in transformed Data'!$B$9:$CT$109,'Processed Data'!BD$125+1,0)),VLOOKUP($C177,'Paste in transformed Data'!$B$9:$CT$109,'Processed Data'!BD$125+1,0),#N/A),#N/A)</f>
        <v>0.2321</v>
      </c>
      <c r="BE177">
        <f>IF(ISNUMBER($C177),IF(ISNUMBER(VLOOKUP($C177,'Paste in transformed Data'!$B$9:$CT$109,'Processed Data'!BE$125+1,0)),VLOOKUP($C177,'Paste in transformed Data'!$B$9:$CT$109,'Processed Data'!BE$125+1,0),#N/A),#N/A)</f>
        <v>0.16589999999999999</v>
      </c>
      <c r="BF177" t="e">
        <f>IF(ISNUMBER($C177),IF(ISNUMBER(VLOOKUP($C177,'Paste in transformed Data'!$B$9:$CT$109,'Processed Data'!BF$125+1,0)),VLOOKUP($C177,'Paste in transformed Data'!$B$9:$CT$109,'Processed Data'!BF$125+1,0),#N/A),#N/A)</f>
        <v>#N/A</v>
      </c>
      <c r="BG177" t="e">
        <f>IF(ISNUMBER($C177),IF(ISNUMBER(VLOOKUP($C177,'Paste in transformed Data'!$B$9:$CT$109,'Processed Data'!BG$125+1,0)),VLOOKUP($C177,'Paste in transformed Data'!$B$9:$CT$109,'Processed Data'!BG$125+1,0),#N/A),#N/A)</f>
        <v>#N/A</v>
      </c>
      <c r="BH177" t="e">
        <f>IF(ISNUMBER($C177),IF(ISNUMBER(VLOOKUP($C177,'Paste in transformed Data'!$B$9:$CT$109,'Processed Data'!BH$125+1,0)),VLOOKUP($C177,'Paste in transformed Data'!$B$9:$CT$109,'Processed Data'!BH$125+1,0),#N/A),#N/A)</f>
        <v>#N/A</v>
      </c>
      <c r="BI177" t="e">
        <f>IF(ISNUMBER($C177),IF(ISNUMBER(VLOOKUP($C177,'Paste in transformed Data'!$B$9:$CT$109,'Processed Data'!BI$125+1,0)),VLOOKUP($C177,'Paste in transformed Data'!$B$9:$CT$109,'Processed Data'!BI$125+1,0),#N/A),#N/A)</f>
        <v>#N/A</v>
      </c>
      <c r="BJ177" t="e">
        <f>IF(ISNUMBER($C177),IF(ISNUMBER(VLOOKUP($C177,'Paste in transformed Data'!$B$9:$CT$109,'Processed Data'!BJ$125+1,0)),VLOOKUP($C177,'Paste in transformed Data'!$B$9:$CT$109,'Processed Data'!BJ$125+1,0),#N/A),#N/A)</f>
        <v>#N/A</v>
      </c>
      <c r="BK177" t="e">
        <f>IF(ISNUMBER($C177),IF(ISNUMBER(VLOOKUP($C177,'Paste in transformed Data'!$B$9:$CT$109,'Processed Data'!BK$125+1,0)),VLOOKUP($C177,'Paste in transformed Data'!$B$9:$CT$109,'Processed Data'!BK$125+1,0),#N/A),#N/A)</f>
        <v>#N/A</v>
      </c>
      <c r="BL177">
        <f>IF(ISNUMBER($C177),IF(ISNUMBER(VLOOKUP($C177,'Paste in transformed Data'!$B$9:$CT$109,'Processed Data'!BL$125+1,0)),VLOOKUP($C177,'Paste in transformed Data'!$B$9:$CT$109,'Processed Data'!BL$125+1,0),#N/A),#N/A)</f>
        <v>0.71089999999999998</v>
      </c>
      <c r="BM177">
        <f>IF(ISNUMBER($C177),IF(ISNUMBER(VLOOKUP($C177,'Paste in transformed Data'!$B$9:$CT$109,'Processed Data'!BM$125+1,0)),VLOOKUP($C177,'Paste in transformed Data'!$B$9:$CT$109,'Processed Data'!BM$125+1,0),#N/A),#N/A)</f>
        <v>0.83720000000000006</v>
      </c>
      <c r="BN177">
        <f>IF(ISNUMBER($C177),IF(ISNUMBER(VLOOKUP($C177,'Paste in transformed Data'!$B$9:$CT$109,'Processed Data'!BN$125+1,0)),VLOOKUP($C177,'Paste in transformed Data'!$B$9:$CT$109,'Processed Data'!BN$125+1,0),#N/A),#N/A)</f>
        <v>0.77449999999999997</v>
      </c>
      <c r="BO177">
        <f>IF(ISNUMBER($C177),IF(ISNUMBER(VLOOKUP($C177,'Paste in transformed Data'!$B$9:$CT$109,'Processed Data'!BO$125+1,0)),VLOOKUP($C177,'Paste in transformed Data'!$B$9:$CT$109,'Processed Data'!BO$125+1,0),#N/A),#N/A)</f>
        <v>0.82699999999999996</v>
      </c>
      <c r="BP177">
        <f>IF(ISNUMBER($C177),IF(ISNUMBER(VLOOKUP($C177,'Paste in transformed Data'!$B$9:$CT$109,'Processed Data'!BP$125+1,0)),VLOOKUP($C177,'Paste in transformed Data'!$B$9:$CT$109,'Processed Data'!BP$125+1,0),#N/A),#N/A)</f>
        <v>0.85780000000000001</v>
      </c>
      <c r="BQ177">
        <f>IF(ISNUMBER($C177),IF(ISNUMBER(VLOOKUP($C177,'Paste in transformed Data'!$B$9:$CT$109,'Processed Data'!BQ$125+1,0)),VLOOKUP($C177,'Paste in transformed Data'!$B$9:$CT$109,'Processed Data'!BQ$125+1,0),#N/A),#N/A)</f>
        <v>0.61070000000000002</v>
      </c>
      <c r="BR177" t="e">
        <f>IF(ISNUMBER($C177),IF(ISNUMBER(VLOOKUP($C177,'Paste in transformed Data'!$B$9:$CT$109,'Processed Data'!BR$125+1,0)),VLOOKUP($C177,'Paste in transformed Data'!$B$9:$CT$109,'Processed Data'!BR$125+1,0),#N/A),#N/A)</f>
        <v>#N/A</v>
      </c>
      <c r="BS177" t="e">
        <f>IF(ISNUMBER($C177),IF(ISNUMBER(VLOOKUP($C177,'Paste in transformed Data'!$B$9:$CT$109,'Processed Data'!BS$125+1,0)),VLOOKUP($C177,'Paste in transformed Data'!$B$9:$CT$109,'Processed Data'!BS$125+1,0),#N/A),#N/A)</f>
        <v>#N/A</v>
      </c>
      <c r="BT177" t="e">
        <f>IF(ISNUMBER($C177),IF(ISNUMBER(VLOOKUP($C177,'Paste in transformed Data'!$B$9:$CT$109,'Processed Data'!BT$125+1,0)),VLOOKUP($C177,'Paste in transformed Data'!$B$9:$CT$109,'Processed Data'!BT$125+1,0),#N/A),#N/A)</f>
        <v>#N/A</v>
      </c>
      <c r="BU177" t="e">
        <f>IF(ISNUMBER($C177),IF(ISNUMBER(VLOOKUP($C177,'Paste in transformed Data'!$B$9:$CT$109,'Processed Data'!BU$125+1,0)),VLOOKUP($C177,'Paste in transformed Data'!$B$9:$CT$109,'Processed Data'!BU$125+1,0),#N/A),#N/A)</f>
        <v>#N/A</v>
      </c>
      <c r="BV177" t="e">
        <f>IF(ISNUMBER($C177),IF(ISNUMBER(VLOOKUP($C177,'Paste in transformed Data'!$B$9:$CT$109,'Processed Data'!BV$125+1,0)),VLOOKUP($C177,'Paste in transformed Data'!$B$9:$CT$109,'Processed Data'!BV$125+1,0),#N/A),#N/A)</f>
        <v>#N/A</v>
      </c>
      <c r="BW177" t="e">
        <f>IF(ISNUMBER($C177),IF(ISNUMBER(VLOOKUP($C177,'Paste in transformed Data'!$B$9:$CT$109,'Processed Data'!BW$125+1,0)),VLOOKUP($C177,'Paste in transformed Data'!$B$9:$CT$109,'Processed Data'!BW$125+1,0),#N/A),#N/A)</f>
        <v>#N/A</v>
      </c>
      <c r="BX177">
        <f>IF(ISNUMBER($C177),IF(ISNUMBER(VLOOKUP($C177,'Paste in transformed Data'!$B$9:$CT$109,'Processed Data'!BX$125+1,0)),VLOOKUP($C177,'Paste in transformed Data'!$B$9:$CT$109,'Processed Data'!BX$125+1,0),#N/A),#N/A)</f>
        <v>0.62339999999999995</v>
      </c>
      <c r="BY177">
        <f>IF(ISNUMBER($C177),IF(ISNUMBER(VLOOKUP($C177,'Paste in transformed Data'!$B$9:$CT$109,'Processed Data'!BY$125+1,0)),VLOOKUP($C177,'Paste in transformed Data'!$B$9:$CT$109,'Processed Data'!BY$125+1,0),#N/A),#N/A)</f>
        <v>0.63560000000000005</v>
      </c>
      <c r="BZ177">
        <f>IF(ISNUMBER($C177),IF(ISNUMBER(VLOOKUP($C177,'Paste in transformed Data'!$B$9:$CT$109,'Processed Data'!BZ$125+1,0)),VLOOKUP($C177,'Paste in transformed Data'!$B$9:$CT$109,'Processed Data'!BZ$125+1,0),#N/A),#N/A)</f>
        <v>0.56810000000000005</v>
      </c>
      <c r="CA177">
        <f>IF(ISNUMBER($C177),IF(ISNUMBER(VLOOKUP($C177,'Paste in transformed Data'!$B$9:$CT$109,'Processed Data'!CA$125+1,0)),VLOOKUP($C177,'Paste in transformed Data'!$B$9:$CT$109,'Processed Data'!CA$125+1,0),#N/A),#N/A)</f>
        <v>0.57179999999999997</v>
      </c>
      <c r="CB177">
        <f>IF(ISNUMBER($C177),IF(ISNUMBER(VLOOKUP($C177,'Paste in transformed Data'!$B$9:$CT$109,'Processed Data'!CB$125+1,0)),VLOOKUP($C177,'Paste in transformed Data'!$B$9:$CT$109,'Processed Data'!CB$125+1,0),#N/A),#N/A)</f>
        <v>0.55059999999999998</v>
      </c>
      <c r="CC177">
        <f>IF(ISNUMBER($C177),IF(ISNUMBER(VLOOKUP($C177,'Paste in transformed Data'!$B$9:$CT$109,'Processed Data'!CC$125+1,0)),VLOOKUP($C177,'Paste in transformed Data'!$B$9:$CT$109,'Processed Data'!CC$125+1,0),#N/A),#N/A)</f>
        <v>0.43319999999999997</v>
      </c>
      <c r="CD177" t="e">
        <f>IF(ISNUMBER($C177),IF(ISNUMBER(VLOOKUP($C177,'Paste in transformed Data'!$B$9:$CT$109,'Processed Data'!CD$125+1,0)),VLOOKUP($C177,'Paste in transformed Data'!$B$9:$CT$109,'Processed Data'!CD$125+1,0),#N/A),#N/A)</f>
        <v>#N/A</v>
      </c>
      <c r="CE177" t="e">
        <f>IF(ISNUMBER($C177),IF(ISNUMBER(VLOOKUP($C177,'Paste in transformed Data'!$B$9:$CT$109,'Processed Data'!CE$125+1,0)),VLOOKUP($C177,'Paste in transformed Data'!$B$9:$CT$109,'Processed Data'!CE$125+1,0),#N/A),#N/A)</f>
        <v>#N/A</v>
      </c>
      <c r="CF177" t="e">
        <f>IF(ISNUMBER($C177),IF(ISNUMBER(VLOOKUP($C177,'Paste in transformed Data'!$B$9:$CT$109,'Processed Data'!CF$125+1,0)),VLOOKUP($C177,'Paste in transformed Data'!$B$9:$CT$109,'Processed Data'!CF$125+1,0),#N/A),#N/A)</f>
        <v>#N/A</v>
      </c>
      <c r="CG177" t="e">
        <f>IF(ISNUMBER($C177),IF(ISNUMBER(VLOOKUP($C177,'Paste in transformed Data'!$B$9:$CT$109,'Processed Data'!CG$125+1,0)),VLOOKUP($C177,'Paste in transformed Data'!$B$9:$CT$109,'Processed Data'!CG$125+1,0),#N/A),#N/A)</f>
        <v>#N/A</v>
      </c>
      <c r="CH177" t="e">
        <f>IF(ISNUMBER($C177),IF(ISNUMBER(VLOOKUP($C177,'Paste in transformed Data'!$B$9:$CT$109,'Processed Data'!CH$125+1,0)),VLOOKUP($C177,'Paste in transformed Data'!$B$9:$CT$109,'Processed Data'!CH$125+1,0),#N/A),#N/A)</f>
        <v>#N/A</v>
      </c>
      <c r="CI177" t="e">
        <f>IF(ISNUMBER($C177),IF(ISNUMBER(VLOOKUP($C177,'Paste in transformed Data'!$B$9:$CT$109,'Processed Data'!CI$125+1,0)),VLOOKUP($C177,'Paste in transformed Data'!$B$9:$CT$109,'Processed Data'!CI$125+1,0),#N/A),#N/A)</f>
        <v>#N/A</v>
      </c>
      <c r="CJ177">
        <f>IF(ISNUMBER($C177),IF(ISNUMBER(VLOOKUP($C177,'Paste in transformed Data'!$B$9:$CT$109,'Processed Data'!CJ$125+1,0)),VLOOKUP($C177,'Paste in transformed Data'!$B$9:$CT$109,'Processed Data'!CJ$125+1,0),#N/A),#N/A)</f>
        <v>0.40500000000000003</v>
      </c>
      <c r="CK177">
        <f>IF(ISNUMBER($C177),IF(ISNUMBER(VLOOKUP($C177,'Paste in transformed Data'!$B$9:$CT$109,'Processed Data'!CK$125+1,0)),VLOOKUP($C177,'Paste in transformed Data'!$B$9:$CT$109,'Processed Data'!CK$125+1,0),#N/A),#N/A)</f>
        <v>0.41260000000000002</v>
      </c>
      <c r="CL177">
        <f>IF(ISNUMBER($C177),IF(ISNUMBER(VLOOKUP($C177,'Paste in transformed Data'!$B$9:$CT$109,'Processed Data'!CL$125+1,0)),VLOOKUP($C177,'Paste in transformed Data'!$B$9:$CT$109,'Processed Data'!CL$125+1,0),#N/A),#N/A)</f>
        <v>0.3246</v>
      </c>
      <c r="CM177">
        <f>IF(ISNUMBER($C177),IF(ISNUMBER(VLOOKUP($C177,'Paste in transformed Data'!$B$9:$CT$109,'Processed Data'!CM$125+1,0)),VLOOKUP($C177,'Paste in transformed Data'!$B$9:$CT$109,'Processed Data'!CM$125+1,0),#N/A),#N/A)</f>
        <v>1.6899999999999998E-2</v>
      </c>
      <c r="CN177">
        <f>IF(ISNUMBER($C177),IF(ISNUMBER(VLOOKUP($C177,'Paste in transformed Data'!$B$9:$CT$109,'Processed Data'!CN$125+1,0)),VLOOKUP($C177,'Paste in transformed Data'!$B$9:$CT$109,'Processed Data'!CN$125+1,0),#N/A),#N/A)</f>
        <v>2.47E-2</v>
      </c>
      <c r="CO177">
        <f>IF(ISNUMBER($C177),IF(ISNUMBER(VLOOKUP($C177,'Paste in transformed Data'!$B$9:$CT$109,'Processed Data'!CO$125+1,0)),VLOOKUP($C177,'Paste in transformed Data'!$B$9:$CT$109,'Processed Data'!CO$125+1,0),#N/A),#N/A)</f>
        <v>2.47E-2</v>
      </c>
      <c r="CP177" t="e">
        <f>IF(ISNUMBER($C177),IF(ISNUMBER(VLOOKUP($C177,'Paste in transformed Data'!$B$9:$CT$109,'Processed Data'!CP$125+1,0)),VLOOKUP($C177,'Paste in transformed Data'!$B$9:$CT$109,'Processed Data'!CP$125+1,0),#N/A),#N/A)</f>
        <v>#N/A</v>
      </c>
      <c r="CQ177" t="e">
        <f>IF(ISNUMBER($C177),IF(ISNUMBER(VLOOKUP($C177,'Paste in transformed Data'!$B$9:$CT$109,'Processed Data'!CQ$125+1,0)),VLOOKUP($C177,'Paste in transformed Data'!$B$9:$CT$109,'Processed Data'!CQ$125+1,0),#N/A),#N/A)</f>
        <v>#N/A</v>
      </c>
      <c r="CR177" t="e">
        <f>IF(ISNUMBER($C177),IF(ISNUMBER(VLOOKUP($C177,'Paste in transformed Data'!$B$9:$CT$109,'Processed Data'!CR$125+1,0)),VLOOKUP($C177,'Paste in transformed Data'!$B$9:$CT$109,'Processed Data'!CR$125+1,0),#N/A),#N/A)</f>
        <v>#N/A</v>
      </c>
      <c r="CS177" t="e">
        <f>IF(ISNUMBER($C177),IF(ISNUMBER(VLOOKUP($C177,'Paste in transformed Data'!$B$9:$CT$109,'Processed Data'!CS$125+1,0)),VLOOKUP($C177,'Paste in transformed Data'!$B$9:$CT$109,'Processed Data'!CS$125+1,0),#N/A),#N/A)</f>
        <v>#N/A</v>
      </c>
      <c r="CT177" t="e">
        <f>IF(ISNUMBER($C177),IF(ISNUMBER(VLOOKUP($C177,'Paste in transformed Data'!$B$9:$CT$109,'Processed Data'!CT$125+1,0)),VLOOKUP($C177,'Paste in transformed Data'!$B$9:$CT$109,'Processed Data'!CT$125+1,0),#N/A),#N/A)</f>
        <v>#N/A</v>
      </c>
      <c r="CU177" t="e">
        <f>IF(ISNUMBER($C177),IF(ISNUMBER(VLOOKUP($C177,'Paste in transformed Data'!$B$9:$CT$109,'Processed Data'!CU$125+1,0)),VLOOKUP($C177,'Paste in transformed Data'!$B$9:$CT$109,'Processed Data'!CU$125+1,0),#N/A),#N/A)</f>
        <v>#N/A</v>
      </c>
      <c r="CV177">
        <f t="shared" si="193"/>
        <v>47</v>
      </c>
    </row>
    <row r="178" spans="1:100" x14ac:dyDescent="0.2">
      <c r="A178">
        <f t="shared" si="194"/>
        <v>49</v>
      </c>
      <c r="B178">
        <f t="shared" si="180"/>
        <v>54</v>
      </c>
      <c r="C178">
        <f>IF(ISNUMBER(VLOOKUP(A177,'Paste in transformed Data'!B$9:B$109,1,0)),'Processed Data'!A177,#N/A)</f>
        <v>48</v>
      </c>
      <c r="D178">
        <f>IF(ISNUMBER($C178),IF(ISNUMBER(VLOOKUP($C178,'Paste in transformed Data'!$B$9:$CT$109,'Processed Data'!D$125+1,0)),VLOOKUP($C178,'Paste in transformed Data'!$B$9:$CT$109,'Processed Data'!D$125+1,0),#N/A),#N/A)</f>
        <v>0.55769999999999997</v>
      </c>
      <c r="E178">
        <f>IF(ISNUMBER($C178),IF(ISNUMBER(VLOOKUP($C178,'Paste in transformed Data'!$B$9:$CT$109,'Processed Data'!E$125+1,0)),VLOOKUP($C178,'Paste in transformed Data'!$B$9:$CT$109,'Processed Data'!E$125+1,0),#N/A),#N/A)</f>
        <v>0.51970000000000005</v>
      </c>
      <c r="F178">
        <f>IF(ISNUMBER($C178),IF(ISNUMBER(VLOOKUP($C178,'Paste in transformed Data'!$B$9:$CT$109,'Processed Data'!F$125+1,0)),VLOOKUP($C178,'Paste in transformed Data'!$B$9:$CT$109,'Processed Data'!F$125+1,0),#N/A),#N/A)</f>
        <v>0.59089999999999998</v>
      </c>
      <c r="G178">
        <f>IF(ISNUMBER($C178),IF(ISNUMBER(VLOOKUP($C178,'Paste in transformed Data'!$B$9:$CT$109,'Processed Data'!G$125+1,0)),VLOOKUP($C178,'Paste in transformed Data'!$B$9:$CT$109,'Processed Data'!G$125+1,0),#N/A),#N/A)</f>
        <v>0.45029999999999998</v>
      </c>
      <c r="H178">
        <f>IF(ISNUMBER($C178),IF(ISNUMBER(VLOOKUP($C178,'Paste in transformed Data'!$B$9:$CT$109,'Processed Data'!H$125+1,0)),VLOOKUP($C178,'Paste in transformed Data'!$B$9:$CT$109,'Processed Data'!H$125+1,0),#N/A),#N/A)</f>
        <v>0.50380000000000003</v>
      </c>
      <c r="I178">
        <f>IF(ISNUMBER($C178),IF(ISNUMBER(VLOOKUP($C178,'Paste in transformed Data'!$B$9:$CT$109,'Processed Data'!I$125+1,0)),VLOOKUP($C178,'Paste in transformed Data'!$B$9:$CT$109,'Processed Data'!I$125+1,0),#N/A),#N/A)</f>
        <v>0.3654</v>
      </c>
      <c r="J178" t="e">
        <f>IF(ISNUMBER($C178),IF(ISNUMBER(VLOOKUP($C178,'Paste in transformed Data'!$B$9:$CT$109,'Processed Data'!J$125+1,0)),VLOOKUP($C178,'Paste in transformed Data'!$B$9:$CT$109,'Processed Data'!J$125+1,0),#N/A),#N/A)</f>
        <v>#N/A</v>
      </c>
      <c r="K178" t="e">
        <f>IF(ISNUMBER($C178),IF(ISNUMBER(VLOOKUP($C178,'Paste in transformed Data'!$B$9:$CT$109,'Processed Data'!K$125+1,0)),VLOOKUP($C178,'Paste in transformed Data'!$B$9:$CT$109,'Processed Data'!K$125+1,0),#N/A),#N/A)</f>
        <v>#N/A</v>
      </c>
      <c r="L178" t="e">
        <f>IF(ISNUMBER($C178),IF(ISNUMBER(VLOOKUP($C178,'Paste in transformed Data'!$B$9:$CT$109,'Processed Data'!L$125+1,0)),VLOOKUP($C178,'Paste in transformed Data'!$B$9:$CT$109,'Processed Data'!L$125+1,0),#N/A),#N/A)</f>
        <v>#N/A</v>
      </c>
      <c r="M178" t="e">
        <f>IF(ISNUMBER($C178),IF(ISNUMBER(VLOOKUP($C178,'Paste in transformed Data'!$B$9:$CT$109,'Processed Data'!M$125+1,0)),VLOOKUP($C178,'Paste in transformed Data'!$B$9:$CT$109,'Processed Data'!M$125+1,0),#N/A),#N/A)</f>
        <v>#N/A</v>
      </c>
      <c r="N178" t="e">
        <f>IF(ISNUMBER($C178),IF(ISNUMBER(VLOOKUP($C178,'Paste in transformed Data'!$B$9:$CT$109,'Processed Data'!N$125+1,0)),VLOOKUP($C178,'Paste in transformed Data'!$B$9:$CT$109,'Processed Data'!N$125+1,0),#N/A),#N/A)</f>
        <v>#N/A</v>
      </c>
      <c r="O178" t="e">
        <f>IF(ISNUMBER($C178),IF(ISNUMBER(VLOOKUP($C178,'Paste in transformed Data'!$B$9:$CT$109,'Processed Data'!O$125+1,0)),VLOOKUP($C178,'Paste in transformed Data'!$B$9:$CT$109,'Processed Data'!O$125+1,0),#N/A),#N/A)</f>
        <v>#N/A</v>
      </c>
      <c r="P178">
        <f>IF(ISNUMBER($C178),IF(ISNUMBER(VLOOKUP($C178,'Paste in transformed Data'!$B$9:$CT$109,'Processed Data'!P$125+1,0)),VLOOKUP($C178,'Paste in transformed Data'!$B$9:$CT$109,'Processed Data'!P$125+1,0),#N/A),#N/A)</f>
        <v>0.48309999999999997</v>
      </c>
      <c r="Q178">
        <f>IF(ISNUMBER($C178),IF(ISNUMBER(VLOOKUP($C178,'Paste in transformed Data'!$B$9:$CT$109,'Processed Data'!Q$125+1,0)),VLOOKUP($C178,'Paste in transformed Data'!$B$9:$CT$109,'Processed Data'!Q$125+1,0),#N/A),#N/A)</f>
        <v>0.50060000000000004</v>
      </c>
      <c r="R178">
        <f>IF(ISNUMBER($C178),IF(ISNUMBER(VLOOKUP($C178,'Paste in transformed Data'!$B$9:$CT$109,'Processed Data'!R$125+1,0)),VLOOKUP($C178,'Paste in transformed Data'!$B$9:$CT$109,'Processed Data'!R$125+1,0),#N/A),#N/A)</f>
        <v>0.46650000000000003</v>
      </c>
      <c r="S178">
        <f>IF(ISNUMBER($C178),IF(ISNUMBER(VLOOKUP($C178,'Paste in transformed Data'!$B$9:$CT$109,'Processed Data'!S$125+1,0)),VLOOKUP($C178,'Paste in transformed Data'!$B$9:$CT$109,'Processed Data'!S$125+1,0),#N/A),#N/A)</f>
        <v>0.48370000000000002</v>
      </c>
      <c r="T178">
        <f>IF(ISNUMBER($C178),IF(ISNUMBER(VLOOKUP($C178,'Paste in transformed Data'!$B$9:$CT$109,'Processed Data'!T$125+1,0)),VLOOKUP($C178,'Paste in transformed Data'!$B$9:$CT$109,'Processed Data'!T$125+1,0),#N/A),#N/A)</f>
        <v>0.38350000000000001</v>
      </c>
      <c r="U178">
        <f>IF(ISNUMBER($C178),IF(ISNUMBER(VLOOKUP($C178,'Paste in transformed Data'!$B$9:$CT$109,'Processed Data'!U$125+1,0)),VLOOKUP($C178,'Paste in transformed Data'!$B$9:$CT$109,'Processed Data'!U$125+1,0),#N/A),#N/A)</f>
        <v>0.34910000000000002</v>
      </c>
      <c r="V178" t="e">
        <f>IF(ISNUMBER($C178),IF(ISNUMBER(VLOOKUP($C178,'Paste in transformed Data'!$B$9:$CT$109,'Processed Data'!V$125+1,0)),VLOOKUP($C178,'Paste in transformed Data'!$B$9:$CT$109,'Processed Data'!V$125+1,0),#N/A),#N/A)</f>
        <v>#N/A</v>
      </c>
      <c r="W178" t="e">
        <f>IF(ISNUMBER($C178),IF(ISNUMBER(VLOOKUP($C178,'Paste in transformed Data'!$B$9:$CT$109,'Processed Data'!W$125+1,0)),VLOOKUP($C178,'Paste in transformed Data'!$B$9:$CT$109,'Processed Data'!W$125+1,0),#N/A),#N/A)</f>
        <v>#N/A</v>
      </c>
      <c r="X178" t="e">
        <f>IF(ISNUMBER($C178),IF(ISNUMBER(VLOOKUP($C178,'Paste in transformed Data'!$B$9:$CT$109,'Processed Data'!X$125+1,0)),VLOOKUP($C178,'Paste in transformed Data'!$B$9:$CT$109,'Processed Data'!X$125+1,0),#N/A),#N/A)</f>
        <v>#N/A</v>
      </c>
      <c r="Y178" t="e">
        <f>IF(ISNUMBER($C178),IF(ISNUMBER(VLOOKUP($C178,'Paste in transformed Data'!$B$9:$CT$109,'Processed Data'!Y$125+1,0)),VLOOKUP($C178,'Paste in transformed Data'!$B$9:$CT$109,'Processed Data'!Y$125+1,0),#N/A),#N/A)</f>
        <v>#N/A</v>
      </c>
      <c r="Z178" t="e">
        <f>IF(ISNUMBER($C178),IF(ISNUMBER(VLOOKUP($C178,'Paste in transformed Data'!$B$9:$CT$109,'Processed Data'!Z$125+1,0)),VLOOKUP($C178,'Paste in transformed Data'!$B$9:$CT$109,'Processed Data'!Z$125+1,0),#N/A),#N/A)</f>
        <v>#N/A</v>
      </c>
      <c r="AA178" t="e">
        <f>IF(ISNUMBER($C178),IF(ISNUMBER(VLOOKUP($C178,'Paste in transformed Data'!$B$9:$CT$109,'Processed Data'!AA$125+1,0)),VLOOKUP($C178,'Paste in transformed Data'!$B$9:$CT$109,'Processed Data'!AA$125+1,0),#N/A),#N/A)</f>
        <v>#N/A</v>
      </c>
      <c r="AB178">
        <f>IF(ISNUMBER($C178),IF(ISNUMBER(VLOOKUP($C178,'Paste in transformed Data'!$B$9:$CT$109,'Processed Data'!AB$125+1,0)),VLOOKUP($C178,'Paste in transformed Data'!$B$9:$CT$109,'Processed Data'!AB$125+1,0),#N/A),#N/A)</f>
        <v>0.37969999999999998</v>
      </c>
      <c r="AC178">
        <f>IF(ISNUMBER($C178),IF(ISNUMBER(VLOOKUP($C178,'Paste in transformed Data'!$B$9:$CT$109,'Processed Data'!AC$125+1,0)),VLOOKUP($C178,'Paste in transformed Data'!$B$9:$CT$109,'Processed Data'!AC$125+1,0),#N/A),#N/A)</f>
        <v>0.33090000000000003</v>
      </c>
      <c r="AD178">
        <f>IF(ISNUMBER($C178),IF(ISNUMBER(VLOOKUP($C178,'Paste in transformed Data'!$B$9:$CT$109,'Processed Data'!AD$125+1,0)),VLOOKUP($C178,'Paste in transformed Data'!$B$9:$CT$109,'Processed Data'!AD$125+1,0),#N/A),#N/A)</f>
        <v>0.34320000000000001</v>
      </c>
      <c r="AE178">
        <f>IF(ISNUMBER($C178),IF(ISNUMBER(VLOOKUP($C178,'Paste in transformed Data'!$B$9:$CT$109,'Processed Data'!AE$125+1,0)),VLOOKUP($C178,'Paste in transformed Data'!$B$9:$CT$109,'Processed Data'!AE$125+1,0),#N/A),#N/A)</f>
        <v>0.57930000000000004</v>
      </c>
      <c r="AF178">
        <f>IF(ISNUMBER($C178),IF(ISNUMBER(VLOOKUP($C178,'Paste in transformed Data'!$B$9:$CT$109,'Processed Data'!AF$125+1,0)),VLOOKUP($C178,'Paste in transformed Data'!$B$9:$CT$109,'Processed Data'!AF$125+1,0),#N/A),#N/A)</f>
        <v>0.4521</v>
      </c>
      <c r="AG178">
        <f>IF(ISNUMBER($C178),IF(ISNUMBER(VLOOKUP($C178,'Paste in transformed Data'!$B$9:$CT$109,'Processed Data'!AG$125+1,0)),VLOOKUP($C178,'Paste in transformed Data'!$B$9:$CT$109,'Processed Data'!AG$125+1,0),#N/A),#N/A)</f>
        <v>0.48359999999999997</v>
      </c>
      <c r="AH178" t="e">
        <f>IF(ISNUMBER($C178),IF(ISNUMBER(VLOOKUP($C178,'Paste in transformed Data'!$B$9:$CT$109,'Processed Data'!AH$125+1,0)),VLOOKUP($C178,'Paste in transformed Data'!$B$9:$CT$109,'Processed Data'!AH$125+1,0),#N/A),#N/A)</f>
        <v>#N/A</v>
      </c>
      <c r="AI178" t="e">
        <f>IF(ISNUMBER($C178),IF(ISNUMBER(VLOOKUP($C178,'Paste in transformed Data'!$B$9:$CT$109,'Processed Data'!AI$125+1,0)),VLOOKUP($C178,'Paste in transformed Data'!$B$9:$CT$109,'Processed Data'!AI$125+1,0),#N/A),#N/A)</f>
        <v>#N/A</v>
      </c>
      <c r="AJ178" t="e">
        <f>IF(ISNUMBER($C178),IF(ISNUMBER(VLOOKUP($C178,'Paste in transformed Data'!$B$9:$CT$109,'Processed Data'!AJ$125+1,0)),VLOOKUP($C178,'Paste in transformed Data'!$B$9:$CT$109,'Processed Data'!AJ$125+1,0),#N/A),#N/A)</f>
        <v>#N/A</v>
      </c>
      <c r="AK178" t="e">
        <f>IF(ISNUMBER($C178),IF(ISNUMBER(VLOOKUP($C178,'Paste in transformed Data'!$B$9:$CT$109,'Processed Data'!AK$125+1,0)),VLOOKUP($C178,'Paste in transformed Data'!$B$9:$CT$109,'Processed Data'!AK$125+1,0),#N/A),#N/A)</f>
        <v>#N/A</v>
      </c>
      <c r="AL178" t="e">
        <f>IF(ISNUMBER($C178),IF(ISNUMBER(VLOOKUP($C178,'Paste in transformed Data'!$B$9:$CT$109,'Processed Data'!AL$125+1,0)),VLOOKUP($C178,'Paste in transformed Data'!$B$9:$CT$109,'Processed Data'!AL$125+1,0),#N/A),#N/A)</f>
        <v>#N/A</v>
      </c>
      <c r="AM178" t="e">
        <f>IF(ISNUMBER($C178),IF(ISNUMBER(VLOOKUP($C178,'Paste in transformed Data'!$B$9:$CT$109,'Processed Data'!AM$125+1,0)),VLOOKUP($C178,'Paste in transformed Data'!$B$9:$CT$109,'Processed Data'!AM$125+1,0),#N/A),#N/A)</f>
        <v>#N/A</v>
      </c>
      <c r="AN178">
        <f>IF(ISNUMBER($C178),IF(ISNUMBER(VLOOKUP($C178,'Paste in transformed Data'!$B$9:$CT$109,'Processed Data'!AN$125+1,0)),VLOOKUP($C178,'Paste in transformed Data'!$B$9:$CT$109,'Processed Data'!AN$125+1,0),#N/A),#N/A)</f>
        <v>0.32319999999999999</v>
      </c>
      <c r="AO178">
        <f>IF(ISNUMBER($C178),IF(ISNUMBER(VLOOKUP($C178,'Paste in transformed Data'!$B$9:$CT$109,'Processed Data'!AO$125+1,0)),VLOOKUP($C178,'Paste in transformed Data'!$B$9:$CT$109,'Processed Data'!AO$125+1,0),#N/A),#N/A)</f>
        <v>0.32179999999999997</v>
      </c>
      <c r="AP178">
        <f>IF(ISNUMBER($C178),IF(ISNUMBER(VLOOKUP($C178,'Paste in transformed Data'!$B$9:$CT$109,'Processed Data'!AP$125+1,0)),VLOOKUP($C178,'Paste in transformed Data'!$B$9:$CT$109,'Processed Data'!AP$125+1,0),#N/A),#N/A)</f>
        <v>0.38059999999999999</v>
      </c>
      <c r="AQ178">
        <f>IF(ISNUMBER($C178),IF(ISNUMBER(VLOOKUP($C178,'Paste in transformed Data'!$B$9:$CT$109,'Processed Data'!AQ$125+1,0)),VLOOKUP($C178,'Paste in transformed Data'!$B$9:$CT$109,'Processed Data'!AQ$125+1,0),#N/A),#N/A)</f>
        <v>0.33939999999999998</v>
      </c>
      <c r="AR178">
        <f>IF(ISNUMBER($C178),IF(ISNUMBER(VLOOKUP($C178,'Paste in transformed Data'!$B$9:$CT$109,'Processed Data'!AR$125+1,0)),VLOOKUP($C178,'Paste in transformed Data'!$B$9:$CT$109,'Processed Data'!AR$125+1,0),#N/A),#N/A)</f>
        <v>0.29570000000000002</v>
      </c>
      <c r="AS178">
        <f>IF(ISNUMBER($C178),IF(ISNUMBER(VLOOKUP($C178,'Paste in transformed Data'!$B$9:$CT$109,'Processed Data'!AS$125+1,0)),VLOOKUP($C178,'Paste in transformed Data'!$B$9:$CT$109,'Processed Data'!AS$125+1,0),#N/A),#N/A)</f>
        <v>0.31929999999999997</v>
      </c>
      <c r="AT178" t="e">
        <f>IF(ISNUMBER($C178),IF(ISNUMBER(VLOOKUP($C178,'Paste in transformed Data'!$B$9:$CT$109,'Processed Data'!AT$125+1,0)),VLOOKUP($C178,'Paste in transformed Data'!$B$9:$CT$109,'Processed Data'!AT$125+1,0),#N/A),#N/A)</f>
        <v>#N/A</v>
      </c>
      <c r="AU178" t="e">
        <f>IF(ISNUMBER($C178),IF(ISNUMBER(VLOOKUP($C178,'Paste in transformed Data'!$B$9:$CT$109,'Processed Data'!AU$125+1,0)),VLOOKUP($C178,'Paste in transformed Data'!$B$9:$CT$109,'Processed Data'!AU$125+1,0),#N/A),#N/A)</f>
        <v>#N/A</v>
      </c>
      <c r="AV178" t="e">
        <f>IF(ISNUMBER($C178),IF(ISNUMBER(VLOOKUP($C178,'Paste in transformed Data'!$B$9:$CT$109,'Processed Data'!AV$125+1,0)),VLOOKUP($C178,'Paste in transformed Data'!$B$9:$CT$109,'Processed Data'!AV$125+1,0),#N/A),#N/A)</f>
        <v>#N/A</v>
      </c>
      <c r="AW178" t="e">
        <f>IF(ISNUMBER($C178),IF(ISNUMBER(VLOOKUP($C178,'Paste in transformed Data'!$B$9:$CT$109,'Processed Data'!AW$125+1,0)),VLOOKUP($C178,'Paste in transformed Data'!$B$9:$CT$109,'Processed Data'!AW$125+1,0),#N/A),#N/A)</f>
        <v>#N/A</v>
      </c>
      <c r="AX178" t="e">
        <f>IF(ISNUMBER($C178),IF(ISNUMBER(VLOOKUP($C178,'Paste in transformed Data'!$B$9:$CT$109,'Processed Data'!AX$125+1,0)),VLOOKUP($C178,'Paste in transformed Data'!$B$9:$CT$109,'Processed Data'!AX$125+1,0),#N/A),#N/A)</f>
        <v>#N/A</v>
      </c>
      <c r="AY178" t="e">
        <f>IF(ISNUMBER($C178),IF(ISNUMBER(VLOOKUP($C178,'Paste in transformed Data'!$B$9:$CT$109,'Processed Data'!AY$125+1,0)),VLOOKUP($C178,'Paste in transformed Data'!$B$9:$CT$109,'Processed Data'!AY$125+1,0),#N/A),#N/A)</f>
        <v>#N/A</v>
      </c>
      <c r="AZ178">
        <f>IF(ISNUMBER($C178),IF(ISNUMBER(VLOOKUP($C178,'Paste in transformed Data'!$B$9:$CT$109,'Processed Data'!AZ$125+1,0)),VLOOKUP($C178,'Paste in transformed Data'!$B$9:$CT$109,'Processed Data'!AZ$125+1,0),#N/A),#N/A)</f>
        <v>0.3014</v>
      </c>
      <c r="BA178">
        <f>IF(ISNUMBER($C178),IF(ISNUMBER(VLOOKUP($C178,'Paste in transformed Data'!$B$9:$CT$109,'Processed Data'!BA$125+1,0)),VLOOKUP($C178,'Paste in transformed Data'!$B$9:$CT$109,'Processed Data'!BA$125+1,0),#N/A),#N/A)</f>
        <v>0.27750000000000002</v>
      </c>
      <c r="BB178">
        <f>IF(ISNUMBER($C178),IF(ISNUMBER(VLOOKUP($C178,'Paste in transformed Data'!$B$9:$CT$109,'Processed Data'!BB$125+1,0)),VLOOKUP($C178,'Paste in transformed Data'!$B$9:$CT$109,'Processed Data'!BB$125+1,0),#N/A),#N/A)</f>
        <v>0.309</v>
      </c>
      <c r="BC178">
        <f>IF(ISNUMBER($C178),IF(ISNUMBER(VLOOKUP($C178,'Paste in transformed Data'!$B$9:$CT$109,'Processed Data'!BC$125+1,0)),VLOOKUP($C178,'Paste in transformed Data'!$B$9:$CT$109,'Processed Data'!BC$125+1,0),#N/A),#N/A)</f>
        <v>0.3</v>
      </c>
      <c r="BD178">
        <f>IF(ISNUMBER($C178),IF(ISNUMBER(VLOOKUP($C178,'Paste in transformed Data'!$B$9:$CT$109,'Processed Data'!BD$125+1,0)),VLOOKUP($C178,'Paste in transformed Data'!$B$9:$CT$109,'Processed Data'!BD$125+1,0),#N/A),#N/A)</f>
        <v>0.30459999999999998</v>
      </c>
      <c r="BE178">
        <f>IF(ISNUMBER($C178),IF(ISNUMBER(VLOOKUP($C178,'Paste in transformed Data'!$B$9:$CT$109,'Processed Data'!BE$125+1,0)),VLOOKUP($C178,'Paste in transformed Data'!$B$9:$CT$109,'Processed Data'!BE$125+1,0),#N/A),#N/A)</f>
        <v>0.22500000000000001</v>
      </c>
      <c r="BF178" t="e">
        <f>IF(ISNUMBER($C178),IF(ISNUMBER(VLOOKUP($C178,'Paste in transformed Data'!$B$9:$CT$109,'Processed Data'!BF$125+1,0)),VLOOKUP($C178,'Paste in transformed Data'!$B$9:$CT$109,'Processed Data'!BF$125+1,0),#N/A),#N/A)</f>
        <v>#N/A</v>
      </c>
      <c r="BG178" t="e">
        <f>IF(ISNUMBER($C178),IF(ISNUMBER(VLOOKUP($C178,'Paste in transformed Data'!$B$9:$CT$109,'Processed Data'!BG$125+1,0)),VLOOKUP($C178,'Paste in transformed Data'!$B$9:$CT$109,'Processed Data'!BG$125+1,0),#N/A),#N/A)</f>
        <v>#N/A</v>
      </c>
      <c r="BH178" t="e">
        <f>IF(ISNUMBER($C178),IF(ISNUMBER(VLOOKUP($C178,'Paste in transformed Data'!$B$9:$CT$109,'Processed Data'!BH$125+1,0)),VLOOKUP($C178,'Paste in transformed Data'!$B$9:$CT$109,'Processed Data'!BH$125+1,0),#N/A),#N/A)</f>
        <v>#N/A</v>
      </c>
      <c r="BI178" t="e">
        <f>IF(ISNUMBER($C178),IF(ISNUMBER(VLOOKUP($C178,'Paste in transformed Data'!$B$9:$CT$109,'Processed Data'!BI$125+1,0)),VLOOKUP($C178,'Paste in transformed Data'!$B$9:$CT$109,'Processed Data'!BI$125+1,0),#N/A),#N/A)</f>
        <v>#N/A</v>
      </c>
      <c r="BJ178" t="e">
        <f>IF(ISNUMBER($C178),IF(ISNUMBER(VLOOKUP($C178,'Paste in transformed Data'!$B$9:$CT$109,'Processed Data'!BJ$125+1,0)),VLOOKUP($C178,'Paste in transformed Data'!$B$9:$CT$109,'Processed Data'!BJ$125+1,0),#N/A),#N/A)</f>
        <v>#N/A</v>
      </c>
      <c r="BK178" t="e">
        <f>IF(ISNUMBER($C178),IF(ISNUMBER(VLOOKUP($C178,'Paste in transformed Data'!$B$9:$CT$109,'Processed Data'!BK$125+1,0)),VLOOKUP($C178,'Paste in transformed Data'!$B$9:$CT$109,'Processed Data'!BK$125+1,0),#N/A),#N/A)</f>
        <v>#N/A</v>
      </c>
      <c r="BL178">
        <f>IF(ISNUMBER($C178),IF(ISNUMBER(VLOOKUP($C178,'Paste in transformed Data'!$B$9:$CT$109,'Processed Data'!BL$125+1,0)),VLOOKUP($C178,'Paste in transformed Data'!$B$9:$CT$109,'Processed Data'!BL$125+1,0),#N/A),#N/A)</f>
        <v>0.84040000000000004</v>
      </c>
      <c r="BM178">
        <f>IF(ISNUMBER($C178),IF(ISNUMBER(VLOOKUP($C178,'Paste in transformed Data'!$B$9:$CT$109,'Processed Data'!BM$125+1,0)),VLOOKUP($C178,'Paste in transformed Data'!$B$9:$CT$109,'Processed Data'!BM$125+1,0),#N/A),#N/A)</f>
        <v>0.98809999999999998</v>
      </c>
      <c r="BN178">
        <f>IF(ISNUMBER($C178),IF(ISNUMBER(VLOOKUP($C178,'Paste in transformed Data'!$B$9:$CT$109,'Processed Data'!BN$125+1,0)),VLOOKUP($C178,'Paste in transformed Data'!$B$9:$CT$109,'Processed Data'!BN$125+1,0),#N/A),#N/A)</f>
        <v>0.91930000000000001</v>
      </c>
      <c r="BO178">
        <f>IF(ISNUMBER($C178),IF(ISNUMBER(VLOOKUP($C178,'Paste in transformed Data'!$B$9:$CT$109,'Processed Data'!BO$125+1,0)),VLOOKUP($C178,'Paste in transformed Data'!$B$9:$CT$109,'Processed Data'!BO$125+1,0),#N/A),#N/A)</f>
        <v>0.96240000000000003</v>
      </c>
      <c r="BP178">
        <f>IF(ISNUMBER($C178),IF(ISNUMBER(VLOOKUP($C178,'Paste in transformed Data'!$B$9:$CT$109,'Processed Data'!BP$125+1,0)),VLOOKUP($C178,'Paste in transformed Data'!$B$9:$CT$109,'Processed Data'!BP$125+1,0),#N/A),#N/A)</f>
        <v>0.98950000000000005</v>
      </c>
      <c r="BQ178">
        <f>IF(ISNUMBER($C178),IF(ISNUMBER(VLOOKUP($C178,'Paste in transformed Data'!$B$9:$CT$109,'Processed Data'!BQ$125+1,0)),VLOOKUP($C178,'Paste in transformed Data'!$B$9:$CT$109,'Processed Data'!BQ$125+1,0),#N/A),#N/A)</f>
        <v>0.72599999999999998</v>
      </c>
      <c r="BR178" t="e">
        <f>IF(ISNUMBER($C178),IF(ISNUMBER(VLOOKUP($C178,'Paste in transformed Data'!$B$9:$CT$109,'Processed Data'!BR$125+1,0)),VLOOKUP($C178,'Paste in transformed Data'!$B$9:$CT$109,'Processed Data'!BR$125+1,0),#N/A),#N/A)</f>
        <v>#N/A</v>
      </c>
      <c r="BS178" t="e">
        <f>IF(ISNUMBER($C178),IF(ISNUMBER(VLOOKUP($C178,'Paste in transformed Data'!$B$9:$CT$109,'Processed Data'!BS$125+1,0)),VLOOKUP($C178,'Paste in transformed Data'!$B$9:$CT$109,'Processed Data'!BS$125+1,0),#N/A),#N/A)</f>
        <v>#N/A</v>
      </c>
      <c r="BT178" t="e">
        <f>IF(ISNUMBER($C178),IF(ISNUMBER(VLOOKUP($C178,'Paste in transformed Data'!$B$9:$CT$109,'Processed Data'!BT$125+1,0)),VLOOKUP($C178,'Paste in transformed Data'!$B$9:$CT$109,'Processed Data'!BT$125+1,0),#N/A),#N/A)</f>
        <v>#N/A</v>
      </c>
      <c r="BU178" t="e">
        <f>IF(ISNUMBER($C178),IF(ISNUMBER(VLOOKUP($C178,'Paste in transformed Data'!$B$9:$CT$109,'Processed Data'!BU$125+1,0)),VLOOKUP($C178,'Paste in transformed Data'!$B$9:$CT$109,'Processed Data'!BU$125+1,0),#N/A),#N/A)</f>
        <v>#N/A</v>
      </c>
      <c r="BV178" t="e">
        <f>IF(ISNUMBER($C178),IF(ISNUMBER(VLOOKUP($C178,'Paste in transformed Data'!$B$9:$CT$109,'Processed Data'!BV$125+1,0)),VLOOKUP($C178,'Paste in transformed Data'!$B$9:$CT$109,'Processed Data'!BV$125+1,0),#N/A),#N/A)</f>
        <v>#N/A</v>
      </c>
      <c r="BW178" t="e">
        <f>IF(ISNUMBER($C178),IF(ISNUMBER(VLOOKUP($C178,'Paste in transformed Data'!$B$9:$CT$109,'Processed Data'!BW$125+1,0)),VLOOKUP($C178,'Paste in transformed Data'!$B$9:$CT$109,'Processed Data'!BW$125+1,0),#N/A),#N/A)</f>
        <v>#N/A</v>
      </c>
      <c r="BX178">
        <f>IF(ISNUMBER($C178),IF(ISNUMBER(VLOOKUP($C178,'Paste in transformed Data'!$B$9:$CT$109,'Processed Data'!BX$125+1,0)),VLOOKUP($C178,'Paste in transformed Data'!$B$9:$CT$109,'Processed Data'!BX$125+1,0),#N/A),#N/A)</f>
        <v>0.7399</v>
      </c>
      <c r="BY178">
        <f>IF(ISNUMBER($C178),IF(ISNUMBER(VLOOKUP($C178,'Paste in transformed Data'!$B$9:$CT$109,'Processed Data'!BY$125+1,0)),VLOOKUP($C178,'Paste in transformed Data'!$B$9:$CT$109,'Processed Data'!BY$125+1,0),#N/A),#N/A)</f>
        <v>0.7601</v>
      </c>
      <c r="BZ178">
        <f>IF(ISNUMBER($C178),IF(ISNUMBER(VLOOKUP($C178,'Paste in transformed Data'!$B$9:$CT$109,'Processed Data'!BZ$125+1,0)),VLOOKUP($C178,'Paste in transformed Data'!$B$9:$CT$109,'Processed Data'!BZ$125+1,0),#N/A),#N/A)</f>
        <v>0.68300000000000005</v>
      </c>
      <c r="CA178">
        <f>IF(ISNUMBER($C178),IF(ISNUMBER(VLOOKUP($C178,'Paste in transformed Data'!$B$9:$CT$109,'Processed Data'!CA$125+1,0)),VLOOKUP($C178,'Paste in transformed Data'!$B$9:$CT$109,'Processed Data'!CA$125+1,0),#N/A),#N/A)</f>
        <v>0.68169999999999997</v>
      </c>
      <c r="CB178">
        <f>IF(ISNUMBER($C178),IF(ISNUMBER(VLOOKUP($C178,'Paste in transformed Data'!$B$9:$CT$109,'Processed Data'!CB$125+1,0)),VLOOKUP($C178,'Paste in transformed Data'!$B$9:$CT$109,'Processed Data'!CB$125+1,0),#N/A),#N/A)</f>
        <v>0.65769999999999995</v>
      </c>
      <c r="CC178">
        <f>IF(ISNUMBER($C178),IF(ISNUMBER(VLOOKUP($C178,'Paste in transformed Data'!$B$9:$CT$109,'Processed Data'!CC$125+1,0)),VLOOKUP($C178,'Paste in transformed Data'!$B$9:$CT$109,'Processed Data'!CC$125+1,0),#N/A),#N/A)</f>
        <v>0.52210000000000001</v>
      </c>
      <c r="CD178" t="e">
        <f>IF(ISNUMBER($C178),IF(ISNUMBER(VLOOKUP($C178,'Paste in transformed Data'!$B$9:$CT$109,'Processed Data'!CD$125+1,0)),VLOOKUP($C178,'Paste in transformed Data'!$B$9:$CT$109,'Processed Data'!CD$125+1,0),#N/A),#N/A)</f>
        <v>#N/A</v>
      </c>
      <c r="CE178" t="e">
        <f>IF(ISNUMBER($C178),IF(ISNUMBER(VLOOKUP($C178,'Paste in transformed Data'!$B$9:$CT$109,'Processed Data'!CE$125+1,0)),VLOOKUP($C178,'Paste in transformed Data'!$B$9:$CT$109,'Processed Data'!CE$125+1,0),#N/A),#N/A)</f>
        <v>#N/A</v>
      </c>
      <c r="CF178" t="e">
        <f>IF(ISNUMBER($C178),IF(ISNUMBER(VLOOKUP($C178,'Paste in transformed Data'!$B$9:$CT$109,'Processed Data'!CF$125+1,0)),VLOOKUP($C178,'Paste in transformed Data'!$B$9:$CT$109,'Processed Data'!CF$125+1,0),#N/A),#N/A)</f>
        <v>#N/A</v>
      </c>
      <c r="CG178" t="e">
        <f>IF(ISNUMBER($C178),IF(ISNUMBER(VLOOKUP($C178,'Paste in transformed Data'!$B$9:$CT$109,'Processed Data'!CG$125+1,0)),VLOOKUP($C178,'Paste in transformed Data'!$B$9:$CT$109,'Processed Data'!CG$125+1,0),#N/A),#N/A)</f>
        <v>#N/A</v>
      </c>
      <c r="CH178" t="e">
        <f>IF(ISNUMBER($C178),IF(ISNUMBER(VLOOKUP($C178,'Paste in transformed Data'!$B$9:$CT$109,'Processed Data'!CH$125+1,0)),VLOOKUP($C178,'Paste in transformed Data'!$B$9:$CT$109,'Processed Data'!CH$125+1,0),#N/A),#N/A)</f>
        <v>#N/A</v>
      </c>
      <c r="CI178" t="e">
        <f>IF(ISNUMBER($C178),IF(ISNUMBER(VLOOKUP($C178,'Paste in transformed Data'!$B$9:$CT$109,'Processed Data'!CI$125+1,0)),VLOOKUP($C178,'Paste in transformed Data'!$B$9:$CT$109,'Processed Data'!CI$125+1,0),#N/A),#N/A)</f>
        <v>#N/A</v>
      </c>
      <c r="CJ178">
        <f>IF(ISNUMBER($C178),IF(ISNUMBER(VLOOKUP($C178,'Paste in transformed Data'!$B$9:$CT$109,'Processed Data'!CJ$125+1,0)),VLOOKUP($C178,'Paste in transformed Data'!$B$9:$CT$109,'Processed Data'!CJ$125+1,0),#N/A),#N/A)</f>
        <v>0.49149999999999999</v>
      </c>
      <c r="CK178">
        <f>IF(ISNUMBER($C178),IF(ISNUMBER(VLOOKUP($C178,'Paste in transformed Data'!$B$9:$CT$109,'Processed Data'!CK$125+1,0)),VLOOKUP($C178,'Paste in transformed Data'!$B$9:$CT$109,'Processed Data'!CK$125+1,0),#N/A),#N/A)</f>
        <v>0.49819999999999998</v>
      </c>
      <c r="CL178">
        <f>IF(ISNUMBER($C178),IF(ISNUMBER(VLOOKUP($C178,'Paste in transformed Data'!$B$9:$CT$109,'Processed Data'!CL$125+1,0)),VLOOKUP($C178,'Paste in transformed Data'!$B$9:$CT$109,'Processed Data'!CL$125+1,0),#N/A),#N/A)</f>
        <v>0.3992</v>
      </c>
      <c r="CM178">
        <f>IF(ISNUMBER($C178),IF(ISNUMBER(VLOOKUP($C178,'Paste in transformed Data'!$B$9:$CT$109,'Processed Data'!CM$125+1,0)),VLOOKUP($C178,'Paste in transformed Data'!$B$9:$CT$109,'Processed Data'!CM$125+1,0),#N/A),#N/A)</f>
        <v>1.83E-2</v>
      </c>
      <c r="CN178">
        <f>IF(ISNUMBER($C178),IF(ISNUMBER(VLOOKUP($C178,'Paste in transformed Data'!$B$9:$CT$109,'Processed Data'!CN$125+1,0)),VLOOKUP($C178,'Paste in transformed Data'!$B$9:$CT$109,'Processed Data'!CN$125+1,0),#N/A),#N/A)</f>
        <v>2.63E-2</v>
      </c>
      <c r="CO178">
        <f>IF(ISNUMBER($C178),IF(ISNUMBER(VLOOKUP($C178,'Paste in transformed Data'!$B$9:$CT$109,'Processed Data'!CO$125+1,0)),VLOOKUP($C178,'Paste in transformed Data'!$B$9:$CT$109,'Processed Data'!CO$125+1,0),#N/A),#N/A)</f>
        <v>2.76E-2</v>
      </c>
      <c r="CP178" t="e">
        <f>IF(ISNUMBER($C178),IF(ISNUMBER(VLOOKUP($C178,'Paste in transformed Data'!$B$9:$CT$109,'Processed Data'!CP$125+1,0)),VLOOKUP($C178,'Paste in transformed Data'!$B$9:$CT$109,'Processed Data'!CP$125+1,0),#N/A),#N/A)</f>
        <v>#N/A</v>
      </c>
      <c r="CQ178" t="e">
        <f>IF(ISNUMBER($C178),IF(ISNUMBER(VLOOKUP($C178,'Paste in transformed Data'!$B$9:$CT$109,'Processed Data'!CQ$125+1,0)),VLOOKUP($C178,'Paste in transformed Data'!$B$9:$CT$109,'Processed Data'!CQ$125+1,0),#N/A),#N/A)</f>
        <v>#N/A</v>
      </c>
      <c r="CR178" t="e">
        <f>IF(ISNUMBER($C178),IF(ISNUMBER(VLOOKUP($C178,'Paste in transformed Data'!$B$9:$CT$109,'Processed Data'!CR$125+1,0)),VLOOKUP($C178,'Paste in transformed Data'!$B$9:$CT$109,'Processed Data'!CR$125+1,0),#N/A),#N/A)</f>
        <v>#N/A</v>
      </c>
      <c r="CS178" t="e">
        <f>IF(ISNUMBER($C178),IF(ISNUMBER(VLOOKUP($C178,'Paste in transformed Data'!$B$9:$CT$109,'Processed Data'!CS$125+1,0)),VLOOKUP($C178,'Paste in transformed Data'!$B$9:$CT$109,'Processed Data'!CS$125+1,0),#N/A),#N/A)</f>
        <v>#N/A</v>
      </c>
      <c r="CT178" t="e">
        <f>IF(ISNUMBER($C178),IF(ISNUMBER(VLOOKUP($C178,'Paste in transformed Data'!$B$9:$CT$109,'Processed Data'!CT$125+1,0)),VLOOKUP($C178,'Paste in transformed Data'!$B$9:$CT$109,'Processed Data'!CT$125+1,0),#N/A),#N/A)</f>
        <v>#N/A</v>
      </c>
      <c r="CU178" t="e">
        <f>IF(ISNUMBER($C178),IF(ISNUMBER(VLOOKUP($C178,'Paste in transformed Data'!$B$9:$CT$109,'Processed Data'!CU$125+1,0)),VLOOKUP($C178,'Paste in transformed Data'!$B$9:$CT$109,'Processed Data'!CU$125+1,0),#N/A),#N/A)</f>
        <v>#N/A</v>
      </c>
      <c r="CV178">
        <f t="shared" si="193"/>
        <v>48</v>
      </c>
    </row>
    <row r="179" spans="1:100" x14ac:dyDescent="0.2">
      <c r="A179">
        <f t="shared" si="194"/>
        <v>50</v>
      </c>
      <c r="B179">
        <f t="shared" si="180"/>
        <v>55</v>
      </c>
      <c r="C179">
        <f>IF(ISNUMBER(VLOOKUP(A178,'Paste in transformed Data'!B$9:B$109,1,0)),'Processed Data'!A178,#N/A)</f>
        <v>49</v>
      </c>
      <c r="D179">
        <f>IF(ISNUMBER($C179),IF(ISNUMBER(VLOOKUP($C179,'Paste in transformed Data'!$B$9:$CT$109,'Processed Data'!D$125+1,0)),VLOOKUP($C179,'Paste in transformed Data'!$B$9:$CT$109,'Processed Data'!D$125+1,0),#N/A),#N/A)</f>
        <v>0.70430000000000004</v>
      </c>
      <c r="E179">
        <f>IF(ISNUMBER($C179),IF(ISNUMBER(VLOOKUP($C179,'Paste in transformed Data'!$B$9:$CT$109,'Processed Data'!E$125+1,0)),VLOOKUP($C179,'Paste in transformed Data'!$B$9:$CT$109,'Processed Data'!E$125+1,0),#N/A),#N/A)</f>
        <v>0.65790000000000004</v>
      </c>
      <c r="F179">
        <f>IF(ISNUMBER($C179),IF(ISNUMBER(VLOOKUP($C179,'Paste in transformed Data'!$B$9:$CT$109,'Processed Data'!F$125+1,0)),VLOOKUP($C179,'Paste in transformed Data'!$B$9:$CT$109,'Processed Data'!F$125+1,0),#N/A),#N/A)</f>
        <v>0.74060000000000004</v>
      </c>
      <c r="G179">
        <f>IF(ISNUMBER($C179),IF(ISNUMBER(VLOOKUP($C179,'Paste in transformed Data'!$B$9:$CT$109,'Processed Data'!G$125+1,0)),VLOOKUP($C179,'Paste in transformed Data'!$B$9:$CT$109,'Processed Data'!G$125+1,0),#N/A),#N/A)</f>
        <v>0.59099999999999997</v>
      </c>
      <c r="H179">
        <f>IF(ISNUMBER($C179),IF(ISNUMBER(VLOOKUP($C179,'Paste in transformed Data'!$B$9:$CT$109,'Processed Data'!H$125+1,0)),VLOOKUP($C179,'Paste in transformed Data'!$B$9:$CT$109,'Processed Data'!H$125+1,0),#N/A),#N/A)</f>
        <v>0.63759999999999994</v>
      </c>
      <c r="I179">
        <f>IF(ISNUMBER($C179),IF(ISNUMBER(VLOOKUP($C179,'Paste in transformed Data'!$B$9:$CT$109,'Processed Data'!I$125+1,0)),VLOOKUP($C179,'Paste in transformed Data'!$B$9:$CT$109,'Processed Data'!I$125+1,0),#N/A),#N/A)</f>
        <v>0.45839999999999997</v>
      </c>
      <c r="J179" t="e">
        <f>IF(ISNUMBER($C179),IF(ISNUMBER(VLOOKUP($C179,'Paste in transformed Data'!$B$9:$CT$109,'Processed Data'!J$125+1,0)),VLOOKUP($C179,'Paste in transformed Data'!$B$9:$CT$109,'Processed Data'!J$125+1,0),#N/A),#N/A)</f>
        <v>#N/A</v>
      </c>
      <c r="K179" t="e">
        <f>IF(ISNUMBER($C179),IF(ISNUMBER(VLOOKUP($C179,'Paste in transformed Data'!$B$9:$CT$109,'Processed Data'!K$125+1,0)),VLOOKUP($C179,'Paste in transformed Data'!$B$9:$CT$109,'Processed Data'!K$125+1,0),#N/A),#N/A)</f>
        <v>#N/A</v>
      </c>
      <c r="L179" t="e">
        <f>IF(ISNUMBER($C179),IF(ISNUMBER(VLOOKUP($C179,'Paste in transformed Data'!$B$9:$CT$109,'Processed Data'!L$125+1,0)),VLOOKUP($C179,'Paste in transformed Data'!$B$9:$CT$109,'Processed Data'!L$125+1,0),#N/A),#N/A)</f>
        <v>#N/A</v>
      </c>
      <c r="M179" t="e">
        <f>IF(ISNUMBER($C179),IF(ISNUMBER(VLOOKUP($C179,'Paste in transformed Data'!$B$9:$CT$109,'Processed Data'!M$125+1,0)),VLOOKUP($C179,'Paste in transformed Data'!$B$9:$CT$109,'Processed Data'!M$125+1,0),#N/A),#N/A)</f>
        <v>#N/A</v>
      </c>
      <c r="N179" t="e">
        <f>IF(ISNUMBER($C179),IF(ISNUMBER(VLOOKUP($C179,'Paste in transformed Data'!$B$9:$CT$109,'Processed Data'!N$125+1,0)),VLOOKUP($C179,'Paste in transformed Data'!$B$9:$CT$109,'Processed Data'!N$125+1,0),#N/A),#N/A)</f>
        <v>#N/A</v>
      </c>
      <c r="O179" t="e">
        <f>IF(ISNUMBER($C179),IF(ISNUMBER(VLOOKUP($C179,'Paste in transformed Data'!$B$9:$CT$109,'Processed Data'!O$125+1,0)),VLOOKUP($C179,'Paste in transformed Data'!$B$9:$CT$109,'Processed Data'!O$125+1,0),#N/A),#N/A)</f>
        <v>#N/A</v>
      </c>
      <c r="P179">
        <f>IF(ISNUMBER($C179),IF(ISNUMBER(VLOOKUP($C179,'Paste in transformed Data'!$B$9:$CT$109,'Processed Data'!P$125+1,0)),VLOOKUP($C179,'Paste in transformed Data'!$B$9:$CT$109,'Processed Data'!P$125+1,0),#N/A),#N/A)</f>
        <v>0.60270000000000001</v>
      </c>
      <c r="Q179">
        <f>IF(ISNUMBER($C179),IF(ISNUMBER(VLOOKUP($C179,'Paste in transformed Data'!$B$9:$CT$109,'Processed Data'!Q$125+1,0)),VLOOKUP($C179,'Paste in transformed Data'!$B$9:$CT$109,'Processed Data'!Q$125+1,0),#N/A),#N/A)</f>
        <v>0.63480000000000003</v>
      </c>
      <c r="R179">
        <f>IF(ISNUMBER($C179),IF(ISNUMBER(VLOOKUP($C179,'Paste in transformed Data'!$B$9:$CT$109,'Processed Data'!R$125+1,0)),VLOOKUP($C179,'Paste in transformed Data'!$B$9:$CT$109,'Processed Data'!R$125+1,0),#N/A),#N/A)</f>
        <v>0.59130000000000005</v>
      </c>
      <c r="S179">
        <f>IF(ISNUMBER($C179),IF(ISNUMBER(VLOOKUP($C179,'Paste in transformed Data'!$B$9:$CT$109,'Processed Data'!S$125+1,0)),VLOOKUP($C179,'Paste in transformed Data'!$B$9:$CT$109,'Processed Data'!S$125+1,0),#N/A),#N/A)</f>
        <v>0.61009999999999998</v>
      </c>
      <c r="T179">
        <f>IF(ISNUMBER($C179),IF(ISNUMBER(VLOOKUP($C179,'Paste in transformed Data'!$B$9:$CT$109,'Processed Data'!T$125+1,0)),VLOOKUP($C179,'Paste in transformed Data'!$B$9:$CT$109,'Processed Data'!T$125+1,0),#N/A),#N/A)</f>
        <v>0.48680000000000001</v>
      </c>
      <c r="U179">
        <f>IF(ISNUMBER($C179),IF(ISNUMBER(VLOOKUP($C179,'Paste in transformed Data'!$B$9:$CT$109,'Processed Data'!U$125+1,0)),VLOOKUP($C179,'Paste in transformed Data'!$B$9:$CT$109,'Processed Data'!U$125+1,0),#N/A),#N/A)</f>
        <v>0.45040000000000002</v>
      </c>
      <c r="V179" t="e">
        <f>IF(ISNUMBER($C179),IF(ISNUMBER(VLOOKUP($C179,'Paste in transformed Data'!$B$9:$CT$109,'Processed Data'!V$125+1,0)),VLOOKUP($C179,'Paste in transformed Data'!$B$9:$CT$109,'Processed Data'!V$125+1,0),#N/A),#N/A)</f>
        <v>#N/A</v>
      </c>
      <c r="W179" t="e">
        <f>IF(ISNUMBER($C179),IF(ISNUMBER(VLOOKUP($C179,'Paste in transformed Data'!$B$9:$CT$109,'Processed Data'!W$125+1,0)),VLOOKUP($C179,'Paste in transformed Data'!$B$9:$CT$109,'Processed Data'!W$125+1,0),#N/A),#N/A)</f>
        <v>#N/A</v>
      </c>
      <c r="X179" t="e">
        <f>IF(ISNUMBER($C179),IF(ISNUMBER(VLOOKUP($C179,'Paste in transformed Data'!$B$9:$CT$109,'Processed Data'!X$125+1,0)),VLOOKUP($C179,'Paste in transformed Data'!$B$9:$CT$109,'Processed Data'!X$125+1,0),#N/A),#N/A)</f>
        <v>#N/A</v>
      </c>
      <c r="Y179" t="e">
        <f>IF(ISNUMBER($C179),IF(ISNUMBER(VLOOKUP($C179,'Paste in transformed Data'!$B$9:$CT$109,'Processed Data'!Y$125+1,0)),VLOOKUP($C179,'Paste in transformed Data'!$B$9:$CT$109,'Processed Data'!Y$125+1,0),#N/A),#N/A)</f>
        <v>#N/A</v>
      </c>
      <c r="Z179" t="e">
        <f>IF(ISNUMBER($C179),IF(ISNUMBER(VLOOKUP($C179,'Paste in transformed Data'!$B$9:$CT$109,'Processed Data'!Z$125+1,0)),VLOOKUP($C179,'Paste in transformed Data'!$B$9:$CT$109,'Processed Data'!Z$125+1,0),#N/A),#N/A)</f>
        <v>#N/A</v>
      </c>
      <c r="AA179" t="e">
        <f>IF(ISNUMBER($C179),IF(ISNUMBER(VLOOKUP($C179,'Paste in transformed Data'!$B$9:$CT$109,'Processed Data'!AA$125+1,0)),VLOOKUP($C179,'Paste in transformed Data'!$B$9:$CT$109,'Processed Data'!AA$125+1,0),#N/A),#N/A)</f>
        <v>#N/A</v>
      </c>
      <c r="AB179">
        <f>IF(ISNUMBER($C179),IF(ISNUMBER(VLOOKUP($C179,'Paste in transformed Data'!$B$9:$CT$109,'Processed Data'!AB$125+1,0)),VLOOKUP($C179,'Paste in transformed Data'!$B$9:$CT$109,'Processed Data'!AB$125+1,0),#N/A),#N/A)</f>
        <v>0.4844</v>
      </c>
      <c r="AC179">
        <f>IF(ISNUMBER($C179),IF(ISNUMBER(VLOOKUP($C179,'Paste in transformed Data'!$B$9:$CT$109,'Processed Data'!AC$125+1,0)),VLOOKUP($C179,'Paste in transformed Data'!$B$9:$CT$109,'Processed Data'!AC$125+1,0),#N/A),#N/A)</f>
        <v>0.43580000000000002</v>
      </c>
      <c r="AD179">
        <f>IF(ISNUMBER($C179),IF(ISNUMBER(VLOOKUP($C179,'Paste in transformed Data'!$B$9:$CT$109,'Processed Data'!AD$125+1,0)),VLOOKUP($C179,'Paste in transformed Data'!$B$9:$CT$109,'Processed Data'!AD$125+1,0),#N/A),#N/A)</f>
        <v>0.4365</v>
      </c>
      <c r="AE179">
        <f>IF(ISNUMBER($C179),IF(ISNUMBER(VLOOKUP($C179,'Paste in transformed Data'!$B$9:$CT$109,'Processed Data'!AE$125+1,0)),VLOOKUP($C179,'Paste in transformed Data'!$B$9:$CT$109,'Processed Data'!AE$125+1,0),#N/A),#N/A)</f>
        <v>0.72960000000000003</v>
      </c>
      <c r="AF179">
        <f>IF(ISNUMBER($C179),IF(ISNUMBER(VLOOKUP($C179,'Paste in transformed Data'!$B$9:$CT$109,'Processed Data'!AF$125+1,0)),VLOOKUP($C179,'Paste in transformed Data'!$B$9:$CT$109,'Processed Data'!AF$125+1,0),#N/A),#N/A)</f>
        <v>0.57079999999999997</v>
      </c>
      <c r="AG179">
        <f>IF(ISNUMBER($C179),IF(ISNUMBER(VLOOKUP($C179,'Paste in transformed Data'!$B$9:$CT$109,'Processed Data'!AG$125+1,0)),VLOOKUP($C179,'Paste in transformed Data'!$B$9:$CT$109,'Processed Data'!AG$125+1,0),#N/A),#N/A)</f>
        <v>0.60229999999999995</v>
      </c>
      <c r="AH179" t="e">
        <f>IF(ISNUMBER($C179),IF(ISNUMBER(VLOOKUP($C179,'Paste in transformed Data'!$B$9:$CT$109,'Processed Data'!AH$125+1,0)),VLOOKUP($C179,'Paste in transformed Data'!$B$9:$CT$109,'Processed Data'!AH$125+1,0),#N/A),#N/A)</f>
        <v>#N/A</v>
      </c>
      <c r="AI179" t="e">
        <f>IF(ISNUMBER($C179),IF(ISNUMBER(VLOOKUP($C179,'Paste in transformed Data'!$B$9:$CT$109,'Processed Data'!AI$125+1,0)),VLOOKUP($C179,'Paste in transformed Data'!$B$9:$CT$109,'Processed Data'!AI$125+1,0),#N/A),#N/A)</f>
        <v>#N/A</v>
      </c>
      <c r="AJ179" t="e">
        <f>IF(ISNUMBER($C179),IF(ISNUMBER(VLOOKUP($C179,'Paste in transformed Data'!$B$9:$CT$109,'Processed Data'!AJ$125+1,0)),VLOOKUP($C179,'Paste in transformed Data'!$B$9:$CT$109,'Processed Data'!AJ$125+1,0),#N/A),#N/A)</f>
        <v>#N/A</v>
      </c>
      <c r="AK179" t="e">
        <f>IF(ISNUMBER($C179),IF(ISNUMBER(VLOOKUP($C179,'Paste in transformed Data'!$B$9:$CT$109,'Processed Data'!AK$125+1,0)),VLOOKUP($C179,'Paste in transformed Data'!$B$9:$CT$109,'Processed Data'!AK$125+1,0),#N/A),#N/A)</f>
        <v>#N/A</v>
      </c>
      <c r="AL179" t="e">
        <f>IF(ISNUMBER($C179),IF(ISNUMBER(VLOOKUP($C179,'Paste in transformed Data'!$B$9:$CT$109,'Processed Data'!AL$125+1,0)),VLOOKUP($C179,'Paste in transformed Data'!$B$9:$CT$109,'Processed Data'!AL$125+1,0),#N/A),#N/A)</f>
        <v>#N/A</v>
      </c>
      <c r="AM179" t="e">
        <f>IF(ISNUMBER($C179),IF(ISNUMBER(VLOOKUP($C179,'Paste in transformed Data'!$B$9:$CT$109,'Processed Data'!AM$125+1,0)),VLOOKUP($C179,'Paste in transformed Data'!$B$9:$CT$109,'Processed Data'!AM$125+1,0),#N/A),#N/A)</f>
        <v>#N/A</v>
      </c>
      <c r="AN179">
        <f>IF(ISNUMBER($C179),IF(ISNUMBER(VLOOKUP($C179,'Paste in transformed Data'!$B$9:$CT$109,'Processed Data'!AN$125+1,0)),VLOOKUP($C179,'Paste in transformed Data'!$B$9:$CT$109,'Processed Data'!AN$125+1,0),#N/A),#N/A)</f>
        <v>0.41959999999999997</v>
      </c>
      <c r="AO179">
        <f>IF(ISNUMBER($C179),IF(ISNUMBER(VLOOKUP($C179,'Paste in transformed Data'!$B$9:$CT$109,'Processed Data'!AO$125+1,0)),VLOOKUP($C179,'Paste in transformed Data'!$B$9:$CT$109,'Processed Data'!AO$125+1,0),#N/A),#N/A)</f>
        <v>0.41920000000000002</v>
      </c>
      <c r="AP179">
        <f>IF(ISNUMBER($C179),IF(ISNUMBER(VLOOKUP($C179,'Paste in transformed Data'!$B$9:$CT$109,'Processed Data'!AP$125+1,0)),VLOOKUP($C179,'Paste in transformed Data'!$B$9:$CT$109,'Processed Data'!AP$125+1,0),#N/A),#N/A)</f>
        <v>0.49399999999999999</v>
      </c>
      <c r="AQ179">
        <f>IF(ISNUMBER($C179),IF(ISNUMBER(VLOOKUP($C179,'Paste in transformed Data'!$B$9:$CT$109,'Processed Data'!AQ$125+1,0)),VLOOKUP($C179,'Paste in transformed Data'!$B$9:$CT$109,'Processed Data'!AQ$125+1,0),#N/A),#N/A)</f>
        <v>0.45779999999999998</v>
      </c>
      <c r="AR179">
        <f>IF(ISNUMBER($C179),IF(ISNUMBER(VLOOKUP($C179,'Paste in transformed Data'!$B$9:$CT$109,'Processed Data'!AR$125+1,0)),VLOOKUP($C179,'Paste in transformed Data'!$B$9:$CT$109,'Processed Data'!AR$125+1,0),#N/A),#N/A)</f>
        <v>0.37909999999999999</v>
      </c>
      <c r="AS179">
        <f>IF(ISNUMBER($C179),IF(ISNUMBER(VLOOKUP($C179,'Paste in transformed Data'!$B$9:$CT$109,'Processed Data'!AS$125+1,0)),VLOOKUP($C179,'Paste in transformed Data'!$B$9:$CT$109,'Processed Data'!AS$125+1,0),#N/A),#N/A)</f>
        <v>0.4108</v>
      </c>
      <c r="AT179" t="e">
        <f>IF(ISNUMBER($C179),IF(ISNUMBER(VLOOKUP($C179,'Paste in transformed Data'!$B$9:$CT$109,'Processed Data'!AT$125+1,0)),VLOOKUP($C179,'Paste in transformed Data'!$B$9:$CT$109,'Processed Data'!AT$125+1,0),#N/A),#N/A)</f>
        <v>#N/A</v>
      </c>
      <c r="AU179" t="e">
        <f>IF(ISNUMBER($C179),IF(ISNUMBER(VLOOKUP($C179,'Paste in transformed Data'!$B$9:$CT$109,'Processed Data'!AU$125+1,0)),VLOOKUP($C179,'Paste in transformed Data'!$B$9:$CT$109,'Processed Data'!AU$125+1,0),#N/A),#N/A)</f>
        <v>#N/A</v>
      </c>
      <c r="AV179" t="e">
        <f>IF(ISNUMBER($C179),IF(ISNUMBER(VLOOKUP($C179,'Paste in transformed Data'!$B$9:$CT$109,'Processed Data'!AV$125+1,0)),VLOOKUP($C179,'Paste in transformed Data'!$B$9:$CT$109,'Processed Data'!AV$125+1,0),#N/A),#N/A)</f>
        <v>#N/A</v>
      </c>
      <c r="AW179" t="e">
        <f>IF(ISNUMBER($C179),IF(ISNUMBER(VLOOKUP($C179,'Paste in transformed Data'!$B$9:$CT$109,'Processed Data'!AW$125+1,0)),VLOOKUP($C179,'Paste in transformed Data'!$B$9:$CT$109,'Processed Data'!AW$125+1,0),#N/A),#N/A)</f>
        <v>#N/A</v>
      </c>
      <c r="AX179" t="e">
        <f>IF(ISNUMBER($C179),IF(ISNUMBER(VLOOKUP($C179,'Paste in transformed Data'!$B$9:$CT$109,'Processed Data'!AX$125+1,0)),VLOOKUP($C179,'Paste in transformed Data'!$B$9:$CT$109,'Processed Data'!AX$125+1,0),#N/A),#N/A)</f>
        <v>#N/A</v>
      </c>
      <c r="AY179" t="e">
        <f>IF(ISNUMBER($C179),IF(ISNUMBER(VLOOKUP($C179,'Paste in transformed Data'!$B$9:$CT$109,'Processed Data'!AY$125+1,0)),VLOOKUP($C179,'Paste in transformed Data'!$B$9:$CT$109,'Processed Data'!AY$125+1,0),#N/A),#N/A)</f>
        <v>#N/A</v>
      </c>
      <c r="AZ179">
        <f>IF(ISNUMBER($C179),IF(ISNUMBER(VLOOKUP($C179,'Paste in transformed Data'!$B$9:$CT$109,'Processed Data'!AZ$125+1,0)),VLOOKUP($C179,'Paste in transformed Data'!$B$9:$CT$109,'Processed Data'!AZ$125+1,0),#N/A),#N/A)</f>
        <v>0.39190000000000003</v>
      </c>
      <c r="BA179">
        <f>IF(ISNUMBER($C179),IF(ISNUMBER(VLOOKUP($C179,'Paste in transformed Data'!$B$9:$CT$109,'Processed Data'!BA$125+1,0)),VLOOKUP($C179,'Paste in transformed Data'!$B$9:$CT$109,'Processed Data'!BA$125+1,0),#N/A),#N/A)</f>
        <v>0.3584</v>
      </c>
      <c r="BB179">
        <f>IF(ISNUMBER($C179),IF(ISNUMBER(VLOOKUP($C179,'Paste in transformed Data'!$B$9:$CT$109,'Processed Data'!BB$125+1,0)),VLOOKUP($C179,'Paste in transformed Data'!$B$9:$CT$109,'Processed Data'!BB$125+1,0),#N/A),#N/A)</f>
        <v>0.40110000000000001</v>
      </c>
      <c r="BC179">
        <f>IF(ISNUMBER($C179),IF(ISNUMBER(VLOOKUP($C179,'Paste in transformed Data'!$B$9:$CT$109,'Processed Data'!BC$125+1,0)),VLOOKUP($C179,'Paste in transformed Data'!$B$9:$CT$109,'Processed Data'!BC$125+1,0),#N/A),#N/A)</f>
        <v>0.37830000000000003</v>
      </c>
      <c r="BD179">
        <f>IF(ISNUMBER($C179),IF(ISNUMBER(VLOOKUP($C179,'Paste in transformed Data'!$B$9:$CT$109,'Processed Data'!BD$125+1,0)),VLOOKUP($C179,'Paste in transformed Data'!$B$9:$CT$109,'Processed Data'!BD$125+1,0),#N/A),#N/A)</f>
        <v>0.38490000000000002</v>
      </c>
      <c r="BE179">
        <f>IF(ISNUMBER($C179),IF(ISNUMBER(VLOOKUP($C179,'Paste in transformed Data'!$B$9:$CT$109,'Processed Data'!BE$125+1,0)),VLOOKUP($C179,'Paste in transformed Data'!$B$9:$CT$109,'Processed Data'!BE$125+1,0),#N/A),#N/A)</f>
        <v>0.29360000000000003</v>
      </c>
      <c r="BF179" t="e">
        <f>IF(ISNUMBER($C179),IF(ISNUMBER(VLOOKUP($C179,'Paste in transformed Data'!$B$9:$CT$109,'Processed Data'!BF$125+1,0)),VLOOKUP($C179,'Paste in transformed Data'!$B$9:$CT$109,'Processed Data'!BF$125+1,0),#N/A),#N/A)</f>
        <v>#N/A</v>
      </c>
      <c r="BG179" t="e">
        <f>IF(ISNUMBER($C179),IF(ISNUMBER(VLOOKUP($C179,'Paste in transformed Data'!$B$9:$CT$109,'Processed Data'!BG$125+1,0)),VLOOKUP($C179,'Paste in transformed Data'!$B$9:$CT$109,'Processed Data'!BG$125+1,0),#N/A),#N/A)</f>
        <v>#N/A</v>
      </c>
      <c r="BH179" t="e">
        <f>IF(ISNUMBER($C179),IF(ISNUMBER(VLOOKUP($C179,'Paste in transformed Data'!$B$9:$CT$109,'Processed Data'!BH$125+1,0)),VLOOKUP($C179,'Paste in transformed Data'!$B$9:$CT$109,'Processed Data'!BH$125+1,0),#N/A),#N/A)</f>
        <v>#N/A</v>
      </c>
      <c r="BI179" t="e">
        <f>IF(ISNUMBER($C179),IF(ISNUMBER(VLOOKUP($C179,'Paste in transformed Data'!$B$9:$CT$109,'Processed Data'!BI$125+1,0)),VLOOKUP($C179,'Paste in transformed Data'!$B$9:$CT$109,'Processed Data'!BI$125+1,0),#N/A),#N/A)</f>
        <v>#N/A</v>
      </c>
      <c r="BJ179" t="e">
        <f>IF(ISNUMBER($C179),IF(ISNUMBER(VLOOKUP($C179,'Paste in transformed Data'!$B$9:$CT$109,'Processed Data'!BJ$125+1,0)),VLOOKUP($C179,'Paste in transformed Data'!$B$9:$CT$109,'Processed Data'!BJ$125+1,0),#N/A),#N/A)</f>
        <v>#N/A</v>
      </c>
      <c r="BK179" t="e">
        <f>IF(ISNUMBER($C179),IF(ISNUMBER(VLOOKUP($C179,'Paste in transformed Data'!$B$9:$CT$109,'Processed Data'!BK$125+1,0)),VLOOKUP($C179,'Paste in transformed Data'!$B$9:$CT$109,'Processed Data'!BK$125+1,0),#N/A),#N/A)</f>
        <v>#N/A</v>
      </c>
      <c r="BL179">
        <f>IF(ISNUMBER($C179),IF(ISNUMBER(VLOOKUP($C179,'Paste in transformed Data'!$B$9:$CT$109,'Processed Data'!BL$125+1,0)),VLOOKUP($C179,'Paste in transformed Data'!$B$9:$CT$109,'Processed Data'!BL$125+1,0),#N/A),#N/A)</f>
        <v>0.95489999999999997</v>
      </c>
      <c r="BM179">
        <f>IF(ISNUMBER($C179),IF(ISNUMBER(VLOOKUP($C179,'Paste in transformed Data'!$B$9:$CT$109,'Processed Data'!BM$125+1,0)),VLOOKUP($C179,'Paste in transformed Data'!$B$9:$CT$109,'Processed Data'!BM$125+1,0),#N/A),#N/A)</f>
        <v>1.1215999999999999</v>
      </c>
      <c r="BN179">
        <f>IF(ISNUMBER($C179),IF(ISNUMBER(VLOOKUP($C179,'Paste in transformed Data'!$B$9:$CT$109,'Processed Data'!BN$125+1,0)),VLOOKUP($C179,'Paste in transformed Data'!$B$9:$CT$109,'Processed Data'!BN$125+1,0),#N/A),#N/A)</f>
        <v>1.0467</v>
      </c>
      <c r="BO179">
        <f>IF(ISNUMBER($C179),IF(ISNUMBER(VLOOKUP($C179,'Paste in transformed Data'!$B$9:$CT$109,'Processed Data'!BO$125+1,0)),VLOOKUP($C179,'Paste in transformed Data'!$B$9:$CT$109,'Processed Data'!BO$125+1,0),#N/A),#N/A)</f>
        <v>1.0772999999999999</v>
      </c>
      <c r="BP179">
        <f>IF(ISNUMBER($C179),IF(ISNUMBER(VLOOKUP($C179,'Paste in transformed Data'!$B$9:$CT$109,'Processed Data'!BP$125+1,0)),VLOOKUP($C179,'Paste in transformed Data'!$B$9:$CT$109,'Processed Data'!BP$125+1,0),#N/A),#N/A)</f>
        <v>1.1000000000000001</v>
      </c>
      <c r="BQ179">
        <f>IF(ISNUMBER($C179),IF(ISNUMBER(VLOOKUP($C179,'Paste in transformed Data'!$B$9:$CT$109,'Processed Data'!BQ$125+1,0)),VLOOKUP($C179,'Paste in transformed Data'!$B$9:$CT$109,'Processed Data'!BQ$125+1,0),#N/A),#N/A)</f>
        <v>0.82989999999999997</v>
      </c>
      <c r="BR179" t="e">
        <f>IF(ISNUMBER($C179),IF(ISNUMBER(VLOOKUP($C179,'Paste in transformed Data'!$B$9:$CT$109,'Processed Data'!BR$125+1,0)),VLOOKUP($C179,'Paste in transformed Data'!$B$9:$CT$109,'Processed Data'!BR$125+1,0),#N/A),#N/A)</f>
        <v>#N/A</v>
      </c>
      <c r="BS179" t="e">
        <f>IF(ISNUMBER($C179),IF(ISNUMBER(VLOOKUP($C179,'Paste in transformed Data'!$B$9:$CT$109,'Processed Data'!BS$125+1,0)),VLOOKUP($C179,'Paste in transformed Data'!$B$9:$CT$109,'Processed Data'!BS$125+1,0),#N/A),#N/A)</f>
        <v>#N/A</v>
      </c>
      <c r="BT179" t="e">
        <f>IF(ISNUMBER($C179),IF(ISNUMBER(VLOOKUP($C179,'Paste in transformed Data'!$B$9:$CT$109,'Processed Data'!BT$125+1,0)),VLOOKUP($C179,'Paste in transformed Data'!$B$9:$CT$109,'Processed Data'!BT$125+1,0),#N/A),#N/A)</f>
        <v>#N/A</v>
      </c>
      <c r="BU179" t="e">
        <f>IF(ISNUMBER($C179),IF(ISNUMBER(VLOOKUP($C179,'Paste in transformed Data'!$B$9:$CT$109,'Processed Data'!BU$125+1,0)),VLOOKUP($C179,'Paste in transformed Data'!$B$9:$CT$109,'Processed Data'!BU$125+1,0),#N/A),#N/A)</f>
        <v>#N/A</v>
      </c>
      <c r="BV179" t="e">
        <f>IF(ISNUMBER($C179),IF(ISNUMBER(VLOOKUP($C179,'Paste in transformed Data'!$B$9:$CT$109,'Processed Data'!BV$125+1,0)),VLOOKUP($C179,'Paste in transformed Data'!$B$9:$CT$109,'Processed Data'!BV$125+1,0),#N/A),#N/A)</f>
        <v>#N/A</v>
      </c>
      <c r="BW179" t="e">
        <f>IF(ISNUMBER($C179),IF(ISNUMBER(VLOOKUP($C179,'Paste in transformed Data'!$B$9:$CT$109,'Processed Data'!BW$125+1,0)),VLOOKUP($C179,'Paste in transformed Data'!$B$9:$CT$109,'Processed Data'!BW$125+1,0),#N/A),#N/A)</f>
        <v>#N/A</v>
      </c>
      <c r="BX179">
        <f>IF(ISNUMBER($C179),IF(ISNUMBER(VLOOKUP($C179,'Paste in transformed Data'!$B$9:$CT$109,'Processed Data'!BX$125+1,0)),VLOOKUP($C179,'Paste in transformed Data'!$B$9:$CT$109,'Processed Data'!BX$125+1,0),#N/A),#N/A)</f>
        <v>0.84309999999999996</v>
      </c>
      <c r="BY179">
        <f>IF(ISNUMBER($C179),IF(ISNUMBER(VLOOKUP($C179,'Paste in transformed Data'!$B$9:$CT$109,'Processed Data'!BY$125+1,0)),VLOOKUP($C179,'Paste in transformed Data'!$B$9:$CT$109,'Processed Data'!BY$125+1,0),#N/A),#N/A)</f>
        <v>0.87290000000000001</v>
      </c>
      <c r="BZ179">
        <f>IF(ISNUMBER($C179),IF(ISNUMBER(VLOOKUP($C179,'Paste in transformed Data'!$B$9:$CT$109,'Processed Data'!BZ$125+1,0)),VLOOKUP($C179,'Paste in transformed Data'!$B$9:$CT$109,'Processed Data'!BZ$125+1,0),#N/A),#N/A)</f>
        <v>0.78700000000000003</v>
      </c>
      <c r="CA179">
        <f>IF(ISNUMBER($C179),IF(ISNUMBER(VLOOKUP($C179,'Paste in transformed Data'!$B$9:$CT$109,'Processed Data'!CA$125+1,0)),VLOOKUP($C179,'Paste in transformed Data'!$B$9:$CT$109,'Processed Data'!CA$125+1,0),#N/A),#N/A)</f>
        <v>0.7792</v>
      </c>
      <c r="CB179">
        <f>IF(ISNUMBER($C179),IF(ISNUMBER(VLOOKUP($C179,'Paste in transformed Data'!$B$9:$CT$109,'Processed Data'!CB$125+1,0)),VLOOKUP($C179,'Paste in transformed Data'!$B$9:$CT$109,'Processed Data'!CB$125+1,0),#N/A),#N/A)</f>
        <v>0.75249999999999995</v>
      </c>
      <c r="CC179">
        <f>IF(ISNUMBER($C179),IF(ISNUMBER(VLOOKUP($C179,'Paste in transformed Data'!$B$9:$CT$109,'Processed Data'!CC$125+1,0)),VLOOKUP($C179,'Paste in transformed Data'!$B$9:$CT$109,'Processed Data'!CC$125+1,0),#N/A),#N/A)</f>
        <v>0.60250000000000004</v>
      </c>
      <c r="CD179" t="e">
        <f>IF(ISNUMBER($C179),IF(ISNUMBER(VLOOKUP($C179,'Paste in transformed Data'!$B$9:$CT$109,'Processed Data'!CD$125+1,0)),VLOOKUP($C179,'Paste in transformed Data'!$B$9:$CT$109,'Processed Data'!CD$125+1,0),#N/A),#N/A)</f>
        <v>#N/A</v>
      </c>
      <c r="CE179" t="e">
        <f>IF(ISNUMBER($C179),IF(ISNUMBER(VLOOKUP($C179,'Paste in transformed Data'!$B$9:$CT$109,'Processed Data'!CE$125+1,0)),VLOOKUP($C179,'Paste in transformed Data'!$B$9:$CT$109,'Processed Data'!CE$125+1,0),#N/A),#N/A)</f>
        <v>#N/A</v>
      </c>
      <c r="CF179" t="e">
        <f>IF(ISNUMBER($C179),IF(ISNUMBER(VLOOKUP($C179,'Paste in transformed Data'!$B$9:$CT$109,'Processed Data'!CF$125+1,0)),VLOOKUP($C179,'Paste in transformed Data'!$B$9:$CT$109,'Processed Data'!CF$125+1,0),#N/A),#N/A)</f>
        <v>#N/A</v>
      </c>
      <c r="CG179" t="e">
        <f>IF(ISNUMBER($C179),IF(ISNUMBER(VLOOKUP($C179,'Paste in transformed Data'!$B$9:$CT$109,'Processed Data'!CG$125+1,0)),VLOOKUP($C179,'Paste in transformed Data'!$B$9:$CT$109,'Processed Data'!CG$125+1,0),#N/A),#N/A)</f>
        <v>#N/A</v>
      </c>
      <c r="CH179" t="e">
        <f>IF(ISNUMBER($C179),IF(ISNUMBER(VLOOKUP($C179,'Paste in transformed Data'!$B$9:$CT$109,'Processed Data'!CH$125+1,0)),VLOOKUP($C179,'Paste in transformed Data'!$B$9:$CT$109,'Processed Data'!CH$125+1,0),#N/A),#N/A)</f>
        <v>#N/A</v>
      </c>
      <c r="CI179" t="e">
        <f>IF(ISNUMBER($C179),IF(ISNUMBER(VLOOKUP($C179,'Paste in transformed Data'!$B$9:$CT$109,'Processed Data'!CI$125+1,0)),VLOOKUP($C179,'Paste in transformed Data'!$B$9:$CT$109,'Processed Data'!CI$125+1,0),#N/A),#N/A)</f>
        <v>#N/A</v>
      </c>
      <c r="CJ179">
        <f>IF(ISNUMBER($C179),IF(ISNUMBER(VLOOKUP($C179,'Paste in transformed Data'!$B$9:$CT$109,'Processed Data'!CJ$125+1,0)),VLOOKUP($C179,'Paste in transformed Data'!$B$9:$CT$109,'Processed Data'!CJ$125+1,0),#N/A),#N/A)</f>
        <v>0.56789999999999996</v>
      </c>
      <c r="CK179">
        <f>IF(ISNUMBER($C179),IF(ISNUMBER(VLOOKUP($C179,'Paste in transformed Data'!$B$9:$CT$109,'Processed Data'!CK$125+1,0)),VLOOKUP($C179,'Paste in transformed Data'!$B$9:$CT$109,'Processed Data'!CK$125+1,0),#N/A),#N/A)</f>
        <v>0.57509999999999994</v>
      </c>
      <c r="CL179">
        <f>IF(ISNUMBER($C179),IF(ISNUMBER(VLOOKUP($C179,'Paste in transformed Data'!$B$9:$CT$109,'Processed Data'!CL$125+1,0)),VLOOKUP($C179,'Paste in transformed Data'!$B$9:$CT$109,'Processed Data'!CL$125+1,0),#N/A),#N/A)</f>
        <v>0.46960000000000002</v>
      </c>
      <c r="CM179">
        <f>IF(ISNUMBER($C179),IF(ISNUMBER(VLOOKUP($C179,'Paste in transformed Data'!$B$9:$CT$109,'Processed Data'!CM$125+1,0)),VLOOKUP($C179,'Paste in transformed Data'!$B$9:$CT$109,'Processed Data'!CM$125+1,0),#N/A),#N/A)</f>
        <v>2.0199999999999999E-2</v>
      </c>
      <c r="CN179">
        <f>IF(ISNUMBER($C179),IF(ISNUMBER(VLOOKUP($C179,'Paste in transformed Data'!$B$9:$CT$109,'Processed Data'!CN$125+1,0)),VLOOKUP($C179,'Paste in transformed Data'!$B$9:$CT$109,'Processed Data'!CN$125+1,0),#N/A),#N/A)</f>
        <v>2.7900000000000001E-2</v>
      </c>
      <c r="CO179">
        <f>IF(ISNUMBER($C179),IF(ISNUMBER(VLOOKUP($C179,'Paste in transformed Data'!$B$9:$CT$109,'Processed Data'!CO$125+1,0)),VLOOKUP($C179,'Paste in transformed Data'!$B$9:$CT$109,'Processed Data'!CO$125+1,0),#N/A),#N/A)</f>
        <v>2.9700000000000001E-2</v>
      </c>
      <c r="CP179" t="e">
        <f>IF(ISNUMBER($C179),IF(ISNUMBER(VLOOKUP($C179,'Paste in transformed Data'!$B$9:$CT$109,'Processed Data'!CP$125+1,0)),VLOOKUP($C179,'Paste in transformed Data'!$B$9:$CT$109,'Processed Data'!CP$125+1,0),#N/A),#N/A)</f>
        <v>#N/A</v>
      </c>
      <c r="CQ179" t="e">
        <f>IF(ISNUMBER($C179),IF(ISNUMBER(VLOOKUP($C179,'Paste in transformed Data'!$B$9:$CT$109,'Processed Data'!CQ$125+1,0)),VLOOKUP($C179,'Paste in transformed Data'!$B$9:$CT$109,'Processed Data'!CQ$125+1,0),#N/A),#N/A)</f>
        <v>#N/A</v>
      </c>
      <c r="CR179" t="e">
        <f>IF(ISNUMBER($C179),IF(ISNUMBER(VLOOKUP($C179,'Paste in transformed Data'!$B$9:$CT$109,'Processed Data'!CR$125+1,0)),VLOOKUP($C179,'Paste in transformed Data'!$B$9:$CT$109,'Processed Data'!CR$125+1,0),#N/A),#N/A)</f>
        <v>#N/A</v>
      </c>
      <c r="CS179" t="e">
        <f>IF(ISNUMBER($C179),IF(ISNUMBER(VLOOKUP($C179,'Paste in transformed Data'!$B$9:$CT$109,'Processed Data'!CS$125+1,0)),VLOOKUP($C179,'Paste in transformed Data'!$B$9:$CT$109,'Processed Data'!CS$125+1,0),#N/A),#N/A)</f>
        <v>#N/A</v>
      </c>
      <c r="CT179" t="e">
        <f>IF(ISNUMBER($C179),IF(ISNUMBER(VLOOKUP($C179,'Paste in transformed Data'!$B$9:$CT$109,'Processed Data'!CT$125+1,0)),VLOOKUP($C179,'Paste in transformed Data'!$B$9:$CT$109,'Processed Data'!CT$125+1,0),#N/A),#N/A)</f>
        <v>#N/A</v>
      </c>
      <c r="CU179" t="e">
        <f>IF(ISNUMBER($C179),IF(ISNUMBER(VLOOKUP($C179,'Paste in transformed Data'!$B$9:$CT$109,'Processed Data'!CU$125+1,0)),VLOOKUP($C179,'Paste in transformed Data'!$B$9:$CT$109,'Processed Data'!CU$125+1,0),#N/A),#N/A)</f>
        <v>#N/A</v>
      </c>
      <c r="CV179">
        <f t="shared" si="193"/>
        <v>49</v>
      </c>
    </row>
    <row r="180" spans="1:100" x14ac:dyDescent="0.2">
      <c r="A180">
        <f t="shared" si="194"/>
        <v>51</v>
      </c>
      <c r="B180">
        <f t="shared" si="180"/>
        <v>56</v>
      </c>
      <c r="C180">
        <f>IF(ISNUMBER(VLOOKUP(A179,'Paste in transformed Data'!B$9:B$109,1,0)),'Processed Data'!A179,#N/A)</f>
        <v>50</v>
      </c>
      <c r="D180">
        <f>IF(ISNUMBER($C180),IF(ISNUMBER(VLOOKUP($C180,'Paste in transformed Data'!$B$9:$CT$109,'Processed Data'!D$125+1,0)),VLOOKUP($C180,'Paste in transformed Data'!$B$9:$CT$109,'Processed Data'!D$125+1,0),#N/A),#N/A)</f>
        <v>0.85319999999999996</v>
      </c>
      <c r="E180">
        <f>IF(ISNUMBER($C180),IF(ISNUMBER(VLOOKUP($C180,'Paste in transformed Data'!$B$9:$CT$109,'Processed Data'!E$125+1,0)),VLOOKUP($C180,'Paste in transformed Data'!$B$9:$CT$109,'Processed Data'!E$125+1,0),#N/A),#N/A)</f>
        <v>0.79900000000000004</v>
      </c>
      <c r="F180">
        <f>IF(ISNUMBER($C180),IF(ISNUMBER(VLOOKUP($C180,'Paste in transformed Data'!$B$9:$CT$109,'Processed Data'!F$125+1,0)),VLOOKUP($C180,'Paste in transformed Data'!$B$9:$CT$109,'Processed Data'!F$125+1,0),#N/A),#N/A)</f>
        <v>0.89239999999999997</v>
      </c>
      <c r="G180">
        <f>IF(ISNUMBER($C180),IF(ISNUMBER(VLOOKUP($C180,'Paste in transformed Data'!$B$9:$CT$109,'Processed Data'!G$125+1,0)),VLOOKUP($C180,'Paste in transformed Data'!$B$9:$CT$109,'Processed Data'!G$125+1,0),#N/A),#N/A)</f>
        <v>0.74950000000000006</v>
      </c>
      <c r="H180">
        <f>IF(ISNUMBER($C180),IF(ISNUMBER(VLOOKUP($C180,'Paste in transformed Data'!$B$9:$CT$109,'Processed Data'!H$125+1,0)),VLOOKUP($C180,'Paste in transformed Data'!$B$9:$CT$109,'Processed Data'!H$125+1,0),#N/A),#N/A)</f>
        <v>0.78439999999999999</v>
      </c>
      <c r="I180">
        <f>IF(ISNUMBER($C180),IF(ISNUMBER(VLOOKUP($C180,'Paste in transformed Data'!$B$9:$CT$109,'Processed Data'!I$125+1,0)),VLOOKUP($C180,'Paste in transformed Data'!$B$9:$CT$109,'Processed Data'!I$125+1,0),#N/A),#N/A)</f>
        <v>0.5595</v>
      </c>
      <c r="J180" t="e">
        <f>IF(ISNUMBER($C180),IF(ISNUMBER(VLOOKUP($C180,'Paste in transformed Data'!$B$9:$CT$109,'Processed Data'!J$125+1,0)),VLOOKUP($C180,'Paste in transformed Data'!$B$9:$CT$109,'Processed Data'!J$125+1,0),#N/A),#N/A)</f>
        <v>#N/A</v>
      </c>
      <c r="K180" t="e">
        <f>IF(ISNUMBER($C180),IF(ISNUMBER(VLOOKUP($C180,'Paste in transformed Data'!$B$9:$CT$109,'Processed Data'!K$125+1,0)),VLOOKUP($C180,'Paste in transformed Data'!$B$9:$CT$109,'Processed Data'!K$125+1,0),#N/A),#N/A)</f>
        <v>#N/A</v>
      </c>
      <c r="L180" t="e">
        <f>IF(ISNUMBER($C180),IF(ISNUMBER(VLOOKUP($C180,'Paste in transformed Data'!$B$9:$CT$109,'Processed Data'!L$125+1,0)),VLOOKUP($C180,'Paste in transformed Data'!$B$9:$CT$109,'Processed Data'!L$125+1,0),#N/A),#N/A)</f>
        <v>#N/A</v>
      </c>
      <c r="M180" t="e">
        <f>IF(ISNUMBER($C180),IF(ISNUMBER(VLOOKUP($C180,'Paste in transformed Data'!$B$9:$CT$109,'Processed Data'!M$125+1,0)),VLOOKUP($C180,'Paste in transformed Data'!$B$9:$CT$109,'Processed Data'!M$125+1,0),#N/A),#N/A)</f>
        <v>#N/A</v>
      </c>
      <c r="N180" t="e">
        <f>IF(ISNUMBER($C180),IF(ISNUMBER(VLOOKUP($C180,'Paste in transformed Data'!$B$9:$CT$109,'Processed Data'!N$125+1,0)),VLOOKUP($C180,'Paste in transformed Data'!$B$9:$CT$109,'Processed Data'!N$125+1,0),#N/A),#N/A)</f>
        <v>#N/A</v>
      </c>
      <c r="O180" t="e">
        <f>IF(ISNUMBER($C180),IF(ISNUMBER(VLOOKUP($C180,'Paste in transformed Data'!$B$9:$CT$109,'Processed Data'!O$125+1,0)),VLOOKUP($C180,'Paste in transformed Data'!$B$9:$CT$109,'Processed Data'!O$125+1,0),#N/A),#N/A)</f>
        <v>#N/A</v>
      </c>
      <c r="P180">
        <f>IF(ISNUMBER($C180),IF(ISNUMBER(VLOOKUP($C180,'Paste in transformed Data'!$B$9:$CT$109,'Processed Data'!P$125+1,0)),VLOOKUP($C180,'Paste in transformed Data'!$B$9:$CT$109,'Processed Data'!P$125+1,0),#N/A),#N/A)</f>
        <v>0.72889999999999999</v>
      </c>
      <c r="Q180">
        <f>IF(ISNUMBER($C180),IF(ISNUMBER(VLOOKUP($C180,'Paste in transformed Data'!$B$9:$CT$109,'Processed Data'!Q$125+1,0)),VLOOKUP($C180,'Paste in transformed Data'!$B$9:$CT$109,'Processed Data'!Q$125+1,0),#N/A),#N/A)</f>
        <v>0.77480000000000004</v>
      </c>
      <c r="R180">
        <f>IF(ISNUMBER($C180),IF(ISNUMBER(VLOOKUP($C180,'Paste in transformed Data'!$B$9:$CT$109,'Processed Data'!R$125+1,0)),VLOOKUP($C180,'Paste in transformed Data'!$B$9:$CT$109,'Processed Data'!R$125+1,0),#N/A),#N/A)</f>
        <v>0.72109999999999996</v>
      </c>
      <c r="S180">
        <f>IF(ISNUMBER($C180),IF(ISNUMBER(VLOOKUP($C180,'Paste in transformed Data'!$B$9:$CT$109,'Processed Data'!S$125+1,0)),VLOOKUP($C180,'Paste in transformed Data'!$B$9:$CT$109,'Processed Data'!S$125+1,0),#N/A),#N/A)</f>
        <v>0.73760000000000003</v>
      </c>
      <c r="T180">
        <f>IF(ISNUMBER($C180),IF(ISNUMBER(VLOOKUP($C180,'Paste in transformed Data'!$B$9:$CT$109,'Processed Data'!T$125+1,0)),VLOOKUP($C180,'Paste in transformed Data'!$B$9:$CT$109,'Processed Data'!T$125+1,0),#N/A),#N/A)</f>
        <v>0.5897</v>
      </c>
      <c r="U180">
        <f>IF(ISNUMBER($C180),IF(ISNUMBER(VLOOKUP($C180,'Paste in transformed Data'!$B$9:$CT$109,'Processed Data'!U$125+1,0)),VLOOKUP($C180,'Paste in transformed Data'!$B$9:$CT$109,'Processed Data'!U$125+1,0),#N/A),#N/A)</f>
        <v>0.56240000000000001</v>
      </c>
      <c r="V180" t="e">
        <f>IF(ISNUMBER($C180),IF(ISNUMBER(VLOOKUP($C180,'Paste in transformed Data'!$B$9:$CT$109,'Processed Data'!V$125+1,0)),VLOOKUP($C180,'Paste in transformed Data'!$B$9:$CT$109,'Processed Data'!V$125+1,0),#N/A),#N/A)</f>
        <v>#N/A</v>
      </c>
      <c r="W180" t="e">
        <f>IF(ISNUMBER($C180),IF(ISNUMBER(VLOOKUP($C180,'Paste in transformed Data'!$B$9:$CT$109,'Processed Data'!W$125+1,0)),VLOOKUP($C180,'Paste in transformed Data'!$B$9:$CT$109,'Processed Data'!W$125+1,0),#N/A),#N/A)</f>
        <v>#N/A</v>
      </c>
      <c r="X180" t="e">
        <f>IF(ISNUMBER($C180),IF(ISNUMBER(VLOOKUP($C180,'Paste in transformed Data'!$B$9:$CT$109,'Processed Data'!X$125+1,0)),VLOOKUP($C180,'Paste in transformed Data'!$B$9:$CT$109,'Processed Data'!X$125+1,0),#N/A),#N/A)</f>
        <v>#N/A</v>
      </c>
      <c r="Y180" t="e">
        <f>IF(ISNUMBER($C180),IF(ISNUMBER(VLOOKUP($C180,'Paste in transformed Data'!$B$9:$CT$109,'Processed Data'!Y$125+1,0)),VLOOKUP($C180,'Paste in transformed Data'!$B$9:$CT$109,'Processed Data'!Y$125+1,0),#N/A),#N/A)</f>
        <v>#N/A</v>
      </c>
      <c r="Z180" t="e">
        <f>IF(ISNUMBER($C180),IF(ISNUMBER(VLOOKUP($C180,'Paste in transformed Data'!$B$9:$CT$109,'Processed Data'!Z$125+1,0)),VLOOKUP($C180,'Paste in transformed Data'!$B$9:$CT$109,'Processed Data'!Z$125+1,0),#N/A),#N/A)</f>
        <v>#N/A</v>
      </c>
      <c r="AA180" t="e">
        <f>IF(ISNUMBER($C180),IF(ISNUMBER(VLOOKUP($C180,'Paste in transformed Data'!$B$9:$CT$109,'Processed Data'!AA$125+1,0)),VLOOKUP($C180,'Paste in transformed Data'!$B$9:$CT$109,'Processed Data'!AA$125+1,0),#N/A),#N/A)</f>
        <v>#N/A</v>
      </c>
      <c r="AB180">
        <f>IF(ISNUMBER($C180),IF(ISNUMBER(VLOOKUP($C180,'Paste in transformed Data'!$B$9:$CT$109,'Processed Data'!AB$125+1,0)),VLOOKUP($C180,'Paste in transformed Data'!$B$9:$CT$109,'Processed Data'!AB$125+1,0),#N/A),#N/A)</f>
        <v>0.59589999999999999</v>
      </c>
      <c r="AC180">
        <f>IF(ISNUMBER($C180),IF(ISNUMBER(VLOOKUP($C180,'Paste in transformed Data'!$B$9:$CT$109,'Processed Data'!AC$125+1,0)),VLOOKUP($C180,'Paste in transformed Data'!$B$9:$CT$109,'Processed Data'!AC$125+1,0),#N/A),#N/A)</f>
        <v>0.55469999999999997</v>
      </c>
      <c r="AD180">
        <f>IF(ISNUMBER($C180),IF(ISNUMBER(VLOOKUP($C180,'Paste in transformed Data'!$B$9:$CT$109,'Processed Data'!AD$125+1,0)),VLOOKUP($C180,'Paste in transformed Data'!$B$9:$CT$109,'Processed Data'!AD$125+1,0),#N/A),#N/A)</f>
        <v>0.5353</v>
      </c>
      <c r="AE180">
        <f>IF(ISNUMBER($C180),IF(ISNUMBER(VLOOKUP($C180,'Paste in transformed Data'!$B$9:$CT$109,'Processed Data'!AE$125+1,0)),VLOOKUP($C180,'Paste in transformed Data'!$B$9:$CT$109,'Processed Data'!AE$125+1,0),#N/A),#N/A)</f>
        <v>0.87709999999999999</v>
      </c>
      <c r="AF180">
        <f>IF(ISNUMBER($C180),IF(ISNUMBER(VLOOKUP($C180,'Paste in transformed Data'!$B$9:$CT$109,'Processed Data'!AF$125+1,0)),VLOOKUP($C180,'Paste in transformed Data'!$B$9:$CT$109,'Processed Data'!AF$125+1,0),#N/A),#N/A)</f>
        <v>0.68710000000000004</v>
      </c>
      <c r="AG180">
        <f>IF(ISNUMBER($C180),IF(ISNUMBER(VLOOKUP($C180,'Paste in transformed Data'!$B$9:$CT$109,'Processed Data'!AG$125+1,0)),VLOOKUP($C180,'Paste in transformed Data'!$B$9:$CT$109,'Processed Data'!AG$125+1,0),#N/A),#N/A)</f>
        <v>0.71140000000000003</v>
      </c>
      <c r="AH180" t="e">
        <f>IF(ISNUMBER($C180),IF(ISNUMBER(VLOOKUP($C180,'Paste in transformed Data'!$B$9:$CT$109,'Processed Data'!AH$125+1,0)),VLOOKUP($C180,'Paste in transformed Data'!$B$9:$CT$109,'Processed Data'!AH$125+1,0),#N/A),#N/A)</f>
        <v>#N/A</v>
      </c>
      <c r="AI180" t="e">
        <f>IF(ISNUMBER($C180),IF(ISNUMBER(VLOOKUP($C180,'Paste in transformed Data'!$B$9:$CT$109,'Processed Data'!AI$125+1,0)),VLOOKUP($C180,'Paste in transformed Data'!$B$9:$CT$109,'Processed Data'!AI$125+1,0),#N/A),#N/A)</f>
        <v>#N/A</v>
      </c>
      <c r="AJ180" t="e">
        <f>IF(ISNUMBER($C180),IF(ISNUMBER(VLOOKUP($C180,'Paste in transformed Data'!$B$9:$CT$109,'Processed Data'!AJ$125+1,0)),VLOOKUP($C180,'Paste in transformed Data'!$B$9:$CT$109,'Processed Data'!AJ$125+1,0),#N/A),#N/A)</f>
        <v>#N/A</v>
      </c>
      <c r="AK180" t="e">
        <f>IF(ISNUMBER($C180),IF(ISNUMBER(VLOOKUP($C180,'Paste in transformed Data'!$B$9:$CT$109,'Processed Data'!AK$125+1,0)),VLOOKUP($C180,'Paste in transformed Data'!$B$9:$CT$109,'Processed Data'!AK$125+1,0),#N/A),#N/A)</f>
        <v>#N/A</v>
      </c>
      <c r="AL180" t="e">
        <f>IF(ISNUMBER($C180),IF(ISNUMBER(VLOOKUP($C180,'Paste in transformed Data'!$B$9:$CT$109,'Processed Data'!AL$125+1,0)),VLOOKUP($C180,'Paste in transformed Data'!$B$9:$CT$109,'Processed Data'!AL$125+1,0),#N/A),#N/A)</f>
        <v>#N/A</v>
      </c>
      <c r="AM180" t="e">
        <f>IF(ISNUMBER($C180),IF(ISNUMBER(VLOOKUP($C180,'Paste in transformed Data'!$B$9:$CT$109,'Processed Data'!AM$125+1,0)),VLOOKUP($C180,'Paste in transformed Data'!$B$9:$CT$109,'Processed Data'!AM$125+1,0),#N/A),#N/A)</f>
        <v>#N/A</v>
      </c>
      <c r="AN180">
        <f>IF(ISNUMBER($C180),IF(ISNUMBER(VLOOKUP($C180,'Paste in transformed Data'!$B$9:$CT$109,'Processed Data'!AN$125+1,0)),VLOOKUP($C180,'Paste in transformed Data'!$B$9:$CT$109,'Processed Data'!AN$125+1,0),#N/A),#N/A)</f>
        <v>0.52439999999999998</v>
      </c>
      <c r="AO180">
        <f>IF(ISNUMBER($C180),IF(ISNUMBER(VLOOKUP($C180,'Paste in transformed Data'!$B$9:$CT$109,'Processed Data'!AO$125+1,0)),VLOOKUP($C180,'Paste in transformed Data'!$B$9:$CT$109,'Processed Data'!AO$125+1,0),#N/A),#N/A)</f>
        <v>0.52400000000000002</v>
      </c>
      <c r="AP180">
        <f>IF(ISNUMBER($C180),IF(ISNUMBER(VLOOKUP($C180,'Paste in transformed Data'!$B$9:$CT$109,'Processed Data'!AP$125+1,0)),VLOOKUP($C180,'Paste in transformed Data'!$B$9:$CT$109,'Processed Data'!AP$125+1,0),#N/A),#N/A)</f>
        <v>0.61329999999999996</v>
      </c>
      <c r="AQ180">
        <f>IF(ISNUMBER($C180),IF(ISNUMBER(VLOOKUP($C180,'Paste in transformed Data'!$B$9:$CT$109,'Processed Data'!AQ$125+1,0)),VLOOKUP($C180,'Paste in transformed Data'!$B$9:$CT$109,'Processed Data'!AQ$125+1,0),#N/A),#N/A)</f>
        <v>0.55969999999999998</v>
      </c>
      <c r="AR180">
        <f>IF(ISNUMBER($C180),IF(ISNUMBER(VLOOKUP($C180,'Paste in transformed Data'!$B$9:$CT$109,'Processed Data'!AR$125+1,0)),VLOOKUP($C180,'Paste in transformed Data'!$B$9:$CT$109,'Processed Data'!AR$125+1,0),#N/A),#N/A)</f>
        <v>0.46550000000000002</v>
      </c>
      <c r="AS180">
        <f>IF(ISNUMBER($C180),IF(ISNUMBER(VLOOKUP($C180,'Paste in transformed Data'!$B$9:$CT$109,'Processed Data'!AS$125+1,0)),VLOOKUP($C180,'Paste in transformed Data'!$B$9:$CT$109,'Processed Data'!AS$125+1,0),#N/A),#N/A)</f>
        <v>0.50629999999999997</v>
      </c>
      <c r="AT180" t="e">
        <f>IF(ISNUMBER($C180),IF(ISNUMBER(VLOOKUP($C180,'Paste in transformed Data'!$B$9:$CT$109,'Processed Data'!AT$125+1,0)),VLOOKUP($C180,'Paste in transformed Data'!$B$9:$CT$109,'Processed Data'!AT$125+1,0),#N/A),#N/A)</f>
        <v>#N/A</v>
      </c>
      <c r="AU180" t="e">
        <f>IF(ISNUMBER($C180),IF(ISNUMBER(VLOOKUP($C180,'Paste in transformed Data'!$B$9:$CT$109,'Processed Data'!AU$125+1,0)),VLOOKUP($C180,'Paste in transformed Data'!$B$9:$CT$109,'Processed Data'!AU$125+1,0),#N/A),#N/A)</f>
        <v>#N/A</v>
      </c>
      <c r="AV180" t="e">
        <f>IF(ISNUMBER($C180),IF(ISNUMBER(VLOOKUP($C180,'Paste in transformed Data'!$B$9:$CT$109,'Processed Data'!AV$125+1,0)),VLOOKUP($C180,'Paste in transformed Data'!$B$9:$CT$109,'Processed Data'!AV$125+1,0),#N/A),#N/A)</f>
        <v>#N/A</v>
      </c>
      <c r="AW180" t="e">
        <f>IF(ISNUMBER($C180),IF(ISNUMBER(VLOOKUP($C180,'Paste in transformed Data'!$B$9:$CT$109,'Processed Data'!AW$125+1,0)),VLOOKUP($C180,'Paste in transformed Data'!$B$9:$CT$109,'Processed Data'!AW$125+1,0),#N/A),#N/A)</f>
        <v>#N/A</v>
      </c>
      <c r="AX180" t="e">
        <f>IF(ISNUMBER($C180),IF(ISNUMBER(VLOOKUP($C180,'Paste in transformed Data'!$B$9:$CT$109,'Processed Data'!AX$125+1,0)),VLOOKUP($C180,'Paste in transformed Data'!$B$9:$CT$109,'Processed Data'!AX$125+1,0),#N/A),#N/A)</f>
        <v>#N/A</v>
      </c>
      <c r="AY180" t="e">
        <f>IF(ISNUMBER($C180),IF(ISNUMBER(VLOOKUP($C180,'Paste in transformed Data'!$B$9:$CT$109,'Processed Data'!AY$125+1,0)),VLOOKUP($C180,'Paste in transformed Data'!$B$9:$CT$109,'Processed Data'!AY$125+1,0),#N/A),#N/A)</f>
        <v>#N/A</v>
      </c>
      <c r="AZ180">
        <f>IF(ISNUMBER($C180),IF(ISNUMBER(VLOOKUP($C180,'Paste in transformed Data'!$B$9:$CT$109,'Processed Data'!AZ$125+1,0)),VLOOKUP($C180,'Paste in transformed Data'!$B$9:$CT$109,'Processed Data'!AZ$125+1,0),#N/A),#N/A)</f>
        <v>0.48730000000000001</v>
      </c>
      <c r="BA180">
        <f>IF(ISNUMBER($C180),IF(ISNUMBER(VLOOKUP($C180,'Paste in transformed Data'!$B$9:$CT$109,'Processed Data'!BA$125+1,0)),VLOOKUP($C180,'Paste in transformed Data'!$B$9:$CT$109,'Processed Data'!BA$125+1,0),#N/A),#N/A)</f>
        <v>0.44409999999999999</v>
      </c>
      <c r="BB180">
        <f>IF(ISNUMBER($C180),IF(ISNUMBER(VLOOKUP($C180,'Paste in transformed Data'!$B$9:$CT$109,'Processed Data'!BB$125+1,0)),VLOOKUP($C180,'Paste in transformed Data'!$B$9:$CT$109,'Processed Data'!BB$125+1,0),#N/A),#N/A)</f>
        <v>0.499</v>
      </c>
      <c r="BC180">
        <f>IF(ISNUMBER($C180),IF(ISNUMBER(VLOOKUP($C180,'Paste in transformed Data'!$B$9:$CT$109,'Processed Data'!BC$125+1,0)),VLOOKUP($C180,'Paste in transformed Data'!$B$9:$CT$109,'Processed Data'!BC$125+1,0),#N/A),#N/A)</f>
        <v>0.46129999999999999</v>
      </c>
      <c r="BD180">
        <f>IF(ISNUMBER($C180),IF(ISNUMBER(VLOOKUP($C180,'Paste in transformed Data'!$B$9:$CT$109,'Processed Data'!BD$125+1,0)),VLOOKUP($C180,'Paste in transformed Data'!$B$9:$CT$109,'Processed Data'!BD$125+1,0),#N/A),#N/A)</f>
        <v>0.46500000000000002</v>
      </c>
      <c r="BE180">
        <f>IF(ISNUMBER($C180),IF(ISNUMBER(VLOOKUP($C180,'Paste in transformed Data'!$B$9:$CT$109,'Processed Data'!BE$125+1,0)),VLOOKUP($C180,'Paste in transformed Data'!$B$9:$CT$109,'Processed Data'!BE$125+1,0),#N/A),#N/A)</f>
        <v>0.3669</v>
      </c>
      <c r="BF180" t="e">
        <f>IF(ISNUMBER($C180),IF(ISNUMBER(VLOOKUP($C180,'Paste in transformed Data'!$B$9:$CT$109,'Processed Data'!BF$125+1,0)),VLOOKUP($C180,'Paste in transformed Data'!$B$9:$CT$109,'Processed Data'!BF$125+1,0),#N/A),#N/A)</f>
        <v>#N/A</v>
      </c>
      <c r="BG180" t="e">
        <f>IF(ISNUMBER($C180),IF(ISNUMBER(VLOOKUP($C180,'Paste in transformed Data'!$B$9:$CT$109,'Processed Data'!BG$125+1,0)),VLOOKUP($C180,'Paste in transformed Data'!$B$9:$CT$109,'Processed Data'!BG$125+1,0),#N/A),#N/A)</f>
        <v>#N/A</v>
      </c>
      <c r="BH180" t="e">
        <f>IF(ISNUMBER($C180),IF(ISNUMBER(VLOOKUP($C180,'Paste in transformed Data'!$B$9:$CT$109,'Processed Data'!BH$125+1,0)),VLOOKUP($C180,'Paste in transformed Data'!$B$9:$CT$109,'Processed Data'!BH$125+1,0),#N/A),#N/A)</f>
        <v>#N/A</v>
      </c>
      <c r="BI180" t="e">
        <f>IF(ISNUMBER($C180),IF(ISNUMBER(VLOOKUP($C180,'Paste in transformed Data'!$B$9:$CT$109,'Processed Data'!BI$125+1,0)),VLOOKUP($C180,'Paste in transformed Data'!$B$9:$CT$109,'Processed Data'!BI$125+1,0),#N/A),#N/A)</f>
        <v>#N/A</v>
      </c>
      <c r="BJ180" t="e">
        <f>IF(ISNUMBER($C180),IF(ISNUMBER(VLOOKUP($C180,'Paste in transformed Data'!$B$9:$CT$109,'Processed Data'!BJ$125+1,0)),VLOOKUP($C180,'Paste in transformed Data'!$B$9:$CT$109,'Processed Data'!BJ$125+1,0),#N/A),#N/A)</f>
        <v>#N/A</v>
      </c>
      <c r="BK180" t="e">
        <f>IF(ISNUMBER($C180),IF(ISNUMBER(VLOOKUP($C180,'Paste in transformed Data'!$B$9:$CT$109,'Processed Data'!BK$125+1,0)),VLOOKUP($C180,'Paste in transformed Data'!$B$9:$CT$109,'Processed Data'!BK$125+1,0),#N/A),#N/A)</f>
        <v>#N/A</v>
      </c>
      <c r="BL180">
        <f>IF(ISNUMBER($C180),IF(ISNUMBER(VLOOKUP($C180,'Paste in transformed Data'!$B$9:$CT$109,'Processed Data'!BL$125+1,0)),VLOOKUP($C180,'Paste in transformed Data'!$B$9:$CT$109,'Processed Data'!BL$125+1,0),#N/A),#N/A)</f>
        <v>1.0432999999999999</v>
      </c>
      <c r="BM180">
        <f>IF(ISNUMBER($C180),IF(ISNUMBER(VLOOKUP($C180,'Paste in transformed Data'!$B$9:$CT$109,'Processed Data'!BM$125+1,0)),VLOOKUP($C180,'Paste in transformed Data'!$B$9:$CT$109,'Processed Data'!BM$125+1,0),#N/A),#N/A)</f>
        <v>1.2242999999999999</v>
      </c>
      <c r="BN180">
        <f>IF(ISNUMBER($C180),IF(ISNUMBER(VLOOKUP($C180,'Paste in transformed Data'!$B$9:$CT$109,'Processed Data'!BN$125+1,0)),VLOOKUP($C180,'Paste in transformed Data'!$B$9:$CT$109,'Processed Data'!BN$125+1,0),#N/A),#N/A)</f>
        <v>1.1456</v>
      </c>
      <c r="BO180">
        <f>IF(ISNUMBER($C180),IF(ISNUMBER(VLOOKUP($C180,'Paste in transformed Data'!$B$9:$CT$109,'Processed Data'!BO$125+1,0)),VLOOKUP($C180,'Paste in transformed Data'!$B$9:$CT$109,'Processed Data'!BO$125+1,0),#N/A),#N/A)</f>
        <v>1.1623000000000001</v>
      </c>
      <c r="BP180">
        <f>IF(ISNUMBER($C180),IF(ISNUMBER(VLOOKUP($C180,'Paste in transformed Data'!$B$9:$CT$109,'Processed Data'!BP$125+1,0)),VLOOKUP($C180,'Paste in transformed Data'!$B$9:$CT$109,'Processed Data'!BP$125+1,0),#N/A),#N/A)</f>
        <v>1.1783999999999999</v>
      </c>
      <c r="BQ180">
        <f>IF(ISNUMBER($C180),IF(ISNUMBER(VLOOKUP($C180,'Paste in transformed Data'!$B$9:$CT$109,'Processed Data'!BQ$125+1,0)),VLOOKUP($C180,'Paste in transformed Data'!$B$9:$CT$109,'Processed Data'!BQ$125+1,0),#N/A),#N/A)</f>
        <v>0.91059999999999997</v>
      </c>
      <c r="BR180" t="e">
        <f>IF(ISNUMBER($C180),IF(ISNUMBER(VLOOKUP($C180,'Paste in transformed Data'!$B$9:$CT$109,'Processed Data'!BR$125+1,0)),VLOOKUP($C180,'Paste in transformed Data'!$B$9:$CT$109,'Processed Data'!BR$125+1,0),#N/A),#N/A)</f>
        <v>#N/A</v>
      </c>
      <c r="BS180" t="e">
        <f>IF(ISNUMBER($C180),IF(ISNUMBER(VLOOKUP($C180,'Paste in transformed Data'!$B$9:$CT$109,'Processed Data'!BS$125+1,0)),VLOOKUP($C180,'Paste in transformed Data'!$B$9:$CT$109,'Processed Data'!BS$125+1,0),#N/A),#N/A)</f>
        <v>#N/A</v>
      </c>
      <c r="BT180" t="e">
        <f>IF(ISNUMBER($C180),IF(ISNUMBER(VLOOKUP($C180,'Paste in transformed Data'!$B$9:$CT$109,'Processed Data'!BT$125+1,0)),VLOOKUP($C180,'Paste in transformed Data'!$B$9:$CT$109,'Processed Data'!BT$125+1,0),#N/A),#N/A)</f>
        <v>#N/A</v>
      </c>
      <c r="BU180" t="e">
        <f>IF(ISNUMBER($C180),IF(ISNUMBER(VLOOKUP($C180,'Paste in transformed Data'!$B$9:$CT$109,'Processed Data'!BU$125+1,0)),VLOOKUP($C180,'Paste in transformed Data'!$B$9:$CT$109,'Processed Data'!BU$125+1,0),#N/A),#N/A)</f>
        <v>#N/A</v>
      </c>
      <c r="BV180" t="e">
        <f>IF(ISNUMBER($C180),IF(ISNUMBER(VLOOKUP($C180,'Paste in transformed Data'!$B$9:$CT$109,'Processed Data'!BV$125+1,0)),VLOOKUP($C180,'Paste in transformed Data'!$B$9:$CT$109,'Processed Data'!BV$125+1,0),#N/A),#N/A)</f>
        <v>#N/A</v>
      </c>
      <c r="BW180" t="e">
        <f>IF(ISNUMBER($C180),IF(ISNUMBER(VLOOKUP($C180,'Paste in transformed Data'!$B$9:$CT$109,'Processed Data'!BW$125+1,0)),VLOOKUP($C180,'Paste in transformed Data'!$B$9:$CT$109,'Processed Data'!BW$125+1,0),#N/A),#N/A)</f>
        <v>#N/A</v>
      </c>
      <c r="BX180">
        <f>IF(ISNUMBER($C180),IF(ISNUMBER(VLOOKUP($C180,'Paste in transformed Data'!$B$9:$CT$109,'Processed Data'!BX$125+1,0)),VLOOKUP($C180,'Paste in transformed Data'!$B$9:$CT$109,'Processed Data'!BX$125+1,0),#N/A),#N/A)</f>
        <v>0.92169999999999996</v>
      </c>
      <c r="BY180">
        <f>IF(ISNUMBER($C180),IF(ISNUMBER(VLOOKUP($C180,'Paste in transformed Data'!$B$9:$CT$109,'Processed Data'!BY$125+1,0)),VLOOKUP($C180,'Paste in transformed Data'!$B$9:$CT$109,'Processed Data'!BY$125+1,0),#N/A),#N/A)</f>
        <v>0.96260000000000001</v>
      </c>
      <c r="BZ180">
        <f>IF(ISNUMBER($C180),IF(ISNUMBER(VLOOKUP($C180,'Paste in transformed Data'!$B$9:$CT$109,'Processed Data'!BZ$125+1,0)),VLOOKUP($C180,'Paste in transformed Data'!$B$9:$CT$109,'Processed Data'!BZ$125+1,0),#N/A),#N/A)</f>
        <v>0.87019999999999997</v>
      </c>
      <c r="CA180">
        <f>IF(ISNUMBER($C180),IF(ISNUMBER(VLOOKUP($C180,'Paste in transformed Data'!$B$9:$CT$109,'Processed Data'!CA$125+1,0)),VLOOKUP($C180,'Paste in transformed Data'!$B$9:$CT$109,'Processed Data'!CA$125+1,0),#N/A),#N/A)</f>
        <v>0.85489999999999999</v>
      </c>
      <c r="CB180">
        <f>IF(ISNUMBER($C180),IF(ISNUMBER(VLOOKUP($C180,'Paste in transformed Data'!$B$9:$CT$109,'Processed Data'!CB$125+1,0)),VLOOKUP($C180,'Paste in transformed Data'!$B$9:$CT$109,'Processed Data'!CB$125+1,0),#N/A),#N/A)</f>
        <v>0.82550000000000001</v>
      </c>
      <c r="CC180">
        <f>IF(ISNUMBER($C180),IF(ISNUMBER(VLOOKUP($C180,'Paste in transformed Data'!$B$9:$CT$109,'Processed Data'!CC$125+1,0)),VLOOKUP($C180,'Paste in transformed Data'!$B$9:$CT$109,'Processed Data'!CC$125+1,0),#N/A),#N/A)</f>
        <v>0.66590000000000005</v>
      </c>
      <c r="CD180" t="e">
        <f>IF(ISNUMBER($C180),IF(ISNUMBER(VLOOKUP($C180,'Paste in transformed Data'!$B$9:$CT$109,'Processed Data'!CD$125+1,0)),VLOOKUP($C180,'Paste in transformed Data'!$B$9:$CT$109,'Processed Data'!CD$125+1,0),#N/A),#N/A)</f>
        <v>#N/A</v>
      </c>
      <c r="CE180" t="e">
        <f>IF(ISNUMBER($C180),IF(ISNUMBER(VLOOKUP($C180,'Paste in transformed Data'!$B$9:$CT$109,'Processed Data'!CE$125+1,0)),VLOOKUP($C180,'Paste in transformed Data'!$B$9:$CT$109,'Processed Data'!CE$125+1,0),#N/A),#N/A)</f>
        <v>#N/A</v>
      </c>
      <c r="CF180" t="e">
        <f>IF(ISNUMBER($C180),IF(ISNUMBER(VLOOKUP($C180,'Paste in transformed Data'!$B$9:$CT$109,'Processed Data'!CF$125+1,0)),VLOOKUP($C180,'Paste in transformed Data'!$B$9:$CT$109,'Processed Data'!CF$125+1,0),#N/A),#N/A)</f>
        <v>#N/A</v>
      </c>
      <c r="CG180" t="e">
        <f>IF(ISNUMBER($C180),IF(ISNUMBER(VLOOKUP($C180,'Paste in transformed Data'!$B$9:$CT$109,'Processed Data'!CG$125+1,0)),VLOOKUP($C180,'Paste in transformed Data'!$B$9:$CT$109,'Processed Data'!CG$125+1,0),#N/A),#N/A)</f>
        <v>#N/A</v>
      </c>
      <c r="CH180" t="e">
        <f>IF(ISNUMBER($C180),IF(ISNUMBER(VLOOKUP($C180,'Paste in transformed Data'!$B$9:$CT$109,'Processed Data'!CH$125+1,0)),VLOOKUP($C180,'Paste in transformed Data'!$B$9:$CT$109,'Processed Data'!CH$125+1,0),#N/A),#N/A)</f>
        <v>#N/A</v>
      </c>
      <c r="CI180" t="e">
        <f>IF(ISNUMBER($C180),IF(ISNUMBER(VLOOKUP($C180,'Paste in transformed Data'!$B$9:$CT$109,'Processed Data'!CI$125+1,0)),VLOOKUP($C180,'Paste in transformed Data'!$B$9:$CT$109,'Processed Data'!CI$125+1,0),#N/A),#N/A)</f>
        <v>#N/A</v>
      </c>
      <c r="CJ180">
        <f>IF(ISNUMBER($C180),IF(ISNUMBER(VLOOKUP($C180,'Paste in transformed Data'!$B$9:$CT$109,'Processed Data'!CJ$125+1,0)),VLOOKUP($C180,'Paste in transformed Data'!$B$9:$CT$109,'Processed Data'!CJ$125+1,0),#N/A),#N/A)</f>
        <v>0.62729999999999997</v>
      </c>
      <c r="CK180">
        <f>IF(ISNUMBER($C180),IF(ISNUMBER(VLOOKUP($C180,'Paste in transformed Data'!$B$9:$CT$109,'Processed Data'!CK$125+1,0)),VLOOKUP($C180,'Paste in transformed Data'!$B$9:$CT$109,'Processed Data'!CK$125+1,0),#N/A),#N/A)</f>
        <v>0.63549999999999995</v>
      </c>
      <c r="CL180">
        <f>IF(ISNUMBER($C180),IF(ISNUMBER(VLOOKUP($C180,'Paste in transformed Data'!$B$9:$CT$109,'Processed Data'!CL$125+1,0)),VLOOKUP($C180,'Paste in transformed Data'!$B$9:$CT$109,'Processed Data'!CL$125+1,0),#N/A),#N/A)</f>
        <v>0.52769999999999995</v>
      </c>
      <c r="CM180">
        <f>IF(ISNUMBER($C180),IF(ISNUMBER(VLOOKUP($C180,'Paste in transformed Data'!$B$9:$CT$109,'Processed Data'!CM$125+1,0)),VLOOKUP($C180,'Paste in transformed Data'!$B$9:$CT$109,'Processed Data'!CM$125+1,0),#N/A),#N/A)</f>
        <v>2.1100000000000001E-2</v>
      </c>
      <c r="CN180">
        <f>IF(ISNUMBER($C180),IF(ISNUMBER(VLOOKUP($C180,'Paste in transformed Data'!$B$9:$CT$109,'Processed Data'!CN$125+1,0)),VLOOKUP($C180,'Paste in transformed Data'!$B$9:$CT$109,'Processed Data'!CN$125+1,0),#N/A),#N/A)</f>
        <v>2.8799999999999999E-2</v>
      </c>
      <c r="CO180">
        <f>IF(ISNUMBER($C180),IF(ISNUMBER(VLOOKUP($C180,'Paste in transformed Data'!$B$9:$CT$109,'Processed Data'!CO$125+1,0)),VLOOKUP($C180,'Paste in transformed Data'!$B$9:$CT$109,'Processed Data'!CO$125+1,0),#N/A),#N/A)</f>
        <v>3.15E-2</v>
      </c>
      <c r="CP180" t="e">
        <f>IF(ISNUMBER($C180),IF(ISNUMBER(VLOOKUP($C180,'Paste in transformed Data'!$B$9:$CT$109,'Processed Data'!CP$125+1,0)),VLOOKUP($C180,'Paste in transformed Data'!$B$9:$CT$109,'Processed Data'!CP$125+1,0),#N/A),#N/A)</f>
        <v>#N/A</v>
      </c>
      <c r="CQ180" t="e">
        <f>IF(ISNUMBER($C180),IF(ISNUMBER(VLOOKUP($C180,'Paste in transformed Data'!$B$9:$CT$109,'Processed Data'!CQ$125+1,0)),VLOOKUP($C180,'Paste in transformed Data'!$B$9:$CT$109,'Processed Data'!CQ$125+1,0),#N/A),#N/A)</f>
        <v>#N/A</v>
      </c>
      <c r="CR180" t="e">
        <f>IF(ISNUMBER($C180),IF(ISNUMBER(VLOOKUP($C180,'Paste in transformed Data'!$B$9:$CT$109,'Processed Data'!CR$125+1,0)),VLOOKUP($C180,'Paste in transformed Data'!$B$9:$CT$109,'Processed Data'!CR$125+1,0),#N/A),#N/A)</f>
        <v>#N/A</v>
      </c>
      <c r="CS180" t="e">
        <f>IF(ISNUMBER($C180),IF(ISNUMBER(VLOOKUP($C180,'Paste in transformed Data'!$B$9:$CT$109,'Processed Data'!CS$125+1,0)),VLOOKUP($C180,'Paste in transformed Data'!$B$9:$CT$109,'Processed Data'!CS$125+1,0),#N/A),#N/A)</f>
        <v>#N/A</v>
      </c>
      <c r="CT180" t="e">
        <f>IF(ISNUMBER($C180),IF(ISNUMBER(VLOOKUP($C180,'Paste in transformed Data'!$B$9:$CT$109,'Processed Data'!CT$125+1,0)),VLOOKUP($C180,'Paste in transformed Data'!$B$9:$CT$109,'Processed Data'!CT$125+1,0),#N/A),#N/A)</f>
        <v>#N/A</v>
      </c>
      <c r="CU180" t="e">
        <f>IF(ISNUMBER($C180),IF(ISNUMBER(VLOOKUP($C180,'Paste in transformed Data'!$B$9:$CT$109,'Processed Data'!CU$125+1,0)),VLOOKUP($C180,'Paste in transformed Data'!$B$9:$CT$109,'Processed Data'!CU$125+1,0),#N/A),#N/A)</f>
        <v>#N/A</v>
      </c>
      <c r="CV180">
        <f t="shared" si="193"/>
        <v>50</v>
      </c>
    </row>
    <row r="181" spans="1:100" x14ac:dyDescent="0.2">
      <c r="A181">
        <f t="shared" si="194"/>
        <v>52</v>
      </c>
      <c r="B181">
        <f t="shared" si="180"/>
        <v>57</v>
      </c>
      <c r="C181">
        <f>IF(ISNUMBER(VLOOKUP(A180,'Paste in transformed Data'!B$9:B$109,1,0)),'Processed Data'!A180,#N/A)</f>
        <v>51</v>
      </c>
      <c r="D181">
        <f>IF(ISNUMBER($C181),IF(ISNUMBER(VLOOKUP($C181,'Paste in transformed Data'!$B$9:$CT$109,'Processed Data'!D$125+1,0)),VLOOKUP($C181,'Paste in transformed Data'!$B$9:$CT$109,'Processed Data'!D$125+1,0),#N/A),#N/A)</f>
        <v>0.9839</v>
      </c>
      <c r="E181">
        <f>IF(ISNUMBER($C181),IF(ISNUMBER(VLOOKUP($C181,'Paste in transformed Data'!$B$9:$CT$109,'Processed Data'!E$125+1,0)),VLOOKUP($C181,'Paste in transformed Data'!$B$9:$CT$109,'Processed Data'!E$125+1,0),#N/A),#N/A)</f>
        <v>0.92559999999999998</v>
      </c>
      <c r="F181">
        <f>IF(ISNUMBER($C181),IF(ISNUMBER(VLOOKUP($C181,'Paste in transformed Data'!$B$9:$CT$109,'Processed Data'!F$125+1,0)),VLOOKUP($C181,'Paste in transformed Data'!$B$9:$CT$109,'Processed Data'!F$125+1,0),#N/A),#N/A)</f>
        <v>1.0247999999999999</v>
      </c>
      <c r="G181">
        <f>IF(ISNUMBER($C181),IF(ISNUMBER(VLOOKUP($C181,'Paste in transformed Data'!$B$9:$CT$109,'Processed Data'!G$125+1,0)),VLOOKUP($C181,'Paste in transformed Data'!$B$9:$CT$109,'Processed Data'!G$125+1,0),#N/A),#N/A)</f>
        <v>0.91010000000000002</v>
      </c>
      <c r="H181">
        <f>IF(ISNUMBER($C181),IF(ISNUMBER(VLOOKUP($C181,'Paste in transformed Data'!$B$9:$CT$109,'Processed Data'!H$125+1,0)),VLOOKUP($C181,'Paste in transformed Data'!$B$9:$CT$109,'Processed Data'!H$125+1,0),#N/A),#N/A)</f>
        <v>0.92349999999999999</v>
      </c>
      <c r="I181">
        <f>IF(ISNUMBER($C181),IF(ISNUMBER(VLOOKUP($C181,'Paste in transformed Data'!$B$9:$CT$109,'Processed Data'!I$125+1,0)),VLOOKUP($C181,'Paste in transformed Data'!$B$9:$CT$109,'Processed Data'!I$125+1,0),#N/A),#N/A)</f>
        <v>0.66159999999999997</v>
      </c>
      <c r="J181" t="e">
        <f>IF(ISNUMBER($C181),IF(ISNUMBER(VLOOKUP($C181,'Paste in transformed Data'!$B$9:$CT$109,'Processed Data'!J$125+1,0)),VLOOKUP($C181,'Paste in transformed Data'!$B$9:$CT$109,'Processed Data'!J$125+1,0),#N/A),#N/A)</f>
        <v>#N/A</v>
      </c>
      <c r="K181" t="e">
        <f>IF(ISNUMBER($C181),IF(ISNUMBER(VLOOKUP($C181,'Paste in transformed Data'!$B$9:$CT$109,'Processed Data'!K$125+1,0)),VLOOKUP($C181,'Paste in transformed Data'!$B$9:$CT$109,'Processed Data'!K$125+1,0),#N/A),#N/A)</f>
        <v>#N/A</v>
      </c>
      <c r="L181" t="e">
        <f>IF(ISNUMBER($C181),IF(ISNUMBER(VLOOKUP($C181,'Paste in transformed Data'!$B$9:$CT$109,'Processed Data'!L$125+1,0)),VLOOKUP($C181,'Paste in transformed Data'!$B$9:$CT$109,'Processed Data'!L$125+1,0),#N/A),#N/A)</f>
        <v>#N/A</v>
      </c>
      <c r="M181" t="e">
        <f>IF(ISNUMBER($C181),IF(ISNUMBER(VLOOKUP($C181,'Paste in transformed Data'!$B$9:$CT$109,'Processed Data'!M$125+1,0)),VLOOKUP($C181,'Paste in transformed Data'!$B$9:$CT$109,'Processed Data'!M$125+1,0),#N/A),#N/A)</f>
        <v>#N/A</v>
      </c>
      <c r="N181" t="e">
        <f>IF(ISNUMBER($C181),IF(ISNUMBER(VLOOKUP($C181,'Paste in transformed Data'!$B$9:$CT$109,'Processed Data'!N$125+1,0)),VLOOKUP($C181,'Paste in transformed Data'!$B$9:$CT$109,'Processed Data'!N$125+1,0),#N/A),#N/A)</f>
        <v>#N/A</v>
      </c>
      <c r="O181" t="e">
        <f>IF(ISNUMBER($C181),IF(ISNUMBER(VLOOKUP($C181,'Paste in transformed Data'!$B$9:$CT$109,'Processed Data'!O$125+1,0)),VLOOKUP($C181,'Paste in transformed Data'!$B$9:$CT$109,'Processed Data'!O$125+1,0),#N/A),#N/A)</f>
        <v>#N/A</v>
      </c>
      <c r="P181">
        <f>IF(ISNUMBER($C181),IF(ISNUMBER(VLOOKUP($C181,'Paste in transformed Data'!$B$9:$CT$109,'Processed Data'!P$125+1,0)),VLOOKUP($C181,'Paste in transformed Data'!$B$9:$CT$109,'Processed Data'!P$125+1,0),#N/A),#N/A)</f>
        <v>0.84699999999999998</v>
      </c>
      <c r="Q181">
        <f>IF(ISNUMBER($C181),IF(ISNUMBER(VLOOKUP($C181,'Paste in transformed Data'!$B$9:$CT$109,'Processed Data'!Q$125+1,0)),VLOOKUP($C181,'Paste in transformed Data'!$B$9:$CT$109,'Processed Data'!Q$125+1,0),#N/A),#N/A)</f>
        <v>0.90559999999999996</v>
      </c>
      <c r="R181">
        <f>IF(ISNUMBER($C181),IF(ISNUMBER(VLOOKUP($C181,'Paste in transformed Data'!$B$9:$CT$109,'Processed Data'!R$125+1,0)),VLOOKUP($C181,'Paste in transformed Data'!$B$9:$CT$109,'Processed Data'!R$125+1,0),#N/A),#N/A)</f>
        <v>0.84250000000000003</v>
      </c>
      <c r="S181">
        <f>IF(ISNUMBER($C181),IF(ISNUMBER(VLOOKUP($C181,'Paste in transformed Data'!$B$9:$CT$109,'Processed Data'!S$125+1,0)),VLOOKUP($C181,'Paste in transformed Data'!$B$9:$CT$109,'Processed Data'!S$125+1,0),#N/A),#N/A)</f>
        <v>0.85070000000000001</v>
      </c>
      <c r="T181">
        <f>IF(ISNUMBER($C181),IF(ISNUMBER(VLOOKUP($C181,'Paste in transformed Data'!$B$9:$CT$109,'Processed Data'!T$125+1,0)),VLOOKUP($C181,'Paste in transformed Data'!$B$9:$CT$109,'Processed Data'!T$125+1,0),#N/A),#N/A)</f>
        <v>0.6885</v>
      </c>
      <c r="U181">
        <f>IF(ISNUMBER($C181),IF(ISNUMBER(VLOOKUP($C181,'Paste in transformed Data'!$B$9:$CT$109,'Processed Data'!U$125+1,0)),VLOOKUP($C181,'Paste in transformed Data'!$B$9:$CT$109,'Processed Data'!U$125+1,0),#N/A),#N/A)</f>
        <v>0.67310000000000003</v>
      </c>
      <c r="V181" t="e">
        <f>IF(ISNUMBER($C181),IF(ISNUMBER(VLOOKUP($C181,'Paste in transformed Data'!$B$9:$CT$109,'Processed Data'!V$125+1,0)),VLOOKUP($C181,'Paste in transformed Data'!$B$9:$CT$109,'Processed Data'!V$125+1,0),#N/A),#N/A)</f>
        <v>#N/A</v>
      </c>
      <c r="W181" t="e">
        <f>IF(ISNUMBER($C181),IF(ISNUMBER(VLOOKUP($C181,'Paste in transformed Data'!$B$9:$CT$109,'Processed Data'!W$125+1,0)),VLOOKUP($C181,'Paste in transformed Data'!$B$9:$CT$109,'Processed Data'!W$125+1,0),#N/A),#N/A)</f>
        <v>#N/A</v>
      </c>
      <c r="X181" t="e">
        <f>IF(ISNUMBER($C181),IF(ISNUMBER(VLOOKUP($C181,'Paste in transformed Data'!$B$9:$CT$109,'Processed Data'!X$125+1,0)),VLOOKUP($C181,'Paste in transformed Data'!$B$9:$CT$109,'Processed Data'!X$125+1,0),#N/A),#N/A)</f>
        <v>#N/A</v>
      </c>
      <c r="Y181" t="e">
        <f>IF(ISNUMBER($C181),IF(ISNUMBER(VLOOKUP($C181,'Paste in transformed Data'!$B$9:$CT$109,'Processed Data'!Y$125+1,0)),VLOOKUP($C181,'Paste in transformed Data'!$B$9:$CT$109,'Processed Data'!Y$125+1,0),#N/A),#N/A)</f>
        <v>#N/A</v>
      </c>
      <c r="Z181" t="e">
        <f>IF(ISNUMBER($C181),IF(ISNUMBER(VLOOKUP($C181,'Paste in transformed Data'!$B$9:$CT$109,'Processed Data'!Z$125+1,0)),VLOOKUP($C181,'Paste in transformed Data'!$B$9:$CT$109,'Processed Data'!Z$125+1,0),#N/A),#N/A)</f>
        <v>#N/A</v>
      </c>
      <c r="AA181" t="e">
        <f>IF(ISNUMBER($C181),IF(ISNUMBER(VLOOKUP($C181,'Paste in transformed Data'!$B$9:$CT$109,'Processed Data'!AA$125+1,0)),VLOOKUP($C181,'Paste in transformed Data'!$B$9:$CT$109,'Processed Data'!AA$125+1,0),#N/A),#N/A)</f>
        <v>#N/A</v>
      </c>
      <c r="AB181">
        <f>IF(ISNUMBER($C181),IF(ISNUMBER(VLOOKUP($C181,'Paste in transformed Data'!$B$9:$CT$109,'Processed Data'!AB$125+1,0)),VLOOKUP($C181,'Paste in transformed Data'!$B$9:$CT$109,'Processed Data'!AB$125+1,0),#N/A),#N/A)</f>
        <v>0.7046</v>
      </c>
      <c r="AC181">
        <f>IF(ISNUMBER($C181),IF(ISNUMBER(VLOOKUP($C181,'Paste in transformed Data'!$B$9:$CT$109,'Processed Data'!AC$125+1,0)),VLOOKUP($C181,'Paste in transformed Data'!$B$9:$CT$109,'Processed Data'!AC$125+1,0),#N/A),#N/A)</f>
        <v>0.67759999999999998</v>
      </c>
      <c r="AD181">
        <f>IF(ISNUMBER($C181),IF(ISNUMBER(VLOOKUP($C181,'Paste in transformed Data'!$B$9:$CT$109,'Processed Data'!AD$125+1,0)),VLOOKUP($C181,'Paste in transformed Data'!$B$9:$CT$109,'Processed Data'!AD$125+1,0),#N/A),#N/A)</f>
        <v>0.62890000000000001</v>
      </c>
      <c r="AE181">
        <f>IF(ISNUMBER($C181),IF(ISNUMBER(VLOOKUP($C181,'Paste in transformed Data'!$B$9:$CT$109,'Processed Data'!AE$125+1,0)),VLOOKUP($C181,'Paste in transformed Data'!$B$9:$CT$109,'Processed Data'!AE$125+1,0),#N/A),#N/A)</f>
        <v>1.0036</v>
      </c>
      <c r="AF181">
        <f>IF(ISNUMBER($C181),IF(ISNUMBER(VLOOKUP($C181,'Paste in transformed Data'!$B$9:$CT$109,'Processed Data'!AF$125+1,0)),VLOOKUP($C181,'Paste in transformed Data'!$B$9:$CT$109,'Processed Data'!AF$125+1,0),#N/A),#N/A)</f>
        <v>0.78810000000000002</v>
      </c>
      <c r="AG181">
        <f>IF(ISNUMBER($C181),IF(ISNUMBER(VLOOKUP($C181,'Paste in transformed Data'!$B$9:$CT$109,'Processed Data'!AG$125+1,0)),VLOOKUP($C181,'Paste in transformed Data'!$B$9:$CT$109,'Processed Data'!AG$125+1,0),#N/A),#N/A)</f>
        <v>0.8004</v>
      </c>
      <c r="AH181" t="e">
        <f>IF(ISNUMBER($C181),IF(ISNUMBER(VLOOKUP($C181,'Paste in transformed Data'!$B$9:$CT$109,'Processed Data'!AH$125+1,0)),VLOOKUP($C181,'Paste in transformed Data'!$B$9:$CT$109,'Processed Data'!AH$125+1,0),#N/A),#N/A)</f>
        <v>#N/A</v>
      </c>
      <c r="AI181" t="e">
        <f>IF(ISNUMBER($C181),IF(ISNUMBER(VLOOKUP($C181,'Paste in transformed Data'!$B$9:$CT$109,'Processed Data'!AI$125+1,0)),VLOOKUP($C181,'Paste in transformed Data'!$B$9:$CT$109,'Processed Data'!AI$125+1,0),#N/A),#N/A)</f>
        <v>#N/A</v>
      </c>
      <c r="AJ181" t="e">
        <f>IF(ISNUMBER($C181),IF(ISNUMBER(VLOOKUP($C181,'Paste in transformed Data'!$B$9:$CT$109,'Processed Data'!AJ$125+1,0)),VLOOKUP($C181,'Paste in transformed Data'!$B$9:$CT$109,'Processed Data'!AJ$125+1,0),#N/A),#N/A)</f>
        <v>#N/A</v>
      </c>
      <c r="AK181" t="e">
        <f>IF(ISNUMBER($C181),IF(ISNUMBER(VLOOKUP($C181,'Paste in transformed Data'!$B$9:$CT$109,'Processed Data'!AK$125+1,0)),VLOOKUP($C181,'Paste in transformed Data'!$B$9:$CT$109,'Processed Data'!AK$125+1,0),#N/A),#N/A)</f>
        <v>#N/A</v>
      </c>
      <c r="AL181" t="e">
        <f>IF(ISNUMBER($C181),IF(ISNUMBER(VLOOKUP($C181,'Paste in transformed Data'!$B$9:$CT$109,'Processed Data'!AL$125+1,0)),VLOOKUP($C181,'Paste in transformed Data'!$B$9:$CT$109,'Processed Data'!AL$125+1,0),#N/A),#N/A)</f>
        <v>#N/A</v>
      </c>
      <c r="AM181" t="e">
        <f>IF(ISNUMBER($C181),IF(ISNUMBER(VLOOKUP($C181,'Paste in transformed Data'!$B$9:$CT$109,'Processed Data'!AM$125+1,0)),VLOOKUP($C181,'Paste in transformed Data'!$B$9:$CT$109,'Processed Data'!AM$125+1,0),#N/A),#N/A)</f>
        <v>#N/A</v>
      </c>
      <c r="AN181">
        <f>IF(ISNUMBER($C181),IF(ISNUMBER(VLOOKUP($C181,'Paste in transformed Data'!$B$9:$CT$109,'Processed Data'!AN$125+1,0)),VLOOKUP($C181,'Paste in transformed Data'!$B$9:$CT$109,'Processed Data'!AN$125+1,0),#N/A),#N/A)</f>
        <v>0.61399999999999999</v>
      </c>
      <c r="AO181">
        <f>IF(ISNUMBER($C181),IF(ISNUMBER(VLOOKUP($C181,'Paste in transformed Data'!$B$9:$CT$109,'Processed Data'!AO$125+1,0)),VLOOKUP($C181,'Paste in transformed Data'!$B$9:$CT$109,'Processed Data'!AO$125+1,0),#N/A),#N/A)</f>
        <v>0.62450000000000006</v>
      </c>
      <c r="AP181">
        <f>IF(ISNUMBER($C181),IF(ISNUMBER(VLOOKUP($C181,'Paste in transformed Data'!$B$9:$CT$109,'Processed Data'!AP$125+1,0)),VLOOKUP($C181,'Paste in transformed Data'!$B$9:$CT$109,'Processed Data'!AP$125+1,0),#N/A),#N/A)</f>
        <v>0.7218</v>
      </c>
      <c r="AQ181">
        <f>IF(ISNUMBER($C181),IF(ISNUMBER(VLOOKUP($C181,'Paste in transformed Data'!$B$9:$CT$109,'Processed Data'!AQ$125+1,0)),VLOOKUP($C181,'Paste in transformed Data'!$B$9:$CT$109,'Processed Data'!AQ$125+1,0),#N/A),#N/A)</f>
        <v>0.64780000000000004</v>
      </c>
      <c r="AR181">
        <f>IF(ISNUMBER($C181),IF(ISNUMBER(VLOOKUP($C181,'Paste in transformed Data'!$B$9:$CT$109,'Processed Data'!AR$125+1,0)),VLOOKUP($C181,'Paste in transformed Data'!$B$9:$CT$109,'Processed Data'!AR$125+1,0),#N/A),#N/A)</f>
        <v>0.54610000000000003</v>
      </c>
      <c r="AS181">
        <f>IF(ISNUMBER($C181),IF(ISNUMBER(VLOOKUP($C181,'Paste in transformed Data'!$B$9:$CT$109,'Processed Data'!AS$125+1,0)),VLOOKUP($C181,'Paste in transformed Data'!$B$9:$CT$109,'Processed Data'!AS$125+1,0),#N/A),#N/A)</f>
        <v>0.59619999999999995</v>
      </c>
      <c r="AT181" t="e">
        <f>IF(ISNUMBER($C181),IF(ISNUMBER(VLOOKUP($C181,'Paste in transformed Data'!$B$9:$CT$109,'Processed Data'!AT$125+1,0)),VLOOKUP($C181,'Paste in transformed Data'!$B$9:$CT$109,'Processed Data'!AT$125+1,0),#N/A),#N/A)</f>
        <v>#N/A</v>
      </c>
      <c r="AU181" t="e">
        <f>IF(ISNUMBER($C181),IF(ISNUMBER(VLOOKUP($C181,'Paste in transformed Data'!$B$9:$CT$109,'Processed Data'!AU$125+1,0)),VLOOKUP($C181,'Paste in transformed Data'!$B$9:$CT$109,'Processed Data'!AU$125+1,0),#N/A),#N/A)</f>
        <v>#N/A</v>
      </c>
      <c r="AV181" t="e">
        <f>IF(ISNUMBER($C181),IF(ISNUMBER(VLOOKUP($C181,'Paste in transformed Data'!$B$9:$CT$109,'Processed Data'!AV$125+1,0)),VLOOKUP($C181,'Paste in transformed Data'!$B$9:$CT$109,'Processed Data'!AV$125+1,0),#N/A),#N/A)</f>
        <v>#N/A</v>
      </c>
      <c r="AW181" t="e">
        <f>IF(ISNUMBER($C181),IF(ISNUMBER(VLOOKUP($C181,'Paste in transformed Data'!$B$9:$CT$109,'Processed Data'!AW$125+1,0)),VLOOKUP($C181,'Paste in transformed Data'!$B$9:$CT$109,'Processed Data'!AW$125+1,0),#N/A),#N/A)</f>
        <v>#N/A</v>
      </c>
      <c r="AX181" t="e">
        <f>IF(ISNUMBER($C181),IF(ISNUMBER(VLOOKUP($C181,'Paste in transformed Data'!$B$9:$CT$109,'Processed Data'!AX$125+1,0)),VLOOKUP($C181,'Paste in transformed Data'!$B$9:$CT$109,'Processed Data'!AX$125+1,0),#N/A),#N/A)</f>
        <v>#N/A</v>
      </c>
      <c r="AY181" t="e">
        <f>IF(ISNUMBER($C181),IF(ISNUMBER(VLOOKUP($C181,'Paste in transformed Data'!$B$9:$CT$109,'Processed Data'!AY$125+1,0)),VLOOKUP($C181,'Paste in transformed Data'!$B$9:$CT$109,'Processed Data'!AY$125+1,0),#N/A),#N/A)</f>
        <v>#N/A</v>
      </c>
      <c r="AZ181">
        <f>IF(ISNUMBER($C181),IF(ISNUMBER(VLOOKUP($C181,'Paste in transformed Data'!$B$9:$CT$109,'Processed Data'!AZ$125+1,0)),VLOOKUP($C181,'Paste in transformed Data'!$B$9:$CT$109,'Processed Data'!AZ$125+1,0),#N/A),#N/A)</f>
        <v>0.57720000000000005</v>
      </c>
      <c r="BA181">
        <f>IF(ISNUMBER($C181),IF(ISNUMBER(VLOOKUP($C181,'Paste in transformed Data'!$B$9:$CT$109,'Processed Data'!BA$125+1,0)),VLOOKUP($C181,'Paste in transformed Data'!$B$9:$CT$109,'Processed Data'!BA$125+1,0),#N/A),#N/A)</f>
        <v>0.52459999999999996</v>
      </c>
      <c r="BB181">
        <f>IF(ISNUMBER($C181),IF(ISNUMBER(VLOOKUP($C181,'Paste in transformed Data'!$B$9:$CT$109,'Processed Data'!BB$125+1,0)),VLOOKUP($C181,'Paste in transformed Data'!$B$9:$CT$109,'Processed Data'!BB$125+1,0),#N/A),#N/A)</f>
        <v>0.59019999999999995</v>
      </c>
      <c r="BC181">
        <f>IF(ISNUMBER($C181),IF(ISNUMBER(VLOOKUP($C181,'Paste in transformed Data'!$B$9:$CT$109,'Processed Data'!BC$125+1,0)),VLOOKUP($C181,'Paste in transformed Data'!$B$9:$CT$109,'Processed Data'!BC$125+1,0),#N/A),#N/A)</f>
        <v>0.55059999999999998</v>
      </c>
      <c r="BD181">
        <f>IF(ISNUMBER($C181),IF(ISNUMBER(VLOOKUP($C181,'Paste in transformed Data'!$B$9:$CT$109,'Processed Data'!BD$125+1,0)),VLOOKUP($C181,'Paste in transformed Data'!$B$9:$CT$109,'Processed Data'!BD$125+1,0),#N/A),#N/A)</f>
        <v>0.53859999999999997</v>
      </c>
      <c r="BE181">
        <f>IF(ISNUMBER($C181),IF(ISNUMBER(VLOOKUP($C181,'Paste in transformed Data'!$B$9:$CT$109,'Processed Data'!BE$125+1,0)),VLOOKUP($C181,'Paste in transformed Data'!$B$9:$CT$109,'Processed Data'!BE$125+1,0),#N/A),#N/A)</f>
        <v>0.43709999999999999</v>
      </c>
      <c r="BF181" t="e">
        <f>IF(ISNUMBER($C181),IF(ISNUMBER(VLOOKUP($C181,'Paste in transformed Data'!$B$9:$CT$109,'Processed Data'!BF$125+1,0)),VLOOKUP($C181,'Paste in transformed Data'!$B$9:$CT$109,'Processed Data'!BF$125+1,0),#N/A),#N/A)</f>
        <v>#N/A</v>
      </c>
      <c r="BG181" t="e">
        <f>IF(ISNUMBER($C181),IF(ISNUMBER(VLOOKUP($C181,'Paste in transformed Data'!$B$9:$CT$109,'Processed Data'!BG$125+1,0)),VLOOKUP($C181,'Paste in transformed Data'!$B$9:$CT$109,'Processed Data'!BG$125+1,0),#N/A),#N/A)</f>
        <v>#N/A</v>
      </c>
      <c r="BH181" t="e">
        <f>IF(ISNUMBER($C181),IF(ISNUMBER(VLOOKUP($C181,'Paste in transformed Data'!$B$9:$CT$109,'Processed Data'!BH$125+1,0)),VLOOKUP($C181,'Paste in transformed Data'!$B$9:$CT$109,'Processed Data'!BH$125+1,0),#N/A),#N/A)</f>
        <v>#N/A</v>
      </c>
      <c r="BI181" t="e">
        <f>IF(ISNUMBER($C181),IF(ISNUMBER(VLOOKUP($C181,'Paste in transformed Data'!$B$9:$CT$109,'Processed Data'!BI$125+1,0)),VLOOKUP($C181,'Paste in transformed Data'!$B$9:$CT$109,'Processed Data'!BI$125+1,0),#N/A),#N/A)</f>
        <v>#N/A</v>
      </c>
      <c r="BJ181" t="e">
        <f>IF(ISNUMBER($C181),IF(ISNUMBER(VLOOKUP($C181,'Paste in transformed Data'!$B$9:$CT$109,'Processed Data'!BJ$125+1,0)),VLOOKUP($C181,'Paste in transformed Data'!$B$9:$CT$109,'Processed Data'!BJ$125+1,0),#N/A),#N/A)</f>
        <v>#N/A</v>
      </c>
      <c r="BK181" t="e">
        <f>IF(ISNUMBER($C181),IF(ISNUMBER(VLOOKUP($C181,'Paste in transformed Data'!$B$9:$CT$109,'Processed Data'!BK$125+1,0)),VLOOKUP($C181,'Paste in transformed Data'!$B$9:$CT$109,'Processed Data'!BK$125+1,0),#N/A),#N/A)</f>
        <v>#N/A</v>
      </c>
      <c r="BL181">
        <f>IF(ISNUMBER($C181),IF(ISNUMBER(VLOOKUP($C181,'Paste in transformed Data'!$B$9:$CT$109,'Processed Data'!BL$125+1,0)),VLOOKUP($C181,'Paste in transformed Data'!$B$9:$CT$109,'Processed Data'!BL$125+1,0),#N/A),#N/A)</f>
        <v>1.1006</v>
      </c>
      <c r="BM181">
        <f>IF(ISNUMBER($C181),IF(ISNUMBER(VLOOKUP($C181,'Paste in transformed Data'!$B$9:$CT$109,'Processed Data'!BM$125+1,0)),VLOOKUP($C181,'Paste in transformed Data'!$B$9:$CT$109,'Processed Data'!BM$125+1,0),#N/A),#N/A)</f>
        <v>1.2908999999999999</v>
      </c>
      <c r="BN181">
        <f>IF(ISNUMBER($C181),IF(ISNUMBER(VLOOKUP($C181,'Paste in transformed Data'!$B$9:$CT$109,'Processed Data'!BN$125+1,0)),VLOOKUP($C181,'Paste in transformed Data'!$B$9:$CT$109,'Processed Data'!BN$125+1,0),#N/A),#N/A)</f>
        <v>1.2101999999999999</v>
      </c>
      <c r="BO181">
        <f>IF(ISNUMBER($C181),IF(ISNUMBER(VLOOKUP($C181,'Paste in transformed Data'!$B$9:$CT$109,'Processed Data'!BO$125+1,0)),VLOOKUP($C181,'Paste in transformed Data'!$B$9:$CT$109,'Processed Data'!BO$125+1,0),#N/A),#N/A)</f>
        <v>1.2125999999999999</v>
      </c>
      <c r="BP181">
        <f>IF(ISNUMBER($C181),IF(ISNUMBER(VLOOKUP($C181,'Paste in transformed Data'!$B$9:$CT$109,'Processed Data'!BP$125+1,0)),VLOOKUP($C181,'Paste in transformed Data'!$B$9:$CT$109,'Processed Data'!BP$125+1,0),#N/A),#N/A)</f>
        <v>1.2228000000000001</v>
      </c>
      <c r="BQ181">
        <f>IF(ISNUMBER($C181),IF(ISNUMBER(VLOOKUP($C181,'Paste in transformed Data'!$B$9:$CT$109,'Processed Data'!BQ$125+1,0)),VLOOKUP($C181,'Paste in transformed Data'!$B$9:$CT$109,'Processed Data'!BQ$125+1,0),#N/A),#N/A)</f>
        <v>0.96389999999999998</v>
      </c>
      <c r="BR181" t="e">
        <f>IF(ISNUMBER($C181),IF(ISNUMBER(VLOOKUP($C181,'Paste in transformed Data'!$B$9:$CT$109,'Processed Data'!BR$125+1,0)),VLOOKUP($C181,'Paste in transformed Data'!$B$9:$CT$109,'Processed Data'!BR$125+1,0),#N/A),#N/A)</f>
        <v>#N/A</v>
      </c>
      <c r="BS181" t="e">
        <f>IF(ISNUMBER($C181),IF(ISNUMBER(VLOOKUP($C181,'Paste in transformed Data'!$B$9:$CT$109,'Processed Data'!BS$125+1,0)),VLOOKUP($C181,'Paste in transformed Data'!$B$9:$CT$109,'Processed Data'!BS$125+1,0),#N/A),#N/A)</f>
        <v>#N/A</v>
      </c>
      <c r="BT181" t="e">
        <f>IF(ISNUMBER($C181),IF(ISNUMBER(VLOOKUP($C181,'Paste in transformed Data'!$B$9:$CT$109,'Processed Data'!BT$125+1,0)),VLOOKUP($C181,'Paste in transformed Data'!$B$9:$CT$109,'Processed Data'!BT$125+1,0),#N/A),#N/A)</f>
        <v>#N/A</v>
      </c>
      <c r="BU181" t="e">
        <f>IF(ISNUMBER($C181),IF(ISNUMBER(VLOOKUP($C181,'Paste in transformed Data'!$B$9:$CT$109,'Processed Data'!BU$125+1,0)),VLOOKUP($C181,'Paste in transformed Data'!$B$9:$CT$109,'Processed Data'!BU$125+1,0),#N/A),#N/A)</f>
        <v>#N/A</v>
      </c>
      <c r="BV181" t="e">
        <f>IF(ISNUMBER($C181),IF(ISNUMBER(VLOOKUP($C181,'Paste in transformed Data'!$B$9:$CT$109,'Processed Data'!BV$125+1,0)),VLOOKUP($C181,'Paste in transformed Data'!$B$9:$CT$109,'Processed Data'!BV$125+1,0),#N/A),#N/A)</f>
        <v>#N/A</v>
      </c>
      <c r="BW181" t="e">
        <f>IF(ISNUMBER($C181),IF(ISNUMBER(VLOOKUP($C181,'Paste in transformed Data'!$B$9:$CT$109,'Processed Data'!BW$125+1,0)),VLOOKUP($C181,'Paste in transformed Data'!$B$9:$CT$109,'Processed Data'!BW$125+1,0),#N/A),#N/A)</f>
        <v>#N/A</v>
      </c>
      <c r="BX181">
        <f>IF(ISNUMBER($C181),IF(ISNUMBER(VLOOKUP($C181,'Paste in transformed Data'!$B$9:$CT$109,'Processed Data'!BX$125+1,0)),VLOOKUP($C181,'Paste in transformed Data'!$B$9:$CT$109,'Processed Data'!BX$125+1,0),#N/A),#N/A)</f>
        <v>0.96840000000000004</v>
      </c>
      <c r="BY181">
        <f>IF(ISNUMBER($C181),IF(ISNUMBER(VLOOKUP($C181,'Paste in transformed Data'!$B$9:$CT$109,'Processed Data'!BY$125+1,0)),VLOOKUP($C181,'Paste in transformed Data'!$B$9:$CT$109,'Processed Data'!BY$125+1,0),#N/A),#N/A)</f>
        <v>1.0229999999999999</v>
      </c>
      <c r="BZ181">
        <f>IF(ISNUMBER($C181),IF(ISNUMBER(VLOOKUP($C181,'Paste in transformed Data'!$B$9:$CT$109,'Processed Data'!BZ$125+1,0)),VLOOKUP($C181,'Paste in transformed Data'!$B$9:$CT$109,'Processed Data'!BZ$125+1,0),#N/A),#N/A)</f>
        <v>0.92520000000000002</v>
      </c>
      <c r="CA181">
        <f>IF(ISNUMBER($C181),IF(ISNUMBER(VLOOKUP($C181,'Paste in transformed Data'!$B$9:$CT$109,'Processed Data'!CA$125+1,0)),VLOOKUP($C181,'Paste in transformed Data'!$B$9:$CT$109,'Processed Data'!CA$125+1,0),#N/A),#N/A)</f>
        <v>0.9042</v>
      </c>
      <c r="CB181">
        <f>IF(ISNUMBER($C181),IF(ISNUMBER(VLOOKUP($C181,'Paste in transformed Data'!$B$9:$CT$109,'Processed Data'!CB$125+1,0)),VLOOKUP($C181,'Paste in transformed Data'!$B$9:$CT$109,'Processed Data'!CB$125+1,0),#N/A),#N/A)</f>
        <v>0.87309999999999999</v>
      </c>
      <c r="CC181">
        <f>IF(ISNUMBER($C181),IF(ISNUMBER(VLOOKUP($C181,'Paste in transformed Data'!$B$9:$CT$109,'Processed Data'!CC$125+1,0)),VLOOKUP($C181,'Paste in transformed Data'!$B$9:$CT$109,'Processed Data'!CC$125+1,0),#N/A),#N/A)</f>
        <v>0.70930000000000004</v>
      </c>
      <c r="CD181" t="e">
        <f>IF(ISNUMBER($C181),IF(ISNUMBER(VLOOKUP($C181,'Paste in transformed Data'!$B$9:$CT$109,'Processed Data'!CD$125+1,0)),VLOOKUP($C181,'Paste in transformed Data'!$B$9:$CT$109,'Processed Data'!CD$125+1,0),#N/A),#N/A)</f>
        <v>#N/A</v>
      </c>
      <c r="CE181" t="e">
        <f>IF(ISNUMBER($C181),IF(ISNUMBER(VLOOKUP($C181,'Paste in transformed Data'!$B$9:$CT$109,'Processed Data'!CE$125+1,0)),VLOOKUP($C181,'Paste in transformed Data'!$B$9:$CT$109,'Processed Data'!CE$125+1,0),#N/A),#N/A)</f>
        <v>#N/A</v>
      </c>
      <c r="CF181" t="e">
        <f>IF(ISNUMBER($C181),IF(ISNUMBER(VLOOKUP($C181,'Paste in transformed Data'!$B$9:$CT$109,'Processed Data'!CF$125+1,0)),VLOOKUP($C181,'Paste in transformed Data'!$B$9:$CT$109,'Processed Data'!CF$125+1,0),#N/A),#N/A)</f>
        <v>#N/A</v>
      </c>
      <c r="CG181" t="e">
        <f>IF(ISNUMBER($C181),IF(ISNUMBER(VLOOKUP($C181,'Paste in transformed Data'!$B$9:$CT$109,'Processed Data'!CG$125+1,0)),VLOOKUP($C181,'Paste in transformed Data'!$B$9:$CT$109,'Processed Data'!CG$125+1,0),#N/A),#N/A)</f>
        <v>#N/A</v>
      </c>
      <c r="CH181" t="e">
        <f>IF(ISNUMBER($C181),IF(ISNUMBER(VLOOKUP($C181,'Paste in transformed Data'!$B$9:$CT$109,'Processed Data'!CH$125+1,0)),VLOOKUP($C181,'Paste in transformed Data'!$B$9:$CT$109,'Processed Data'!CH$125+1,0),#N/A),#N/A)</f>
        <v>#N/A</v>
      </c>
      <c r="CI181" t="e">
        <f>IF(ISNUMBER($C181),IF(ISNUMBER(VLOOKUP($C181,'Paste in transformed Data'!$B$9:$CT$109,'Processed Data'!CI$125+1,0)),VLOOKUP($C181,'Paste in transformed Data'!$B$9:$CT$109,'Processed Data'!CI$125+1,0),#N/A),#N/A)</f>
        <v>#N/A</v>
      </c>
      <c r="CJ181">
        <f>IF(ISNUMBER($C181),IF(ISNUMBER(VLOOKUP($C181,'Paste in transformed Data'!$B$9:$CT$109,'Processed Data'!CJ$125+1,0)),VLOOKUP($C181,'Paste in transformed Data'!$B$9:$CT$109,'Processed Data'!CJ$125+1,0),#N/A),#N/A)</f>
        <v>0.66579999999999995</v>
      </c>
      <c r="CK181">
        <f>IF(ISNUMBER($C181),IF(ISNUMBER(VLOOKUP($C181,'Paste in transformed Data'!$B$9:$CT$109,'Processed Data'!CK$125+1,0)),VLOOKUP($C181,'Paste in transformed Data'!$B$9:$CT$109,'Processed Data'!CK$125+1,0),#N/A),#N/A)</f>
        <v>0.67510000000000003</v>
      </c>
      <c r="CL181">
        <f>IF(ISNUMBER($C181),IF(ISNUMBER(VLOOKUP($C181,'Paste in transformed Data'!$B$9:$CT$109,'Processed Data'!CL$125+1,0)),VLOOKUP($C181,'Paste in transformed Data'!$B$9:$CT$109,'Processed Data'!CL$125+1,0),#N/A),#N/A)</f>
        <v>0.56879999999999997</v>
      </c>
      <c r="CM181">
        <f>IF(ISNUMBER($C181),IF(ISNUMBER(VLOOKUP($C181,'Paste in transformed Data'!$B$9:$CT$109,'Processed Data'!CM$125+1,0)),VLOOKUP($C181,'Paste in transformed Data'!$B$9:$CT$109,'Processed Data'!CM$125+1,0),#N/A),#N/A)</f>
        <v>2.2100000000000002E-2</v>
      </c>
      <c r="CN181">
        <f>IF(ISNUMBER($C181),IF(ISNUMBER(VLOOKUP($C181,'Paste in transformed Data'!$B$9:$CT$109,'Processed Data'!CN$125+1,0)),VLOOKUP($C181,'Paste in transformed Data'!$B$9:$CT$109,'Processed Data'!CN$125+1,0),#N/A),#N/A)</f>
        <v>2.9499999999999998E-2</v>
      </c>
      <c r="CO181">
        <f>IF(ISNUMBER($C181),IF(ISNUMBER(VLOOKUP($C181,'Paste in transformed Data'!$B$9:$CT$109,'Processed Data'!CO$125+1,0)),VLOOKUP($C181,'Paste in transformed Data'!$B$9:$CT$109,'Processed Data'!CO$125+1,0),#N/A),#N/A)</f>
        <v>3.2300000000000002E-2</v>
      </c>
      <c r="CP181" t="e">
        <f>IF(ISNUMBER($C181),IF(ISNUMBER(VLOOKUP($C181,'Paste in transformed Data'!$B$9:$CT$109,'Processed Data'!CP$125+1,0)),VLOOKUP($C181,'Paste in transformed Data'!$B$9:$CT$109,'Processed Data'!CP$125+1,0),#N/A),#N/A)</f>
        <v>#N/A</v>
      </c>
      <c r="CQ181" t="e">
        <f>IF(ISNUMBER($C181),IF(ISNUMBER(VLOOKUP($C181,'Paste in transformed Data'!$B$9:$CT$109,'Processed Data'!CQ$125+1,0)),VLOOKUP($C181,'Paste in transformed Data'!$B$9:$CT$109,'Processed Data'!CQ$125+1,0),#N/A),#N/A)</f>
        <v>#N/A</v>
      </c>
      <c r="CR181" t="e">
        <f>IF(ISNUMBER($C181),IF(ISNUMBER(VLOOKUP($C181,'Paste in transformed Data'!$B$9:$CT$109,'Processed Data'!CR$125+1,0)),VLOOKUP($C181,'Paste in transformed Data'!$B$9:$CT$109,'Processed Data'!CR$125+1,0),#N/A),#N/A)</f>
        <v>#N/A</v>
      </c>
      <c r="CS181" t="e">
        <f>IF(ISNUMBER($C181),IF(ISNUMBER(VLOOKUP($C181,'Paste in transformed Data'!$B$9:$CT$109,'Processed Data'!CS$125+1,0)),VLOOKUP($C181,'Paste in transformed Data'!$B$9:$CT$109,'Processed Data'!CS$125+1,0),#N/A),#N/A)</f>
        <v>#N/A</v>
      </c>
      <c r="CT181" t="e">
        <f>IF(ISNUMBER($C181),IF(ISNUMBER(VLOOKUP($C181,'Paste in transformed Data'!$B$9:$CT$109,'Processed Data'!CT$125+1,0)),VLOOKUP($C181,'Paste in transformed Data'!$B$9:$CT$109,'Processed Data'!CT$125+1,0),#N/A),#N/A)</f>
        <v>#N/A</v>
      </c>
      <c r="CU181" t="e">
        <f>IF(ISNUMBER($C181),IF(ISNUMBER(VLOOKUP($C181,'Paste in transformed Data'!$B$9:$CT$109,'Processed Data'!CU$125+1,0)),VLOOKUP($C181,'Paste in transformed Data'!$B$9:$CT$109,'Processed Data'!CU$125+1,0),#N/A),#N/A)</f>
        <v>#N/A</v>
      </c>
      <c r="CV181">
        <f t="shared" si="193"/>
        <v>51</v>
      </c>
    </row>
    <row r="182" spans="1:100" x14ac:dyDescent="0.2">
      <c r="A182">
        <f t="shared" si="194"/>
        <v>53</v>
      </c>
      <c r="B182">
        <f t="shared" si="180"/>
        <v>58</v>
      </c>
      <c r="C182">
        <f>IF(ISNUMBER(VLOOKUP(A181,'Paste in transformed Data'!B$9:B$109,1,0)),'Processed Data'!A181,#N/A)</f>
        <v>52</v>
      </c>
      <c r="D182">
        <f>IF(ISNUMBER($C182),IF(ISNUMBER(VLOOKUP($C182,'Paste in transformed Data'!$B$9:$CT$109,'Processed Data'!D$125+1,0)),VLOOKUP($C182,'Paste in transformed Data'!$B$9:$CT$109,'Processed Data'!D$125+1,0),#N/A),#N/A)</f>
        <v>1.0768</v>
      </c>
      <c r="E182">
        <f>IF(ISNUMBER($C182),IF(ISNUMBER(VLOOKUP($C182,'Paste in transformed Data'!$B$9:$CT$109,'Processed Data'!E$125+1,0)),VLOOKUP($C182,'Paste in transformed Data'!$B$9:$CT$109,'Processed Data'!E$125+1,0),#N/A),#N/A)</f>
        <v>1.0188999999999999</v>
      </c>
      <c r="F182">
        <f>IF(ISNUMBER($C182),IF(ISNUMBER(VLOOKUP($C182,'Paste in transformed Data'!$B$9:$CT$109,'Processed Data'!F$125+1,0)),VLOOKUP($C182,'Paste in transformed Data'!$B$9:$CT$109,'Processed Data'!F$125+1,0),#N/A),#N/A)</f>
        <v>1.1195999999999999</v>
      </c>
      <c r="G182">
        <f>IF(ISNUMBER($C182),IF(ISNUMBER(VLOOKUP($C182,'Paste in transformed Data'!$B$9:$CT$109,'Processed Data'!G$125+1,0)),VLOOKUP($C182,'Paste in transformed Data'!$B$9:$CT$109,'Processed Data'!G$125+1,0),#N/A),#N/A)</f>
        <v>1.0508</v>
      </c>
      <c r="H182">
        <f>IF(ISNUMBER($C182),IF(ISNUMBER(VLOOKUP($C182,'Paste in transformed Data'!$B$9:$CT$109,'Processed Data'!H$125+1,0)),VLOOKUP($C182,'Paste in transformed Data'!$B$9:$CT$109,'Processed Data'!H$125+1,0),#N/A),#N/A)</f>
        <v>1.0373000000000001</v>
      </c>
      <c r="I182">
        <f>IF(ISNUMBER($C182),IF(ISNUMBER(VLOOKUP($C182,'Paste in transformed Data'!$B$9:$CT$109,'Processed Data'!I$125+1,0)),VLOOKUP($C182,'Paste in transformed Data'!$B$9:$CT$109,'Processed Data'!I$125+1,0),#N/A),#N/A)</f>
        <v>0.75009999999999999</v>
      </c>
      <c r="J182" t="e">
        <f>IF(ISNUMBER($C182),IF(ISNUMBER(VLOOKUP($C182,'Paste in transformed Data'!$B$9:$CT$109,'Processed Data'!J$125+1,0)),VLOOKUP($C182,'Paste in transformed Data'!$B$9:$CT$109,'Processed Data'!J$125+1,0),#N/A),#N/A)</f>
        <v>#N/A</v>
      </c>
      <c r="K182" t="e">
        <f>IF(ISNUMBER($C182),IF(ISNUMBER(VLOOKUP($C182,'Paste in transformed Data'!$B$9:$CT$109,'Processed Data'!K$125+1,0)),VLOOKUP($C182,'Paste in transformed Data'!$B$9:$CT$109,'Processed Data'!K$125+1,0),#N/A),#N/A)</f>
        <v>#N/A</v>
      </c>
      <c r="L182" t="e">
        <f>IF(ISNUMBER($C182),IF(ISNUMBER(VLOOKUP($C182,'Paste in transformed Data'!$B$9:$CT$109,'Processed Data'!L$125+1,0)),VLOOKUP($C182,'Paste in transformed Data'!$B$9:$CT$109,'Processed Data'!L$125+1,0),#N/A),#N/A)</f>
        <v>#N/A</v>
      </c>
      <c r="M182" t="e">
        <f>IF(ISNUMBER($C182),IF(ISNUMBER(VLOOKUP($C182,'Paste in transformed Data'!$B$9:$CT$109,'Processed Data'!M$125+1,0)),VLOOKUP($C182,'Paste in transformed Data'!$B$9:$CT$109,'Processed Data'!M$125+1,0),#N/A),#N/A)</f>
        <v>#N/A</v>
      </c>
      <c r="N182" t="e">
        <f>IF(ISNUMBER($C182),IF(ISNUMBER(VLOOKUP($C182,'Paste in transformed Data'!$B$9:$CT$109,'Processed Data'!N$125+1,0)),VLOOKUP($C182,'Paste in transformed Data'!$B$9:$CT$109,'Processed Data'!N$125+1,0),#N/A),#N/A)</f>
        <v>#N/A</v>
      </c>
      <c r="O182" t="e">
        <f>IF(ISNUMBER($C182),IF(ISNUMBER(VLOOKUP($C182,'Paste in transformed Data'!$B$9:$CT$109,'Processed Data'!O$125+1,0)),VLOOKUP($C182,'Paste in transformed Data'!$B$9:$CT$109,'Processed Data'!O$125+1,0),#N/A),#N/A)</f>
        <v>#N/A</v>
      </c>
      <c r="P182">
        <f>IF(ISNUMBER($C182),IF(ISNUMBER(VLOOKUP($C182,'Paste in transformed Data'!$B$9:$CT$109,'Processed Data'!P$125+1,0)),VLOOKUP($C182,'Paste in transformed Data'!$B$9:$CT$109,'Processed Data'!P$125+1,0),#N/A),#N/A)</f>
        <v>0.94030000000000002</v>
      </c>
      <c r="Q182">
        <f>IF(ISNUMBER($C182),IF(ISNUMBER(VLOOKUP($C182,'Paste in transformed Data'!$B$9:$CT$109,'Processed Data'!Q$125+1,0)),VLOOKUP($C182,'Paste in transformed Data'!$B$9:$CT$109,'Processed Data'!Q$125+1,0),#N/A),#N/A)</f>
        <v>1.0091000000000001</v>
      </c>
      <c r="R182">
        <f>IF(ISNUMBER($C182),IF(ISNUMBER(VLOOKUP($C182,'Paste in transformed Data'!$B$9:$CT$109,'Processed Data'!R$125+1,0)),VLOOKUP($C182,'Paste in transformed Data'!$B$9:$CT$109,'Processed Data'!R$125+1,0),#N/A),#N/A)</f>
        <v>0.93740000000000001</v>
      </c>
      <c r="S182">
        <f>IF(ISNUMBER($C182),IF(ISNUMBER(VLOOKUP($C182,'Paste in transformed Data'!$B$9:$CT$109,'Processed Data'!S$125+1,0)),VLOOKUP($C182,'Paste in transformed Data'!$B$9:$CT$109,'Processed Data'!S$125+1,0),#N/A),#N/A)</f>
        <v>0.93469999999999998</v>
      </c>
      <c r="T182">
        <f>IF(ISNUMBER($C182),IF(ISNUMBER(VLOOKUP($C182,'Paste in transformed Data'!$B$9:$CT$109,'Processed Data'!T$125+1,0)),VLOOKUP($C182,'Paste in transformed Data'!$B$9:$CT$109,'Processed Data'!T$125+1,0),#N/A),#N/A)</f>
        <v>0.76770000000000005</v>
      </c>
      <c r="U182">
        <f>IF(ISNUMBER($C182),IF(ISNUMBER(VLOOKUP($C182,'Paste in transformed Data'!$B$9:$CT$109,'Processed Data'!U$125+1,0)),VLOOKUP($C182,'Paste in transformed Data'!$B$9:$CT$109,'Processed Data'!U$125+1,0),#N/A),#N/A)</f>
        <v>0.76839999999999997</v>
      </c>
      <c r="V182" t="e">
        <f>IF(ISNUMBER($C182),IF(ISNUMBER(VLOOKUP($C182,'Paste in transformed Data'!$B$9:$CT$109,'Processed Data'!V$125+1,0)),VLOOKUP($C182,'Paste in transformed Data'!$B$9:$CT$109,'Processed Data'!V$125+1,0),#N/A),#N/A)</f>
        <v>#N/A</v>
      </c>
      <c r="W182" t="e">
        <f>IF(ISNUMBER($C182),IF(ISNUMBER(VLOOKUP($C182,'Paste in transformed Data'!$B$9:$CT$109,'Processed Data'!W$125+1,0)),VLOOKUP($C182,'Paste in transformed Data'!$B$9:$CT$109,'Processed Data'!W$125+1,0),#N/A),#N/A)</f>
        <v>#N/A</v>
      </c>
      <c r="X182" t="e">
        <f>IF(ISNUMBER($C182),IF(ISNUMBER(VLOOKUP($C182,'Paste in transformed Data'!$B$9:$CT$109,'Processed Data'!X$125+1,0)),VLOOKUP($C182,'Paste in transformed Data'!$B$9:$CT$109,'Processed Data'!X$125+1,0),#N/A),#N/A)</f>
        <v>#N/A</v>
      </c>
      <c r="Y182" t="e">
        <f>IF(ISNUMBER($C182),IF(ISNUMBER(VLOOKUP($C182,'Paste in transformed Data'!$B$9:$CT$109,'Processed Data'!Y$125+1,0)),VLOOKUP($C182,'Paste in transformed Data'!$B$9:$CT$109,'Processed Data'!Y$125+1,0),#N/A),#N/A)</f>
        <v>#N/A</v>
      </c>
      <c r="Z182" t="e">
        <f>IF(ISNUMBER($C182),IF(ISNUMBER(VLOOKUP($C182,'Paste in transformed Data'!$B$9:$CT$109,'Processed Data'!Z$125+1,0)),VLOOKUP($C182,'Paste in transformed Data'!$B$9:$CT$109,'Processed Data'!Z$125+1,0),#N/A),#N/A)</f>
        <v>#N/A</v>
      </c>
      <c r="AA182" t="e">
        <f>IF(ISNUMBER($C182),IF(ISNUMBER(VLOOKUP($C182,'Paste in transformed Data'!$B$9:$CT$109,'Processed Data'!AA$125+1,0)),VLOOKUP($C182,'Paste in transformed Data'!$B$9:$CT$109,'Processed Data'!AA$125+1,0),#N/A),#N/A)</f>
        <v>#N/A</v>
      </c>
      <c r="AB182">
        <f>IF(ISNUMBER($C182),IF(ISNUMBER(VLOOKUP($C182,'Paste in transformed Data'!$B$9:$CT$109,'Processed Data'!AB$125+1,0)),VLOOKUP($C182,'Paste in transformed Data'!$B$9:$CT$109,'Processed Data'!AB$125+1,0),#N/A),#N/A)</f>
        <v>0.79600000000000004</v>
      </c>
      <c r="AC182">
        <f>IF(ISNUMBER($C182),IF(ISNUMBER(VLOOKUP($C182,'Paste in transformed Data'!$B$9:$CT$109,'Processed Data'!AC$125+1,0)),VLOOKUP($C182,'Paste in transformed Data'!$B$9:$CT$109,'Processed Data'!AC$125+1,0),#N/A),#N/A)</f>
        <v>0.78920000000000001</v>
      </c>
      <c r="AD182">
        <f>IF(ISNUMBER($C182),IF(ISNUMBER(VLOOKUP($C182,'Paste in transformed Data'!$B$9:$CT$109,'Processed Data'!AD$125+1,0)),VLOOKUP($C182,'Paste in transformed Data'!$B$9:$CT$109,'Processed Data'!AD$125+1,0),#N/A),#N/A)</f>
        <v>0.70640000000000003</v>
      </c>
      <c r="AE182">
        <f>IF(ISNUMBER($C182),IF(ISNUMBER(VLOOKUP($C182,'Paste in transformed Data'!$B$9:$CT$109,'Processed Data'!AE$125+1,0)),VLOOKUP($C182,'Paste in transformed Data'!$B$9:$CT$109,'Processed Data'!AE$125+1,0),#N/A),#N/A)</f>
        <v>1.0913999999999999</v>
      </c>
      <c r="AF182">
        <f>IF(ISNUMBER($C182),IF(ISNUMBER(VLOOKUP($C182,'Paste in transformed Data'!$B$9:$CT$109,'Processed Data'!AF$125+1,0)),VLOOKUP($C182,'Paste in transformed Data'!$B$9:$CT$109,'Processed Data'!AF$125+1,0),#N/A),#N/A)</f>
        <v>0.85670000000000002</v>
      </c>
      <c r="AG182">
        <f>IF(ISNUMBER($C182),IF(ISNUMBER(VLOOKUP($C182,'Paste in transformed Data'!$B$9:$CT$109,'Processed Data'!AG$125+1,0)),VLOOKUP($C182,'Paste in transformed Data'!$B$9:$CT$109,'Processed Data'!AG$125+1,0),#N/A),#N/A)</f>
        <v>0.85829999999999995</v>
      </c>
      <c r="AH182" t="e">
        <f>IF(ISNUMBER($C182),IF(ISNUMBER(VLOOKUP($C182,'Paste in transformed Data'!$B$9:$CT$109,'Processed Data'!AH$125+1,0)),VLOOKUP($C182,'Paste in transformed Data'!$B$9:$CT$109,'Processed Data'!AH$125+1,0),#N/A),#N/A)</f>
        <v>#N/A</v>
      </c>
      <c r="AI182" t="e">
        <f>IF(ISNUMBER($C182),IF(ISNUMBER(VLOOKUP($C182,'Paste in transformed Data'!$B$9:$CT$109,'Processed Data'!AI$125+1,0)),VLOOKUP($C182,'Paste in transformed Data'!$B$9:$CT$109,'Processed Data'!AI$125+1,0),#N/A),#N/A)</f>
        <v>#N/A</v>
      </c>
      <c r="AJ182" t="e">
        <f>IF(ISNUMBER($C182),IF(ISNUMBER(VLOOKUP($C182,'Paste in transformed Data'!$B$9:$CT$109,'Processed Data'!AJ$125+1,0)),VLOOKUP($C182,'Paste in transformed Data'!$B$9:$CT$109,'Processed Data'!AJ$125+1,0),#N/A),#N/A)</f>
        <v>#N/A</v>
      </c>
      <c r="AK182" t="e">
        <f>IF(ISNUMBER($C182),IF(ISNUMBER(VLOOKUP($C182,'Paste in transformed Data'!$B$9:$CT$109,'Processed Data'!AK$125+1,0)),VLOOKUP($C182,'Paste in transformed Data'!$B$9:$CT$109,'Processed Data'!AK$125+1,0),#N/A),#N/A)</f>
        <v>#N/A</v>
      </c>
      <c r="AL182" t="e">
        <f>IF(ISNUMBER($C182),IF(ISNUMBER(VLOOKUP($C182,'Paste in transformed Data'!$B$9:$CT$109,'Processed Data'!AL$125+1,0)),VLOOKUP($C182,'Paste in transformed Data'!$B$9:$CT$109,'Processed Data'!AL$125+1,0),#N/A),#N/A)</f>
        <v>#N/A</v>
      </c>
      <c r="AM182" t="e">
        <f>IF(ISNUMBER($C182),IF(ISNUMBER(VLOOKUP($C182,'Paste in transformed Data'!$B$9:$CT$109,'Processed Data'!AM$125+1,0)),VLOOKUP($C182,'Paste in transformed Data'!$B$9:$CT$109,'Processed Data'!AM$125+1,0),#N/A),#N/A)</f>
        <v>#N/A</v>
      </c>
      <c r="AN182">
        <f>IF(ISNUMBER($C182),IF(ISNUMBER(VLOOKUP($C182,'Paste in transformed Data'!$B$9:$CT$109,'Processed Data'!AN$125+1,0)),VLOOKUP($C182,'Paste in transformed Data'!$B$9:$CT$109,'Processed Data'!AN$125+1,0),#N/A),#N/A)</f>
        <v>0.67910000000000004</v>
      </c>
      <c r="AO182">
        <f>IF(ISNUMBER($C182),IF(ISNUMBER(VLOOKUP($C182,'Paste in transformed Data'!$B$9:$CT$109,'Processed Data'!AO$125+1,0)),VLOOKUP($C182,'Paste in transformed Data'!$B$9:$CT$109,'Processed Data'!AO$125+1,0),#N/A),#N/A)</f>
        <v>0.70430000000000004</v>
      </c>
      <c r="AP182">
        <f>IF(ISNUMBER($C182),IF(ISNUMBER(VLOOKUP($C182,'Paste in transformed Data'!$B$9:$CT$109,'Processed Data'!AP$125+1,0)),VLOOKUP($C182,'Paste in transformed Data'!$B$9:$CT$109,'Processed Data'!AP$125+1,0),#N/A),#N/A)</f>
        <v>0.80469999999999997</v>
      </c>
      <c r="AQ182">
        <f>IF(ISNUMBER($C182),IF(ISNUMBER(VLOOKUP($C182,'Paste in transformed Data'!$B$9:$CT$109,'Processed Data'!AQ$125+1,0)),VLOOKUP($C182,'Paste in transformed Data'!$B$9:$CT$109,'Processed Data'!AQ$125+1,0),#N/A),#N/A)</f>
        <v>0.71230000000000004</v>
      </c>
      <c r="AR182">
        <f>IF(ISNUMBER($C182),IF(ISNUMBER(VLOOKUP($C182,'Paste in transformed Data'!$B$9:$CT$109,'Processed Data'!AR$125+1,0)),VLOOKUP($C182,'Paste in transformed Data'!$B$9:$CT$109,'Processed Data'!AR$125+1,0),#N/A),#N/A)</f>
        <v>0.60950000000000004</v>
      </c>
      <c r="AS182">
        <f>IF(ISNUMBER($C182),IF(ISNUMBER(VLOOKUP($C182,'Paste in transformed Data'!$B$9:$CT$109,'Processed Data'!AS$125+1,0)),VLOOKUP($C182,'Paste in transformed Data'!$B$9:$CT$109,'Processed Data'!AS$125+1,0),#N/A),#N/A)</f>
        <v>0.66610000000000003</v>
      </c>
      <c r="AT182" t="e">
        <f>IF(ISNUMBER($C182),IF(ISNUMBER(VLOOKUP($C182,'Paste in transformed Data'!$B$9:$CT$109,'Processed Data'!AT$125+1,0)),VLOOKUP($C182,'Paste in transformed Data'!$B$9:$CT$109,'Processed Data'!AT$125+1,0),#N/A),#N/A)</f>
        <v>#N/A</v>
      </c>
      <c r="AU182" t="e">
        <f>IF(ISNUMBER($C182),IF(ISNUMBER(VLOOKUP($C182,'Paste in transformed Data'!$B$9:$CT$109,'Processed Data'!AU$125+1,0)),VLOOKUP($C182,'Paste in transformed Data'!$B$9:$CT$109,'Processed Data'!AU$125+1,0),#N/A),#N/A)</f>
        <v>#N/A</v>
      </c>
      <c r="AV182" t="e">
        <f>IF(ISNUMBER($C182),IF(ISNUMBER(VLOOKUP($C182,'Paste in transformed Data'!$B$9:$CT$109,'Processed Data'!AV$125+1,0)),VLOOKUP($C182,'Paste in transformed Data'!$B$9:$CT$109,'Processed Data'!AV$125+1,0),#N/A),#N/A)</f>
        <v>#N/A</v>
      </c>
      <c r="AW182" t="e">
        <f>IF(ISNUMBER($C182),IF(ISNUMBER(VLOOKUP($C182,'Paste in transformed Data'!$B$9:$CT$109,'Processed Data'!AW$125+1,0)),VLOOKUP($C182,'Paste in transformed Data'!$B$9:$CT$109,'Processed Data'!AW$125+1,0),#N/A),#N/A)</f>
        <v>#N/A</v>
      </c>
      <c r="AX182" t="e">
        <f>IF(ISNUMBER($C182),IF(ISNUMBER(VLOOKUP($C182,'Paste in transformed Data'!$B$9:$CT$109,'Processed Data'!AX$125+1,0)),VLOOKUP($C182,'Paste in transformed Data'!$B$9:$CT$109,'Processed Data'!AX$125+1,0),#N/A),#N/A)</f>
        <v>#N/A</v>
      </c>
      <c r="AY182" t="e">
        <f>IF(ISNUMBER($C182),IF(ISNUMBER(VLOOKUP($C182,'Paste in transformed Data'!$B$9:$CT$109,'Processed Data'!AY$125+1,0)),VLOOKUP($C182,'Paste in transformed Data'!$B$9:$CT$109,'Processed Data'!AY$125+1,0),#N/A),#N/A)</f>
        <v>#N/A</v>
      </c>
      <c r="AZ182">
        <f>IF(ISNUMBER($C182),IF(ISNUMBER(VLOOKUP($C182,'Paste in transformed Data'!$B$9:$CT$109,'Processed Data'!AZ$125+1,0)),VLOOKUP($C182,'Paste in transformed Data'!$B$9:$CT$109,'Processed Data'!AZ$125+1,0),#N/A),#N/A)</f>
        <v>0.64910000000000001</v>
      </c>
      <c r="BA182">
        <f>IF(ISNUMBER($C182),IF(ISNUMBER(VLOOKUP($C182,'Paste in transformed Data'!$B$9:$CT$109,'Processed Data'!BA$125+1,0)),VLOOKUP($C182,'Paste in transformed Data'!$B$9:$CT$109,'Processed Data'!BA$125+1,0),#N/A),#N/A)</f>
        <v>0.58989999999999998</v>
      </c>
      <c r="BB182">
        <f>IF(ISNUMBER($C182),IF(ISNUMBER(VLOOKUP($C182,'Paste in transformed Data'!$B$9:$CT$109,'Processed Data'!BB$125+1,0)),VLOOKUP($C182,'Paste in transformed Data'!$B$9:$CT$109,'Processed Data'!BB$125+1,0),#N/A),#N/A)</f>
        <v>0.6633</v>
      </c>
      <c r="BC182">
        <f>IF(ISNUMBER($C182),IF(ISNUMBER(VLOOKUP($C182,'Paste in transformed Data'!$B$9:$CT$109,'Processed Data'!BC$125+1,0)),VLOOKUP($C182,'Paste in transformed Data'!$B$9:$CT$109,'Processed Data'!BC$125+1,0),#N/A),#N/A)</f>
        <v>0.61819999999999997</v>
      </c>
      <c r="BD182">
        <f>IF(ISNUMBER($C182),IF(ISNUMBER(VLOOKUP($C182,'Paste in transformed Data'!$B$9:$CT$109,'Processed Data'!BD$125+1,0)),VLOOKUP($C182,'Paste in transformed Data'!$B$9:$CT$109,'Processed Data'!BD$125+1,0),#N/A),#N/A)</f>
        <v>0.59719999999999995</v>
      </c>
      <c r="BE182">
        <f>IF(ISNUMBER($C182),IF(ISNUMBER(VLOOKUP($C182,'Paste in transformed Data'!$B$9:$CT$109,'Processed Data'!BE$125+1,0)),VLOOKUP($C182,'Paste in transformed Data'!$B$9:$CT$109,'Processed Data'!BE$125+1,0),#N/A),#N/A)</f>
        <v>0.49509999999999998</v>
      </c>
      <c r="BF182" t="e">
        <f>IF(ISNUMBER($C182),IF(ISNUMBER(VLOOKUP($C182,'Paste in transformed Data'!$B$9:$CT$109,'Processed Data'!BF$125+1,0)),VLOOKUP($C182,'Paste in transformed Data'!$B$9:$CT$109,'Processed Data'!BF$125+1,0),#N/A),#N/A)</f>
        <v>#N/A</v>
      </c>
      <c r="BG182" t="e">
        <f>IF(ISNUMBER($C182),IF(ISNUMBER(VLOOKUP($C182,'Paste in transformed Data'!$B$9:$CT$109,'Processed Data'!BG$125+1,0)),VLOOKUP($C182,'Paste in transformed Data'!$B$9:$CT$109,'Processed Data'!BG$125+1,0),#N/A),#N/A)</f>
        <v>#N/A</v>
      </c>
      <c r="BH182" t="e">
        <f>IF(ISNUMBER($C182),IF(ISNUMBER(VLOOKUP($C182,'Paste in transformed Data'!$B$9:$CT$109,'Processed Data'!BH$125+1,0)),VLOOKUP($C182,'Paste in transformed Data'!$B$9:$CT$109,'Processed Data'!BH$125+1,0),#N/A),#N/A)</f>
        <v>#N/A</v>
      </c>
      <c r="BI182" t="e">
        <f>IF(ISNUMBER($C182),IF(ISNUMBER(VLOOKUP($C182,'Paste in transformed Data'!$B$9:$CT$109,'Processed Data'!BI$125+1,0)),VLOOKUP($C182,'Paste in transformed Data'!$B$9:$CT$109,'Processed Data'!BI$125+1,0),#N/A),#N/A)</f>
        <v>#N/A</v>
      </c>
      <c r="BJ182" t="e">
        <f>IF(ISNUMBER($C182),IF(ISNUMBER(VLOOKUP($C182,'Paste in transformed Data'!$B$9:$CT$109,'Processed Data'!BJ$125+1,0)),VLOOKUP($C182,'Paste in transformed Data'!$B$9:$CT$109,'Processed Data'!BJ$125+1,0),#N/A),#N/A)</f>
        <v>#N/A</v>
      </c>
      <c r="BK182" t="e">
        <f>IF(ISNUMBER($C182),IF(ISNUMBER(VLOOKUP($C182,'Paste in transformed Data'!$B$9:$CT$109,'Processed Data'!BK$125+1,0)),VLOOKUP($C182,'Paste in transformed Data'!$B$9:$CT$109,'Processed Data'!BK$125+1,0),#N/A),#N/A)</f>
        <v>#N/A</v>
      </c>
      <c r="BL182">
        <f>IF(ISNUMBER($C182),IF(ISNUMBER(VLOOKUP($C182,'Paste in transformed Data'!$B$9:$CT$109,'Processed Data'!BL$125+1,0)),VLOOKUP($C182,'Paste in transformed Data'!$B$9:$CT$109,'Processed Data'!BL$125+1,0),#N/A),#N/A)</f>
        <v>1.1316999999999999</v>
      </c>
      <c r="BM182">
        <f>IF(ISNUMBER($C182),IF(ISNUMBER(VLOOKUP($C182,'Paste in transformed Data'!$B$9:$CT$109,'Processed Data'!BM$125+1,0)),VLOOKUP($C182,'Paste in transformed Data'!$B$9:$CT$109,'Processed Data'!BM$125+1,0),#N/A),#N/A)</f>
        <v>1.3268</v>
      </c>
      <c r="BN182">
        <f>IF(ISNUMBER($C182),IF(ISNUMBER(VLOOKUP($C182,'Paste in transformed Data'!$B$9:$CT$109,'Processed Data'!BN$125+1,0)),VLOOKUP($C182,'Paste in transformed Data'!$B$9:$CT$109,'Processed Data'!BN$125+1,0),#N/A),#N/A)</f>
        <v>1.2437</v>
      </c>
      <c r="BO182">
        <f>IF(ISNUMBER($C182),IF(ISNUMBER(VLOOKUP($C182,'Paste in transformed Data'!$B$9:$CT$109,'Processed Data'!BO$125+1,0)),VLOOKUP($C182,'Paste in transformed Data'!$B$9:$CT$109,'Processed Data'!BO$125+1,0),#N/A),#N/A)</f>
        <v>1.2332000000000001</v>
      </c>
      <c r="BP182">
        <f>IF(ISNUMBER($C182),IF(ISNUMBER(VLOOKUP($C182,'Paste in transformed Data'!$B$9:$CT$109,'Processed Data'!BP$125+1,0)),VLOOKUP($C182,'Paste in transformed Data'!$B$9:$CT$109,'Processed Data'!BP$125+1,0),#N/A),#N/A)</f>
        <v>1.2374000000000001</v>
      </c>
      <c r="BQ182">
        <f>IF(ISNUMBER($C182),IF(ISNUMBER(VLOOKUP($C182,'Paste in transformed Data'!$B$9:$CT$109,'Processed Data'!BQ$125+1,0)),VLOOKUP($C182,'Paste in transformed Data'!$B$9:$CT$109,'Processed Data'!BQ$125+1,0),#N/A),#N/A)</f>
        <v>0.99180000000000001</v>
      </c>
      <c r="BR182" t="e">
        <f>IF(ISNUMBER($C182),IF(ISNUMBER(VLOOKUP($C182,'Paste in transformed Data'!$B$9:$CT$109,'Processed Data'!BR$125+1,0)),VLOOKUP($C182,'Paste in transformed Data'!$B$9:$CT$109,'Processed Data'!BR$125+1,0),#N/A),#N/A)</f>
        <v>#N/A</v>
      </c>
      <c r="BS182" t="e">
        <f>IF(ISNUMBER($C182),IF(ISNUMBER(VLOOKUP($C182,'Paste in transformed Data'!$B$9:$CT$109,'Processed Data'!BS$125+1,0)),VLOOKUP($C182,'Paste in transformed Data'!$B$9:$CT$109,'Processed Data'!BS$125+1,0),#N/A),#N/A)</f>
        <v>#N/A</v>
      </c>
      <c r="BT182" t="e">
        <f>IF(ISNUMBER($C182),IF(ISNUMBER(VLOOKUP($C182,'Paste in transformed Data'!$B$9:$CT$109,'Processed Data'!BT$125+1,0)),VLOOKUP($C182,'Paste in transformed Data'!$B$9:$CT$109,'Processed Data'!BT$125+1,0),#N/A),#N/A)</f>
        <v>#N/A</v>
      </c>
      <c r="BU182" t="e">
        <f>IF(ISNUMBER($C182),IF(ISNUMBER(VLOOKUP($C182,'Paste in transformed Data'!$B$9:$CT$109,'Processed Data'!BU$125+1,0)),VLOOKUP($C182,'Paste in transformed Data'!$B$9:$CT$109,'Processed Data'!BU$125+1,0),#N/A),#N/A)</f>
        <v>#N/A</v>
      </c>
      <c r="BV182" t="e">
        <f>IF(ISNUMBER($C182),IF(ISNUMBER(VLOOKUP($C182,'Paste in transformed Data'!$B$9:$CT$109,'Processed Data'!BV$125+1,0)),VLOOKUP($C182,'Paste in transformed Data'!$B$9:$CT$109,'Processed Data'!BV$125+1,0),#N/A),#N/A)</f>
        <v>#N/A</v>
      </c>
      <c r="BW182" t="e">
        <f>IF(ISNUMBER($C182),IF(ISNUMBER(VLOOKUP($C182,'Paste in transformed Data'!$B$9:$CT$109,'Processed Data'!BW$125+1,0)),VLOOKUP($C182,'Paste in transformed Data'!$B$9:$CT$109,'Processed Data'!BW$125+1,0),#N/A),#N/A)</f>
        <v>#N/A</v>
      </c>
      <c r="BX182">
        <f>IF(ISNUMBER($C182),IF(ISNUMBER(VLOOKUP($C182,'Paste in transformed Data'!$B$9:$CT$109,'Processed Data'!BX$125+1,0)),VLOOKUP($C182,'Paste in transformed Data'!$B$9:$CT$109,'Processed Data'!BX$125+1,0),#N/A),#N/A)</f>
        <v>0.9889</v>
      </c>
      <c r="BY182">
        <f>IF(ISNUMBER($C182),IF(ISNUMBER(VLOOKUP($C182,'Paste in transformed Data'!$B$9:$CT$109,'Processed Data'!BY$125+1,0)),VLOOKUP($C182,'Paste in transformed Data'!$B$9:$CT$109,'Processed Data'!BY$125+1,0),#N/A),#N/A)</f>
        <v>1.0569</v>
      </c>
      <c r="BZ182">
        <f>IF(ISNUMBER($C182),IF(ISNUMBER(VLOOKUP($C182,'Paste in transformed Data'!$B$9:$CT$109,'Processed Data'!BZ$125+1,0)),VLOOKUP($C182,'Paste in transformed Data'!$B$9:$CT$109,'Processed Data'!BZ$125+1,0),#N/A),#N/A)</f>
        <v>0.95409999999999995</v>
      </c>
      <c r="CA182">
        <f>IF(ISNUMBER($C182),IF(ISNUMBER(VLOOKUP($C182,'Paste in transformed Data'!$B$9:$CT$109,'Processed Data'!CA$125+1,0)),VLOOKUP($C182,'Paste in transformed Data'!$B$9:$CT$109,'Processed Data'!CA$125+1,0),#N/A),#N/A)</f>
        <v>0.92969999999999997</v>
      </c>
      <c r="CB182">
        <f>IF(ISNUMBER($C182),IF(ISNUMBER(VLOOKUP($C182,'Paste in transformed Data'!$B$9:$CT$109,'Processed Data'!CB$125+1,0)),VLOOKUP($C182,'Paste in transformed Data'!$B$9:$CT$109,'Processed Data'!CB$125+1,0),#N/A),#N/A)</f>
        <v>0.89829999999999999</v>
      </c>
      <c r="CC182">
        <f>IF(ISNUMBER($C182),IF(ISNUMBER(VLOOKUP($C182,'Paste in transformed Data'!$B$9:$CT$109,'Processed Data'!CC$125+1,0)),VLOOKUP($C182,'Paste in transformed Data'!$B$9:$CT$109,'Processed Data'!CC$125+1,0),#N/A),#N/A)</f>
        <v>0.73340000000000005</v>
      </c>
      <c r="CD182" t="e">
        <f>IF(ISNUMBER($C182),IF(ISNUMBER(VLOOKUP($C182,'Paste in transformed Data'!$B$9:$CT$109,'Processed Data'!CD$125+1,0)),VLOOKUP($C182,'Paste in transformed Data'!$B$9:$CT$109,'Processed Data'!CD$125+1,0),#N/A),#N/A)</f>
        <v>#N/A</v>
      </c>
      <c r="CE182" t="e">
        <f>IF(ISNUMBER($C182),IF(ISNUMBER(VLOOKUP($C182,'Paste in transformed Data'!$B$9:$CT$109,'Processed Data'!CE$125+1,0)),VLOOKUP($C182,'Paste in transformed Data'!$B$9:$CT$109,'Processed Data'!CE$125+1,0),#N/A),#N/A)</f>
        <v>#N/A</v>
      </c>
      <c r="CF182" t="e">
        <f>IF(ISNUMBER($C182),IF(ISNUMBER(VLOOKUP($C182,'Paste in transformed Data'!$B$9:$CT$109,'Processed Data'!CF$125+1,0)),VLOOKUP($C182,'Paste in transformed Data'!$B$9:$CT$109,'Processed Data'!CF$125+1,0),#N/A),#N/A)</f>
        <v>#N/A</v>
      </c>
      <c r="CG182" t="e">
        <f>IF(ISNUMBER($C182),IF(ISNUMBER(VLOOKUP($C182,'Paste in transformed Data'!$B$9:$CT$109,'Processed Data'!CG$125+1,0)),VLOOKUP($C182,'Paste in transformed Data'!$B$9:$CT$109,'Processed Data'!CG$125+1,0),#N/A),#N/A)</f>
        <v>#N/A</v>
      </c>
      <c r="CH182" t="e">
        <f>IF(ISNUMBER($C182),IF(ISNUMBER(VLOOKUP($C182,'Paste in transformed Data'!$B$9:$CT$109,'Processed Data'!CH$125+1,0)),VLOOKUP($C182,'Paste in transformed Data'!$B$9:$CT$109,'Processed Data'!CH$125+1,0),#N/A),#N/A)</f>
        <v>#N/A</v>
      </c>
      <c r="CI182" t="e">
        <f>IF(ISNUMBER($C182),IF(ISNUMBER(VLOOKUP($C182,'Paste in transformed Data'!$B$9:$CT$109,'Processed Data'!CI$125+1,0)),VLOOKUP($C182,'Paste in transformed Data'!$B$9:$CT$109,'Processed Data'!CI$125+1,0),#N/A),#N/A)</f>
        <v>#N/A</v>
      </c>
      <c r="CJ182">
        <f>IF(ISNUMBER($C182),IF(ISNUMBER(VLOOKUP($C182,'Paste in transformed Data'!$B$9:$CT$109,'Processed Data'!CJ$125+1,0)),VLOOKUP($C182,'Paste in transformed Data'!$B$9:$CT$109,'Processed Data'!CJ$125+1,0),#N/A),#N/A)</f>
        <v>0.68589999999999995</v>
      </c>
      <c r="CK182">
        <f>IF(ISNUMBER($C182),IF(ISNUMBER(VLOOKUP($C182,'Paste in transformed Data'!$B$9:$CT$109,'Processed Data'!CK$125+1,0)),VLOOKUP($C182,'Paste in transformed Data'!$B$9:$CT$109,'Processed Data'!CK$125+1,0),#N/A),#N/A)</f>
        <v>0.69640000000000002</v>
      </c>
      <c r="CL182">
        <f>IF(ISNUMBER($C182),IF(ISNUMBER(VLOOKUP($C182,'Paste in transformed Data'!$B$9:$CT$109,'Processed Data'!CL$125+1,0)),VLOOKUP($C182,'Paste in transformed Data'!$B$9:$CT$109,'Processed Data'!CL$125+1,0),#N/A),#N/A)</f>
        <v>0.5927</v>
      </c>
      <c r="CM182">
        <f>IF(ISNUMBER($C182),IF(ISNUMBER(VLOOKUP($C182,'Paste in transformed Data'!$B$9:$CT$109,'Processed Data'!CM$125+1,0)),VLOOKUP($C182,'Paste in transformed Data'!$B$9:$CT$109,'Processed Data'!CM$125+1,0),#N/A),#N/A)</f>
        <v>2.1899999999999999E-2</v>
      </c>
      <c r="CN182">
        <f>IF(ISNUMBER($C182),IF(ISNUMBER(VLOOKUP($C182,'Paste in transformed Data'!$B$9:$CT$109,'Processed Data'!CN$125+1,0)),VLOOKUP($C182,'Paste in transformed Data'!$B$9:$CT$109,'Processed Data'!CN$125+1,0),#N/A),#N/A)</f>
        <v>2.9399999999999999E-2</v>
      </c>
      <c r="CO182">
        <f>IF(ISNUMBER($C182),IF(ISNUMBER(VLOOKUP($C182,'Paste in transformed Data'!$B$9:$CT$109,'Processed Data'!CO$125+1,0)),VLOOKUP($C182,'Paste in transformed Data'!$B$9:$CT$109,'Processed Data'!CO$125+1,0),#N/A),#N/A)</f>
        <v>3.2300000000000002E-2</v>
      </c>
      <c r="CP182" t="e">
        <f>IF(ISNUMBER($C182),IF(ISNUMBER(VLOOKUP($C182,'Paste in transformed Data'!$B$9:$CT$109,'Processed Data'!CP$125+1,0)),VLOOKUP($C182,'Paste in transformed Data'!$B$9:$CT$109,'Processed Data'!CP$125+1,0),#N/A),#N/A)</f>
        <v>#N/A</v>
      </c>
      <c r="CQ182" t="e">
        <f>IF(ISNUMBER($C182),IF(ISNUMBER(VLOOKUP($C182,'Paste in transformed Data'!$B$9:$CT$109,'Processed Data'!CQ$125+1,0)),VLOOKUP($C182,'Paste in transformed Data'!$B$9:$CT$109,'Processed Data'!CQ$125+1,0),#N/A),#N/A)</f>
        <v>#N/A</v>
      </c>
      <c r="CR182" t="e">
        <f>IF(ISNUMBER($C182),IF(ISNUMBER(VLOOKUP($C182,'Paste in transformed Data'!$B$9:$CT$109,'Processed Data'!CR$125+1,0)),VLOOKUP($C182,'Paste in transformed Data'!$B$9:$CT$109,'Processed Data'!CR$125+1,0),#N/A),#N/A)</f>
        <v>#N/A</v>
      </c>
      <c r="CS182" t="e">
        <f>IF(ISNUMBER($C182),IF(ISNUMBER(VLOOKUP($C182,'Paste in transformed Data'!$B$9:$CT$109,'Processed Data'!CS$125+1,0)),VLOOKUP($C182,'Paste in transformed Data'!$B$9:$CT$109,'Processed Data'!CS$125+1,0),#N/A),#N/A)</f>
        <v>#N/A</v>
      </c>
      <c r="CT182" t="e">
        <f>IF(ISNUMBER($C182),IF(ISNUMBER(VLOOKUP($C182,'Paste in transformed Data'!$B$9:$CT$109,'Processed Data'!CT$125+1,0)),VLOOKUP($C182,'Paste in transformed Data'!$B$9:$CT$109,'Processed Data'!CT$125+1,0),#N/A),#N/A)</f>
        <v>#N/A</v>
      </c>
      <c r="CU182" t="e">
        <f>IF(ISNUMBER($C182),IF(ISNUMBER(VLOOKUP($C182,'Paste in transformed Data'!$B$9:$CT$109,'Processed Data'!CU$125+1,0)),VLOOKUP($C182,'Paste in transformed Data'!$B$9:$CT$109,'Processed Data'!CU$125+1,0),#N/A),#N/A)</f>
        <v>#N/A</v>
      </c>
      <c r="CV182">
        <f t="shared" si="193"/>
        <v>52</v>
      </c>
    </row>
    <row r="183" spans="1:100" x14ac:dyDescent="0.2">
      <c r="A183">
        <f t="shared" si="194"/>
        <v>54</v>
      </c>
      <c r="B183">
        <f t="shared" si="180"/>
        <v>59</v>
      </c>
      <c r="C183">
        <f>IF(ISNUMBER(VLOOKUP(A182,'Paste in transformed Data'!B$9:B$109,1,0)),'Processed Data'!A182,#N/A)</f>
        <v>53</v>
      </c>
      <c r="D183">
        <f>IF(ISNUMBER($C183),IF(ISNUMBER(VLOOKUP($C183,'Paste in transformed Data'!$B$9:$CT$109,'Processed Data'!D$125+1,0)),VLOOKUP($C183,'Paste in transformed Data'!$B$9:$CT$109,'Processed Data'!D$125+1,0),#N/A),#N/A)</f>
        <v>1.1273</v>
      </c>
      <c r="E183">
        <f>IF(ISNUMBER($C183),IF(ISNUMBER(VLOOKUP($C183,'Paste in transformed Data'!$B$9:$CT$109,'Processed Data'!E$125+1,0)),VLOOKUP($C183,'Paste in transformed Data'!$B$9:$CT$109,'Processed Data'!E$125+1,0),#N/A),#N/A)</f>
        <v>1.0748</v>
      </c>
      <c r="F183">
        <f>IF(ISNUMBER($C183),IF(ISNUMBER(VLOOKUP($C183,'Paste in transformed Data'!$B$9:$CT$109,'Processed Data'!F$125+1,0)),VLOOKUP($C183,'Paste in transformed Data'!$B$9:$CT$109,'Processed Data'!F$125+1,0),#N/A),#N/A)</f>
        <v>1.1718</v>
      </c>
      <c r="G183">
        <f>IF(ISNUMBER($C183),IF(ISNUMBER(VLOOKUP($C183,'Paste in transformed Data'!$B$9:$CT$109,'Processed Data'!G$125+1,0)),VLOOKUP($C183,'Paste in transformed Data'!$B$9:$CT$109,'Processed Data'!G$125+1,0),#N/A),#N/A)</f>
        <v>1.1515</v>
      </c>
      <c r="H183">
        <f>IF(ISNUMBER($C183),IF(ISNUMBER(VLOOKUP($C183,'Paste in transformed Data'!$B$9:$CT$109,'Processed Data'!H$125+1,0)),VLOOKUP($C183,'Paste in transformed Data'!$B$9:$CT$109,'Processed Data'!H$125+1,0),#N/A),#N/A)</f>
        <v>1.1155999999999999</v>
      </c>
      <c r="I183">
        <f>IF(ISNUMBER($C183),IF(ISNUMBER(VLOOKUP($C183,'Paste in transformed Data'!$B$9:$CT$109,'Processed Data'!I$125+1,0)),VLOOKUP($C183,'Paste in transformed Data'!$B$9:$CT$109,'Processed Data'!I$125+1,0),#N/A),#N/A)</f>
        <v>0.81299999999999994</v>
      </c>
      <c r="J183" t="e">
        <f>IF(ISNUMBER($C183),IF(ISNUMBER(VLOOKUP($C183,'Paste in transformed Data'!$B$9:$CT$109,'Processed Data'!J$125+1,0)),VLOOKUP($C183,'Paste in transformed Data'!$B$9:$CT$109,'Processed Data'!J$125+1,0),#N/A),#N/A)</f>
        <v>#N/A</v>
      </c>
      <c r="K183" t="e">
        <f>IF(ISNUMBER($C183),IF(ISNUMBER(VLOOKUP($C183,'Paste in transformed Data'!$B$9:$CT$109,'Processed Data'!K$125+1,0)),VLOOKUP($C183,'Paste in transformed Data'!$B$9:$CT$109,'Processed Data'!K$125+1,0),#N/A),#N/A)</f>
        <v>#N/A</v>
      </c>
      <c r="L183" t="e">
        <f>IF(ISNUMBER($C183),IF(ISNUMBER(VLOOKUP($C183,'Paste in transformed Data'!$B$9:$CT$109,'Processed Data'!L$125+1,0)),VLOOKUP($C183,'Paste in transformed Data'!$B$9:$CT$109,'Processed Data'!L$125+1,0),#N/A),#N/A)</f>
        <v>#N/A</v>
      </c>
      <c r="M183" t="e">
        <f>IF(ISNUMBER($C183),IF(ISNUMBER(VLOOKUP($C183,'Paste in transformed Data'!$B$9:$CT$109,'Processed Data'!M$125+1,0)),VLOOKUP($C183,'Paste in transformed Data'!$B$9:$CT$109,'Processed Data'!M$125+1,0),#N/A),#N/A)</f>
        <v>#N/A</v>
      </c>
      <c r="N183" t="e">
        <f>IF(ISNUMBER($C183),IF(ISNUMBER(VLOOKUP($C183,'Paste in transformed Data'!$B$9:$CT$109,'Processed Data'!N$125+1,0)),VLOOKUP($C183,'Paste in transformed Data'!$B$9:$CT$109,'Processed Data'!N$125+1,0),#N/A),#N/A)</f>
        <v>#N/A</v>
      </c>
      <c r="O183" t="e">
        <f>IF(ISNUMBER($C183),IF(ISNUMBER(VLOOKUP($C183,'Paste in transformed Data'!$B$9:$CT$109,'Processed Data'!O$125+1,0)),VLOOKUP($C183,'Paste in transformed Data'!$B$9:$CT$109,'Processed Data'!O$125+1,0),#N/A),#N/A)</f>
        <v>#N/A</v>
      </c>
      <c r="P183">
        <f>IF(ISNUMBER($C183),IF(ISNUMBER(VLOOKUP($C183,'Paste in transformed Data'!$B$9:$CT$109,'Processed Data'!P$125+1,0)),VLOOKUP($C183,'Paste in transformed Data'!$B$9:$CT$109,'Processed Data'!P$125+1,0),#N/A),#N/A)</f>
        <v>0.99629999999999996</v>
      </c>
      <c r="Q183">
        <f>IF(ISNUMBER($C183),IF(ISNUMBER(VLOOKUP($C183,'Paste in transformed Data'!$B$9:$CT$109,'Processed Data'!Q$125+1,0)),VLOOKUP($C183,'Paste in transformed Data'!$B$9:$CT$109,'Processed Data'!Q$125+1,0),#N/A),#N/A)</f>
        <v>1.0740000000000001</v>
      </c>
      <c r="R183">
        <f>IF(ISNUMBER($C183),IF(ISNUMBER(VLOOKUP($C183,'Paste in transformed Data'!$B$9:$CT$109,'Processed Data'!R$125+1,0)),VLOOKUP($C183,'Paste in transformed Data'!$B$9:$CT$109,'Processed Data'!R$125+1,0),#N/A),#N/A)</f>
        <v>0.99670000000000003</v>
      </c>
      <c r="S183">
        <f>IF(ISNUMBER($C183),IF(ISNUMBER(VLOOKUP($C183,'Paste in transformed Data'!$B$9:$CT$109,'Processed Data'!S$125+1,0)),VLOOKUP($C183,'Paste in transformed Data'!$B$9:$CT$109,'Processed Data'!S$125+1,0),#N/A),#N/A)</f>
        <v>0.98440000000000005</v>
      </c>
      <c r="T183">
        <f>IF(ISNUMBER($C183),IF(ISNUMBER(VLOOKUP($C183,'Paste in transformed Data'!$B$9:$CT$109,'Processed Data'!T$125+1,0)),VLOOKUP($C183,'Paste in transformed Data'!$B$9:$CT$109,'Processed Data'!T$125+1,0),#N/A),#N/A)</f>
        <v>0.81969999999999998</v>
      </c>
      <c r="U183">
        <f>IF(ISNUMBER($C183),IF(ISNUMBER(VLOOKUP($C183,'Paste in transformed Data'!$B$9:$CT$109,'Processed Data'!U$125+1,0)),VLOOKUP($C183,'Paste in transformed Data'!$B$9:$CT$109,'Processed Data'!U$125+1,0),#N/A),#N/A)</f>
        <v>0.83709999999999996</v>
      </c>
      <c r="V183" t="e">
        <f>IF(ISNUMBER($C183),IF(ISNUMBER(VLOOKUP($C183,'Paste in transformed Data'!$B$9:$CT$109,'Processed Data'!V$125+1,0)),VLOOKUP($C183,'Paste in transformed Data'!$B$9:$CT$109,'Processed Data'!V$125+1,0),#N/A),#N/A)</f>
        <v>#N/A</v>
      </c>
      <c r="W183" t="e">
        <f>IF(ISNUMBER($C183),IF(ISNUMBER(VLOOKUP($C183,'Paste in transformed Data'!$B$9:$CT$109,'Processed Data'!W$125+1,0)),VLOOKUP($C183,'Paste in transformed Data'!$B$9:$CT$109,'Processed Data'!W$125+1,0),#N/A),#N/A)</f>
        <v>#N/A</v>
      </c>
      <c r="X183" t="e">
        <f>IF(ISNUMBER($C183),IF(ISNUMBER(VLOOKUP($C183,'Paste in transformed Data'!$B$9:$CT$109,'Processed Data'!X$125+1,0)),VLOOKUP($C183,'Paste in transformed Data'!$B$9:$CT$109,'Processed Data'!X$125+1,0),#N/A),#N/A)</f>
        <v>#N/A</v>
      </c>
      <c r="Y183" t="e">
        <f>IF(ISNUMBER($C183),IF(ISNUMBER(VLOOKUP($C183,'Paste in transformed Data'!$B$9:$CT$109,'Processed Data'!Y$125+1,0)),VLOOKUP($C183,'Paste in transformed Data'!$B$9:$CT$109,'Processed Data'!Y$125+1,0),#N/A),#N/A)</f>
        <v>#N/A</v>
      </c>
      <c r="Z183" t="e">
        <f>IF(ISNUMBER($C183),IF(ISNUMBER(VLOOKUP($C183,'Paste in transformed Data'!$B$9:$CT$109,'Processed Data'!Z$125+1,0)),VLOOKUP($C183,'Paste in transformed Data'!$B$9:$CT$109,'Processed Data'!Z$125+1,0),#N/A),#N/A)</f>
        <v>#N/A</v>
      </c>
      <c r="AA183" t="e">
        <f>IF(ISNUMBER($C183),IF(ISNUMBER(VLOOKUP($C183,'Paste in transformed Data'!$B$9:$CT$109,'Processed Data'!AA$125+1,0)),VLOOKUP($C183,'Paste in transformed Data'!$B$9:$CT$109,'Processed Data'!AA$125+1,0),#N/A),#N/A)</f>
        <v>#N/A</v>
      </c>
      <c r="AB183">
        <f>IF(ISNUMBER($C183),IF(ISNUMBER(VLOOKUP($C183,'Paste in transformed Data'!$B$9:$CT$109,'Processed Data'!AB$125+1,0)),VLOOKUP($C183,'Paste in transformed Data'!$B$9:$CT$109,'Processed Data'!AB$125+1,0),#N/A),#N/A)</f>
        <v>0.85960000000000003</v>
      </c>
      <c r="AC183">
        <f>IF(ISNUMBER($C183),IF(ISNUMBER(VLOOKUP($C183,'Paste in transformed Data'!$B$9:$CT$109,'Processed Data'!AC$125+1,0)),VLOOKUP($C183,'Paste in transformed Data'!$B$9:$CT$109,'Processed Data'!AC$125+1,0),#N/A),#N/A)</f>
        <v>0.87450000000000006</v>
      </c>
      <c r="AD183">
        <f>IF(ISNUMBER($C183),IF(ISNUMBER(VLOOKUP($C183,'Paste in transformed Data'!$B$9:$CT$109,'Processed Data'!AD$125+1,0)),VLOOKUP($C183,'Paste in transformed Data'!$B$9:$CT$109,'Processed Data'!AD$125+1,0),#N/A),#N/A)</f>
        <v>0.75960000000000005</v>
      </c>
      <c r="AE183">
        <f>IF(ISNUMBER($C183),IF(ISNUMBER(VLOOKUP($C183,'Paste in transformed Data'!$B$9:$CT$109,'Processed Data'!AE$125+1,0)),VLOOKUP($C183,'Paste in transformed Data'!$B$9:$CT$109,'Processed Data'!AE$125+1,0),#N/A),#N/A)</f>
        <v>1.1405000000000001</v>
      </c>
      <c r="AF183">
        <f>IF(ISNUMBER($C183),IF(ISNUMBER(VLOOKUP($C183,'Paste in transformed Data'!$B$9:$CT$109,'Processed Data'!AF$125+1,0)),VLOOKUP($C183,'Paste in transformed Data'!$B$9:$CT$109,'Processed Data'!AF$125+1,0),#N/A),#N/A)</f>
        <v>0.89380000000000004</v>
      </c>
      <c r="AG183">
        <f>IF(ISNUMBER($C183),IF(ISNUMBER(VLOOKUP($C183,'Paste in transformed Data'!$B$9:$CT$109,'Processed Data'!AG$125+1,0)),VLOOKUP($C183,'Paste in transformed Data'!$B$9:$CT$109,'Processed Data'!AG$125+1,0),#N/A),#N/A)</f>
        <v>0.88749999999999996</v>
      </c>
      <c r="AH183" t="e">
        <f>IF(ISNUMBER($C183),IF(ISNUMBER(VLOOKUP($C183,'Paste in transformed Data'!$B$9:$CT$109,'Processed Data'!AH$125+1,0)),VLOOKUP($C183,'Paste in transformed Data'!$B$9:$CT$109,'Processed Data'!AH$125+1,0),#N/A),#N/A)</f>
        <v>#N/A</v>
      </c>
      <c r="AI183" t="e">
        <f>IF(ISNUMBER($C183),IF(ISNUMBER(VLOOKUP($C183,'Paste in transformed Data'!$B$9:$CT$109,'Processed Data'!AI$125+1,0)),VLOOKUP($C183,'Paste in transformed Data'!$B$9:$CT$109,'Processed Data'!AI$125+1,0),#N/A),#N/A)</f>
        <v>#N/A</v>
      </c>
      <c r="AJ183" t="e">
        <f>IF(ISNUMBER($C183),IF(ISNUMBER(VLOOKUP($C183,'Paste in transformed Data'!$B$9:$CT$109,'Processed Data'!AJ$125+1,0)),VLOOKUP($C183,'Paste in transformed Data'!$B$9:$CT$109,'Processed Data'!AJ$125+1,0),#N/A),#N/A)</f>
        <v>#N/A</v>
      </c>
      <c r="AK183" t="e">
        <f>IF(ISNUMBER($C183),IF(ISNUMBER(VLOOKUP($C183,'Paste in transformed Data'!$B$9:$CT$109,'Processed Data'!AK$125+1,0)),VLOOKUP($C183,'Paste in transformed Data'!$B$9:$CT$109,'Processed Data'!AK$125+1,0),#N/A),#N/A)</f>
        <v>#N/A</v>
      </c>
      <c r="AL183" t="e">
        <f>IF(ISNUMBER($C183),IF(ISNUMBER(VLOOKUP($C183,'Paste in transformed Data'!$B$9:$CT$109,'Processed Data'!AL$125+1,0)),VLOOKUP($C183,'Paste in transformed Data'!$B$9:$CT$109,'Processed Data'!AL$125+1,0),#N/A),#N/A)</f>
        <v>#N/A</v>
      </c>
      <c r="AM183" t="e">
        <f>IF(ISNUMBER($C183),IF(ISNUMBER(VLOOKUP($C183,'Paste in transformed Data'!$B$9:$CT$109,'Processed Data'!AM$125+1,0)),VLOOKUP($C183,'Paste in transformed Data'!$B$9:$CT$109,'Processed Data'!AM$125+1,0),#N/A),#N/A)</f>
        <v>#N/A</v>
      </c>
      <c r="AN183">
        <f>IF(ISNUMBER($C183),IF(ISNUMBER(VLOOKUP($C183,'Paste in transformed Data'!$B$9:$CT$109,'Processed Data'!AN$125+1,0)),VLOOKUP($C183,'Paste in transformed Data'!$B$9:$CT$109,'Processed Data'!AN$125+1,0),#N/A),#N/A)</f>
        <v>0.71519999999999995</v>
      </c>
      <c r="AO183">
        <f>IF(ISNUMBER($C183),IF(ISNUMBER(VLOOKUP($C183,'Paste in transformed Data'!$B$9:$CT$109,'Processed Data'!AO$125+1,0)),VLOOKUP($C183,'Paste in transformed Data'!$B$9:$CT$109,'Processed Data'!AO$125+1,0),#N/A),#N/A)</f>
        <v>0.7571</v>
      </c>
      <c r="AP183">
        <f>IF(ISNUMBER($C183),IF(ISNUMBER(VLOOKUP($C183,'Paste in transformed Data'!$B$9:$CT$109,'Processed Data'!AP$125+1,0)),VLOOKUP($C183,'Paste in transformed Data'!$B$9:$CT$109,'Processed Data'!AP$125+1,0),#N/A),#N/A)</f>
        <v>0.85829999999999995</v>
      </c>
      <c r="AQ183">
        <f>IF(ISNUMBER($C183),IF(ISNUMBER(VLOOKUP($C183,'Paste in transformed Data'!$B$9:$CT$109,'Processed Data'!AQ$125+1,0)),VLOOKUP($C183,'Paste in transformed Data'!$B$9:$CT$109,'Processed Data'!AQ$125+1,0),#N/A),#N/A)</f>
        <v>0.74939999999999996</v>
      </c>
      <c r="AR183">
        <f>IF(ISNUMBER($C183),IF(ISNUMBER(VLOOKUP($C183,'Paste in transformed Data'!$B$9:$CT$109,'Processed Data'!AR$125+1,0)),VLOOKUP($C183,'Paste in transformed Data'!$B$9:$CT$109,'Processed Data'!AR$125+1,0),#N/A),#N/A)</f>
        <v>0.64880000000000004</v>
      </c>
      <c r="AS183">
        <f>IF(ISNUMBER($C183),IF(ISNUMBER(VLOOKUP($C183,'Paste in transformed Data'!$B$9:$CT$109,'Processed Data'!AS$125+1,0)),VLOOKUP($C183,'Paste in transformed Data'!$B$9:$CT$109,'Processed Data'!AS$125+1,0),#N/A),#N/A)</f>
        <v>0.70940000000000003</v>
      </c>
      <c r="AT183" t="e">
        <f>IF(ISNUMBER($C183),IF(ISNUMBER(VLOOKUP($C183,'Paste in transformed Data'!$B$9:$CT$109,'Processed Data'!AT$125+1,0)),VLOOKUP($C183,'Paste in transformed Data'!$B$9:$CT$109,'Processed Data'!AT$125+1,0),#N/A),#N/A)</f>
        <v>#N/A</v>
      </c>
      <c r="AU183" t="e">
        <f>IF(ISNUMBER($C183),IF(ISNUMBER(VLOOKUP($C183,'Paste in transformed Data'!$B$9:$CT$109,'Processed Data'!AU$125+1,0)),VLOOKUP($C183,'Paste in transformed Data'!$B$9:$CT$109,'Processed Data'!AU$125+1,0),#N/A),#N/A)</f>
        <v>#N/A</v>
      </c>
      <c r="AV183" t="e">
        <f>IF(ISNUMBER($C183),IF(ISNUMBER(VLOOKUP($C183,'Paste in transformed Data'!$B$9:$CT$109,'Processed Data'!AV$125+1,0)),VLOOKUP($C183,'Paste in transformed Data'!$B$9:$CT$109,'Processed Data'!AV$125+1,0),#N/A),#N/A)</f>
        <v>#N/A</v>
      </c>
      <c r="AW183" t="e">
        <f>IF(ISNUMBER($C183),IF(ISNUMBER(VLOOKUP($C183,'Paste in transformed Data'!$B$9:$CT$109,'Processed Data'!AW$125+1,0)),VLOOKUP($C183,'Paste in transformed Data'!$B$9:$CT$109,'Processed Data'!AW$125+1,0),#N/A),#N/A)</f>
        <v>#N/A</v>
      </c>
      <c r="AX183" t="e">
        <f>IF(ISNUMBER($C183),IF(ISNUMBER(VLOOKUP($C183,'Paste in transformed Data'!$B$9:$CT$109,'Processed Data'!AX$125+1,0)),VLOOKUP($C183,'Paste in transformed Data'!$B$9:$CT$109,'Processed Data'!AX$125+1,0),#N/A),#N/A)</f>
        <v>#N/A</v>
      </c>
      <c r="AY183" t="e">
        <f>IF(ISNUMBER($C183),IF(ISNUMBER(VLOOKUP($C183,'Paste in transformed Data'!$B$9:$CT$109,'Processed Data'!AY$125+1,0)),VLOOKUP($C183,'Paste in transformed Data'!$B$9:$CT$109,'Processed Data'!AY$125+1,0),#N/A),#N/A)</f>
        <v>#N/A</v>
      </c>
      <c r="AZ183">
        <f>IF(ISNUMBER($C183),IF(ISNUMBER(VLOOKUP($C183,'Paste in transformed Data'!$B$9:$CT$109,'Processed Data'!AZ$125+1,0)),VLOOKUP($C183,'Paste in transformed Data'!$B$9:$CT$109,'Processed Data'!AZ$125+1,0),#N/A),#N/A)</f>
        <v>0.69489999999999996</v>
      </c>
      <c r="BA183">
        <f>IF(ISNUMBER($C183),IF(ISNUMBER(VLOOKUP($C183,'Paste in transformed Data'!$B$9:$CT$109,'Processed Data'!BA$125+1,0)),VLOOKUP($C183,'Paste in transformed Data'!$B$9:$CT$109,'Processed Data'!BA$125+1,0),#N/A),#N/A)</f>
        <v>0.63139999999999996</v>
      </c>
      <c r="BB183">
        <f>IF(ISNUMBER($C183),IF(ISNUMBER(VLOOKUP($C183,'Paste in transformed Data'!$B$9:$CT$109,'Processed Data'!BB$125+1,0)),VLOOKUP($C183,'Paste in transformed Data'!$B$9:$CT$109,'Processed Data'!BB$125+1,0),#N/A),#N/A)</f>
        <v>0.71009999999999995</v>
      </c>
      <c r="BC183">
        <f>IF(ISNUMBER($C183),IF(ISNUMBER(VLOOKUP($C183,'Paste in transformed Data'!$B$9:$CT$109,'Processed Data'!BC$125+1,0)),VLOOKUP($C183,'Paste in transformed Data'!$B$9:$CT$109,'Processed Data'!BC$125+1,0),#N/A),#N/A)</f>
        <v>0.66</v>
      </c>
      <c r="BD183">
        <f>IF(ISNUMBER($C183),IF(ISNUMBER(VLOOKUP($C183,'Paste in transformed Data'!$B$9:$CT$109,'Processed Data'!BD$125+1,0)),VLOOKUP($C183,'Paste in transformed Data'!$B$9:$CT$109,'Processed Data'!BD$125+1,0),#N/A),#N/A)</f>
        <v>0.63549999999999995</v>
      </c>
      <c r="BE183">
        <f>IF(ISNUMBER($C183),IF(ISNUMBER(VLOOKUP($C183,'Paste in transformed Data'!$B$9:$CT$109,'Processed Data'!BE$125+1,0)),VLOOKUP($C183,'Paste in transformed Data'!$B$9:$CT$109,'Processed Data'!BE$125+1,0),#N/A),#N/A)</f>
        <v>0.53400000000000003</v>
      </c>
      <c r="BF183" t="e">
        <f>IF(ISNUMBER($C183),IF(ISNUMBER(VLOOKUP($C183,'Paste in transformed Data'!$B$9:$CT$109,'Processed Data'!BF$125+1,0)),VLOOKUP($C183,'Paste in transformed Data'!$B$9:$CT$109,'Processed Data'!BF$125+1,0),#N/A),#N/A)</f>
        <v>#N/A</v>
      </c>
      <c r="BG183" t="e">
        <f>IF(ISNUMBER($C183),IF(ISNUMBER(VLOOKUP($C183,'Paste in transformed Data'!$B$9:$CT$109,'Processed Data'!BG$125+1,0)),VLOOKUP($C183,'Paste in transformed Data'!$B$9:$CT$109,'Processed Data'!BG$125+1,0),#N/A),#N/A)</f>
        <v>#N/A</v>
      </c>
      <c r="BH183" t="e">
        <f>IF(ISNUMBER($C183),IF(ISNUMBER(VLOOKUP($C183,'Paste in transformed Data'!$B$9:$CT$109,'Processed Data'!BH$125+1,0)),VLOOKUP($C183,'Paste in transformed Data'!$B$9:$CT$109,'Processed Data'!BH$125+1,0),#N/A),#N/A)</f>
        <v>#N/A</v>
      </c>
      <c r="BI183" t="e">
        <f>IF(ISNUMBER($C183),IF(ISNUMBER(VLOOKUP($C183,'Paste in transformed Data'!$B$9:$CT$109,'Processed Data'!BI$125+1,0)),VLOOKUP($C183,'Paste in transformed Data'!$B$9:$CT$109,'Processed Data'!BI$125+1,0),#N/A),#N/A)</f>
        <v>#N/A</v>
      </c>
      <c r="BJ183" t="e">
        <f>IF(ISNUMBER($C183),IF(ISNUMBER(VLOOKUP($C183,'Paste in transformed Data'!$B$9:$CT$109,'Processed Data'!BJ$125+1,0)),VLOOKUP($C183,'Paste in transformed Data'!$B$9:$CT$109,'Processed Data'!BJ$125+1,0),#N/A),#N/A)</f>
        <v>#N/A</v>
      </c>
      <c r="BK183" t="e">
        <f>IF(ISNUMBER($C183),IF(ISNUMBER(VLOOKUP($C183,'Paste in transformed Data'!$B$9:$CT$109,'Processed Data'!BK$125+1,0)),VLOOKUP($C183,'Paste in transformed Data'!$B$9:$CT$109,'Processed Data'!BK$125+1,0),#N/A),#N/A)</f>
        <v>#N/A</v>
      </c>
      <c r="BL183">
        <f>IF(ISNUMBER($C183),IF(ISNUMBER(VLOOKUP($C183,'Paste in transformed Data'!$B$9:$CT$109,'Processed Data'!BL$125+1,0)),VLOOKUP($C183,'Paste in transformed Data'!$B$9:$CT$109,'Processed Data'!BL$125+1,0),#N/A),#N/A)</f>
        <v>1.1456</v>
      </c>
      <c r="BM183">
        <f>IF(ISNUMBER($C183),IF(ISNUMBER(VLOOKUP($C183,'Paste in transformed Data'!$B$9:$CT$109,'Processed Data'!BM$125+1,0)),VLOOKUP($C183,'Paste in transformed Data'!$B$9:$CT$109,'Processed Data'!BM$125+1,0),#N/A),#N/A)</f>
        <v>1.3445</v>
      </c>
      <c r="BN183">
        <f>IF(ISNUMBER($C183),IF(ISNUMBER(VLOOKUP($C183,'Paste in transformed Data'!$B$9:$CT$109,'Processed Data'!BN$125+1,0)),VLOOKUP($C183,'Paste in transformed Data'!$B$9:$CT$109,'Processed Data'!BN$125+1,0),#N/A),#N/A)</f>
        <v>1.2596000000000001</v>
      </c>
      <c r="BO183">
        <f>IF(ISNUMBER($C183),IF(ISNUMBER(VLOOKUP($C183,'Paste in transformed Data'!$B$9:$CT$109,'Processed Data'!BO$125+1,0)),VLOOKUP($C183,'Paste in transformed Data'!$B$9:$CT$109,'Processed Data'!BO$125+1,0),#N/A),#N/A)</f>
        <v>1.2357</v>
      </c>
      <c r="BP183">
        <f>IF(ISNUMBER($C183),IF(ISNUMBER(VLOOKUP($C183,'Paste in transformed Data'!$B$9:$CT$109,'Processed Data'!BP$125+1,0)),VLOOKUP($C183,'Paste in transformed Data'!$B$9:$CT$109,'Processed Data'!BP$125+1,0),#N/A),#N/A)</f>
        <v>1.2376</v>
      </c>
      <c r="BQ183">
        <f>IF(ISNUMBER($C183),IF(ISNUMBER(VLOOKUP($C183,'Paste in transformed Data'!$B$9:$CT$109,'Processed Data'!BQ$125+1,0)),VLOOKUP($C183,'Paste in transformed Data'!$B$9:$CT$109,'Processed Data'!BQ$125+1,0),#N/A),#N/A)</f>
        <v>1.0061</v>
      </c>
      <c r="BR183" t="e">
        <f>IF(ISNUMBER($C183),IF(ISNUMBER(VLOOKUP($C183,'Paste in transformed Data'!$B$9:$CT$109,'Processed Data'!BR$125+1,0)),VLOOKUP($C183,'Paste in transformed Data'!$B$9:$CT$109,'Processed Data'!BR$125+1,0),#N/A),#N/A)</f>
        <v>#N/A</v>
      </c>
      <c r="BS183" t="e">
        <f>IF(ISNUMBER($C183),IF(ISNUMBER(VLOOKUP($C183,'Paste in transformed Data'!$B$9:$CT$109,'Processed Data'!BS$125+1,0)),VLOOKUP($C183,'Paste in transformed Data'!$B$9:$CT$109,'Processed Data'!BS$125+1,0),#N/A),#N/A)</f>
        <v>#N/A</v>
      </c>
      <c r="BT183" t="e">
        <f>IF(ISNUMBER($C183),IF(ISNUMBER(VLOOKUP($C183,'Paste in transformed Data'!$B$9:$CT$109,'Processed Data'!BT$125+1,0)),VLOOKUP($C183,'Paste in transformed Data'!$B$9:$CT$109,'Processed Data'!BT$125+1,0),#N/A),#N/A)</f>
        <v>#N/A</v>
      </c>
      <c r="BU183" t="e">
        <f>IF(ISNUMBER($C183),IF(ISNUMBER(VLOOKUP($C183,'Paste in transformed Data'!$B$9:$CT$109,'Processed Data'!BU$125+1,0)),VLOOKUP($C183,'Paste in transformed Data'!$B$9:$CT$109,'Processed Data'!BU$125+1,0),#N/A),#N/A)</f>
        <v>#N/A</v>
      </c>
      <c r="BV183" t="e">
        <f>IF(ISNUMBER($C183),IF(ISNUMBER(VLOOKUP($C183,'Paste in transformed Data'!$B$9:$CT$109,'Processed Data'!BV$125+1,0)),VLOOKUP($C183,'Paste in transformed Data'!$B$9:$CT$109,'Processed Data'!BV$125+1,0),#N/A),#N/A)</f>
        <v>#N/A</v>
      </c>
      <c r="BW183" t="e">
        <f>IF(ISNUMBER($C183),IF(ISNUMBER(VLOOKUP($C183,'Paste in transformed Data'!$B$9:$CT$109,'Processed Data'!BW$125+1,0)),VLOOKUP($C183,'Paste in transformed Data'!$B$9:$CT$109,'Processed Data'!BW$125+1,0),#N/A),#N/A)</f>
        <v>#N/A</v>
      </c>
      <c r="BX183">
        <f>IF(ISNUMBER($C183),IF(ISNUMBER(VLOOKUP($C183,'Paste in transformed Data'!$B$9:$CT$109,'Processed Data'!BX$125+1,0)),VLOOKUP($C183,'Paste in transformed Data'!$B$9:$CT$109,'Processed Data'!BX$125+1,0),#N/A),#N/A)</f>
        <v>0.995</v>
      </c>
      <c r="BY183">
        <f>IF(ISNUMBER($C183),IF(ISNUMBER(VLOOKUP($C183,'Paste in transformed Data'!$B$9:$CT$109,'Processed Data'!BY$125+1,0)),VLOOKUP($C183,'Paste in transformed Data'!$B$9:$CT$109,'Processed Data'!BY$125+1,0),#N/A),#N/A)</f>
        <v>1.0757000000000001</v>
      </c>
      <c r="BZ183">
        <f>IF(ISNUMBER($C183),IF(ISNUMBER(VLOOKUP($C183,'Paste in transformed Data'!$B$9:$CT$109,'Processed Data'!BZ$125+1,0)),VLOOKUP($C183,'Paste in transformed Data'!$B$9:$CT$109,'Processed Data'!BZ$125+1,0),#N/A),#N/A)</f>
        <v>0.96909999999999996</v>
      </c>
      <c r="CA183">
        <f>IF(ISNUMBER($C183),IF(ISNUMBER(VLOOKUP($C183,'Paste in transformed Data'!$B$9:$CT$109,'Processed Data'!CA$125+1,0)),VLOOKUP($C183,'Paste in transformed Data'!$B$9:$CT$109,'Processed Data'!CA$125+1,0),#N/A),#N/A)</f>
        <v>0.94310000000000005</v>
      </c>
      <c r="CB183">
        <f>IF(ISNUMBER($C183),IF(ISNUMBER(VLOOKUP($C183,'Paste in transformed Data'!$B$9:$CT$109,'Processed Data'!CB$125+1,0)),VLOOKUP($C183,'Paste in transformed Data'!$B$9:$CT$109,'Processed Data'!CB$125+1,0),#N/A),#N/A)</f>
        <v>0.91</v>
      </c>
      <c r="CC183">
        <f>IF(ISNUMBER($C183),IF(ISNUMBER(VLOOKUP($C183,'Paste in transformed Data'!$B$9:$CT$109,'Processed Data'!CC$125+1,0)),VLOOKUP($C183,'Paste in transformed Data'!$B$9:$CT$109,'Processed Data'!CC$125+1,0),#N/A),#N/A)</f>
        <v>0.74609999999999999</v>
      </c>
      <c r="CD183" t="e">
        <f>IF(ISNUMBER($C183),IF(ISNUMBER(VLOOKUP($C183,'Paste in transformed Data'!$B$9:$CT$109,'Processed Data'!CD$125+1,0)),VLOOKUP($C183,'Paste in transformed Data'!$B$9:$CT$109,'Processed Data'!CD$125+1,0),#N/A),#N/A)</f>
        <v>#N/A</v>
      </c>
      <c r="CE183" t="e">
        <f>IF(ISNUMBER($C183),IF(ISNUMBER(VLOOKUP($C183,'Paste in transformed Data'!$B$9:$CT$109,'Processed Data'!CE$125+1,0)),VLOOKUP($C183,'Paste in transformed Data'!$B$9:$CT$109,'Processed Data'!CE$125+1,0),#N/A),#N/A)</f>
        <v>#N/A</v>
      </c>
      <c r="CF183" t="e">
        <f>IF(ISNUMBER($C183),IF(ISNUMBER(VLOOKUP($C183,'Paste in transformed Data'!$B$9:$CT$109,'Processed Data'!CF$125+1,0)),VLOOKUP($C183,'Paste in transformed Data'!$B$9:$CT$109,'Processed Data'!CF$125+1,0),#N/A),#N/A)</f>
        <v>#N/A</v>
      </c>
      <c r="CG183" t="e">
        <f>IF(ISNUMBER($C183),IF(ISNUMBER(VLOOKUP($C183,'Paste in transformed Data'!$B$9:$CT$109,'Processed Data'!CG$125+1,0)),VLOOKUP($C183,'Paste in transformed Data'!$B$9:$CT$109,'Processed Data'!CG$125+1,0),#N/A),#N/A)</f>
        <v>#N/A</v>
      </c>
      <c r="CH183" t="e">
        <f>IF(ISNUMBER($C183),IF(ISNUMBER(VLOOKUP($C183,'Paste in transformed Data'!$B$9:$CT$109,'Processed Data'!CH$125+1,0)),VLOOKUP($C183,'Paste in transformed Data'!$B$9:$CT$109,'Processed Data'!CH$125+1,0),#N/A),#N/A)</f>
        <v>#N/A</v>
      </c>
      <c r="CI183" t="e">
        <f>IF(ISNUMBER($C183),IF(ISNUMBER(VLOOKUP($C183,'Paste in transformed Data'!$B$9:$CT$109,'Processed Data'!CI$125+1,0)),VLOOKUP($C183,'Paste in transformed Data'!$B$9:$CT$109,'Processed Data'!CI$125+1,0),#N/A),#N/A)</f>
        <v>#N/A</v>
      </c>
      <c r="CJ183">
        <f>IF(ISNUMBER($C183),IF(ISNUMBER(VLOOKUP($C183,'Paste in transformed Data'!$B$9:$CT$109,'Processed Data'!CJ$125+1,0)),VLOOKUP($C183,'Paste in transformed Data'!$B$9:$CT$109,'Processed Data'!CJ$125+1,0),#N/A),#N/A)</f>
        <v>0.69479999999999997</v>
      </c>
      <c r="CK183">
        <f>IF(ISNUMBER($C183),IF(ISNUMBER(VLOOKUP($C183,'Paste in transformed Data'!$B$9:$CT$109,'Processed Data'!CK$125+1,0)),VLOOKUP($C183,'Paste in transformed Data'!$B$9:$CT$109,'Processed Data'!CK$125+1,0),#N/A),#N/A)</f>
        <v>0.70789999999999997</v>
      </c>
      <c r="CL183">
        <f>IF(ISNUMBER($C183),IF(ISNUMBER(VLOOKUP($C183,'Paste in transformed Data'!$B$9:$CT$109,'Processed Data'!CL$125+1,0)),VLOOKUP($C183,'Paste in transformed Data'!$B$9:$CT$109,'Processed Data'!CL$125+1,0),#N/A),#N/A)</f>
        <v>0.60540000000000005</v>
      </c>
      <c r="CM183">
        <f>IF(ISNUMBER($C183),IF(ISNUMBER(VLOOKUP($C183,'Paste in transformed Data'!$B$9:$CT$109,'Processed Data'!CM$125+1,0)),VLOOKUP($C183,'Paste in transformed Data'!$B$9:$CT$109,'Processed Data'!CM$125+1,0),#N/A),#N/A)</f>
        <v>2.2100000000000002E-2</v>
      </c>
      <c r="CN183">
        <f>IF(ISNUMBER($C183),IF(ISNUMBER(VLOOKUP($C183,'Paste in transformed Data'!$B$9:$CT$109,'Processed Data'!CN$125+1,0)),VLOOKUP($C183,'Paste in transformed Data'!$B$9:$CT$109,'Processed Data'!CN$125+1,0),#N/A),#N/A)</f>
        <v>2.9100000000000001E-2</v>
      </c>
      <c r="CO183">
        <f>IF(ISNUMBER($C183),IF(ISNUMBER(VLOOKUP($C183,'Paste in transformed Data'!$B$9:$CT$109,'Processed Data'!CO$125+1,0)),VLOOKUP($C183,'Paste in transformed Data'!$B$9:$CT$109,'Processed Data'!CO$125+1,0),#N/A),#N/A)</f>
        <v>3.2199999999999999E-2</v>
      </c>
      <c r="CP183" t="e">
        <f>IF(ISNUMBER($C183),IF(ISNUMBER(VLOOKUP($C183,'Paste in transformed Data'!$B$9:$CT$109,'Processed Data'!CP$125+1,0)),VLOOKUP($C183,'Paste in transformed Data'!$B$9:$CT$109,'Processed Data'!CP$125+1,0),#N/A),#N/A)</f>
        <v>#N/A</v>
      </c>
      <c r="CQ183" t="e">
        <f>IF(ISNUMBER($C183),IF(ISNUMBER(VLOOKUP($C183,'Paste in transformed Data'!$B$9:$CT$109,'Processed Data'!CQ$125+1,0)),VLOOKUP($C183,'Paste in transformed Data'!$B$9:$CT$109,'Processed Data'!CQ$125+1,0),#N/A),#N/A)</f>
        <v>#N/A</v>
      </c>
      <c r="CR183" t="e">
        <f>IF(ISNUMBER($C183),IF(ISNUMBER(VLOOKUP($C183,'Paste in transformed Data'!$B$9:$CT$109,'Processed Data'!CR$125+1,0)),VLOOKUP($C183,'Paste in transformed Data'!$B$9:$CT$109,'Processed Data'!CR$125+1,0),#N/A),#N/A)</f>
        <v>#N/A</v>
      </c>
      <c r="CS183" t="e">
        <f>IF(ISNUMBER($C183),IF(ISNUMBER(VLOOKUP($C183,'Paste in transformed Data'!$B$9:$CT$109,'Processed Data'!CS$125+1,0)),VLOOKUP($C183,'Paste in transformed Data'!$B$9:$CT$109,'Processed Data'!CS$125+1,0),#N/A),#N/A)</f>
        <v>#N/A</v>
      </c>
      <c r="CT183" t="e">
        <f>IF(ISNUMBER($C183),IF(ISNUMBER(VLOOKUP($C183,'Paste in transformed Data'!$B$9:$CT$109,'Processed Data'!CT$125+1,0)),VLOOKUP($C183,'Paste in transformed Data'!$B$9:$CT$109,'Processed Data'!CT$125+1,0),#N/A),#N/A)</f>
        <v>#N/A</v>
      </c>
      <c r="CU183" t="e">
        <f>IF(ISNUMBER($C183),IF(ISNUMBER(VLOOKUP($C183,'Paste in transformed Data'!$B$9:$CT$109,'Processed Data'!CU$125+1,0)),VLOOKUP($C183,'Paste in transformed Data'!$B$9:$CT$109,'Processed Data'!CU$125+1,0),#N/A),#N/A)</f>
        <v>#N/A</v>
      </c>
      <c r="CV183">
        <f t="shared" si="193"/>
        <v>53</v>
      </c>
    </row>
    <row r="184" spans="1:100" x14ac:dyDescent="0.2">
      <c r="A184">
        <f t="shared" si="194"/>
        <v>55</v>
      </c>
      <c r="B184">
        <f t="shared" si="180"/>
        <v>60</v>
      </c>
      <c r="C184">
        <f>IF(ISNUMBER(VLOOKUP(A183,'Paste in transformed Data'!B$9:B$109,1,0)),'Processed Data'!A183,#N/A)</f>
        <v>54</v>
      </c>
      <c r="D184">
        <f>IF(ISNUMBER($C184),IF(ISNUMBER(VLOOKUP($C184,'Paste in transformed Data'!$B$9:$CT$109,'Processed Data'!D$125+1,0)),VLOOKUP($C184,'Paste in transformed Data'!$B$9:$CT$109,'Processed Data'!D$125+1,0),#N/A),#N/A)</f>
        <v>1.1472</v>
      </c>
      <c r="E184">
        <f>IF(ISNUMBER($C184),IF(ISNUMBER(VLOOKUP($C184,'Paste in transformed Data'!$B$9:$CT$109,'Processed Data'!E$125+1,0)),VLOOKUP($C184,'Paste in transformed Data'!$B$9:$CT$109,'Processed Data'!E$125+1,0),#N/A),#N/A)</f>
        <v>1.1035999999999999</v>
      </c>
      <c r="F184">
        <f>IF(ISNUMBER($C184),IF(ISNUMBER(VLOOKUP($C184,'Paste in transformed Data'!$B$9:$CT$109,'Processed Data'!F$125+1,0)),VLOOKUP($C184,'Paste in transformed Data'!$B$9:$CT$109,'Processed Data'!F$125+1,0),#N/A),#N/A)</f>
        <v>1.1936</v>
      </c>
      <c r="G184">
        <f>IF(ISNUMBER($C184),IF(ISNUMBER(VLOOKUP($C184,'Paste in transformed Data'!$B$9:$CT$109,'Processed Data'!G$125+1,0)),VLOOKUP($C184,'Paste in transformed Data'!$B$9:$CT$109,'Processed Data'!G$125+1,0),#N/A),#N/A)</f>
        <v>1.2041999999999999</v>
      </c>
      <c r="H184">
        <f>IF(ISNUMBER($C184),IF(ISNUMBER(VLOOKUP($C184,'Paste in transformed Data'!$B$9:$CT$109,'Processed Data'!H$125+1,0)),VLOOKUP($C184,'Paste in transformed Data'!$B$9:$CT$109,'Processed Data'!H$125+1,0),#N/A),#N/A)</f>
        <v>1.1538999999999999</v>
      </c>
      <c r="I184">
        <f>IF(ISNUMBER($C184),IF(ISNUMBER(VLOOKUP($C184,'Paste in transformed Data'!$B$9:$CT$109,'Processed Data'!I$125+1,0)),VLOOKUP($C184,'Paste in transformed Data'!$B$9:$CT$109,'Processed Data'!I$125+1,0),#N/A),#N/A)</f>
        <v>0.84489999999999998</v>
      </c>
      <c r="J184" t="e">
        <f>IF(ISNUMBER($C184),IF(ISNUMBER(VLOOKUP($C184,'Paste in transformed Data'!$B$9:$CT$109,'Processed Data'!J$125+1,0)),VLOOKUP($C184,'Paste in transformed Data'!$B$9:$CT$109,'Processed Data'!J$125+1,0),#N/A),#N/A)</f>
        <v>#N/A</v>
      </c>
      <c r="K184" t="e">
        <f>IF(ISNUMBER($C184),IF(ISNUMBER(VLOOKUP($C184,'Paste in transformed Data'!$B$9:$CT$109,'Processed Data'!K$125+1,0)),VLOOKUP($C184,'Paste in transformed Data'!$B$9:$CT$109,'Processed Data'!K$125+1,0),#N/A),#N/A)</f>
        <v>#N/A</v>
      </c>
      <c r="L184" t="e">
        <f>IF(ISNUMBER($C184),IF(ISNUMBER(VLOOKUP($C184,'Paste in transformed Data'!$B$9:$CT$109,'Processed Data'!L$125+1,0)),VLOOKUP($C184,'Paste in transformed Data'!$B$9:$CT$109,'Processed Data'!L$125+1,0),#N/A),#N/A)</f>
        <v>#N/A</v>
      </c>
      <c r="M184" t="e">
        <f>IF(ISNUMBER($C184),IF(ISNUMBER(VLOOKUP($C184,'Paste in transformed Data'!$B$9:$CT$109,'Processed Data'!M$125+1,0)),VLOOKUP($C184,'Paste in transformed Data'!$B$9:$CT$109,'Processed Data'!M$125+1,0),#N/A),#N/A)</f>
        <v>#N/A</v>
      </c>
      <c r="N184" t="e">
        <f>IF(ISNUMBER($C184),IF(ISNUMBER(VLOOKUP($C184,'Paste in transformed Data'!$B$9:$CT$109,'Processed Data'!N$125+1,0)),VLOOKUP($C184,'Paste in transformed Data'!$B$9:$CT$109,'Processed Data'!N$125+1,0),#N/A),#N/A)</f>
        <v>#N/A</v>
      </c>
      <c r="O184" t="e">
        <f>IF(ISNUMBER($C184),IF(ISNUMBER(VLOOKUP($C184,'Paste in transformed Data'!$B$9:$CT$109,'Processed Data'!O$125+1,0)),VLOOKUP($C184,'Paste in transformed Data'!$B$9:$CT$109,'Processed Data'!O$125+1,0),#N/A),#N/A)</f>
        <v>#N/A</v>
      </c>
      <c r="P184">
        <f>IF(ISNUMBER($C184),IF(ISNUMBER(VLOOKUP($C184,'Paste in transformed Data'!$B$9:$CT$109,'Processed Data'!P$125+1,0)),VLOOKUP($C184,'Paste in transformed Data'!$B$9:$CT$109,'Processed Data'!P$125+1,0),#N/A),#N/A)</f>
        <v>1.0174000000000001</v>
      </c>
      <c r="Q184">
        <f>IF(ISNUMBER($C184),IF(ISNUMBER(VLOOKUP($C184,'Paste in transformed Data'!$B$9:$CT$109,'Processed Data'!Q$125+1,0)),VLOOKUP($C184,'Paste in transformed Data'!$B$9:$CT$109,'Processed Data'!Q$125+1,0),#N/A),#N/A)</f>
        <v>1.1037999999999999</v>
      </c>
      <c r="R184">
        <f>IF(ISNUMBER($C184),IF(ISNUMBER(VLOOKUP($C184,'Paste in transformed Data'!$B$9:$CT$109,'Processed Data'!R$125+1,0)),VLOOKUP($C184,'Paste in transformed Data'!$B$9:$CT$109,'Processed Data'!R$125+1,0),#N/A),#N/A)</f>
        <v>1.0227999999999999</v>
      </c>
      <c r="S184">
        <f>IF(ISNUMBER($C184),IF(ISNUMBER(VLOOKUP($C184,'Paste in transformed Data'!$B$9:$CT$109,'Processed Data'!S$125+1,0)),VLOOKUP($C184,'Paste in transformed Data'!$B$9:$CT$109,'Processed Data'!S$125+1,0),#N/A),#N/A)</f>
        <v>1.0091000000000001</v>
      </c>
      <c r="T184">
        <f>IF(ISNUMBER($C184),IF(ISNUMBER(VLOOKUP($C184,'Paste in transformed Data'!$B$9:$CT$109,'Processed Data'!T$125+1,0)),VLOOKUP($C184,'Paste in transformed Data'!$B$9:$CT$109,'Processed Data'!T$125+1,0),#N/A),#N/A)</f>
        <v>0.84509999999999996</v>
      </c>
      <c r="U184">
        <f>IF(ISNUMBER($C184),IF(ISNUMBER(VLOOKUP($C184,'Paste in transformed Data'!$B$9:$CT$109,'Processed Data'!U$125+1,0)),VLOOKUP($C184,'Paste in transformed Data'!$B$9:$CT$109,'Processed Data'!U$125+1,0),#N/A),#N/A)</f>
        <v>0.87450000000000006</v>
      </c>
      <c r="V184" t="e">
        <f>IF(ISNUMBER($C184),IF(ISNUMBER(VLOOKUP($C184,'Paste in transformed Data'!$B$9:$CT$109,'Processed Data'!V$125+1,0)),VLOOKUP($C184,'Paste in transformed Data'!$B$9:$CT$109,'Processed Data'!V$125+1,0),#N/A),#N/A)</f>
        <v>#N/A</v>
      </c>
      <c r="W184" t="e">
        <f>IF(ISNUMBER($C184),IF(ISNUMBER(VLOOKUP($C184,'Paste in transformed Data'!$B$9:$CT$109,'Processed Data'!W$125+1,0)),VLOOKUP($C184,'Paste in transformed Data'!$B$9:$CT$109,'Processed Data'!W$125+1,0),#N/A),#N/A)</f>
        <v>#N/A</v>
      </c>
      <c r="X184" t="e">
        <f>IF(ISNUMBER($C184),IF(ISNUMBER(VLOOKUP($C184,'Paste in transformed Data'!$B$9:$CT$109,'Processed Data'!X$125+1,0)),VLOOKUP($C184,'Paste in transformed Data'!$B$9:$CT$109,'Processed Data'!X$125+1,0),#N/A),#N/A)</f>
        <v>#N/A</v>
      </c>
      <c r="Y184" t="e">
        <f>IF(ISNUMBER($C184),IF(ISNUMBER(VLOOKUP($C184,'Paste in transformed Data'!$B$9:$CT$109,'Processed Data'!Y$125+1,0)),VLOOKUP($C184,'Paste in transformed Data'!$B$9:$CT$109,'Processed Data'!Y$125+1,0),#N/A),#N/A)</f>
        <v>#N/A</v>
      </c>
      <c r="Z184" t="e">
        <f>IF(ISNUMBER($C184),IF(ISNUMBER(VLOOKUP($C184,'Paste in transformed Data'!$B$9:$CT$109,'Processed Data'!Z$125+1,0)),VLOOKUP($C184,'Paste in transformed Data'!$B$9:$CT$109,'Processed Data'!Z$125+1,0),#N/A),#N/A)</f>
        <v>#N/A</v>
      </c>
      <c r="AA184" t="e">
        <f>IF(ISNUMBER($C184),IF(ISNUMBER(VLOOKUP($C184,'Paste in transformed Data'!$B$9:$CT$109,'Processed Data'!AA$125+1,0)),VLOOKUP($C184,'Paste in transformed Data'!$B$9:$CT$109,'Processed Data'!AA$125+1,0),#N/A),#N/A)</f>
        <v>#N/A</v>
      </c>
      <c r="AB184">
        <f>IF(ISNUMBER($C184),IF(ISNUMBER(VLOOKUP($C184,'Paste in transformed Data'!$B$9:$CT$109,'Processed Data'!AB$125+1,0)),VLOOKUP($C184,'Paste in transformed Data'!$B$9:$CT$109,'Processed Data'!AB$125+1,0),#N/A),#N/A)</f>
        <v>0.89239999999999997</v>
      </c>
      <c r="AC184">
        <f>IF(ISNUMBER($C184),IF(ISNUMBER(VLOOKUP($C184,'Paste in transformed Data'!$B$9:$CT$109,'Processed Data'!AC$125+1,0)),VLOOKUP($C184,'Paste in transformed Data'!$B$9:$CT$109,'Processed Data'!AC$125+1,0),#N/A),#N/A)</f>
        <v>0.92320000000000002</v>
      </c>
      <c r="AD184">
        <f>IF(ISNUMBER($C184),IF(ISNUMBER(VLOOKUP($C184,'Paste in transformed Data'!$B$9:$CT$109,'Processed Data'!AD$125+1,0)),VLOOKUP($C184,'Paste in transformed Data'!$B$9:$CT$109,'Processed Data'!AD$125+1,0),#N/A),#N/A)</f>
        <v>0.78690000000000004</v>
      </c>
      <c r="AE184">
        <f>IF(ISNUMBER($C184),IF(ISNUMBER(VLOOKUP($C184,'Paste in transformed Data'!$B$9:$CT$109,'Processed Data'!AE$125+1,0)),VLOOKUP($C184,'Paste in transformed Data'!$B$9:$CT$109,'Processed Data'!AE$125+1,0),#N/A),#N/A)</f>
        <v>1.1593</v>
      </c>
      <c r="AF184">
        <f>IF(ISNUMBER($C184),IF(ISNUMBER(VLOOKUP($C184,'Paste in transformed Data'!$B$9:$CT$109,'Processed Data'!AF$125+1,0)),VLOOKUP($C184,'Paste in transformed Data'!$B$9:$CT$109,'Processed Data'!AF$125+1,0),#N/A),#N/A)</f>
        <v>0.90769999999999995</v>
      </c>
      <c r="AG184">
        <f>IF(ISNUMBER($C184),IF(ISNUMBER(VLOOKUP($C184,'Paste in transformed Data'!$B$9:$CT$109,'Processed Data'!AG$125+1,0)),VLOOKUP($C184,'Paste in transformed Data'!$B$9:$CT$109,'Processed Data'!AG$125+1,0),#N/A),#N/A)</f>
        <v>0.89539999999999997</v>
      </c>
      <c r="AH184" t="e">
        <f>IF(ISNUMBER($C184),IF(ISNUMBER(VLOOKUP($C184,'Paste in transformed Data'!$B$9:$CT$109,'Processed Data'!AH$125+1,0)),VLOOKUP($C184,'Paste in transformed Data'!$B$9:$CT$109,'Processed Data'!AH$125+1,0),#N/A),#N/A)</f>
        <v>#N/A</v>
      </c>
      <c r="AI184" t="e">
        <f>IF(ISNUMBER($C184),IF(ISNUMBER(VLOOKUP($C184,'Paste in transformed Data'!$B$9:$CT$109,'Processed Data'!AI$125+1,0)),VLOOKUP($C184,'Paste in transformed Data'!$B$9:$CT$109,'Processed Data'!AI$125+1,0),#N/A),#N/A)</f>
        <v>#N/A</v>
      </c>
      <c r="AJ184" t="e">
        <f>IF(ISNUMBER($C184),IF(ISNUMBER(VLOOKUP($C184,'Paste in transformed Data'!$B$9:$CT$109,'Processed Data'!AJ$125+1,0)),VLOOKUP($C184,'Paste in transformed Data'!$B$9:$CT$109,'Processed Data'!AJ$125+1,0),#N/A),#N/A)</f>
        <v>#N/A</v>
      </c>
      <c r="AK184" t="e">
        <f>IF(ISNUMBER($C184),IF(ISNUMBER(VLOOKUP($C184,'Paste in transformed Data'!$B$9:$CT$109,'Processed Data'!AK$125+1,0)),VLOOKUP($C184,'Paste in transformed Data'!$B$9:$CT$109,'Processed Data'!AK$125+1,0),#N/A),#N/A)</f>
        <v>#N/A</v>
      </c>
      <c r="AL184" t="e">
        <f>IF(ISNUMBER($C184),IF(ISNUMBER(VLOOKUP($C184,'Paste in transformed Data'!$B$9:$CT$109,'Processed Data'!AL$125+1,0)),VLOOKUP($C184,'Paste in transformed Data'!$B$9:$CT$109,'Processed Data'!AL$125+1,0),#N/A),#N/A)</f>
        <v>#N/A</v>
      </c>
      <c r="AM184" t="e">
        <f>IF(ISNUMBER($C184),IF(ISNUMBER(VLOOKUP($C184,'Paste in transformed Data'!$B$9:$CT$109,'Processed Data'!AM$125+1,0)),VLOOKUP($C184,'Paste in transformed Data'!$B$9:$CT$109,'Processed Data'!AM$125+1,0),#N/A),#N/A)</f>
        <v>#N/A</v>
      </c>
      <c r="AN184">
        <f>IF(ISNUMBER($C184),IF(ISNUMBER(VLOOKUP($C184,'Paste in transformed Data'!$B$9:$CT$109,'Processed Data'!AN$125+1,0)),VLOOKUP($C184,'Paste in transformed Data'!$B$9:$CT$109,'Processed Data'!AN$125+1,0),#N/A),#N/A)</f>
        <v>0.72689999999999999</v>
      </c>
      <c r="AO184">
        <f>IF(ISNUMBER($C184),IF(ISNUMBER(VLOOKUP($C184,'Paste in transformed Data'!$B$9:$CT$109,'Processed Data'!AO$125+1,0)),VLOOKUP($C184,'Paste in transformed Data'!$B$9:$CT$109,'Processed Data'!AO$125+1,0),#N/A),#N/A)</f>
        <v>0.78300000000000003</v>
      </c>
      <c r="AP184">
        <f>IF(ISNUMBER($C184),IF(ISNUMBER(VLOOKUP($C184,'Paste in transformed Data'!$B$9:$CT$109,'Processed Data'!AP$125+1,0)),VLOOKUP($C184,'Paste in transformed Data'!$B$9:$CT$109,'Processed Data'!AP$125+1,0),#N/A),#N/A)</f>
        <v>0.88390000000000002</v>
      </c>
      <c r="AQ184">
        <f>IF(ISNUMBER($C184),IF(ISNUMBER(VLOOKUP($C184,'Paste in transformed Data'!$B$9:$CT$109,'Processed Data'!AQ$125+1,0)),VLOOKUP($C184,'Paste in transformed Data'!$B$9:$CT$109,'Processed Data'!AQ$125+1,0),#N/A),#N/A)</f>
        <v>0.76590000000000003</v>
      </c>
      <c r="AR184">
        <f>IF(ISNUMBER($C184),IF(ISNUMBER(VLOOKUP($C184,'Paste in transformed Data'!$B$9:$CT$109,'Processed Data'!AR$125+1,0)),VLOOKUP($C184,'Paste in transformed Data'!$B$9:$CT$109,'Processed Data'!AR$125+1,0),#N/A),#N/A)</f>
        <v>0.66779999999999995</v>
      </c>
      <c r="AS184">
        <f>IF(ISNUMBER($C184),IF(ISNUMBER(VLOOKUP($C184,'Paste in transformed Data'!$B$9:$CT$109,'Processed Data'!AS$125+1,0)),VLOOKUP($C184,'Paste in transformed Data'!$B$9:$CT$109,'Processed Data'!AS$125+1,0),#N/A),#N/A)</f>
        <v>0.73009999999999997</v>
      </c>
      <c r="AT184" t="e">
        <f>IF(ISNUMBER($C184),IF(ISNUMBER(VLOOKUP($C184,'Paste in transformed Data'!$B$9:$CT$109,'Processed Data'!AT$125+1,0)),VLOOKUP($C184,'Paste in transformed Data'!$B$9:$CT$109,'Processed Data'!AT$125+1,0),#N/A),#N/A)</f>
        <v>#N/A</v>
      </c>
      <c r="AU184" t="e">
        <f>IF(ISNUMBER($C184),IF(ISNUMBER(VLOOKUP($C184,'Paste in transformed Data'!$B$9:$CT$109,'Processed Data'!AU$125+1,0)),VLOOKUP($C184,'Paste in transformed Data'!$B$9:$CT$109,'Processed Data'!AU$125+1,0),#N/A),#N/A)</f>
        <v>#N/A</v>
      </c>
      <c r="AV184" t="e">
        <f>IF(ISNUMBER($C184),IF(ISNUMBER(VLOOKUP($C184,'Paste in transformed Data'!$B$9:$CT$109,'Processed Data'!AV$125+1,0)),VLOOKUP($C184,'Paste in transformed Data'!$B$9:$CT$109,'Processed Data'!AV$125+1,0),#N/A),#N/A)</f>
        <v>#N/A</v>
      </c>
      <c r="AW184" t="e">
        <f>IF(ISNUMBER($C184),IF(ISNUMBER(VLOOKUP($C184,'Paste in transformed Data'!$B$9:$CT$109,'Processed Data'!AW$125+1,0)),VLOOKUP($C184,'Paste in transformed Data'!$B$9:$CT$109,'Processed Data'!AW$125+1,0),#N/A),#N/A)</f>
        <v>#N/A</v>
      </c>
      <c r="AX184" t="e">
        <f>IF(ISNUMBER($C184),IF(ISNUMBER(VLOOKUP($C184,'Paste in transformed Data'!$B$9:$CT$109,'Processed Data'!AX$125+1,0)),VLOOKUP($C184,'Paste in transformed Data'!$B$9:$CT$109,'Processed Data'!AX$125+1,0),#N/A),#N/A)</f>
        <v>#N/A</v>
      </c>
      <c r="AY184" t="e">
        <f>IF(ISNUMBER($C184),IF(ISNUMBER(VLOOKUP($C184,'Paste in transformed Data'!$B$9:$CT$109,'Processed Data'!AY$125+1,0)),VLOOKUP($C184,'Paste in transformed Data'!$B$9:$CT$109,'Processed Data'!AY$125+1,0),#N/A),#N/A)</f>
        <v>#N/A</v>
      </c>
      <c r="AZ184">
        <f>IF(ISNUMBER($C184),IF(ISNUMBER(VLOOKUP($C184,'Paste in transformed Data'!$B$9:$CT$109,'Processed Data'!AZ$125+1,0)),VLOOKUP($C184,'Paste in transformed Data'!$B$9:$CT$109,'Processed Data'!AZ$125+1,0),#N/A),#N/A)</f>
        <v>0.71699999999999997</v>
      </c>
      <c r="BA184">
        <f>IF(ISNUMBER($C184),IF(ISNUMBER(VLOOKUP($C184,'Paste in transformed Data'!$B$9:$CT$109,'Processed Data'!BA$125+1,0)),VLOOKUP($C184,'Paste in transformed Data'!$B$9:$CT$109,'Processed Data'!BA$125+1,0),#N/A),#N/A)</f>
        <v>0.65280000000000005</v>
      </c>
      <c r="BB184">
        <f>IF(ISNUMBER($C184),IF(ISNUMBER(VLOOKUP($C184,'Paste in transformed Data'!$B$9:$CT$109,'Processed Data'!BB$125+1,0)),VLOOKUP($C184,'Paste in transformed Data'!$B$9:$CT$109,'Processed Data'!BB$125+1,0),#N/A),#N/A)</f>
        <v>0.7339</v>
      </c>
      <c r="BC184">
        <f>IF(ISNUMBER($C184),IF(ISNUMBER(VLOOKUP($C184,'Paste in transformed Data'!$B$9:$CT$109,'Processed Data'!BC$125+1,0)),VLOOKUP($C184,'Paste in transformed Data'!$B$9:$CT$109,'Processed Data'!BC$125+1,0),#N/A),#N/A)</f>
        <v>0.6804</v>
      </c>
      <c r="BD184">
        <f>IF(ISNUMBER($C184),IF(ISNUMBER(VLOOKUP($C184,'Paste in transformed Data'!$B$9:$CT$109,'Processed Data'!BD$125+1,0)),VLOOKUP($C184,'Paste in transformed Data'!$B$9:$CT$109,'Processed Data'!BD$125+1,0),#N/A),#N/A)</f>
        <v>0.65290000000000004</v>
      </c>
      <c r="BE184">
        <f>IF(ISNUMBER($C184),IF(ISNUMBER(VLOOKUP($C184,'Paste in transformed Data'!$B$9:$CT$109,'Processed Data'!BE$125+1,0)),VLOOKUP($C184,'Paste in transformed Data'!$B$9:$CT$109,'Processed Data'!BE$125+1,0),#N/A),#N/A)</f>
        <v>0.5554</v>
      </c>
      <c r="BF184" t="e">
        <f>IF(ISNUMBER($C184),IF(ISNUMBER(VLOOKUP($C184,'Paste in transformed Data'!$B$9:$CT$109,'Processed Data'!BF$125+1,0)),VLOOKUP($C184,'Paste in transformed Data'!$B$9:$CT$109,'Processed Data'!BF$125+1,0),#N/A),#N/A)</f>
        <v>#N/A</v>
      </c>
      <c r="BG184" t="e">
        <f>IF(ISNUMBER($C184),IF(ISNUMBER(VLOOKUP($C184,'Paste in transformed Data'!$B$9:$CT$109,'Processed Data'!BG$125+1,0)),VLOOKUP($C184,'Paste in transformed Data'!$B$9:$CT$109,'Processed Data'!BG$125+1,0),#N/A),#N/A)</f>
        <v>#N/A</v>
      </c>
      <c r="BH184" t="e">
        <f>IF(ISNUMBER($C184),IF(ISNUMBER(VLOOKUP($C184,'Paste in transformed Data'!$B$9:$CT$109,'Processed Data'!BH$125+1,0)),VLOOKUP($C184,'Paste in transformed Data'!$B$9:$CT$109,'Processed Data'!BH$125+1,0),#N/A),#N/A)</f>
        <v>#N/A</v>
      </c>
      <c r="BI184" t="e">
        <f>IF(ISNUMBER($C184),IF(ISNUMBER(VLOOKUP($C184,'Paste in transformed Data'!$B$9:$CT$109,'Processed Data'!BI$125+1,0)),VLOOKUP($C184,'Paste in transformed Data'!$B$9:$CT$109,'Processed Data'!BI$125+1,0),#N/A),#N/A)</f>
        <v>#N/A</v>
      </c>
      <c r="BJ184" t="e">
        <f>IF(ISNUMBER($C184),IF(ISNUMBER(VLOOKUP($C184,'Paste in transformed Data'!$B$9:$CT$109,'Processed Data'!BJ$125+1,0)),VLOOKUP($C184,'Paste in transformed Data'!$B$9:$CT$109,'Processed Data'!BJ$125+1,0),#N/A),#N/A)</f>
        <v>#N/A</v>
      </c>
      <c r="BK184" t="e">
        <f>IF(ISNUMBER($C184),IF(ISNUMBER(VLOOKUP($C184,'Paste in transformed Data'!$B$9:$CT$109,'Processed Data'!BK$125+1,0)),VLOOKUP($C184,'Paste in transformed Data'!$B$9:$CT$109,'Processed Data'!BK$125+1,0),#N/A),#N/A)</f>
        <v>#N/A</v>
      </c>
      <c r="BL184">
        <f>IF(ISNUMBER($C184),IF(ISNUMBER(VLOOKUP($C184,'Paste in transformed Data'!$B$9:$CT$109,'Processed Data'!BL$125+1,0)),VLOOKUP($C184,'Paste in transformed Data'!$B$9:$CT$109,'Processed Data'!BL$125+1,0),#N/A),#N/A)</f>
        <v>1.1523000000000001</v>
      </c>
      <c r="BM184">
        <f>IF(ISNUMBER($C184),IF(ISNUMBER(VLOOKUP($C184,'Paste in transformed Data'!$B$9:$CT$109,'Processed Data'!BM$125+1,0)),VLOOKUP($C184,'Paste in transformed Data'!$B$9:$CT$109,'Processed Data'!BM$125+1,0),#N/A),#N/A)</f>
        <v>1.3535999999999999</v>
      </c>
      <c r="BN184">
        <f>IF(ISNUMBER($C184),IF(ISNUMBER(VLOOKUP($C184,'Paste in transformed Data'!$B$9:$CT$109,'Processed Data'!BN$125+1,0)),VLOOKUP($C184,'Paste in transformed Data'!$B$9:$CT$109,'Processed Data'!BN$125+1,0),#N/A),#N/A)</f>
        <v>1.2684</v>
      </c>
      <c r="BO184">
        <f>IF(ISNUMBER($C184),IF(ISNUMBER(VLOOKUP($C184,'Paste in transformed Data'!$B$9:$CT$109,'Processed Data'!BO$125+1,0)),VLOOKUP($C184,'Paste in transformed Data'!$B$9:$CT$109,'Processed Data'!BO$125+1,0),#N/A),#N/A)</f>
        <v>1.2293000000000001</v>
      </c>
      <c r="BP184">
        <f>IF(ISNUMBER($C184),IF(ISNUMBER(VLOOKUP($C184,'Paste in transformed Data'!$B$9:$CT$109,'Processed Data'!BP$125+1,0)),VLOOKUP($C184,'Paste in transformed Data'!$B$9:$CT$109,'Processed Data'!BP$125+1,0),#N/A),#N/A)</f>
        <v>1.2317</v>
      </c>
      <c r="BQ184">
        <f>IF(ISNUMBER($C184),IF(ISNUMBER(VLOOKUP($C184,'Paste in transformed Data'!$B$9:$CT$109,'Processed Data'!BQ$125+1,0)),VLOOKUP($C184,'Paste in transformed Data'!$B$9:$CT$109,'Processed Data'!BQ$125+1,0),#N/A),#N/A)</f>
        <v>1.0128999999999999</v>
      </c>
      <c r="BR184" t="e">
        <f>IF(ISNUMBER($C184),IF(ISNUMBER(VLOOKUP($C184,'Paste in transformed Data'!$B$9:$CT$109,'Processed Data'!BR$125+1,0)),VLOOKUP($C184,'Paste in transformed Data'!$B$9:$CT$109,'Processed Data'!BR$125+1,0),#N/A),#N/A)</f>
        <v>#N/A</v>
      </c>
      <c r="BS184" t="e">
        <f>IF(ISNUMBER($C184),IF(ISNUMBER(VLOOKUP($C184,'Paste in transformed Data'!$B$9:$CT$109,'Processed Data'!BS$125+1,0)),VLOOKUP($C184,'Paste in transformed Data'!$B$9:$CT$109,'Processed Data'!BS$125+1,0),#N/A),#N/A)</f>
        <v>#N/A</v>
      </c>
      <c r="BT184" t="e">
        <f>IF(ISNUMBER($C184),IF(ISNUMBER(VLOOKUP($C184,'Paste in transformed Data'!$B$9:$CT$109,'Processed Data'!BT$125+1,0)),VLOOKUP($C184,'Paste in transformed Data'!$B$9:$CT$109,'Processed Data'!BT$125+1,0),#N/A),#N/A)</f>
        <v>#N/A</v>
      </c>
      <c r="BU184" t="e">
        <f>IF(ISNUMBER($C184),IF(ISNUMBER(VLOOKUP($C184,'Paste in transformed Data'!$B$9:$CT$109,'Processed Data'!BU$125+1,0)),VLOOKUP($C184,'Paste in transformed Data'!$B$9:$CT$109,'Processed Data'!BU$125+1,0),#N/A),#N/A)</f>
        <v>#N/A</v>
      </c>
      <c r="BV184" t="e">
        <f>IF(ISNUMBER($C184),IF(ISNUMBER(VLOOKUP($C184,'Paste in transformed Data'!$B$9:$CT$109,'Processed Data'!BV$125+1,0)),VLOOKUP($C184,'Paste in transformed Data'!$B$9:$CT$109,'Processed Data'!BV$125+1,0),#N/A),#N/A)</f>
        <v>#N/A</v>
      </c>
      <c r="BW184" t="e">
        <f>IF(ISNUMBER($C184),IF(ISNUMBER(VLOOKUP($C184,'Paste in transformed Data'!$B$9:$CT$109,'Processed Data'!BW$125+1,0)),VLOOKUP($C184,'Paste in transformed Data'!$B$9:$CT$109,'Processed Data'!BW$125+1,0),#N/A),#N/A)</f>
        <v>#N/A</v>
      </c>
      <c r="BX184">
        <f>IF(ISNUMBER($C184),IF(ISNUMBER(VLOOKUP($C184,'Paste in transformed Data'!$B$9:$CT$109,'Processed Data'!BX$125+1,0)),VLOOKUP($C184,'Paste in transformed Data'!$B$9:$CT$109,'Processed Data'!BX$125+1,0),#N/A),#N/A)</f>
        <v>0.99490000000000001</v>
      </c>
      <c r="BY184">
        <f>IF(ISNUMBER($C184),IF(ISNUMBER(VLOOKUP($C184,'Paste in transformed Data'!$B$9:$CT$109,'Processed Data'!BY$125+1,0)),VLOOKUP($C184,'Paste in transformed Data'!$B$9:$CT$109,'Processed Data'!BY$125+1,0),#N/A),#N/A)</f>
        <v>1.0845</v>
      </c>
      <c r="BZ184">
        <f>IF(ISNUMBER($C184),IF(ISNUMBER(VLOOKUP($C184,'Paste in transformed Data'!$B$9:$CT$109,'Processed Data'!BZ$125+1,0)),VLOOKUP($C184,'Paste in transformed Data'!$B$9:$CT$109,'Processed Data'!BZ$125+1,0),#N/A),#N/A)</f>
        <v>0.97450000000000003</v>
      </c>
      <c r="CA184">
        <f>IF(ISNUMBER($C184),IF(ISNUMBER(VLOOKUP($C184,'Paste in transformed Data'!$B$9:$CT$109,'Processed Data'!CA$125+1,0)),VLOOKUP($C184,'Paste in transformed Data'!$B$9:$CT$109,'Processed Data'!CA$125+1,0),#N/A),#N/A)</f>
        <v>0.94969999999999999</v>
      </c>
      <c r="CB184">
        <f>IF(ISNUMBER($C184),IF(ISNUMBER(VLOOKUP($C184,'Paste in transformed Data'!$B$9:$CT$109,'Processed Data'!CB$125+1,0)),VLOOKUP($C184,'Paste in transformed Data'!$B$9:$CT$109,'Processed Data'!CB$125+1,0),#N/A),#N/A)</f>
        <v>0.91520000000000001</v>
      </c>
      <c r="CC184">
        <f>IF(ISNUMBER($C184),IF(ISNUMBER(VLOOKUP($C184,'Paste in transformed Data'!$B$9:$CT$109,'Processed Data'!CC$125+1,0)),VLOOKUP($C184,'Paste in transformed Data'!$B$9:$CT$109,'Processed Data'!CC$125+1,0),#N/A),#N/A)</f>
        <v>0.75390000000000001</v>
      </c>
      <c r="CD184" t="e">
        <f>IF(ISNUMBER($C184),IF(ISNUMBER(VLOOKUP($C184,'Paste in transformed Data'!$B$9:$CT$109,'Processed Data'!CD$125+1,0)),VLOOKUP($C184,'Paste in transformed Data'!$B$9:$CT$109,'Processed Data'!CD$125+1,0),#N/A),#N/A)</f>
        <v>#N/A</v>
      </c>
      <c r="CE184" t="e">
        <f>IF(ISNUMBER($C184),IF(ISNUMBER(VLOOKUP($C184,'Paste in transformed Data'!$B$9:$CT$109,'Processed Data'!CE$125+1,0)),VLOOKUP($C184,'Paste in transformed Data'!$B$9:$CT$109,'Processed Data'!CE$125+1,0),#N/A),#N/A)</f>
        <v>#N/A</v>
      </c>
      <c r="CF184" t="e">
        <f>IF(ISNUMBER($C184),IF(ISNUMBER(VLOOKUP($C184,'Paste in transformed Data'!$B$9:$CT$109,'Processed Data'!CF$125+1,0)),VLOOKUP($C184,'Paste in transformed Data'!$B$9:$CT$109,'Processed Data'!CF$125+1,0),#N/A),#N/A)</f>
        <v>#N/A</v>
      </c>
      <c r="CG184" t="e">
        <f>IF(ISNUMBER($C184),IF(ISNUMBER(VLOOKUP($C184,'Paste in transformed Data'!$B$9:$CT$109,'Processed Data'!CG$125+1,0)),VLOOKUP($C184,'Paste in transformed Data'!$B$9:$CT$109,'Processed Data'!CG$125+1,0),#N/A),#N/A)</f>
        <v>#N/A</v>
      </c>
      <c r="CH184" t="e">
        <f>IF(ISNUMBER($C184),IF(ISNUMBER(VLOOKUP($C184,'Paste in transformed Data'!$B$9:$CT$109,'Processed Data'!CH$125+1,0)),VLOOKUP($C184,'Paste in transformed Data'!$B$9:$CT$109,'Processed Data'!CH$125+1,0),#N/A),#N/A)</f>
        <v>#N/A</v>
      </c>
      <c r="CI184" t="e">
        <f>IF(ISNUMBER($C184),IF(ISNUMBER(VLOOKUP($C184,'Paste in transformed Data'!$B$9:$CT$109,'Processed Data'!CI$125+1,0)),VLOOKUP($C184,'Paste in transformed Data'!$B$9:$CT$109,'Processed Data'!CI$125+1,0),#N/A),#N/A)</f>
        <v>#N/A</v>
      </c>
      <c r="CJ184">
        <f>IF(ISNUMBER($C184),IF(ISNUMBER(VLOOKUP($C184,'Paste in transformed Data'!$B$9:$CT$109,'Processed Data'!CJ$125+1,0)),VLOOKUP($C184,'Paste in transformed Data'!$B$9:$CT$109,'Processed Data'!CJ$125+1,0),#N/A),#N/A)</f>
        <v>0.69950000000000001</v>
      </c>
      <c r="CK184">
        <f>IF(ISNUMBER($C184),IF(ISNUMBER(VLOOKUP($C184,'Paste in transformed Data'!$B$9:$CT$109,'Processed Data'!CK$125+1,0)),VLOOKUP($C184,'Paste in transformed Data'!$B$9:$CT$109,'Processed Data'!CK$125+1,0),#N/A),#N/A)</f>
        <v>0.71289999999999998</v>
      </c>
      <c r="CL184">
        <f>IF(ISNUMBER($C184),IF(ISNUMBER(VLOOKUP($C184,'Paste in transformed Data'!$B$9:$CT$109,'Processed Data'!CL$125+1,0)),VLOOKUP($C184,'Paste in transformed Data'!$B$9:$CT$109,'Processed Data'!CL$125+1,0),#N/A),#N/A)</f>
        <v>0.61309999999999998</v>
      </c>
      <c r="CM184">
        <f>IF(ISNUMBER($C184),IF(ISNUMBER(VLOOKUP($C184,'Paste in transformed Data'!$B$9:$CT$109,'Processed Data'!CM$125+1,0)),VLOOKUP($C184,'Paste in transformed Data'!$B$9:$CT$109,'Processed Data'!CM$125+1,0),#N/A),#N/A)</f>
        <v>2.1700000000000001E-2</v>
      </c>
      <c r="CN184">
        <f>IF(ISNUMBER($C184),IF(ISNUMBER(VLOOKUP($C184,'Paste in transformed Data'!$B$9:$CT$109,'Processed Data'!CN$125+1,0)),VLOOKUP($C184,'Paste in transformed Data'!$B$9:$CT$109,'Processed Data'!CN$125+1,0),#N/A),#N/A)</f>
        <v>2.8799999999999999E-2</v>
      </c>
      <c r="CO184">
        <f>IF(ISNUMBER($C184),IF(ISNUMBER(VLOOKUP($C184,'Paste in transformed Data'!$B$9:$CT$109,'Processed Data'!CO$125+1,0)),VLOOKUP($C184,'Paste in transformed Data'!$B$9:$CT$109,'Processed Data'!CO$125+1,0),#N/A),#N/A)</f>
        <v>3.1600000000000003E-2</v>
      </c>
      <c r="CP184" t="e">
        <f>IF(ISNUMBER($C184),IF(ISNUMBER(VLOOKUP($C184,'Paste in transformed Data'!$B$9:$CT$109,'Processed Data'!CP$125+1,0)),VLOOKUP($C184,'Paste in transformed Data'!$B$9:$CT$109,'Processed Data'!CP$125+1,0),#N/A),#N/A)</f>
        <v>#N/A</v>
      </c>
      <c r="CQ184" t="e">
        <f>IF(ISNUMBER($C184),IF(ISNUMBER(VLOOKUP($C184,'Paste in transformed Data'!$B$9:$CT$109,'Processed Data'!CQ$125+1,0)),VLOOKUP($C184,'Paste in transformed Data'!$B$9:$CT$109,'Processed Data'!CQ$125+1,0),#N/A),#N/A)</f>
        <v>#N/A</v>
      </c>
      <c r="CR184" t="e">
        <f>IF(ISNUMBER($C184),IF(ISNUMBER(VLOOKUP($C184,'Paste in transformed Data'!$B$9:$CT$109,'Processed Data'!CR$125+1,0)),VLOOKUP($C184,'Paste in transformed Data'!$B$9:$CT$109,'Processed Data'!CR$125+1,0),#N/A),#N/A)</f>
        <v>#N/A</v>
      </c>
      <c r="CS184" t="e">
        <f>IF(ISNUMBER($C184),IF(ISNUMBER(VLOOKUP($C184,'Paste in transformed Data'!$B$9:$CT$109,'Processed Data'!CS$125+1,0)),VLOOKUP($C184,'Paste in transformed Data'!$B$9:$CT$109,'Processed Data'!CS$125+1,0),#N/A),#N/A)</f>
        <v>#N/A</v>
      </c>
      <c r="CT184" t="e">
        <f>IF(ISNUMBER($C184),IF(ISNUMBER(VLOOKUP($C184,'Paste in transformed Data'!$B$9:$CT$109,'Processed Data'!CT$125+1,0)),VLOOKUP($C184,'Paste in transformed Data'!$B$9:$CT$109,'Processed Data'!CT$125+1,0),#N/A),#N/A)</f>
        <v>#N/A</v>
      </c>
      <c r="CU184" t="e">
        <f>IF(ISNUMBER($C184),IF(ISNUMBER(VLOOKUP($C184,'Paste in transformed Data'!$B$9:$CT$109,'Processed Data'!CU$125+1,0)),VLOOKUP($C184,'Paste in transformed Data'!$B$9:$CT$109,'Processed Data'!CU$125+1,0),#N/A),#N/A)</f>
        <v>#N/A</v>
      </c>
      <c r="CV184">
        <f t="shared" si="193"/>
        <v>54</v>
      </c>
    </row>
    <row r="185" spans="1:100" x14ac:dyDescent="0.2">
      <c r="A185">
        <f t="shared" si="194"/>
        <v>56</v>
      </c>
      <c r="B185">
        <f t="shared" si="180"/>
        <v>61</v>
      </c>
      <c r="C185">
        <f>IF(ISNUMBER(VLOOKUP(A184,'Paste in transformed Data'!B$9:B$109,1,0)),'Processed Data'!A184,#N/A)</f>
        <v>55</v>
      </c>
      <c r="D185">
        <f>IF(ISNUMBER($C185),IF(ISNUMBER(VLOOKUP($C185,'Paste in transformed Data'!$B$9:$CT$109,'Processed Data'!D$125+1,0)),VLOOKUP($C185,'Paste in transformed Data'!$B$9:$CT$109,'Processed Data'!D$125+1,0),#N/A),#N/A)</f>
        <v>1.1548</v>
      </c>
      <c r="E185">
        <f>IF(ISNUMBER($C185),IF(ISNUMBER(VLOOKUP($C185,'Paste in transformed Data'!$B$9:$CT$109,'Processed Data'!E$125+1,0)),VLOOKUP($C185,'Paste in transformed Data'!$B$9:$CT$109,'Processed Data'!E$125+1,0),#N/A),#N/A)</f>
        <v>1.1206</v>
      </c>
      <c r="F185">
        <f>IF(ISNUMBER($C185),IF(ISNUMBER(VLOOKUP($C185,'Paste in transformed Data'!$B$9:$CT$109,'Processed Data'!F$125+1,0)),VLOOKUP($C185,'Paste in transformed Data'!$B$9:$CT$109,'Processed Data'!F$125+1,0),#N/A),#N/A)</f>
        <v>1.2025999999999999</v>
      </c>
      <c r="G185">
        <f>IF(ISNUMBER($C185),IF(ISNUMBER(VLOOKUP($C185,'Paste in transformed Data'!$B$9:$CT$109,'Processed Data'!G$125+1,0)),VLOOKUP($C185,'Paste in transformed Data'!$B$9:$CT$109,'Processed Data'!G$125+1,0),#N/A),#N/A)</f>
        <v>1.2254</v>
      </c>
      <c r="H185">
        <f>IF(ISNUMBER($C185),IF(ISNUMBER(VLOOKUP($C185,'Paste in transformed Data'!$B$9:$CT$109,'Processed Data'!H$125+1,0)),VLOOKUP($C185,'Paste in transformed Data'!$B$9:$CT$109,'Processed Data'!H$125+1,0),#N/A),#N/A)</f>
        <v>1.1669</v>
      </c>
      <c r="I185">
        <f>IF(ISNUMBER($C185),IF(ISNUMBER(VLOOKUP($C185,'Paste in transformed Data'!$B$9:$CT$109,'Processed Data'!I$125+1,0)),VLOOKUP($C185,'Paste in transformed Data'!$B$9:$CT$109,'Processed Data'!I$125+1,0),#N/A),#N/A)</f>
        <v>0.85570000000000002</v>
      </c>
      <c r="J185" t="e">
        <f>IF(ISNUMBER($C185),IF(ISNUMBER(VLOOKUP($C185,'Paste in transformed Data'!$B$9:$CT$109,'Processed Data'!J$125+1,0)),VLOOKUP($C185,'Paste in transformed Data'!$B$9:$CT$109,'Processed Data'!J$125+1,0),#N/A),#N/A)</f>
        <v>#N/A</v>
      </c>
      <c r="K185" t="e">
        <f>IF(ISNUMBER($C185),IF(ISNUMBER(VLOOKUP($C185,'Paste in transformed Data'!$B$9:$CT$109,'Processed Data'!K$125+1,0)),VLOOKUP($C185,'Paste in transformed Data'!$B$9:$CT$109,'Processed Data'!K$125+1,0),#N/A),#N/A)</f>
        <v>#N/A</v>
      </c>
      <c r="L185" t="e">
        <f>IF(ISNUMBER($C185),IF(ISNUMBER(VLOOKUP($C185,'Paste in transformed Data'!$B$9:$CT$109,'Processed Data'!L$125+1,0)),VLOOKUP($C185,'Paste in transformed Data'!$B$9:$CT$109,'Processed Data'!L$125+1,0),#N/A),#N/A)</f>
        <v>#N/A</v>
      </c>
      <c r="M185" t="e">
        <f>IF(ISNUMBER($C185),IF(ISNUMBER(VLOOKUP($C185,'Paste in transformed Data'!$B$9:$CT$109,'Processed Data'!M$125+1,0)),VLOOKUP($C185,'Paste in transformed Data'!$B$9:$CT$109,'Processed Data'!M$125+1,0),#N/A),#N/A)</f>
        <v>#N/A</v>
      </c>
      <c r="N185" t="e">
        <f>IF(ISNUMBER($C185),IF(ISNUMBER(VLOOKUP($C185,'Paste in transformed Data'!$B$9:$CT$109,'Processed Data'!N$125+1,0)),VLOOKUP($C185,'Paste in transformed Data'!$B$9:$CT$109,'Processed Data'!N$125+1,0),#N/A),#N/A)</f>
        <v>#N/A</v>
      </c>
      <c r="O185" t="e">
        <f>IF(ISNUMBER($C185),IF(ISNUMBER(VLOOKUP($C185,'Paste in transformed Data'!$B$9:$CT$109,'Processed Data'!O$125+1,0)),VLOOKUP($C185,'Paste in transformed Data'!$B$9:$CT$109,'Processed Data'!O$125+1,0),#N/A),#N/A)</f>
        <v>#N/A</v>
      </c>
      <c r="P185">
        <f>IF(ISNUMBER($C185),IF(ISNUMBER(VLOOKUP($C185,'Paste in transformed Data'!$B$9:$CT$109,'Processed Data'!P$125+1,0)),VLOOKUP($C185,'Paste in transformed Data'!$B$9:$CT$109,'Processed Data'!P$125+1,0),#N/A),#N/A)</f>
        <v>1.0206999999999999</v>
      </c>
      <c r="Q185">
        <f>IF(ISNUMBER($C185),IF(ISNUMBER(VLOOKUP($C185,'Paste in transformed Data'!$B$9:$CT$109,'Processed Data'!Q$125+1,0)),VLOOKUP($C185,'Paste in transformed Data'!$B$9:$CT$109,'Processed Data'!Q$125+1,0),#N/A),#N/A)</f>
        <v>1.1131</v>
      </c>
      <c r="R185">
        <f>IF(ISNUMBER($C185),IF(ISNUMBER(VLOOKUP($C185,'Paste in transformed Data'!$B$9:$CT$109,'Processed Data'!R$125+1,0)),VLOOKUP($C185,'Paste in transformed Data'!$B$9:$CT$109,'Processed Data'!R$125+1,0),#N/A),#N/A)</f>
        <v>1.0308999999999999</v>
      </c>
      <c r="S185">
        <f>IF(ISNUMBER($C185),IF(ISNUMBER(VLOOKUP($C185,'Paste in transformed Data'!$B$9:$CT$109,'Processed Data'!S$125+1,0)),VLOOKUP($C185,'Paste in transformed Data'!$B$9:$CT$109,'Processed Data'!S$125+1,0),#N/A),#N/A)</f>
        <v>1.0226</v>
      </c>
      <c r="T185">
        <f>IF(ISNUMBER($C185),IF(ISNUMBER(VLOOKUP($C185,'Paste in transformed Data'!$B$9:$CT$109,'Processed Data'!T$125+1,0)),VLOOKUP($C185,'Paste in transformed Data'!$B$9:$CT$109,'Processed Data'!T$125+1,0),#N/A),#N/A)</f>
        <v>0.85499999999999998</v>
      </c>
      <c r="U185">
        <f>IF(ISNUMBER($C185),IF(ISNUMBER(VLOOKUP($C185,'Paste in transformed Data'!$B$9:$CT$109,'Processed Data'!U$125+1,0)),VLOOKUP($C185,'Paste in transformed Data'!$B$9:$CT$109,'Processed Data'!U$125+1,0),#N/A),#N/A)</f>
        <v>0.89200000000000002</v>
      </c>
      <c r="V185" t="e">
        <f>IF(ISNUMBER($C185),IF(ISNUMBER(VLOOKUP($C185,'Paste in transformed Data'!$B$9:$CT$109,'Processed Data'!V$125+1,0)),VLOOKUP($C185,'Paste in transformed Data'!$B$9:$CT$109,'Processed Data'!V$125+1,0),#N/A),#N/A)</f>
        <v>#N/A</v>
      </c>
      <c r="W185" t="e">
        <f>IF(ISNUMBER($C185),IF(ISNUMBER(VLOOKUP($C185,'Paste in transformed Data'!$B$9:$CT$109,'Processed Data'!W$125+1,0)),VLOOKUP($C185,'Paste in transformed Data'!$B$9:$CT$109,'Processed Data'!W$125+1,0),#N/A),#N/A)</f>
        <v>#N/A</v>
      </c>
      <c r="X185" t="e">
        <f>IF(ISNUMBER($C185),IF(ISNUMBER(VLOOKUP($C185,'Paste in transformed Data'!$B$9:$CT$109,'Processed Data'!X$125+1,0)),VLOOKUP($C185,'Paste in transformed Data'!$B$9:$CT$109,'Processed Data'!X$125+1,0),#N/A),#N/A)</f>
        <v>#N/A</v>
      </c>
      <c r="Y185" t="e">
        <f>IF(ISNUMBER($C185),IF(ISNUMBER(VLOOKUP($C185,'Paste in transformed Data'!$B$9:$CT$109,'Processed Data'!Y$125+1,0)),VLOOKUP($C185,'Paste in transformed Data'!$B$9:$CT$109,'Processed Data'!Y$125+1,0),#N/A),#N/A)</f>
        <v>#N/A</v>
      </c>
      <c r="Z185" t="e">
        <f>IF(ISNUMBER($C185),IF(ISNUMBER(VLOOKUP($C185,'Paste in transformed Data'!$B$9:$CT$109,'Processed Data'!Z$125+1,0)),VLOOKUP($C185,'Paste in transformed Data'!$B$9:$CT$109,'Processed Data'!Z$125+1,0),#N/A),#N/A)</f>
        <v>#N/A</v>
      </c>
      <c r="AA185" t="e">
        <f>IF(ISNUMBER($C185),IF(ISNUMBER(VLOOKUP($C185,'Paste in transformed Data'!$B$9:$CT$109,'Processed Data'!AA$125+1,0)),VLOOKUP($C185,'Paste in transformed Data'!$B$9:$CT$109,'Processed Data'!AA$125+1,0),#N/A),#N/A)</f>
        <v>#N/A</v>
      </c>
      <c r="AB185">
        <f>IF(ISNUMBER($C185),IF(ISNUMBER(VLOOKUP($C185,'Paste in transformed Data'!$B$9:$CT$109,'Processed Data'!AB$125+1,0)),VLOOKUP($C185,'Paste in transformed Data'!$B$9:$CT$109,'Processed Data'!AB$125+1,0),#N/A),#N/A)</f>
        <v>0.90369999999999995</v>
      </c>
      <c r="AC185">
        <f>IF(ISNUMBER($C185),IF(ISNUMBER(VLOOKUP($C185,'Paste in transformed Data'!$B$9:$CT$109,'Processed Data'!AC$125+1,0)),VLOOKUP($C185,'Paste in transformed Data'!$B$9:$CT$109,'Processed Data'!AC$125+1,0),#N/A),#N/A)</f>
        <v>0.94510000000000005</v>
      </c>
      <c r="AD185">
        <f>IF(ISNUMBER($C185),IF(ISNUMBER(VLOOKUP($C185,'Paste in transformed Data'!$B$9:$CT$109,'Processed Data'!AD$125+1,0)),VLOOKUP($C185,'Paste in transformed Data'!$B$9:$CT$109,'Processed Data'!AD$125+1,0),#N/A),#N/A)</f>
        <v>0.7974</v>
      </c>
      <c r="AE185">
        <f>IF(ISNUMBER($C185),IF(ISNUMBER(VLOOKUP($C185,'Paste in transformed Data'!$B$9:$CT$109,'Processed Data'!AE$125+1,0)),VLOOKUP($C185,'Paste in transformed Data'!$B$9:$CT$109,'Processed Data'!AE$125+1,0),#N/A),#N/A)</f>
        <v>1.1651</v>
      </c>
      <c r="AF185">
        <f>IF(ISNUMBER($C185),IF(ISNUMBER(VLOOKUP($C185,'Paste in transformed Data'!$B$9:$CT$109,'Processed Data'!AF$125+1,0)),VLOOKUP($C185,'Paste in transformed Data'!$B$9:$CT$109,'Processed Data'!AF$125+1,0),#N/A),#N/A)</f>
        <v>0.91049999999999998</v>
      </c>
      <c r="AG185">
        <f>IF(ISNUMBER($C185),IF(ISNUMBER(VLOOKUP($C185,'Paste in transformed Data'!$B$9:$CT$109,'Processed Data'!AG$125+1,0)),VLOOKUP($C185,'Paste in transformed Data'!$B$9:$CT$109,'Processed Data'!AG$125+1,0),#N/A),#N/A)</f>
        <v>0.89580000000000004</v>
      </c>
      <c r="AH185" t="e">
        <f>IF(ISNUMBER($C185),IF(ISNUMBER(VLOOKUP($C185,'Paste in transformed Data'!$B$9:$CT$109,'Processed Data'!AH$125+1,0)),VLOOKUP($C185,'Paste in transformed Data'!$B$9:$CT$109,'Processed Data'!AH$125+1,0),#N/A),#N/A)</f>
        <v>#N/A</v>
      </c>
      <c r="AI185" t="e">
        <f>IF(ISNUMBER($C185),IF(ISNUMBER(VLOOKUP($C185,'Paste in transformed Data'!$B$9:$CT$109,'Processed Data'!AI$125+1,0)),VLOOKUP($C185,'Paste in transformed Data'!$B$9:$CT$109,'Processed Data'!AI$125+1,0),#N/A),#N/A)</f>
        <v>#N/A</v>
      </c>
      <c r="AJ185" t="e">
        <f>IF(ISNUMBER($C185),IF(ISNUMBER(VLOOKUP($C185,'Paste in transformed Data'!$B$9:$CT$109,'Processed Data'!AJ$125+1,0)),VLOOKUP($C185,'Paste in transformed Data'!$B$9:$CT$109,'Processed Data'!AJ$125+1,0),#N/A),#N/A)</f>
        <v>#N/A</v>
      </c>
      <c r="AK185" t="e">
        <f>IF(ISNUMBER($C185),IF(ISNUMBER(VLOOKUP($C185,'Paste in transformed Data'!$B$9:$CT$109,'Processed Data'!AK$125+1,0)),VLOOKUP($C185,'Paste in transformed Data'!$B$9:$CT$109,'Processed Data'!AK$125+1,0),#N/A),#N/A)</f>
        <v>#N/A</v>
      </c>
      <c r="AL185" t="e">
        <f>IF(ISNUMBER($C185),IF(ISNUMBER(VLOOKUP($C185,'Paste in transformed Data'!$B$9:$CT$109,'Processed Data'!AL$125+1,0)),VLOOKUP($C185,'Paste in transformed Data'!$B$9:$CT$109,'Processed Data'!AL$125+1,0),#N/A),#N/A)</f>
        <v>#N/A</v>
      </c>
      <c r="AM185" t="e">
        <f>IF(ISNUMBER($C185),IF(ISNUMBER(VLOOKUP($C185,'Paste in transformed Data'!$B$9:$CT$109,'Processed Data'!AM$125+1,0)),VLOOKUP($C185,'Paste in transformed Data'!$B$9:$CT$109,'Processed Data'!AM$125+1,0),#N/A),#N/A)</f>
        <v>#N/A</v>
      </c>
      <c r="AN185">
        <f>IF(ISNUMBER($C185),IF(ISNUMBER(VLOOKUP($C185,'Paste in transformed Data'!$B$9:$CT$109,'Processed Data'!AN$125+1,0)),VLOOKUP($C185,'Paste in transformed Data'!$B$9:$CT$109,'Processed Data'!AN$125+1,0),#N/A),#N/A)</f>
        <v>0.72570000000000001</v>
      </c>
      <c r="AO185">
        <f>IF(ISNUMBER($C185),IF(ISNUMBER(VLOOKUP($C185,'Paste in transformed Data'!$B$9:$CT$109,'Processed Data'!AO$125+1,0)),VLOOKUP($C185,'Paste in transformed Data'!$B$9:$CT$109,'Processed Data'!AO$125+1,0),#N/A),#N/A)</f>
        <v>0.79520000000000002</v>
      </c>
      <c r="AP185">
        <f>IF(ISNUMBER($C185),IF(ISNUMBER(VLOOKUP($C185,'Paste in transformed Data'!$B$9:$CT$109,'Processed Data'!AP$125+1,0)),VLOOKUP($C185,'Paste in transformed Data'!$B$9:$CT$109,'Processed Data'!AP$125+1,0),#N/A),#N/A)</f>
        <v>0.89370000000000005</v>
      </c>
      <c r="AQ185">
        <f>IF(ISNUMBER($C185),IF(ISNUMBER(VLOOKUP($C185,'Paste in transformed Data'!$B$9:$CT$109,'Processed Data'!AQ$125+1,0)),VLOOKUP($C185,'Paste in transformed Data'!$B$9:$CT$109,'Processed Data'!AQ$125+1,0),#N/A),#N/A)</f>
        <v>0.77610000000000001</v>
      </c>
      <c r="AR185">
        <f>IF(ISNUMBER($C185),IF(ISNUMBER(VLOOKUP($C185,'Paste in transformed Data'!$B$9:$CT$109,'Processed Data'!AR$125+1,0)),VLOOKUP($C185,'Paste in transformed Data'!$B$9:$CT$109,'Processed Data'!AR$125+1,0),#N/A),#N/A)</f>
        <v>0.67530000000000001</v>
      </c>
      <c r="AS185">
        <f>IF(ISNUMBER($C185),IF(ISNUMBER(VLOOKUP($C185,'Paste in transformed Data'!$B$9:$CT$109,'Processed Data'!AS$125+1,0)),VLOOKUP($C185,'Paste in transformed Data'!$B$9:$CT$109,'Processed Data'!AS$125+1,0),#N/A),#N/A)</f>
        <v>0.73809999999999998</v>
      </c>
      <c r="AT185" t="e">
        <f>IF(ISNUMBER($C185),IF(ISNUMBER(VLOOKUP($C185,'Paste in transformed Data'!$B$9:$CT$109,'Processed Data'!AT$125+1,0)),VLOOKUP($C185,'Paste in transformed Data'!$B$9:$CT$109,'Processed Data'!AT$125+1,0),#N/A),#N/A)</f>
        <v>#N/A</v>
      </c>
      <c r="AU185" t="e">
        <f>IF(ISNUMBER($C185),IF(ISNUMBER(VLOOKUP($C185,'Paste in transformed Data'!$B$9:$CT$109,'Processed Data'!AU$125+1,0)),VLOOKUP($C185,'Paste in transformed Data'!$B$9:$CT$109,'Processed Data'!AU$125+1,0),#N/A),#N/A)</f>
        <v>#N/A</v>
      </c>
      <c r="AV185" t="e">
        <f>IF(ISNUMBER($C185),IF(ISNUMBER(VLOOKUP($C185,'Paste in transformed Data'!$B$9:$CT$109,'Processed Data'!AV$125+1,0)),VLOOKUP($C185,'Paste in transformed Data'!$B$9:$CT$109,'Processed Data'!AV$125+1,0),#N/A),#N/A)</f>
        <v>#N/A</v>
      </c>
      <c r="AW185" t="e">
        <f>IF(ISNUMBER($C185),IF(ISNUMBER(VLOOKUP($C185,'Paste in transformed Data'!$B$9:$CT$109,'Processed Data'!AW$125+1,0)),VLOOKUP($C185,'Paste in transformed Data'!$B$9:$CT$109,'Processed Data'!AW$125+1,0),#N/A),#N/A)</f>
        <v>#N/A</v>
      </c>
      <c r="AX185" t="e">
        <f>IF(ISNUMBER($C185),IF(ISNUMBER(VLOOKUP($C185,'Paste in transformed Data'!$B$9:$CT$109,'Processed Data'!AX$125+1,0)),VLOOKUP($C185,'Paste in transformed Data'!$B$9:$CT$109,'Processed Data'!AX$125+1,0),#N/A),#N/A)</f>
        <v>#N/A</v>
      </c>
      <c r="AY185" t="e">
        <f>IF(ISNUMBER($C185),IF(ISNUMBER(VLOOKUP($C185,'Paste in transformed Data'!$B$9:$CT$109,'Processed Data'!AY$125+1,0)),VLOOKUP($C185,'Paste in transformed Data'!$B$9:$CT$109,'Processed Data'!AY$125+1,0),#N/A),#N/A)</f>
        <v>#N/A</v>
      </c>
      <c r="AZ185">
        <f>IF(ISNUMBER($C185),IF(ISNUMBER(VLOOKUP($C185,'Paste in transformed Data'!$B$9:$CT$109,'Processed Data'!AZ$125+1,0)),VLOOKUP($C185,'Paste in transformed Data'!$B$9:$CT$109,'Processed Data'!AZ$125+1,0),#N/A),#N/A)</f>
        <v>0.72650000000000003</v>
      </c>
      <c r="BA185">
        <f>IF(ISNUMBER($C185),IF(ISNUMBER(VLOOKUP($C185,'Paste in transformed Data'!$B$9:$CT$109,'Processed Data'!BA$125+1,0)),VLOOKUP($C185,'Paste in transformed Data'!$B$9:$CT$109,'Processed Data'!BA$125+1,0),#N/A),#N/A)</f>
        <v>0.66220000000000001</v>
      </c>
      <c r="BB185">
        <f>IF(ISNUMBER($C185),IF(ISNUMBER(VLOOKUP($C185,'Paste in transformed Data'!$B$9:$CT$109,'Processed Data'!BB$125+1,0)),VLOOKUP($C185,'Paste in transformed Data'!$B$9:$CT$109,'Processed Data'!BB$125+1,0),#N/A),#N/A)</f>
        <v>0.74380000000000002</v>
      </c>
      <c r="BC185">
        <f>IF(ISNUMBER($C185),IF(ISNUMBER(VLOOKUP($C185,'Paste in transformed Data'!$B$9:$CT$109,'Processed Data'!BC$125+1,0)),VLOOKUP($C185,'Paste in transformed Data'!$B$9:$CT$109,'Processed Data'!BC$125+1,0),#N/A),#N/A)</f>
        <v>0.68779999999999997</v>
      </c>
      <c r="BD185">
        <f>IF(ISNUMBER($C185),IF(ISNUMBER(VLOOKUP($C185,'Paste in transformed Data'!$B$9:$CT$109,'Processed Data'!BD$125+1,0)),VLOOKUP($C185,'Paste in transformed Data'!$B$9:$CT$109,'Processed Data'!BD$125+1,0),#N/A),#N/A)</f>
        <v>0.65910000000000002</v>
      </c>
      <c r="BE185">
        <f>IF(ISNUMBER($C185),IF(ISNUMBER(VLOOKUP($C185,'Paste in transformed Data'!$B$9:$CT$109,'Processed Data'!BE$125+1,0)),VLOOKUP($C185,'Paste in transformed Data'!$B$9:$CT$109,'Processed Data'!BE$125+1,0),#N/A),#N/A)</f>
        <v>0.56510000000000005</v>
      </c>
      <c r="BF185" t="e">
        <f>IF(ISNUMBER($C185),IF(ISNUMBER(VLOOKUP($C185,'Paste in transformed Data'!$B$9:$CT$109,'Processed Data'!BF$125+1,0)),VLOOKUP($C185,'Paste in transformed Data'!$B$9:$CT$109,'Processed Data'!BF$125+1,0),#N/A),#N/A)</f>
        <v>#N/A</v>
      </c>
      <c r="BG185" t="e">
        <f>IF(ISNUMBER($C185),IF(ISNUMBER(VLOOKUP($C185,'Paste in transformed Data'!$B$9:$CT$109,'Processed Data'!BG$125+1,0)),VLOOKUP($C185,'Paste in transformed Data'!$B$9:$CT$109,'Processed Data'!BG$125+1,0),#N/A),#N/A)</f>
        <v>#N/A</v>
      </c>
      <c r="BH185" t="e">
        <f>IF(ISNUMBER($C185),IF(ISNUMBER(VLOOKUP($C185,'Paste in transformed Data'!$B$9:$CT$109,'Processed Data'!BH$125+1,0)),VLOOKUP($C185,'Paste in transformed Data'!$B$9:$CT$109,'Processed Data'!BH$125+1,0),#N/A),#N/A)</f>
        <v>#N/A</v>
      </c>
      <c r="BI185" t="e">
        <f>IF(ISNUMBER($C185),IF(ISNUMBER(VLOOKUP($C185,'Paste in transformed Data'!$B$9:$CT$109,'Processed Data'!BI$125+1,0)),VLOOKUP($C185,'Paste in transformed Data'!$B$9:$CT$109,'Processed Data'!BI$125+1,0),#N/A),#N/A)</f>
        <v>#N/A</v>
      </c>
      <c r="BJ185" t="e">
        <f>IF(ISNUMBER($C185),IF(ISNUMBER(VLOOKUP($C185,'Paste in transformed Data'!$B$9:$CT$109,'Processed Data'!BJ$125+1,0)),VLOOKUP($C185,'Paste in transformed Data'!$B$9:$CT$109,'Processed Data'!BJ$125+1,0),#N/A),#N/A)</f>
        <v>#N/A</v>
      </c>
      <c r="BK185" t="e">
        <f>IF(ISNUMBER($C185),IF(ISNUMBER(VLOOKUP($C185,'Paste in transformed Data'!$B$9:$CT$109,'Processed Data'!BK$125+1,0)),VLOOKUP($C185,'Paste in transformed Data'!$B$9:$CT$109,'Processed Data'!BK$125+1,0),#N/A),#N/A)</f>
        <v>#N/A</v>
      </c>
      <c r="BL185">
        <f>IF(ISNUMBER($C185),IF(ISNUMBER(VLOOKUP($C185,'Paste in transformed Data'!$B$9:$CT$109,'Processed Data'!BL$125+1,0)),VLOOKUP($C185,'Paste in transformed Data'!$B$9:$CT$109,'Processed Data'!BL$125+1,0),#N/A),#N/A)</f>
        <v>1.1559999999999999</v>
      </c>
      <c r="BM185">
        <f>IF(ISNUMBER($C185),IF(ISNUMBER(VLOOKUP($C185,'Paste in transformed Data'!$B$9:$CT$109,'Processed Data'!BM$125+1,0)),VLOOKUP($C185,'Paste in transformed Data'!$B$9:$CT$109,'Processed Data'!BM$125+1,0),#N/A),#N/A)</f>
        <v>1.359</v>
      </c>
      <c r="BN185">
        <f>IF(ISNUMBER($C185),IF(ISNUMBER(VLOOKUP($C185,'Paste in transformed Data'!$B$9:$CT$109,'Processed Data'!BN$125+1,0)),VLOOKUP($C185,'Paste in transformed Data'!$B$9:$CT$109,'Processed Data'!BN$125+1,0),#N/A),#N/A)</f>
        <v>1.2743</v>
      </c>
      <c r="BO185">
        <f>IF(ISNUMBER($C185),IF(ISNUMBER(VLOOKUP($C185,'Paste in transformed Data'!$B$9:$CT$109,'Processed Data'!BO$125+1,0)),VLOOKUP($C185,'Paste in transformed Data'!$B$9:$CT$109,'Processed Data'!BO$125+1,0),#N/A),#N/A)</f>
        <v>1.2176</v>
      </c>
      <c r="BP185">
        <f>IF(ISNUMBER($C185),IF(ISNUMBER(VLOOKUP($C185,'Paste in transformed Data'!$B$9:$CT$109,'Processed Data'!BP$125+1,0)),VLOOKUP($C185,'Paste in transformed Data'!$B$9:$CT$109,'Processed Data'!BP$125+1,0),#N/A),#N/A)</f>
        <v>1.2253000000000001</v>
      </c>
      <c r="BQ185">
        <f>IF(ISNUMBER($C185),IF(ISNUMBER(VLOOKUP($C185,'Paste in transformed Data'!$B$9:$CT$109,'Processed Data'!BQ$125+1,0)),VLOOKUP($C185,'Paste in transformed Data'!$B$9:$CT$109,'Processed Data'!BQ$125+1,0),#N/A),#N/A)</f>
        <v>1.0177</v>
      </c>
      <c r="BR185" t="e">
        <f>IF(ISNUMBER($C185),IF(ISNUMBER(VLOOKUP($C185,'Paste in transformed Data'!$B$9:$CT$109,'Processed Data'!BR$125+1,0)),VLOOKUP($C185,'Paste in transformed Data'!$B$9:$CT$109,'Processed Data'!BR$125+1,0),#N/A),#N/A)</f>
        <v>#N/A</v>
      </c>
      <c r="BS185" t="e">
        <f>IF(ISNUMBER($C185),IF(ISNUMBER(VLOOKUP($C185,'Paste in transformed Data'!$B$9:$CT$109,'Processed Data'!BS$125+1,0)),VLOOKUP($C185,'Paste in transformed Data'!$B$9:$CT$109,'Processed Data'!BS$125+1,0),#N/A),#N/A)</f>
        <v>#N/A</v>
      </c>
      <c r="BT185" t="e">
        <f>IF(ISNUMBER($C185),IF(ISNUMBER(VLOOKUP($C185,'Paste in transformed Data'!$B$9:$CT$109,'Processed Data'!BT$125+1,0)),VLOOKUP($C185,'Paste in transformed Data'!$B$9:$CT$109,'Processed Data'!BT$125+1,0),#N/A),#N/A)</f>
        <v>#N/A</v>
      </c>
      <c r="BU185" t="e">
        <f>IF(ISNUMBER($C185),IF(ISNUMBER(VLOOKUP($C185,'Paste in transformed Data'!$B$9:$CT$109,'Processed Data'!BU$125+1,0)),VLOOKUP($C185,'Paste in transformed Data'!$B$9:$CT$109,'Processed Data'!BU$125+1,0),#N/A),#N/A)</f>
        <v>#N/A</v>
      </c>
      <c r="BV185" t="e">
        <f>IF(ISNUMBER($C185),IF(ISNUMBER(VLOOKUP($C185,'Paste in transformed Data'!$B$9:$CT$109,'Processed Data'!BV$125+1,0)),VLOOKUP($C185,'Paste in transformed Data'!$B$9:$CT$109,'Processed Data'!BV$125+1,0),#N/A),#N/A)</f>
        <v>#N/A</v>
      </c>
      <c r="BW185" t="e">
        <f>IF(ISNUMBER($C185),IF(ISNUMBER(VLOOKUP($C185,'Paste in transformed Data'!$B$9:$CT$109,'Processed Data'!BW$125+1,0)),VLOOKUP($C185,'Paste in transformed Data'!$B$9:$CT$109,'Processed Data'!BW$125+1,0),#N/A),#N/A)</f>
        <v>#N/A</v>
      </c>
      <c r="BX185">
        <f>IF(ISNUMBER($C185),IF(ISNUMBER(VLOOKUP($C185,'Paste in transformed Data'!$B$9:$CT$109,'Processed Data'!BX$125+1,0)),VLOOKUP($C185,'Paste in transformed Data'!$B$9:$CT$109,'Processed Data'!BX$125+1,0),#N/A),#N/A)</f>
        <v>0.99339999999999995</v>
      </c>
      <c r="BY185">
        <f>IF(ISNUMBER($C185),IF(ISNUMBER(VLOOKUP($C185,'Paste in transformed Data'!$B$9:$CT$109,'Processed Data'!BY$125+1,0)),VLOOKUP($C185,'Paste in transformed Data'!$B$9:$CT$109,'Processed Data'!BY$125+1,0),#N/A),#N/A)</f>
        <v>1.0911999999999999</v>
      </c>
      <c r="BZ185">
        <f>IF(ISNUMBER($C185),IF(ISNUMBER(VLOOKUP($C185,'Paste in transformed Data'!$B$9:$CT$109,'Processed Data'!BZ$125+1,0)),VLOOKUP($C185,'Paste in transformed Data'!$B$9:$CT$109,'Processed Data'!BZ$125+1,0),#N/A),#N/A)</f>
        <v>0.97719999999999996</v>
      </c>
      <c r="CA185">
        <f>IF(ISNUMBER($C185),IF(ISNUMBER(VLOOKUP($C185,'Paste in transformed Data'!$B$9:$CT$109,'Processed Data'!CA$125+1,0)),VLOOKUP($C185,'Paste in transformed Data'!$B$9:$CT$109,'Processed Data'!CA$125+1,0),#N/A),#N/A)</f>
        <v>0.95520000000000005</v>
      </c>
      <c r="CB185">
        <f>IF(ISNUMBER($C185),IF(ISNUMBER(VLOOKUP($C185,'Paste in transformed Data'!$B$9:$CT$109,'Processed Data'!CB$125+1,0)),VLOOKUP($C185,'Paste in transformed Data'!$B$9:$CT$109,'Processed Data'!CB$125+1,0),#N/A),#N/A)</f>
        <v>0.91820000000000002</v>
      </c>
      <c r="CC185">
        <f>IF(ISNUMBER($C185),IF(ISNUMBER(VLOOKUP($C185,'Paste in transformed Data'!$B$9:$CT$109,'Processed Data'!CC$125+1,0)),VLOOKUP($C185,'Paste in transformed Data'!$B$9:$CT$109,'Processed Data'!CC$125+1,0),#N/A),#N/A)</f>
        <v>0.75919999999999999</v>
      </c>
      <c r="CD185" t="e">
        <f>IF(ISNUMBER($C185),IF(ISNUMBER(VLOOKUP($C185,'Paste in transformed Data'!$B$9:$CT$109,'Processed Data'!CD$125+1,0)),VLOOKUP($C185,'Paste in transformed Data'!$B$9:$CT$109,'Processed Data'!CD$125+1,0),#N/A),#N/A)</f>
        <v>#N/A</v>
      </c>
      <c r="CE185" t="e">
        <f>IF(ISNUMBER($C185),IF(ISNUMBER(VLOOKUP($C185,'Paste in transformed Data'!$B$9:$CT$109,'Processed Data'!CE$125+1,0)),VLOOKUP($C185,'Paste in transformed Data'!$B$9:$CT$109,'Processed Data'!CE$125+1,0),#N/A),#N/A)</f>
        <v>#N/A</v>
      </c>
      <c r="CF185" t="e">
        <f>IF(ISNUMBER($C185),IF(ISNUMBER(VLOOKUP($C185,'Paste in transformed Data'!$B$9:$CT$109,'Processed Data'!CF$125+1,0)),VLOOKUP($C185,'Paste in transformed Data'!$B$9:$CT$109,'Processed Data'!CF$125+1,0),#N/A),#N/A)</f>
        <v>#N/A</v>
      </c>
      <c r="CG185" t="e">
        <f>IF(ISNUMBER($C185),IF(ISNUMBER(VLOOKUP($C185,'Paste in transformed Data'!$B$9:$CT$109,'Processed Data'!CG$125+1,0)),VLOOKUP($C185,'Paste in transformed Data'!$B$9:$CT$109,'Processed Data'!CG$125+1,0),#N/A),#N/A)</f>
        <v>#N/A</v>
      </c>
      <c r="CH185" t="e">
        <f>IF(ISNUMBER($C185),IF(ISNUMBER(VLOOKUP($C185,'Paste in transformed Data'!$B$9:$CT$109,'Processed Data'!CH$125+1,0)),VLOOKUP($C185,'Paste in transformed Data'!$B$9:$CT$109,'Processed Data'!CH$125+1,0),#N/A),#N/A)</f>
        <v>#N/A</v>
      </c>
      <c r="CI185" t="e">
        <f>IF(ISNUMBER($C185),IF(ISNUMBER(VLOOKUP($C185,'Paste in transformed Data'!$B$9:$CT$109,'Processed Data'!CI$125+1,0)),VLOOKUP($C185,'Paste in transformed Data'!$B$9:$CT$109,'Processed Data'!CI$125+1,0),#N/A),#N/A)</f>
        <v>#N/A</v>
      </c>
      <c r="CJ185">
        <f>IF(ISNUMBER($C185),IF(ISNUMBER(VLOOKUP($C185,'Paste in transformed Data'!$B$9:$CT$109,'Processed Data'!CJ$125+1,0)),VLOOKUP($C185,'Paste in transformed Data'!$B$9:$CT$109,'Processed Data'!CJ$125+1,0),#N/A),#N/A)</f>
        <v>0.70230000000000004</v>
      </c>
      <c r="CK185">
        <f>IF(ISNUMBER($C185),IF(ISNUMBER(VLOOKUP($C185,'Paste in transformed Data'!$B$9:$CT$109,'Processed Data'!CK$125+1,0)),VLOOKUP($C185,'Paste in transformed Data'!$B$9:$CT$109,'Processed Data'!CK$125+1,0),#N/A),#N/A)</f>
        <v>0.71619999999999995</v>
      </c>
      <c r="CL185">
        <f>IF(ISNUMBER($C185),IF(ISNUMBER(VLOOKUP($C185,'Paste in transformed Data'!$B$9:$CT$109,'Processed Data'!CL$125+1,0)),VLOOKUP($C185,'Paste in transformed Data'!$B$9:$CT$109,'Processed Data'!CL$125+1,0),#N/A),#N/A)</f>
        <v>0.61839999999999995</v>
      </c>
      <c r="CM185">
        <f>IF(ISNUMBER($C185),IF(ISNUMBER(VLOOKUP($C185,'Paste in transformed Data'!$B$9:$CT$109,'Processed Data'!CM$125+1,0)),VLOOKUP($C185,'Paste in transformed Data'!$B$9:$CT$109,'Processed Data'!CM$125+1,0),#N/A),#N/A)</f>
        <v>2.0899999999999998E-2</v>
      </c>
      <c r="CN185">
        <f>IF(ISNUMBER($C185),IF(ISNUMBER(VLOOKUP($C185,'Paste in transformed Data'!$B$9:$CT$109,'Processed Data'!CN$125+1,0)),VLOOKUP($C185,'Paste in transformed Data'!$B$9:$CT$109,'Processed Data'!CN$125+1,0),#N/A),#N/A)</f>
        <v>2.7799999999999998E-2</v>
      </c>
      <c r="CO185">
        <f>IF(ISNUMBER($C185),IF(ISNUMBER(VLOOKUP($C185,'Paste in transformed Data'!$B$9:$CT$109,'Processed Data'!CO$125+1,0)),VLOOKUP($C185,'Paste in transformed Data'!$B$9:$CT$109,'Processed Data'!CO$125+1,0),#N/A),#N/A)</f>
        <v>3.09E-2</v>
      </c>
      <c r="CP185" t="e">
        <f>IF(ISNUMBER($C185),IF(ISNUMBER(VLOOKUP($C185,'Paste in transformed Data'!$B$9:$CT$109,'Processed Data'!CP$125+1,0)),VLOOKUP($C185,'Paste in transformed Data'!$B$9:$CT$109,'Processed Data'!CP$125+1,0),#N/A),#N/A)</f>
        <v>#N/A</v>
      </c>
      <c r="CQ185" t="e">
        <f>IF(ISNUMBER($C185),IF(ISNUMBER(VLOOKUP($C185,'Paste in transformed Data'!$B$9:$CT$109,'Processed Data'!CQ$125+1,0)),VLOOKUP($C185,'Paste in transformed Data'!$B$9:$CT$109,'Processed Data'!CQ$125+1,0),#N/A),#N/A)</f>
        <v>#N/A</v>
      </c>
      <c r="CR185" t="e">
        <f>IF(ISNUMBER($C185),IF(ISNUMBER(VLOOKUP($C185,'Paste in transformed Data'!$B$9:$CT$109,'Processed Data'!CR$125+1,0)),VLOOKUP($C185,'Paste in transformed Data'!$B$9:$CT$109,'Processed Data'!CR$125+1,0),#N/A),#N/A)</f>
        <v>#N/A</v>
      </c>
      <c r="CS185" t="e">
        <f>IF(ISNUMBER($C185),IF(ISNUMBER(VLOOKUP($C185,'Paste in transformed Data'!$B$9:$CT$109,'Processed Data'!CS$125+1,0)),VLOOKUP($C185,'Paste in transformed Data'!$B$9:$CT$109,'Processed Data'!CS$125+1,0),#N/A),#N/A)</f>
        <v>#N/A</v>
      </c>
      <c r="CT185" t="e">
        <f>IF(ISNUMBER($C185),IF(ISNUMBER(VLOOKUP($C185,'Paste in transformed Data'!$B$9:$CT$109,'Processed Data'!CT$125+1,0)),VLOOKUP($C185,'Paste in transformed Data'!$B$9:$CT$109,'Processed Data'!CT$125+1,0),#N/A),#N/A)</f>
        <v>#N/A</v>
      </c>
      <c r="CU185" t="e">
        <f>IF(ISNUMBER($C185),IF(ISNUMBER(VLOOKUP($C185,'Paste in transformed Data'!$B$9:$CT$109,'Processed Data'!CU$125+1,0)),VLOOKUP($C185,'Paste in transformed Data'!$B$9:$CT$109,'Processed Data'!CU$125+1,0),#N/A),#N/A)</f>
        <v>#N/A</v>
      </c>
      <c r="CV185">
        <f t="shared" si="193"/>
        <v>55</v>
      </c>
    </row>
    <row r="186" spans="1:100" x14ac:dyDescent="0.2">
      <c r="A186">
        <f t="shared" si="194"/>
        <v>57</v>
      </c>
      <c r="B186">
        <f t="shared" si="180"/>
        <v>62</v>
      </c>
      <c r="C186">
        <f>IF(ISNUMBER(VLOOKUP(A185,'Paste in transformed Data'!B$9:B$109,1,0)),'Processed Data'!A185,#N/A)</f>
        <v>56</v>
      </c>
      <c r="D186">
        <f>IF(ISNUMBER($C186),IF(ISNUMBER(VLOOKUP($C186,'Paste in transformed Data'!$B$9:$CT$109,'Processed Data'!D$125+1,0)),VLOOKUP($C186,'Paste in transformed Data'!$B$9:$CT$109,'Processed Data'!D$125+1,0),#N/A),#N/A)</f>
        <v>1.1579999999999999</v>
      </c>
      <c r="E186">
        <f>IF(ISNUMBER($C186),IF(ISNUMBER(VLOOKUP($C186,'Paste in transformed Data'!$B$9:$CT$109,'Processed Data'!E$125+1,0)),VLOOKUP($C186,'Paste in transformed Data'!$B$9:$CT$109,'Processed Data'!E$125+1,0),#N/A),#N/A)</f>
        <v>1.1335</v>
      </c>
      <c r="F186">
        <f>IF(ISNUMBER($C186),IF(ISNUMBER(VLOOKUP($C186,'Paste in transformed Data'!$B$9:$CT$109,'Processed Data'!F$125+1,0)),VLOOKUP($C186,'Paste in transformed Data'!$B$9:$CT$109,'Processed Data'!F$125+1,0),#N/A),#N/A)</f>
        <v>1.2051000000000001</v>
      </c>
      <c r="G186">
        <f>IF(ISNUMBER($C186),IF(ISNUMBER(VLOOKUP($C186,'Paste in transformed Data'!$B$9:$CT$109,'Processed Data'!G$125+1,0)),VLOOKUP($C186,'Paste in transformed Data'!$B$9:$CT$109,'Processed Data'!G$125+1,0),#N/A),#N/A)</f>
        <v>1.2343999999999999</v>
      </c>
      <c r="H186">
        <f>IF(ISNUMBER($C186),IF(ISNUMBER(VLOOKUP($C186,'Paste in transformed Data'!$B$9:$CT$109,'Processed Data'!H$125+1,0)),VLOOKUP($C186,'Paste in transformed Data'!$B$9:$CT$109,'Processed Data'!H$125+1,0),#N/A),#N/A)</f>
        <v>1.1720999999999999</v>
      </c>
      <c r="I186">
        <f>IF(ISNUMBER($C186),IF(ISNUMBER(VLOOKUP($C186,'Paste in transformed Data'!$B$9:$CT$109,'Processed Data'!I$125+1,0)),VLOOKUP($C186,'Paste in transformed Data'!$B$9:$CT$109,'Processed Data'!I$125+1,0),#N/A),#N/A)</f>
        <v>0.85770000000000002</v>
      </c>
      <c r="J186" t="e">
        <f>IF(ISNUMBER($C186),IF(ISNUMBER(VLOOKUP($C186,'Paste in transformed Data'!$B$9:$CT$109,'Processed Data'!J$125+1,0)),VLOOKUP($C186,'Paste in transformed Data'!$B$9:$CT$109,'Processed Data'!J$125+1,0),#N/A),#N/A)</f>
        <v>#N/A</v>
      </c>
      <c r="K186" t="e">
        <f>IF(ISNUMBER($C186),IF(ISNUMBER(VLOOKUP($C186,'Paste in transformed Data'!$B$9:$CT$109,'Processed Data'!K$125+1,0)),VLOOKUP($C186,'Paste in transformed Data'!$B$9:$CT$109,'Processed Data'!K$125+1,0),#N/A),#N/A)</f>
        <v>#N/A</v>
      </c>
      <c r="L186" t="e">
        <f>IF(ISNUMBER($C186),IF(ISNUMBER(VLOOKUP($C186,'Paste in transformed Data'!$B$9:$CT$109,'Processed Data'!L$125+1,0)),VLOOKUP($C186,'Paste in transformed Data'!$B$9:$CT$109,'Processed Data'!L$125+1,0),#N/A),#N/A)</f>
        <v>#N/A</v>
      </c>
      <c r="M186" t="e">
        <f>IF(ISNUMBER($C186),IF(ISNUMBER(VLOOKUP($C186,'Paste in transformed Data'!$B$9:$CT$109,'Processed Data'!M$125+1,0)),VLOOKUP($C186,'Paste in transformed Data'!$B$9:$CT$109,'Processed Data'!M$125+1,0),#N/A),#N/A)</f>
        <v>#N/A</v>
      </c>
      <c r="N186" t="e">
        <f>IF(ISNUMBER($C186),IF(ISNUMBER(VLOOKUP($C186,'Paste in transformed Data'!$B$9:$CT$109,'Processed Data'!N$125+1,0)),VLOOKUP($C186,'Paste in transformed Data'!$B$9:$CT$109,'Processed Data'!N$125+1,0),#N/A),#N/A)</f>
        <v>#N/A</v>
      </c>
      <c r="O186" t="e">
        <f>IF(ISNUMBER($C186),IF(ISNUMBER(VLOOKUP($C186,'Paste in transformed Data'!$B$9:$CT$109,'Processed Data'!O$125+1,0)),VLOOKUP($C186,'Paste in transformed Data'!$B$9:$CT$109,'Processed Data'!O$125+1,0),#N/A),#N/A)</f>
        <v>#N/A</v>
      </c>
      <c r="P186">
        <f>IF(ISNUMBER($C186),IF(ISNUMBER(VLOOKUP($C186,'Paste in transformed Data'!$B$9:$CT$109,'Processed Data'!P$125+1,0)),VLOOKUP($C186,'Paste in transformed Data'!$B$9:$CT$109,'Processed Data'!P$125+1,0),#N/A),#N/A)</f>
        <v>1.0183</v>
      </c>
      <c r="Q186">
        <f>IF(ISNUMBER($C186),IF(ISNUMBER(VLOOKUP($C186,'Paste in transformed Data'!$B$9:$CT$109,'Processed Data'!Q$125+1,0)),VLOOKUP($C186,'Paste in transformed Data'!$B$9:$CT$109,'Processed Data'!Q$125+1,0),#N/A),#N/A)</f>
        <v>1.1154999999999999</v>
      </c>
      <c r="R186">
        <f>IF(ISNUMBER($C186),IF(ISNUMBER(VLOOKUP($C186,'Paste in transformed Data'!$B$9:$CT$109,'Processed Data'!R$125+1,0)),VLOOKUP($C186,'Paste in transformed Data'!$B$9:$CT$109,'Processed Data'!R$125+1,0),#N/A),#N/A)</f>
        <v>1.0327999999999999</v>
      </c>
      <c r="S186">
        <f>IF(ISNUMBER($C186),IF(ISNUMBER(VLOOKUP($C186,'Paste in transformed Data'!$B$9:$CT$109,'Processed Data'!S$125+1,0)),VLOOKUP($C186,'Paste in transformed Data'!$B$9:$CT$109,'Processed Data'!S$125+1,0),#N/A),#N/A)</f>
        <v>1.03</v>
      </c>
      <c r="T186">
        <f>IF(ISNUMBER($C186),IF(ISNUMBER(VLOOKUP($C186,'Paste in transformed Data'!$B$9:$CT$109,'Processed Data'!T$125+1,0)),VLOOKUP($C186,'Paste in transformed Data'!$B$9:$CT$109,'Processed Data'!T$125+1,0),#N/A),#N/A)</f>
        <v>0.85640000000000005</v>
      </c>
      <c r="U186">
        <f>IF(ISNUMBER($C186),IF(ISNUMBER(VLOOKUP($C186,'Paste in transformed Data'!$B$9:$CT$109,'Processed Data'!U$125+1,0)),VLOOKUP($C186,'Paste in transformed Data'!$B$9:$CT$109,'Processed Data'!U$125+1,0),#N/A),#N/A)</f>
        <v>0.9022</v>
      </c>
      <c r="V186" t="e">
        <f>IF(ISNUMBER($C186),IF(ISNUMBER(VLOOKUP($C186,'Paste in transformed Data'!$B$9:$CT$109,'Processed Data'!V$125+1,0)),VLOOKUP($C186,'Paste in transformed Data'!$B$9:$CT$109,'Processed Data'!V$125+1,0),#N/A),#N/A)</f>
        <v>#N/A</v>
      </c>
      <c r="W186" t="e">
        <f>IF(ISNUMBER($C186),IF(ISNUMBER(VLOOKUP($C186,'Paste in transformed Data'!$B$9:$CT$109,'Processed Data'!W$125+1,0)),VLOOKUP($C186,'Paste in transformed Data'!$B$9:$CT$109,'Processed Data'!W$125+1,0),#N/A),#N/A)</f>
        <v>#N/A</v>
      </c>
      <c r="X186" t="e">
        <f>IF(ISNUMBER($C186),IF(ISNUMBER(VLOOKUP($C186,'Paste in transformed Data'!$B$9:$CT$109,'Processed Data'!X$125+1,0)),VLOOKUP($C186,'Paste in transformed Data'!$B$9:$CT$109,'Processed Data'!X$125+1,0),#N/A),#N/A)</f>
        <v>#N/A</v>
      </c>
      <c r="Y186" t="e">
        <f>IF(ISNUMBER($C186),IF(ISNUMBER(VLOOKUP($C186,'Paste in transformed Data'!$B$9:$CT$109,'Processed Data'!Y$125+1,0)),VLOOKUP($C186,'Paste in transformed Data'!$B$9:$CT$109,'Processed Data'!Y$125+1,0),#N/A),#N/A)</f>
        <v>#N/A</v>
      </c>
      <c r="Z186" t="e">
        <f>IF(ISNUMBER($C186),IF(ISNUMBER(VLOOKUP($C186,'Paste in transformed Data'!$B$9:$CT$109,'Processed Data'!Z$125+1,0)),VLOOKUP($C186,'Paste in transformed Data'!$B$9:$CT$109,'Processed Data'!Z$125+1,0),#N/A),#N/A)</f>
        <v>#N/A</v>
      </c>
      <c r="AA186" t="e">
        <f>IF(ISNUMBER($C186),IF(ISNUMBER(VLOOKUP($C186,'Paste in transformed Data'!$B$9:$CT$109,'Processed Data'!AA$125+1,0)),VLOOKUP($C186,'Paste in transformed Data'!$B$9:$CT$109,'Processed Data'!AA$125+1,0),#N/A),#N/A)</f>
        <v>#N/A</v>
      </c>
      <c r="AB186">
        <f>IF(ISNUMBER($C186),IF(ISNUMBER(VLOOKUP($C186,'Paste in transformed Data'!$B$9:$CT$109,'Processed Data'!AB$125+1,0)),VLOOKUP($C186,'Paste in transformed Data'!$B$9:$CT$109,'Processed Data'!AB$125+1,0),#N/A),#N/A)</f>
        <v>0.90569999999999995</v>
      </c>
      <c r="AC186">
        <f>IF(ISNUMBER($C186),IF(ISNUMBER(VLOOKUP($C186,'Paste in transformed Data'!$B$9:$CT$109,'Processed Data'!AC$125+1,0)),VLOOKUP($C186,'Paste in transformed Data'!$B$9:$CT$109,'Processed Data'!AC$125+1,0),#N/A),#N/A)</f>
        <v>0.95509999999999995</v>
      </c>
      <c r="AD186">
        <f>IF(ISNUMBER($C186),IF(ISNUMBER(VLOOKUP($C186,'Paste in transformed Data'!$B$9:$CT$109,'Processed Data'!AD$125+1,0)),VLOOKUP($C186,'Paste in transformed Data'!$B$9:$CT$109,'Processed Data'!AD$125+1,0),#N/A),#N/A)</f>
        <v>0.79910000000000003</v>
      </c>
      <c r="AE186">
        <f>IF(ISNUMBER($C186),IF(ISNUMBER(VLOOKUP($C186,'Paste in transformed Data'!$B$9:$CT$109,'Processed Data'!AE$125+1,0)),VLOOKUP($C186,'Paste in transformed Data'!$B$9:$CT$109,'Processed Data'!AE$125+1,0),#N/A),#N/A)</f>
        <v>1.1648000000000001</v>
      </c>
      <c r="AF186">
        <f>IF(ISNUMBER($C186),IF(ISNUMBER(VLOOKUP($C186,'Paste in transformed Data'!$B$9:$CT$109,'Processed Data'!AF$125+1,0)),VLOOKUP($C186,'Paste in transformed Data'!$B$9:$CT$109,'Processed Data'!AF$125+1,0),#N/A),#N/A)</f>
        <v>0.90849999999999997</v>
      </c>
      <c r="AG186">
        <f>IF(ISNUMBER($C186),IF(ISNUMBER(VLOOKUP($C186,'Paste in transformed Data'!$B$9:$CT$109,'Processed Data'!AG$125+1,0)),VLOOKUP($C186,'Paste in transformed Data'!$B$9:$CT$109,'Processed Data'!AG$125+1,0),#N/A),#N/A)</f>
        <v>0.89119999999999999</v>
      </c>
      <c r="AH186" t="e">
        <f>IF(ISNUMBER($C186),IF(ISNUMBER(VLOOKUP($C186,'Paste in transformed Data'!$B$9:$CT$109,'Processed Data'!AH$125+1,0)),VLOOKUP($C186,'Paste in transformed Data'!$B$9:$CT$109,'Processed Data'!AH$125+1,0),#N/A),#N/A)</f>
        <v>#N/A</v>
      </c>
      <c r="AI186" t="e">
        <f>IF(ISNUMBER($C186),IF(ISNUMBER(VLOOKUP($C186,'Paste in transformed Data'!$B$9:$CT$109,'Processed Data'!AI$125+1,0)),VLOOKUP($C186,'Paste in transformed Data'!$B$9:$CT$109,'Processed Data'!AI$125+1,0),#N/A),#N/A)</f>
        <v>#N/A</v>
      </c>
      <c r="AJ186" t="e">
        <f>IF(ISNUMBER($C186),IF(ISNUMBER(VLOOKUP($C186,'Paste in transformed Data'!$B$9:$CT$109,'Processed Data'!AJ$125+1,0)),VLOOKUP($C186,'Paste in transformed Data'!$B$9:$CT$109,'Processed Data'!AJ$125+1,0),#N/A),#N/A)</f>
        <v>#N/A</v>
      </c>
      <c r="AK186" t="e">
        <f>IF(ISNUMBER($C186),IF(ISNUMBER(VLOOKUP($C186,'Paste in transformed Data'!$B$9:$CT$109,'Processed Data'!AK$125+1,0)),VLOOKUP($C186,'Paste in transformed Data'!$B$9:$CT$109,'Processed Data'!AK$125+1,0),#N/A),#N/A)</f>
        <v>#N/A</v>
      </c>
      <c r="AL186" t="e">
        <f>IF(ISNUMBER($C186),IF(ISNUMBER(VLOOKUP($C186,'Paste in transformed Data'!$B$9:$CT$109,'Processed Data'!AL$125+1,0)),VLOOKUP($C186,'Paste in transformed Data'!$B$9:$CT$109,'Processed Data'!AL$125+1,0),#N/A),#N/A)</f>
        <v>#N/A</v>
      </c>
      <c r="AM186" t="e">
        <f>IF(ISNUMBER($C186),IF(ISNUMBER(VLOOKUP($C186,'Paste in transformed Data'!$B$9:$CT$109,'Processed Data'!AM$125+1,0)),VLOOKUP($C186,'Paste in transformed Data'!$B$9:$CT$109,'Processed Data'!AM$125+1,0),#N/A),#N/A)</f>
        <v>#N/A</v>
      </c>
      <c r="AN186">
        <f>IF(ISNUMBER($C186),IF(ISNUMBER(VLOOKUP($C186,'Paste in transformed Data'!$B$9:$CT$109,'Processed Data'!AN$125+1,0)),VLOOKUP($C186,'Paste in transformed Data'!$B$9:$CT$109,'Processed Data'!AN$125+1,0),#N/A),#N/A)</f>
        <v>0.71960000000000002</v>
      </c>
      <c r="AO186">
        <f>IF(ISNUMBER($C186),IF(ISNUMBER(VLOOKUP($C186,'Paste in transformed Data'!$B$9:$CT$109,'Processed Data'!AO$125+1,0)),VLOOKUP($C186,'Paste in transformed Data'!$B$9:$CT$109,'Processed Data'!AO$125+1,0),#N/A),#N/A)</f>
        <v>0.79959999999999998</v>
      </c>
      <c r="AP186">
        <f>IF(ISNUMBER($C186),IF(ISNUMBER(VLOOKUP($C186,'Paste in transformed Data'!$B$9:$CT$109,'Processed Data'!AP$125+1,0)),VLOOKUP($C186,'Paste in transformed Data'!$B$9:$CT$109,'Processed Data'!AP$125+1,0),#N/A),#N/A)</f>
        <v>0.89570000000000005</v>
      </c>
      <c r="AQ186">
        <f>IF(ISNUMBER($C186),IF(ISNUMBER(VLOOKUP($C186,'Paste in transformed Data'!$B$9:$CT$109,'Processed Data'!AQ$125+1,0)),VLOOKUP($C186,'Paste in transformed Data'!$B$9:$CT$109,'Processed Data'!AQ$125+1,0),#N/A),#N/A)</f>
        <v>0.77639999999999998</v>
      </c>
      <c r="AR186">
        <f>IF(ISNUMBER($C186),IF(ISNUMBER(VLOOKUP($C186,'Paste in transformed Data'!$B$9:$CT$109,'Processed Data'!AR$125+1,0)),VLOOKUP($C186,'Paste in transformed Data'!$B$9:$CT$109,'Processed Data'!AR$125+1,0),#N/A),#N/A)</f>
        <v>0.67830000000000001</v>
      </c>
      <c r="AS186">
        <f>IF(ISNUMBER($C186),IF(ISNUMBER(VLOOKUP($C186,'Paste in transformed Data'!$B$9:$CT$109,'Processed Data'!AS$125+1,0)),VLOOKUP($C186,'Paste in transformed Data'!$B$9:$CT$109,'Processed Data'!AS$125+1,0),#N/A),#N/A)</f>
        <v>0.74080000000000001</v>
      </c>
      <c r="AT186" t="e">
        <f>IF(ISNUMBER($C186),IF(ISNUMBER(VLOOKUP($C186,'Paste in transformed Data'!$B$9:$CT$109,'Processed Data'!AT$125+1,0)),VLOOKUP($C186,'Paste in transformed Data'!$B$9:$CT$109,'Processed Data'!AT$125+1,0),#N/A),#N/A)</f>
        <v>#N/A</v>
      </c>
      <c r="AU186" t="e">
        <f>IF(ISNUMBER($C186),IF(ISNUMBER(VLOOKUP($C186,'Paste in transformed Data'!$B$9:$CT$109,'Processed Data'!AU$125+1,0)),VLOOKUP($C186,'Paste in transformed Data'!$B$9:$CT$109,'Processed Data'!AU$125+1,0),#N/A),#N/A)</f>
        <v>#N/A</v>
      </c>
      <c r="AV186" t="e">
        <f>IF(ISNUMBER($C186),IF(ISNUMBER(VLOOKUP($C186,'Paste in transformed Data'!$B$9:$CT$109,'Processed Data'!AV$125+1,0)),VLOOKUP($C186,'Paste in transformed Data'!$B$9:$CT$109,'Processed Data'!AV$125+1,0),#N/A),#N/A)</f>
        <v>#N/A</v>
      </c>
      <c r="AW186" t="e">
        <f>IF(ISNUMBER($C186),IF(ISNUMBER(VLOOKUP($C186,'Paste in transformed Data'!$B$9:$CT$109,'Processed Data'!AW$125+1,0)),VLOOKUP($C186,'Paste in transformed Data'!$B$9:$CT$109,'Processed Data'!AW$125+1,0),#N/A),#N/A)</f>
        <v>#N/A</v>
      </c>
      <c r="AX186" t="e">
        <f>IF(ISNUMBER($C186),IF(ISNUMBER(VLOOKUP($C186,'Paste in transformed Data'!$B$9:$CT$109,'Processed Data'!AX$125+1,0)),VLOOKUP($C186,'Paste in transformed Data'!$B$9:$CT$109,'Processed Data'!AX$125+1,0),#N/A),#N/A)</f>
        <v>#N/A</v>
      </c>
      <c r="AY186" t="e">
        <f>IF(ISNUMBER($C186),IF(ISNUMBER(VLOOKUP($C186,'Paste in transformed Data'!$B$9:$CT$109,'Processed Data'!AY$125+1,0)),VLOOKUP($C186,'Paste in transformed Data'!$B$9:$CT$109,'Processed Data'!AY$125+1,0),#N/A),#N/A)</f>
        <v>#N/A</v>
      </c>
      <c r="AZ186">
        <f>IF(ISNUMBER($C186),IF(ISNUMBER(VLOOKUP($C186,'Paste in transformed Data'!$B$9:$CT$109,'Processed Data'!AZ$125+1,0)),VLOOKUP($C186,'Paste in transformed Data'!$B$9:$CT$109,'Processed Data'!AZ$125+1,0),#N/A),#N/A)</f>
        <v>0.72799999999999998</v>
      </c>
      <c r="BA186">
        <f>IF(ISNUMBER($C186),IF(ISNUMBER(VLOOKUP($C186,'Paste in transformed Data'!$B$9:$CT$109,'Processed Data'!BA$125+1,0)),VLOOKUP($C186,'Paste in transformed Data'!$B$9:$CT$109,'Processed Data'!BA$125+1,0),#N/A),#N/A)</f>
        <v>0.66579999999999995</v>
      </c>
      <c r="BB186">
        <f>IF(ISNUMBER($C186),IF(ISNUMBER(VLOOKUP($C186,'Paste in transformed Data'!$B$9:$CT$109,'Processed Data'!BB$125+1,0)),VLOOKUP($C186,'Paste in transformed Data'!$B$9:$CT$109,'Processed Data'!BB$125+1,0),#N/A),#N/A)</f>
        <v>0.74790000000000001</v>
      </c>
      <c r="BC186">
        <f>IF(ISNUMBER($C186),IF(ISNUMBER(VLOOKUP($C186,'Paste in transformed Data'!$B$9:$CT$109,'Processed Data'!BC$125+1,0)),VLOOKUP($C186,'Paste in transformed Data'!$B$9:$CT$109,'Processed Data'!BC$125+1,0),#N/A),#N/A)</f>
        <v>0.68669999999999998</v>
      </c>
      <c r="BD186">
        <f>IF(ISNUMBER($C186),IF(ISNUMBER(VLOOKUP($C186,'Paste in transformed Data'!$B$9:$CT$109,'Processed Data'!BD$125+1,0)),VLOOKUP($C186,'Paste in transformed Data'!$B$9:$CT$109,'Processed Data'!BD$125+1,0),#N/A),#N/A)</f>
        <v>0.65869999999999995</v>
      </c>
      <c r="BE186">
        <f>IF(ISNUMBER($C186),IF(ISNUMBER(VLOOKUP($C186,'Paste in transformed Data'!$B$9:$CT$109,'Processed Data'!BE$125+1,0)),VLOOKUP($C186,'Paste in transformed Data'!$B$9:$CT$109,'Processed Data'!BE$125+1,0),#N/A),#N/A)</f>
        <v>0.56830000000000003</v>
      </c>
      <c r="BF186" t="e">
        <f>IF(ISNUMBER($C186),IF(ISNUMBER(VLOOKUP($C186,'Paste in transformed Data'!$B$9:$CT$109,'Processed Data'!BF$125+1,0)),VLOOKUP($C186,'Paste in transformed Data'!$B$9:$CT$109,'Processed Data'!BF$125+1,0),#N/A),#N/A)</f>
        <v>#N/A</v>
      </c>
      <c r="BG186" t="e">
        <f>IF(ISNUMBER($C186),IF(ISNUMBER(VLOOKUP($C186,'Paste in transformed Data'!$B$9:$CT$109,'Processed Data'!BG$125+1,0)),VLOOKUP($C186,'Paste in transformed Data'!$B$9:$CT$109,'Processed Data'!BG$125+1,0),#N/A),#N/A)</f>
        <v>#N/A</v>
      </c>
      <c r="BH186" t="e">
        <f>IF(ISNUMBER($C186),IF(ISNUMBER(VLOOKUP($C186,'Paste in transformed Data'!$B$9:$CT$109,'Processed Data'!BH$125+1,0)),VLOOKUP($C186,'Paste in transformed Data'!$B$9:$CT$109,'Processed Data'!BH$125+1,0),#N/A),#N/A)</f>
        <v>#N/A</v>
      </c>
      <c r="BI186" t="e">
        <f>IF(ISNUMBER($C186),IF(ISNUMBER(VLOOKUP($C186,'Paste in transformed Data'!$B$9:$CT$109,'Processed Data'!BI$125+1,0)),VLOOKUP($C186,'Paste in transformed Data'!$B$9:$CT$109,'Processed Data'!BI$125+1,0),#N/A),#N/A)</f>
        <v>#N/A</v>
      </c>
      <c r="BJ186" t="e">
        <f>IF(ISNUMBER($C186),IF(ISNUMBER(VLOOKUP($C186,'Paste in transformed Data'!$B$9:$CT$109,'Processed Data'!BJ$125+1,0)),VLOOKUP($C186,'Paste in transformed Data'!$B$9:$CT$109,'Processed Data'!BJ$125+1,0),#N/A),#N/A)</f>
        <v>#N/A</v>
      </c>
      <c r="BK186" t="e">
        <f>IF(ISNUMBER($C186),IF(ISNUMBER(VLOOKUP($C186,'Paste in transformed Data'!$B$9:$CT$109,'Processed Data'!BK$125+1,0)),VLOOKUP($C186,'Paste in transformed Data'!$B$9:$CT$109,'Processed Data'!BK$125+1,0),#N/A),#N/A)</f>
        <v>#N/A</v>
      </c>
      <c r="BL186">
        <f>IF(ISNUMBER($C186),IF(ISNUMBER(VLOOKUP($C186,'Paste in transformed Data'!$B$9:$CT$109,'Processed Data'!BL$125+1,0)),VLOOKUP($C186,'Paste in transformed Data'!$B$9:$CT$109,'Processed Data'!BL$125+1,0),#N/A),#N/A)</f>
        <v>1.1561999999999999</v>
      </c>
      <c r="BM186">
        <f>IF(ISNUMBER($C186),IF(ISNUMBER(VLOOKUP($C186,'Paste in transformed Data'!$B$9:$CT$109,'Processed Data'!BM$125+1,0)),VLOOKUP($C186,'Paste in transformed Data'!$B$9:$CT$109,'Processed Data'!BM$125+1,0),#N/A),#N/A)</f>
        <v>1.3608</v>
      </c>
      <c r="BN186">
        <f>IF(ISNUMBER($C186),IF(ISNUMBER(VLOOKUP($C186,'Paste in transformed Data'!$B$9:$CT$109,'Processed Data'!BN$125+1,0)),VLOOKUP($C186,'Paste in transformed Data'!$B$9:$CT$109,'Processed Data'!BN$125+1,0),#N/A),#N/A)</f>
        <v>1.2784</v>
      </c>
      <c r="BO186">
        <f>IF(ISNUMBER($C186),IF(ISNUMBER(VLOOKUP($C186,'Paste in transformed Data'!$B$9:$CT$109,'Processed Data'!BO$125+1,0)),VLOOKUP($C186,'Paste in transformed Data'!$B$9:$CT$109,'Processed Data'!BO$125+1,0),#N/A),#N/A)</f>
        <v>1.2035</v>
      </c>
      <c r="BP186">
        <f>IF(ISNUMBER($C186),IF(ISNUMBER(VLOOKUP($C186,'Paste in transformed Data'!$B$9:$CT$109,'Processed Data'!BP$125+1,0)),VLOOKUP($C186,'Paste in transformed Data'!$B$9:$CT$109,'Processed Data'!BP$125+1,0),#N/A),#N/A)</f>
        <v>1.2183999999999999</v>
      </c>
      <c r="BQ186">
        <f>IF(ISNUMBER($C186),IF(ISNUMBER(VLOOKUP($C186,'Paste in transformed Data'!$B$9:$CT$109,'Processed Data'!BQ$125+1,0)),VLOOKUP($C186,'Paste in transformed Data'!$B$9:$CT$109,'Processed Data'!BQ$125+1,0),#N/A),#N/A)</f>
        <v>1.0253000000000001</v>
      </c>
      <c r="BR186" t="e">
        <f>IF(ISNUMBER($C186),IF(ISNUMBER(VLOOKUP($C186,'Paste in transformed Data'!$B$9:$CT$109,'Processed Data'!BR$125+1,0)),VLOOKUP($C186,'Paste in transformed Data'!$B$9:$CT$109,'Processed Data'!BR$125+1,0),#N/A),#N/A)</f>
        <v>#N/A</v>
      </c>
      <c r="BS186" t="e">
        <f>IF(ISNUMBER($C186),IF(ISNUMBER(VLOOKUP($C186,'Paste in transformed Data'!$B$9:$CT$109,'Processed Data'!BS$125+1,0)),VLOOKUP($C186,'Paste in transformed Data'!$B$9:$CT$109,'Processed Data'!BS$125+1,0),#N/A),#N/A)</f>
        <v>#N/A</v>
      </c>
      <c r="BT186" t="e">
        <f>IF(ISNUMBER($C186),IF(ISNUMBER(VLOOKUP($C186,'Paste in transformed Data'!$B$9:$CT$109,'Processed Data'!BT$125+1,0)),VLOOKUP($C186,'Paste in transformed Data'!$B$9:$CT$109,'Processed Data'!BT$125+1,0),#N/A),#N/A)</f>
        <v>#N/A</v>
      </c>
      <c r="BU186" t="e">
        <f>IF(ISNUMBER($C186),IF(ISNUMBER(VLOOKUP($C186,'Paste in transformed Data'!$B$9:$CT$109,'Processed Data'!BU$125+1,0)),VLOOKUP($C186,'Paste in transformed Data'!$B$9:$CT$109,'Processed Data'!BU$125+1,0),#N/A),#N/A)</f>
        <v>#N/A</v>
      </c>
      <c r="BV186" t="e">
        <f>IF(ISNUMBER($C186),IF(ISNUMBER(VLOOKUP($C186,'Paste in transformed Data'!$B$9:$CT$109,'Processed Data'!BV$125+1,0)),VLOOKUP($C186,'Paste in transformed Data'!$B$9:$CT$109,'Processed Data'!BV$125+1,0),#N/A),#N/A)</f>
        <v>#N/A</v>
      </c>
      <c r="BW186" t="e">
        <f>IF(ISNUMBER($C186),IF(ISNUMBER(VLOOKUP($C186,'Paste in transformed Data'!$B$9:$CT$109,'Processed Data'!BW$125+1,0)),VLOOKUP($C186,'Paste in transformed Data'!$B$9:$CT$109,'Processed Data'!BW$125+1,0),#N/A),#N/A)</f>
        <v>#N/A</v>
      </c>
      <c r="BX186">
        <f>IF(ISNUMBER($C186),IF(ISNUMBER(VLOOKUP($C186,'Paste in transformed Data'!$B$9:$CT$109,'Processed Data'!BX$125+1,0)),VLOOKUP($C186,'Paste in transformed Data'!$B$9:$CT$109,'Processed Data'!BX$125+1,0),#N/A),#N/A)</f>
        <v>0.99060000000000004</v>
      </c>
      <c r="BY186">
        <f>IF(ISNUMBER($C186),IF(ISNUMBER(VLOOKUP($C186,'Paste in transformed Data'!$B$9:$CT$109,'Processed Data'!BY$125+1,0)),VLOOKUP($C186,'Paste in transformed Data'!$B$9:$CT$109,'Processed Data'!BY$125+1,0),#N/A),#N/A)</f>
        <v>1.0955999999999999</v>
      </c>
      <c r="BZ186">
        <f>IF(ISNUMBER($C186),IF(ISNUMBER(VLOOKUP($C186,'Paste in transformed Data'!$B$9:$CT$109,'Processed Data'!BZ$125+1,0)),VLOOKUP($C186,'Paste in transformed Data'!$B$9:$CT$109,'Processed Data'!BZ$125+1,0),#N/A),#N/A)</f>
        <v>0.97870000000000001</v>
      </c>
      <c r="CA186">
        <f>IF(ISNUMBER($C186),IF(ISNUMBER(VLOOKUP($C186,'Paste in transformed Data'!$B$9:$CT$109,'Processed Data'!CA$125+1,0)),VLOOKUP($C186,'Paste in transformed Data'!$B$9:$CT$109,'Processed Data'!CA$125+1,0),#N/A),#N/A)</f>
        <v>0.95989999999999998</v>
      </c>
      <c r="CB186">
        <f>IF(ISNUMBER($C186),IF(ISNUMBER(VLOOKUP($C186,'Paste in transformed Data'!$B$9:$CT$109,'Processed Data'!CB$125+1,0)),VLOOKUP($C186,'Paste in transformed Data'!$B$9:$CT$109,'Processed Data'!CB$125+1,0),#N/A),#N/A)</f>
        <v>0.9204</v>
      </c>
      <c r="CC186">
        <f>IF(ISNUMBER($C186),IF(ISNUMBER(VLOOKUP($C186,'Paste in transformed Data'!$B$9:$CT$109,'Processed Data'!CC$125+1,0)),VLOOKUP($C186,'Paste in transformed Data'!$B$9:$CT$109,'Processed Data'!CC$125+1,0),#N/A),#N/A)</f>
        <v>0.76270000000000004</v>
      </c>
      <c r="CD186" t="e">
        <f>IF(ISNUMBER($C186),IF(ISNUMBER(VLOOKUP($C186,'Paste in transformed Data'!$B$9:$CT$109,'Processed Data'!CD$125+1,0)),VLOOKUP($C186,'Paste in transformed Data'!$B$9:$CT$109,'Processed Data'!CD$125+1,0),#N/A),#N/A)</f>
        <v>#N/A</v>
      </c>
      <c r="CE186" t="e">
        <f>IF(ISNUMBER($C186),IF(ISNUMBER(VLOOKUP($C186,'Paste in transformed Data'!$B$9:$CT$109,'Processed Data'!CE$125+1,0)),VLOOKUP($C186,'Paste in transformed Data'!$B$9:$CT$109,'Processed Data'!CE$125+1,0),#N/A),#N/A)</f>
        <v>#N/A</v>
      </c>
      <c r="CF186" t="e">
        <f>IF(ISNUMBER($C186),IF(ISNUMBER(VLOOKUP($C186,'Paste in transformed Data'!$B$9:$CT$109,'Processed Data'!CF$125+1,0)),VLOOKUP($C186,'Paste in transformed Data'!$B$9:$CT$109,'Processed Data'!CF$125+1,0),#N/A),#N/A)</f>
        <v>#N/A</v>
      </c>
      <c r="CG186" t="e">
        <f>IF(ISNUMBER($C186),IF(ISNUMBER(VLOOKUP($C186,'Paste in transformed Data'!$B$9:$CT$109,'Processed Data'!CG$125+1,0)),VLOOKUP($C186,'Paste in transformed Data'!$B$9:$CT$109,'Processed Data'!CG$125+1,0),#N/A),#N/A)</f>
        <v>#N/A</v>
      </c>
      <c r="CH186" t="e">
        <f>IF(ISNUMBER($C186),IF(ISNUMBER(VLOOKUP($C186,'Paste in transformed Data'!$B$9:$CT$109,'Processed Data'!CH$125+1,0)),VLOOKUP($C186,'Paste in transformed Data'!$B$9:$CT$109,'Processed Data'!CH$125+1,0),#N/A),#N/A)</f>
        <v>#N/A</v>
      </c>
      <c r="CI186" t="e">
        <f>IF(ISNUMBER($C186),IF(ISNUMBER(VLOOKUP($C186,'Paste in transformed Data'!$B$9:$CT$109,'Processed Data'!CI$125+1,0)),VLOOKUP($C186,'Paste in transformed Data'!$B$9:$CT$109,'Processed Data'!CI$125+1,0),#N/A),#N/A)</f>
        <v>#N/A</v>
      </c>
      <c r="CJ186">
        <f>IF(ISNUMBER($C186),IF(ISNUMBER(VLOOKUP($C186,'Paste in transformed Data'!$B$9:$CT$109,'Processed Data'!CJ$125+1,0)),VLOOKUP($C186,'Paste in transformed Data'!$B$9:$CT$109,'Processed Data'!CJ$125+1,0),#N/A),#N/A)</f>
        <v>0.70269999999999999</v>
      </c>
      <c r="CK186">
        <f>IF(ISNUMBER($C186),IF(ISNUMBER(VLOOKUP($C186,'Paste in transformed Data'!$B$9:$CT$109,'Processed Data'!CK$125+1,0)),VLOOKUP($C186,'Paste in transformed Data'!$B$9:$CT$109,'Processed Data'!CK$125+1,0),#N/A),#N/A)</f>
        <v>0.71860000000000002</v>
      </c>
      <c r="CL186">
        <f>IF(ISNUMBER($C186),IF(ISNUMBER(VLOOKUP($C186,'Paste in transformed Data'!$B$9:$CT$109,'Processed Data'!CL$125+1,0)),VLOOKUP($C186,'Paste in transformed Data'!$B$9:$CT$109,'Processed Data'!CL$125+1,0),#N/A),#N/A)</f>
        <v>0.62180000000000002</v>
      </c>
      <c r="CM186">
        <f>IF(ISNUMBER($C186),IF(ISNUMBER(VLOOKUP($C186,'Paste in transformed Data'!$B$9:$CT$109,'Processed Data'!CM$125+1,0)),VLOOKUP($C186,'Paste in transformed Data'!$B$9:$CT$109,'Processed Data'!CM$125+1,0),#N/A),#N/A)</f>
        <v>2.06E-2</v>
      </c>
      <c r="CN186">
        <f>IF(ISNUMBER($C186),IF(ISNUMBER(VLOOKUP($C186,'Paste in transformed Data'!$B$9:$CT$109,'Processed Data'!CN$125+1,0)),VLOOKUP($C186,'Paste in transformed Data'!$B$9:$CT$109,'Processed Data'!CN$125+1,0),#N/A),#N/A)</f>
        <v>2.76E-2</v>
      </c>
      <c r="CO186">
        <f>IF(ISNUMBER($C186),IF(ISNUMBER(VLOOKUP($C186,'Paste in transformed Data'!$B$9:$CT$109,'Processed Data'!CO$125+1,0)),VLOOKUP($C186,'Paste in transformed Data'!$B$9:$CT$109,'Processed Data'!CO$125+1,0),#N/A),#N/A)</f>
        <v>3.0099999999999998E-2</v>
      </c>
      <c r="CP186" t="e">
        <f>IF(ISNUMBER($C186),IF(ISNUMBER(VLOOKUP($C186,'Paste in transformed Data'!$B$9:$CT$109,'Processed Data'!CP$125+1,0)),VLOOKUP($C186,'Paste in transformed Data'!$B$9:$CT$109,'Processed Data'!CP$125+1,0),#N/A),#N/A)</f>
        <v>#N/A</v>
      </c>
      <c r="CQ186" t="e">
        <f>IF(ISNUMBER($C186),IF(ISNUMBER(VLOOKUP($C186,'Paste in transformed Data'!$B$9:$CT$109,'Processed Data'!CQ$125+1,0)),VLOOKUP($C186,'Paste in transformed Data'!$B$9:$CT$109,'Processed Data'!CQ$125+1,0),#N/A),#N/A)</f>
        <v>#N/A</v>
      </c>
      <c r="CR186" t="e">
        <f>IF(ISNUMBER($C186),IF(ISNUMBER(VLOOKUP($C186,'Paste in transformed Data'!$B$9:$CT$109,'Processed Data'!CR$125+1,0)),VLOOKUP($C186,'Paste in transformed Data'!$B$9:$CT$109,'Processed Data'!CR$125+1,0),#N/A),#N/A)</f>
        <v>#N/A</v>
      </c>
      <c r="CS186" t="e">
        <f>IF(ISNUMBER($C186),IF(ISNUMBER(VLOOKUP($C186,'Paste in transformed Data'!$B$9:$CT$109,'Processed Data'!CS$125+1,0)),VLOOKUP($C186,'Paste in transformed Data'!$B$9:$CT$109,'Processed Data'!CS$125+1,0),#N/A),#N/A)</f>
        <v>#N/A</v>
      </c>
      <c r="CT186" t="e">
        <f>IF(ISNUMBER($C186),IF(ISNUMBER(VLOOKUP($C186,'Paste in transformed Data'!$B$9:$CT$109,'Processed Data'!CT$125+1,0)),VLOOKUP($C186,'Paste in transformed Data'!$B$9:$CT$109,'Processed Data'!CT$125+1,0),#N/A),#N/A)</f>
        <v>#N/A</v>
      </c>
      <c r="CU186" t="e">
        <f>IF(ISNUMBER($C186),IF(ISNUMBER(VLOOKUP($C186,'Paste in transformed Data'!$B$9:$CT$109,'Processed Data'!CU$125+1,0)),VLOOKUP($C186,'Paste in transformed Data'!$B$9:$CT$109,'Processed Data'!CU$125+1,0),#N/A),#N/A)</f>
        <v>#N/A</v>
      </c>
      <c r="CV186">
        <f t="shared" si="193"/>
        <v>56</v>
      </c>
    </row>
    <row r="187" spans="1:100" x14ac:dyDescent="0.2">
      <c r="A187">
        <f t="shared" si="194"/>
        <v>58</v>
      </c>
      <c r="B187">
        <f t="shared" si="180"/>
        <v>63</v>
      </c>
      <c r="C187">
        <f>IF(ISNUMBER(VLOOKUP(A186,'Paste in transformed Data'!B$9:B$109,1,0)),'Processed Data'!A186,#N/A)</f>
        <v>57</v>
      </c>
      <c r="D187">
        <f>IF(ISNUMBER($C187),IF(ISNUMBER(VLOOKUP($C187,'Paste in transformed Data'!$B$9:$CT$109,'Processed Data'!D$125+1,0)),VLOOKUP($C187,'Paste in transformed Data'!$B$9:$CT$109,'Processed Data'!D$125+1,0),#N/A),#N/A)</f>
        <v>1.1556999999999999</v>
      </c>
      <c r="E187">
        <f>IF(ISNUMBER($C187),IF(ISNUMBER(VLOOKUP($C187,'Paste in transformed Data'!$B$9:$CT$109,'Processed Data'!E$125+1,0)),VLOOKUP($C187,'Paste in transformed Data'!$B$9:$CT$109,'Processed Data'!E$125+1,0),#N/A),#N/A)</f>
        <v>1.1402000000000001</v>
      </c>
      <c r="F187">
        <f>IF(ISNUMBER($C187),IF(ISNUMBER(VLOOKUP($C187,'Paste in transformed Data'!$B$9:$CT$109,'Processed Data'!F$125+1,0)),VLOOKUP($C187,'Paste in transformed Data'!$B$9:$CT$109,'Processed Data'!F$125+1,0),#N/A),#N/A)</f>
        <v>1.2013</v>
      </c>
      <c r="G187">
        <f>IF(ISNUMBER($C187),IF(ISNUMBER(VLOOKUP($C187,'Paste in transformed Data'!$B$9:$CT$109,'Processed Data'!G$125+1,0)),VLOOKUP($C187,'Paste in transformed Data'!$B$9:$CT$109,'Processed Data'!G$125+1,0),#N/A),#N/A)</f>
        <v>1.2365999999999999</v>
      </c>
      <c r="H187">
        <f>IF(ISNUMBER($C187),IF(ISNUMBER(VLOOKUP($C187,'Paste in transformed Data'!$B$9:$CT$109,'Processed Data'!H$125+1,0)),VLOOKUP($C187,'Paste in transformed Data'!$B$9:$CT$109,'Processed Data'!H$125+1,0),#N/A),#N/A)</f>
        <v>1.1704000000000001</v>
      </c>
      <c r="I187">
        <f>IF(ISNUMBER($C187),IF(ISNUMBER(VLOOKUP($C187,'Paste in transformed Data'!$B$9:$CT$109,'Processed Data'!I$125+1,0)),VLOOKUP($C187,'Paste in transformed Data'!$B$9:$CT$109,'Processed Data'!I$125+1,0),#N/A),#N/A)</f>
        <v>0.85499999999999998</v>
      </c>
      <c r="J187" t="e">
        <f>IF(ISNUMBER($C187),IF(ISNUMBER(VLOOKUP($C187,'Paste in transformed Data'!$B$9:$CT$109,'Processed Data'!J$125+1,0)),VLOOKUP($C187,'Paste in transformed Data'!$B$9:$CT$109,'Processed Data'!J$125+1,0),#N/A),#N/A)</f>
        <v>#N/A</v>
      </c>
      <c r="K187" t="e">
        <f>IF(ISNUMBER($C187),IF(ISNUMBER(VLOOKUP($C187,'Paste in transformed Data'!$B$9:$CT$109,'Processed Data'!K$125+1,0)),VLOOKUP($C187,'Paste in transformed Data'!$B$9:$CT$109,'Processed Data'!K$125+1,0),#N/A),#N/A)</f>
        <v>#N/A</v>
      </c>
      <c r="L187" t="e">
        <f>IF(ISNUMBER($C187),IF(ISNUMBER(VLOOKUP($C187,'Paste in transformed Data'!$B$9:$CT$109,'Processed Data'!L$125+1,0)),VLOOKUP($C187,'Paste in transformed Data'!$B$9:$CT$109,'Processed Data'!L$125+1,0),#N/A),#N/A)</f>
        <v>#N/A</v>
      </c>
      <c r="M187" t="e">
        <f>IF(ISNUMBER($C187),IF(ISNUMBER(VLOOKUP($C187,'Paste in transformed Data'!$B$9:$CT$109,'Processed Data'!M$125+1,0)),VLOOKUP($C187,'Paste in transformed Data'!$B$9:$CT$109,'Processed Data'!M$125+1,0),#N/A),#N/A)</f>
        <v>#N/A</v>
      </c>
      <c r="N187" t="e">
        <f>IF(ISNUMBER($C187),IF(ISNUMBER(VLOOKUP($C187,'Paste in transformed Data'!$B$9:$CT$109,'Processed Data'!N$125+1,0)),VLOOKUP($C187,'Paste in transformed Data'!$B$9:$CT$109,'Processed Data'!N$125+1,0),#N/A),#N/A)</f>
        <v>#N/A</v>
      </c>
      <c r="O187" t="e">
        <f>IF(ISNUMBER($C187),IF(ISNUMBER(VLOOKUP($C187,'Paste in transformed Data'!$B$9:$CT$109,'Processed Data'!O$125+1,0)),VLOOKUP($C187,'Paste in transformed Data'!$B$9:$CT$109,'Processed Data'!O$125+1,0),#N/A),#N/A)</f>
        <v>#N/A</v>
      </c>
      <c r="P187">
        <f>IF(ISNUMBER($C187),IF(ISNUMBER(VLOOKUP($C187,'Paste in transformed Data'!$B$9:$CT$109,'Processed Data'!P$125+1,0)),VLOOKUP($C187,'Paste in transformed Data'!$B$9:$CT$109,'Processed Data'!P$125+1,0),#N/A),#N/A)</f>
        <v>1.0108999999999999</v>
      </c>
      <c r="Q187">
        <f>IF(ISNUMBER($C187),IF(ISNUMBER(VLOOKUP($C187,'Paste in transformed Data'!$B$9:$CT$109,'Processed Data'!Q$125+1,0)),VLOOKUP($C187,'Paste in transformed Data'!$B$9:$CT$109,'Processed Data'!Q$125+1,0),#N/A),#N/A)</f>
        <v>1.1123000000000001</v>
      </c>
      <c r="R187">
        <f>IF(ISNUMBER($C187),IF(ISNUMBER(VLOOKUP($C187,'Paste in transformed Data'!$B$9:$CT$109,'Processed Data'!R$125+1,0)),VLOOKUP($C187,'Paste in transformed Data'!$B$9:$CT$109,'Processed Data'!R$125+1,0),#N/A),#N/A)</f>
        <v>1.0277000000000001</v>
      </c>
      <c r="S187">
        <f>IF(ISNUMBER($C187),IF(ISNUMBER(VLOOKUP($C187,'Paste in transformed Data'!$B$9:$CT$109,'Processed Data'!S$125+1,0)),VLOOKUP($C187,'Paste in transformed Data'!$B$9:$CT$109,'Processed Data'!S$125+1,0),#N/A),#N/A)</f>
        <v>1.0331999999999999</v>
      </c>
      <c r="T187">
        <f>IF(ISNUMBER($C187),IF(ISNUMBER(VLOOKUP($C187,'Paste in transformed Data'!$B$9:$CT$109,'Processed Data'!T$125+1,0)),VLOOKUP($C187,'Paste in transformed Data'!$B$9:$CT$109,'Processed Data'!T$125+1,0),#N/A),#N/A)</f>
        <v>0.85250000000000004</v>
      </c>
      <c r="U187">
        <f>IF(ISNUMBER($C187),IF(ISNUMBER(VLOOKUP($C187,'Paste in transformed Data'!$B$9:$CT$109,'Processed Data'!U$125+1,0)),VLOOKUP($C187,'Paste in transformed Data'!$B$9:$CT$109,'Processed Data'!U$125+1,0),#N/A),#N/A)</f>
        <v>0.90780000000000005</v>
      </c>
      <c r="V187" t="e">
        <f>IF(ISNUMBER($C187),IF(ISNUMBER(VLOOKUP($C187,'Paste in transformed Data'!$B$9:$CT$109,'Processed Data'!V$125+1,0)),VLOOKUP($C187,'Paste in transformed Data'!$B$9:$CT$109,'Processed Data'!V$125+1,0),#N/A),#N/A)</f>
        <v>#N/A</v>
      </c>
      <c r="W187" t="e">
        <f>IF(ISNUMBER($C187),IF(ISNUMBER(VLOOKUP($C187,'Paste in transformed Data'!$B$9:$CT$109,'Processed Data'!W$125+1,0)),VLOOKUP($C187,'Paste in transformed Data'!$B$9:$CT$109,'Processed Data'!W$125+1,0),#N/A),#N/A)</f>
        <v>#N/A</v>
      </c>
      <c r="X187" t="e">
        <f>IF(ISNUMBER($C187),IF(ISNUMBER(VLOOKUP($C187,'Paste in transformed Data'!$B$9:$CT$109,'Processed Data'!X$125+1,0)),VLOOKUP($C187,'Paste in transformed Data'!$B$9:$CT$109,'Processed Data'!X$125+1,0),#N/A),#N/A)</f>
        <v>#N/A</v>
      </c>
      <c r="Y187" t="e">
        <f>IF(ISNUMBER($C187),IF(ISNUMBER(VLOOKUP($C187,'Paste in transformed Data'!$B$9:$CT$109,'Processed Data'!Y$125+1,0)),VLOOKUP($C187,'Paste in transformed Data'!$B$9:$CT$109,'Processed Data'!Y$125+1,0),#N/A),#N/A)</f>
        <v>#N/A</v>
      </c>
      <c r="Z187" t="e">
        <f>IF(ISNUMBER($C187),IF(ISNUMBER(VLOOKUP($C187,'Paste in transformed Data'!$B$9:$CT$109,'Processed Data'!Z$125+1,0)),VLOOKUP($C187,'Paste in transformed Data'!$B$9:$CT$109,'Processed Data'!Z$125+1,0),#N/A),#N/A)</f>
        <v>#N/A</v>
      </c>
      <c r="AA187" t="e">
        <f>IF(ISNUMBER($C187),IF(ISNUMBER(VLOOKUP($C187,'Paste in transformed Data'!$B$9:$CT$109,'Processed Data'!AA$125+1,0)),VLOOKUP($C187,'Paste in transformed Data'!$B$9:$CT$109,'Processed Data'!AA$125+1,0),#N/A),#N/A)</f>
        <v>#N/A</v>
      </c>
      <c r="AB187">
        <f>IF(ISNUMBER($C187),IF(ISNUMBER(VLOOKUP($C187,'Paste in transformed Data'!$B$9:$CT$109,'Processed Data'!AB$125+1,0)),VLOOKUP($C187,'Paste in transformed Data'!$B$9:$CT$109,'Processed Data'!AB$125+1,0),#N/A),#N/A)</f>
        <v>0.90129999999999999</v>
      </c>
      <c r="AC187">
        <f>IF(ISNUMBER($C187),IF(ISNUMBER(VLOOKUP($C187,'Paste in transformed Data'!$B$9:$CT$109,'Processed Data'!AC$125+1,0)),VLOOKUP($C187,'Paste in transformed Data'!$B$9:$CT$109,'Processed Data'!AC$125+1,0),#N/A),#N/A)</f>
        <v>0.95740000000000003</v>
      </c>
      <c r="AD187">
        <f>IF(ISNUMBER($C187),IF(ISNUMBER(VLOOKUP($C187,'Paste in transformed Data'!$B$9:$CT$109,'Processed Data'!AD$125+1,0)),VLOOKUP($C187,'Paste in transformed Data'!$B$9:$CT$109,'Processed Data'!AD$125+1,0),#N/A),#N/A)</f>
        <v>0.79530000000000001</v>
      </c>
      <c r="AE187">
        <f>IF(ISNUMBER($C187),IF(ISNUMBER(VLOOKUP($C187,'Paste in transformed Data'!$B$9:$CT$109,'Processed Data'!AE$125+1,0)),VLOOKUP($C187,'Paste in transformed Data'!$B$9:$CT$109,'Processed Data'!AE$125+1,0),#N/A),#N/A)</f>
        <v>1.1591</v>
      </c>
      <c r="AF187">
        <f>IF(ISNUMBER($C187),IF(ISNUMBER(VLOOKUP($C187,'Paste in transformed Data'!$B$9:$CT$109,'Processed Data'!AF$125+1,0)),VLOOKUP($C187,'Paste in transformed Data'!$B$9:$CT$109,'Processed Data'!AF$125+1,0),#N/A),#N/A)</f>
        <v>0.90190000000000003</v>
      </c>
      <c r="AG187">
        <f>IF(ISNUMBER($C187),IF(ISNUMBER(VLOOKUP($C187,'Paste in transformed Data'!$B$9:$CT$109,'Processed Data'!AG$125+1,0)),VLOOKUP($C187,'Paste in transformed Data'!$B$9:$CT$109,'Processed Data'!AG$125+1,0),#N/A),#N/A)</f>
        <v>0.88339999999999996</v>
      </c>
      <c r="AH187" t="e">
        <f>IF(ISNUMBER($C187),IF(ISNUMBER(VLOOKUP($C187,'Paste in transformed Data'!$B$9:$CT$109,'Processed Data'!AH$125+1,0)),VLOOKUP($C187,'Paste in transformed Data'!$B$9:$CT$109,'Processed Data'!AH$125+1,0),#N/A),#N/A)</f>
        <v>#N/A</v>
      </c>
      <c r="AI187" t="e">
        <f>IF(ISNUMBER($C187),IF(ISNUMBER(VLOOKUP($C187,'Paste in transformed Data'!$B$9:$CT$109,'Processed Data'!AI$125+1,0)),VLOOKUP($C187,'Paste in transformed Data'!$B$9:$CT$109,'Processed Data'!AI$125+1,0),#N/A),#N/A)</f>
        <v>#N/A</v>
      </c>
      <c r="AJ187" t="e">
        <f>IF(ISNUMBER($C187),IF(ISNUMBER(VLOOKUP($C187,'Paste in transformed Data'!$B$9:$CT$109,'Processed Data'!AJ$125+1,0)),VLOOKUP($C187,'Paste in transformed Data'!$B$9:$CT$109,'Processed Data'!AJ$125+1,0),#N/A),#N/A)</f>
        <v>#N/A</v>
      </c>
      <c r="AK187" t="e">
        <f>IF(ISNUMBER($C187),IF(ISNUMBER(VLOOKUP($C187,'Paste in transformed Data'!$B$9:$CT$109,'Processed Data'!AK$125+1,0)),VLOOKUP($C187,'Paste in transformed Data'!$B$9:$CT$109,'Processed Data'!AK$125+1,0),#N/A),#N/A)</f>
        <v>#N/A</v>
      </c>
      <c r="AL187" t="e">
        <f>IF(ISNUMBER($C187),IF(ISNUMBER(VLOOKUP($C187,'Paste in transformed Data'!$B$9:$CT$109,'Processed Data'!AL$125+1,0)),VLOOKUP($C187,'Paste in transformed Data'!$B$9:$CT$109,'Processed Data'!AL$125+1,0),#N/A),#N/A)</f>
        <v>#N/A</v>
      </c>
      <c r="AM187" t="e">
        <f>IF(ISNUMBER($C187),IF(ISNUMBER(VLOOKUP($C187,'Paste in transformed Data'!$B$9:$CT$109,'Processed Data'!AM$125+1,0)),VLOOKUP($C187,'Paste in transformed Data'!$B$9:$CT$109,'Processed Data'!AM$125+1,0),#N/A),#N/A)</f>
        <v>#N/A</v>
      </c>
      <c r="AN187">
        <f>IF(ISNUMBER($C187),IF(ISNUMBER(VLOOKUP($C187,'Paste in transformed Data'!$B$9:$CT$109,'Processed Data'!AN$125+1,0)),VLOOKUP($C187,'Paste in transformed Data'!$B$9:$CT$109,'Processed Data'!AN$125+1,0),#N/A),#N/A)</f>
        <v>0.71109999999999995</v>
      </c>
      <c r="AO187">
        <f>IF(ISNUMBER($C187),IF(ISNUMBER(VLOOKUP($C187,'Paste in transformed Data'!$B$9:$CT$109,'Processed Data'!AO$125+1,0)),VLOOKUP($C187,'Paste in transformed Data'!$B$9:$CT$109,'Processed Data'!AO$125+1,0),#N/A),#N/A)</f>
        <v>0.79959999999999998</v>
      </c>
      <c r="AP187">
        <f>IF(ISNUMBER($C187),IF(ISNUMBER(VLOOKUP($C187,'Paste in transformed Data'!$B$9:$CT$109,'Processed Data'!AP$125+1,0)),VLOOKUP($C187,'Paste in transformed Data'!$B$9:$CT$109,'Processed Data'!AP$125+1,0),#N/A),#N/A)</f>
        <v>0.88990000000000002</v>
      </c>
      <c r="AQ187">
        <f>IF(ISNUMBER($C187),IF(ISNUMBER(VLOOKUP($C187,'Paste in transformed Data'!$B$9:$CT$109,'Processed Data'!AQ$125+1,0)),VLOOKUP($C187,'Paste in transformed Data'!$B$9:$CT$109,'Processed Data'!AQ$125+1,0),#N/A),#N/A)</f>
        <v>0.77410000000000001</v>
      </c>
      <c r="AR187">
        <f>IF(ISNUMBER($C187),IF(ISNUMBER(VLOOKUP($C187,'Paste in transformed Data'!$B$9:$CT$109,'Processed Data'!AR$125+1,0)),VLOOKUP($C187,'Paste in transformed Data'!$B$9:$CT$109,'Processed Data'!AR$125+1,0),#N/A),#N/A)</f>
        <v>0.67879999999999996</v>
      </c>
      <c r="AS187">
        <f>IF(ISNUMBER($C187),IF(ISNUMBER(VLOOKUP($C187,'Paste in transformed Data'!$B$9:$CT$109,'Processed Data'!AS$125+1,0)),VLOOKUP($C187,'Paste in transformed Data'!$B$9:$CT$109,'Processed Data'!AS$125+1,0),#N/A),#N/A)</f>
        <v>0.74019999999999997</v>
      </c>
      <c r="AT187" t="e">
        <f>IF(ISNUMBER($C187),IF(ISNUMBER(VLOOKUP($C187,'Paste in transformed Data'!$B$9:$CT$109,'Processed Data'!AT$125+1,0)),VLOOKUP($C187,'Paste in transformed Data'!$B$9:$CT$109,'Processed Data'!AT$125+1,0),#N/A),#N/A)</f>
        <v>#N/A</v>
      </c>
      <c r="AU187" t="e">
        <f>IF(ISNUMBER($C187),IF(ISNUMBER(VLOOKUP($C187,'Paste in transformed Data'!$B$9:$CT$109,'Processed Data'!AU$125+1,0)),VLOOKUP($C187,'Paste in transformed Data'!$B$9:$CT$109,'Processed Data'!AU$125+1,0),#N/A),#N/A)</f>
        <v>#N/A</v>
      </c>
      <c r="AV187" t="e">
        <f>IF(ISNUMBER($C187),IF(ISNUMBER(VLOOKUP($C187,'Paste in transformed Data'!$B$9:$CT$109,'Processed Data'!AV$125+1,0)),VLOOKUP($C187,'Paste in transformed Data'!$B$9:$CT$109,'Processed Data'!AV$125+1,0),#N/A),#N/A)</f>
        <v>#N/A</v>
      </c>
      <c r="AW187" t="e">
        <f>IF(ISNUMBER($C187),IF(ISNUMBER(VLOOKUP($C187,'Paste in transformed Data'!$B$9:$CT$109,'Processed Data'!AW$125+1,0)),VLOOKUP($C187,'Paste in transformed Data'!$B$9:$CT$109,'Processed Data'!AW$125+1,0),#N/A),#N/A)</f>
        <v>#N/A</v>
      </c>
      <c r="AX187" t="e">
        <f>IF(ISNUMBER($C187),IF(ISNUMBER(VLOOKUP($C187,'Paste in transformed Data'!$B$9:$CT$109,'Processed Data'!AX$125+1,0)),VLOOKUP($C187,'Paste in transformed Data'!$B$9:$CT$109,'Processed Data'!AX$125+1,0),#N/A),#N/A)</f>
        <v>#N/A</v>
      </c>
      <c r="AY187" t="e">
        <f>IF(ISNUMBER($C187),IF(ISNUMBER(VLOOKUP($C187,'Paste in transformed Data'!$B$9:$CT$109,'Processed Data'!AY$125+1,0)),VLOOKUP($C187,'Paste in transformed Data'!$B$9:$CT$109,'Processed Data'!AY$125+1,0),#N/A),#N/A)</f>
        <v>#N/A</v>
      </c>
      <c r="AZ187">
        <f>IF(ISNUMBER($C187),IF(ISNUMBER(VLOOKUP($C187,'Paste in transformed Data'!$B$9:$CT$109,'Processed Data'!AZ$125+1,0)),VLOOKUP($C187,'Paste in transformed Data'!$B$9:$CT$109,'Processed Data'!AZ$125+1,0),#N/A),#N/A)</f>
        <v>0.72560000000000002</v>
      </c>
      <c r="BA187">
        <f>IF(ISNUMBER($C187),IF(ISNUMBER(VLOOKUP($C187,'Paste in transformed Data'!$B$9:$CT$109,'Processed Data'!BA$125+1,0)),VLOOKUP($C187,'Paste in transformed Data'!$B$9:$CT$109,'Processed Data'!BA$125+1,0),#N/A),#N/A)</f>
        <v>0.66569999999999996</v>
      </c>
      <c r="BB187">
        <f>IF(ISNUMBER($C187),IF(ISNUMBER(VLOOKUP($C187,'Paste in transformed Data'!$B$9:$CT$109,'Processed Data'!BB$125+1,0)),VLOOKUP($C187,'Paste in transformed Data'!$B$9:$CT$109,'Processed Data'!BB$125+1,0),#N/A),#N/A)</f>
        <v>0.752</v>
      </c>
      <c r="BC187">
        <f>IF(ISNUMBER($C187),IF(ISNUMBER(VLOOKUP($C187,'Paste in transformed Data'!$B$9:$CT$109,'Processed Data'!BC$125+1,0)),VLOOKUP($C187,'Paste in transformed Data'!$B$9:$CT$109,'Processed Data'!BC$125+1,0),#N/A),#N/A)</f>
        <v>0.68189999999999995</v>
      </c>
      <c r="BD187">
        <f>IF(ISNUMBER($C187),IF(ISNUMBER(VLOOKUP($C187,'Paste in transformed Data'!$B$9:$CT$109,'Processed Data'!BD$125+1,0)),VLOOKUP($C187,'Paste in transformed Data'!$B$9:$CT$109,'Processed Data'!BD$125+1,0),#N/A),#N/A)</f>
        <v>0.65559999999999996</v>
      </c>
      <c r="BE187">
        <f>IF(ISNUMBER($C187),IF(ISNUMBER(VLOOKUP($C187,'Paste in transformed Data'!$B$9:$CT$109,'Processed Data'!BE$125+1,0)),VLOOKUP($C187,'Paste in transformed Data'!$B$9:$CT$109,'Processed Data'!BE$125+1,0),#N/A),#N/A)</f>
        <v>0.56859999999999999</v>
      </c>
      <c r="BF187" t="e">
        <f>IF(ISNUMBER($C187),IF(ISNUMBER(VLOOKUP($C187,'Paste in transformed Data'!$B$9:$CT$109,'Processed Data'!BF$125+1,0)),VLOOKUP($C187,'Paste in transformed Data'!$B$9:$CT$109,'Processed Data'!BF$125+1,0),#N/A),#N/A)</f>
        <v>#N/A</v>
      </c>
      <c r="BG187" t="e">
        <f>IF(ISNUMBER($C187),IF(ISNUMBER(VLOOKUP($C187,'Paste in transformed Data'!$B$9:$CT$109,'Processed Data'!BG$125+1,0)),VLOOKUP($C187,'Paste in transformed Data'!$B$9:$CT$109,'Processed Data'!BG$125+1,0),#N/A),#N/A)</f>
        <v>#N/A</v>
      </c>
      <c r="BH187" t="e">
        <f>IF(ISNUMBER($C187),IF(ISNUMBER(VLOOKUP($C187,'Paste in transformed Data'!$B$9:$CT$109,'Processed Data'!BH$125+1,0)),VLOOKUP($C187,'Paste in transformed Data'!$B$9:$CT$109,'Processed Data'!BH$125+1,0),#N/A),#N/A)</f>
        <v>#N/A</v>
      </c>
      <c r="BI187" t="e">
        <f>IF(ISNUMBER($C187),IF(ISNUMBER(VLOOKUP($C187,'Paste in transformed Data'!$B$9:$CT$109,'Processed Data'!BI$125+1,0)),VLOOKUP($C187,'Paste in transformed Data'!$B$9:$CT$109,'Processed Data'!BI$125+1,0),#N/A),#N/A)</f>
        <v>#N/A</v>
      </c>
      <c r="BJ187" t="e">
        <f>IF(ISNUMBER($C187),IF(ISNUMBER(VLOOKUP($C187,'Paste in transformed Data'!$B$9:$CT$109,'Processed Data'!BJ$125+1,0)),VLOOKUP($C187,'Paste in transformed Data'!$B$9:$CT$109,'Processed Data'!BJ$125+1,0),#N/A),#N/A)</f>
        <v>#N/A</v>
      </c>
      <c r="BK187" t="e">
        <f>IF(ISNUMBER($C187),IF(ISNUMBER(VLOOKUP($C187,'Paste in transformed Data'!$B$9:$CT$109,'Processed Data'!BK$125+1,0)),VLOOKUP($C187,'Paste in transformed Data'!$B$9:$CT$109,'Processed Data'!BK$125+1,0),#N/A),#N/A)</f>
        <v>#N/A</v>
      </c>
      <c r="BL187">
        <f>IF(ISNUMBER($C187),IF(ISNUMBER(VLOOKUP($C187,'Paste in transformed Data'!$B$9:$CT$109,'Processed Data'!BL$125+1,0)),VLOOKUP($C187,'Paste in transformed Data'!$B$9:$CT$109,'Processed Data'!BL$125+1,0),#N/A),#N/A)</f>
        <v>1.1536999999999999</v>
      </c>
      <c r="BM187">
        <f>IF(ISNUMBER($C187),IF(ISNUMBER(VLOOKUP($C187,'Paste in transformed Data'!$B$9:$CT$109,'Processed Data'!BM$125+1,0)),VLOOKUP($C187,'Paste in transformed Data'!$B$9:$CT$109,'Processed Data'!BM$125+1,0),#N/A),#N/A)</f>
        <v>1.3604000000000001</v>
      </c>
      <c r="BN187">
        <f>IF(ISNUMBER($C187),IF(ISNUMBER(VLOOKUP($C187,'Paste in transformed Data'!$B$9:$CT$109,'Processed Data'!BN$125+1,0)),VLOOKUP($C187,'Paste in transformed Data'!$B$9:$CT$109,'Processed Data'!BN$125+1,0),#N/A),#N/A)</f>
        <v>1.2802</v>
      </c>
      <c r="BO187">
        <f>IF(ISNUMBER($C187),IF(ISNUMBER(VLOOKUP($C187,'Paste in transformed Data'!$B$9:$CT$109,'Processed Data'!BO$125+1,0)),VLOOKUP($C187,'Paste in transformed Data'!$B$9:$CT$109,'Processed Data'!BO$125+1,0),#N/A),#N/A)</f>
        <v>1.1879</v>
      </c>
      <c r="BP187">
        <f>IF(ISNUMBER($C187),IF(ISNUMBER(VLOOKUP($C187,'Paste in transformed Data'!$B$9:$CT$109,'Processed Data'!BP$125+1,0)),VLOOKUP($C187,'Paste in transformed Data'!$B$9:$CT$109,'Processed Data'!BP$125+1,0),#N/A),#N/A)</f>
        <v>1.2121999999999999</v>
      </c>
      <c r="BQ187">
        <f>IF(ISNUMBER($C187),IF(ISNUMBER(VLOOKUP($C187,'Paste in transformed Data'!$B$9:$CT$109,'Processed Data'!BQ$125+1,0)),VLOOKUP($C187,'Paste in transformed Data'!$B$9:$CT$109,'Processed Data'!BQ$125+1,0),#N/A),#N/A)</f>
        <v>1.0287999999999999</v>
      </c>
      <c r="BR187" t="e">
        <f>IF(ISNUMBER($C187),IF(ISNUMBER(VLOOKUP($C187,'Paste in transformed Data'!$B$9:$CT$109,'Processed Data'!BR$125+1,0)),VLOOKUP($C187,'Paste in transformed Data'!$B$9:$CT$109,'Processed Data'!BR$125+1,0),#N/A),#N/A)</f>
        <v>#N/A</v>
      </c>
      <c r="BS187" t="e">
        <f>IF(ISNUMBER($C187),IF(ISNUMBER(VLOOKUP($C187,'Paste in transformed Data'!$B$9:$CT$109,'Processed Data'!BS$125+1,0)),VLOOKUP($C187,'Paste in transformed Data'!$B$9:$CT$109,'Processed Data'!BS$125+1,0),#N/A),#N/A)</f>
        <v>#N/A</v>
      </c>
      <c r="BT187" t="e">
        <f>IF(ISNUMBER($C187),IF(ISNUMBER(VLOOKUP($C187,'Paste in transformed Data'!$B$9:$CT$109,'Processed Data'!BT$125+1,0)),VLOOKUP($C187,'Paste in transformed Data'!$B$9:$CT$109,'Processed Data'!BT$125+1,0),#N/A),#N/A)</f>
        <v>#N/A</v>
      </c>
      <c r="BU187" t="e">
        <f>IF(ISNUMBER($C187),IF(ISNUMBER(VLOOKUP($C187,'Paste in transformed Data'!$B$9:$CT$109,'Processed Data'!BU$125+1,0)),VLOOKUP($C187,'Paste in transformed Data'!$B$9:$CT$109,'Processed Data'!BU$125+1,0),#N/A),#N/A)</f>
        <v>#N/A</v>
      </c>
      <c r="BV187" t="e">
        <f>IF(ISNUMBER($C187),IF(ISNUMBER(VLOOKUP($C187,'Paste in transformed Data'!$B$9:$CT$109,'Processed Data'!BV$125+1,0)),VLOOKUP($C187,'Paste in transformed Data'!$B$9:$CT$109,'Processed Data'!BV$125+1,0),#N/A),#N/A)</f>
        <v>#N/A</v>
      </c>
      <c r="BW187" t="e">
        <f>IF(ISNUMBER($C187),IF(ISNUMBER(VLOOKUP($C187,'Paste in transformed Data'!$B$9:$CT$109,'Processed Data'!BW$125+1,0)),VLOOKUP($C187,'Paste in transformed Data'!$B$9:$CT$109,'Processed Data'!BW$125+1,0),#N/A),#N/A)</f>
        <v>#N/A</v>
      </c>
      <c r="BX187">
        <f>IF(ISNUMBER($C187),IF(ISNUMBER(VLOOKUP($C187,'Paste in transformed Data'!$B$9:$CT$109,'Processed Data'!BX$125+1,0)),VLOOKUP($C187,'Paste in transformed Data'!$B$9:$CT$109,'Processed Data'!BX$125+1,0),#N/A),#N/A)</f>
        <v>0.98740000000000006</v>
      </c>
      <c r="BY187">
        <f>IF(ISNUMBER($C187),IF(ISNUMBER(VLOOKUP($C187,'Paste in transformed Data'!$B$9:$CT$109,'Processed Data'!BY$125+1,0)),VLOOKUP($C187,'Paste in transformed Data'!$B$9:$CT$109,'Processed Data'!BY$125+1,0),#N/A),#N/A)</f>
        <v>1.0976999999999999</v>
      </c>
      <c r="BZ187">
        <f>IF(ISNUMBER($C187),IF(ISNUMBER(VLOOKUP($C187,'Paste in transformed Data'!$B$9:$CT$109,'Processed Data'!BZ$125+1,0)),VLOOKUP($C187,'Paste in transformed Data'!$B$9:$CT$109,'Processed Data'!BZ$125+1,0),#N/A),#N/A)</f>
        <v>0.97929999999999995</v>
      </c>
      <c r="CA187">
        <f>IF(ISNUMBER($C187),IF(ISNUMBER(VLOOKUP($C187,'Paste in transformed Data'!$B$9:$CT$109,'Processed Data'!CA$125+1,0)),VLOOKUP($C187,'Paste in transformed Data'!$B$9:$CT$109,'Processed Data'!CA$125+1,0),#N/A),#N/A)</f>
        <v>0.96419999999999995</v>
      </c>
      <c r="CB187">
        <f>IF(ISNUMBER($C187),IF(ISNUMBER(VLOOKUP($C187,'Paste in transformed Data'!$B$9:$CT$109,'Processed Data'!CB$125+1,0)),VLOOKUP($C187,'Paste in transformed Data'!$B$9:$CT$109,'Processed Data'!CB$125+1,0),#N/A),#N/A)</f>
        <v>0.92190000000000005</v>
      </c>
      <c r="CC187">
        <f>IF(ISNUMBER($C187),IF(ISNUMBER(VLOOKUP($C187,'Paste in transformed Data'!$B$9:$CT$109,'Processed Data'!CC$125+1,0)),VLOOKUP($C187,'Paste in transformed Data'!$B$9:$CT$109,'Processed Data'!CC$125+1,0),#N/A),#N/A)</f>
        <v>0.76519999999999999</v>
      </c>
      <c r="CD187" t="e">
        <f>IF(ISNUMBER($C187),IF(ISNUMBER(VLOOKUP($C187,'Paste in transformed Data'!$B$9:$CT$109,'Processed Data'!CD$125+1,0)),VLOOKUP($C187,'Paste in transformed Data'!$B$9:$CT$109,'Processed Data'!CD$125+1,0),#N/A),#N/A)</f>
        <v>#N/A</v>
      </c>
      <c r="CE187" t="e">
        <f>IF(ISNUMBER($C187),IF(ISNUMBER(VLOOKUP($C187,'Paste in transformed Data'!$B$9:$CT$109,'Processed Data'!CE$125+1,0)),VLOOKUP($C187,'Paste in transformed Data'!$B$9:$CT$109,'Processed Data'!CE$125+1,0),#N/A),#N/A)</f>
        <v>#N/A</v>
      </c>
      <c r="CF187" t="e">
        <f>IF(ISNUMBER($C187),IF(ISNUMBER(VLOOKUP($C187,'Paste in transformed Data'!$B$9:$CT$109,'Processed Data'!CF$125+1,0)),VLOOKUP($C187,'Paste in transformed Data'!$B$9:$CT$109,'Processed Data'!CF$125+1,0),#N/A),#N/A)</f>
        <v>#N/A</v>
      </c>
      <c r="CG187" t="e">
        <f>IF(ISNUMBER($C187),IF(ISNUMBER(VLOOKUP($C187,'Paste in transformed Data'!$B$9:$CT$109,'Processed Data'!CG$125+1,0)),VLOOKUP($C187,'Paste in transformed Data'!$B$9:$CT$109,'Processed Data'!CG$125+1,0),#N/A),#N/A)</f>
        <v>#N/A</v>
      </c>
      <c r="CH187" t="e">
        <f>IF(ISNUMBER($C187),IF(ISNUMBER(VLOOKUP($C187,'Paste in transformed Data'!$B$9:$CT$109,'Processed Data'!CH$125+1,0)),VLOOKUP($C187,'Paste in transformed Data'!$B$9:$CT$109,'Processed Data'!CH$125+1,0),#N/A),#N/A)</f>
        <v>#N/A</v>
      </c>
      <c r="CI187" t="e">
        <f>IF(ISNUMBER($C187),IF(ISNUMBER(VLOOKUP($C187,'Paste in transformed Data'!$B$9:$CT$109,'Processed Data'!CI$125+1,0)),VLOOKUP($C187,'Paste in transformed Data'!$B$9:$CT$109,'Processed Data'!CI$125+1,0),#N/A),#N/A)</f>
        <v>#N/A</v>
      </c>
      <c r="CJ187">
        <f>IF(ISNUMBER($C187),IF(ISNUMBER(VLOOKUP($C187,'Paste in transformed Data'!$B$9:$CT$109,'Processed Data'!CJ$125+1,0)),VLOOKUP($C187,'Paste in transformed Data'!$B$9:$CT$109,'Processed Data'!CJ$125+1,0),#N/A),#N/A)</f>
        <v>0.70220000000000005</v>
      </c>
      <c r="CK187">
        <f>IF(ISNUMBER($C187),IF(ISNUMBER(VLOOKUP($C187,'Paste in transformed Data'!$B$9:$CT$109,'Processed Data'!CK$125+1,0)),VLOOKUP($C187,'Paste in transformed Data'!$B$9:$CT$109,'Processed Data'!CK$125+1,0),#N/A),#N/A)</f>
        <v>0.71950000000000003</v>
      </c>
      <c r="CL187">
        <f>IF(ISNUMBER($C187),IF(ISNUMBER(VLOOKUP($C187,'Paste in transformed Data'!$B$9:$CT$109,'Processed Data'!CL$125+1,0)),VLOOKUP($C187,'Paste in transformed Data'!$B$9:$CT$109,'Processed Data'!CL$125+1,0),#N/A),#N/A)</f>
        <v>0.62409999999999999</v>
      </c>
      <c r="CM187">
        <f>IF(ISNUMBER($C187),IF(ISNUMBER(VLOOKUP($C187,'Paste in transformed Data'!$B$9:$CT$109,'Processed Data'!CM$125+1,0)),VLOOKUP($C187,'Paste in transformed Data'!$B$9:$CT$109,'Processed Data'!CM$125+1,0),#N/A),#N/A)</f>
        <v>2.0299999999999999E-2</v>
      </c>
      <c r="CN187">
        <f>IF(ISNUMBER($C187),IF(ISNUMBER(VLOOKUP($C187,'Paste in transformed Data'!$B$9:$CT$109,'Processed Data'!CN$125+1,0)),VLOOKUP($C187,'Paste in transformed Data'!$B$9:$CT$109,'Processed Data'!CN$125+1,0),#N/A),#N/A)</f>
        <v>2.7199999999999998E-2</v>
      </c>
      <c r="CO187">
        <f>IF(ISNUMBER($C187),IF(ISNUMBER(VLOOKUP($C187,'Paste in transformed Data'!$B$9:$CT$109,'Processed Data'!CO$125+1,0)),VLOOKUP($C187,'Paste in transformed Data'!$B$9:$CT$109,'Processed Data'!CO$125+1,0),#N/A),#N/A)</f>
        <v>2.93E-2</v>
      </c>
      <c r="CP187" t="e">
        <f>IF(ISNUMBER($C187),IF(ISNUMBER(VLOOKUP($C187,'Paste in transformed Data'!$B$9:$CT$109,'Processed Data'!CP$125+1,0)),VLOOKUP($C187,'Paste in transformed Data'!$B$9:$CT$109,'Processed Data'!CP$125+1,0),#N/A),#N/A)</f>
        <v>#N/A</v>
      </c>
      <c r="CQ187" t="e">
        <f>IF(ISNUMBER($C187),IF(ISNUMBER(VLOOKUP($C187,'Paste in transformed Data'!$B$9:$CT$109,'Processed Data'!CQ$125+1,0)),VLOOKUP($C187,'Paste in transformed Data'!$B$9:$CT$109,'Processed Data'!CQ$125+1,0),#N/A),#N/A)</f>
        <v>#N/A</v>
      </c>
      <c r="CR187" t="e">
        <f>IF(ISNUMBER($C187),IF(ISNUMBER(VLOOKUP($C187,'Paste in transformed Data'!$B$9:$CT$109,'Processed Data'!CR$125+1,0)),VLOOKUP($C187,'Paste in transformed Data'!$B$9:$CT$109,'Processed Data'!CR$125+1,0),#N/A),#N/A)</f>
        <v>#N/A</v>
      </c>
      <c r="CS187" t="e">
        <f>IF(ISNUMBER($C187),IF(ISNUMBER(VLOOKUP($C187,'Paste in transformed Data'!$B$9:$CT$109,'Processed Data'!CS$125+1,0)),VLOOKUP($C187,'Paste in transformed Data'!$B$9:$CT$109,'Processed Data'!CS$125+1,0),#N/A),#N/A)</f>
        <v>#N/A</v>
      </c>
      <c r="CT187" t="e">
        <f>IF(ISNUMBER($C187),IF(ISNUMBER(VLOOKUP($C187,'Paste in transformed Data'!$B$9:$CT$109,'Processed Data'!CT$125+1,0)),VLOOKUP($C187,'Paste in transformed Data'!$B$9:$CT$109,'Processed Data'!CT$125+1,0),#N/A),#N/A)</f>
        <v>#N/A</v>
      </c>
      <c r="CU187" t="e">
        <f>IF(ISNUMBER($C187),IF(ISNUMBER(VLOOKUP($C187,'Paste in transformed Data'!$B$9:$CT$109,'Processed Data'!CU$125+1,0)),VLOOKUP($C187,'Paste in transformed Data'!$B$9:$CT$109,'Processed Data'!CU$125+1,0),#N/A),#N/A)</f>
        <v>#N/A</v>
      </c>
      <c r="CV187">
        <f t="shared" si="193"/>
        <v>57</v>
      </c>
    </row>
    <row r="188" spans="1:100" x14ac:dyDescent="0.2">
      <c r="A188">
        <f t="shared" si="194"/>
        <v>59</v>
      </c>
      <c r="B188">
        <f t="shared" si="180"/>
        <v>64</v>
      </c>
      <c r="C188">
        <f>IF(ISNUMBER(VLOOKUP(A187,'Paste in transformed Data'!B$9:B$109,1,0)),'Processed Data'!A187,#N/A)</f>
        <v>58</v>
      </c>
      <c r="D188">
        <f>IF(ISNUMBER($C188),IF(ISNUMBER(VLOOKUP($C188,'Paste in transformed Data'!$B$9:$CT$109,'Processed Data'!D$125+1,0)),VLOOKUP($C188,'Paste in transformed Data'!$B$9:$CT$109,'Processed Data'!D$125+1,0),#N/A),#N/A)</f>
        <v>1.1496</v>
      </c>
      <c r="E188">
        <f>IF(ISNUMBER($C188),IF(ISNUMBER(VLOOKUP($C188,'Paste in transformed Data'!$B$9:$CT$109,'Processed Data'!E$125+1,0)),VLOOKUP($C188,'Paste in transformed Data'!$B$9:$CT$109,'Processed Data'!E$125+1,0),#N/A),#N/A)</f>
        <v>1.1408</v>
      </c>
      <c r="F188">
        <f>IF(ISNUMBER($C188),IF(ISNUMBER(VLOOKUP($C188,'Paste in transformed Data'!$B$9:$CT$109,'Processed Data'!F$125+1,0)),VLOOKUP($C188,'Paste in transformed Data'!$B$9:$CT$109,'Processed Data'!F$125+1,0),#N/A),#N/A)</f>
        <v>1.1937</v>
      </c>
      <c r="G188">
        <f>IF(ISNUMBER($C188),IF(ISNUMBER(VLOOKUP($C188,'Paste in transformed Data'!$B$9:$CT$109,'Processed Data'!G$125+1,0)),VLOOKUP($C188,'Paste in transformed Data'!$B$9:$CT$109,'Processed Data'!G$125+1,0),#N/A),#N/A)</f>
        <v>1.2346999999999999</v>
      </c>
      <c r="H188">
        <f>IF(ISNUMBER($C188),IF(ISNUMBER(VLOOKUP($C188,'Paste in transformed Data'!$B$9:$CT$109,'Processed Data'!H$125+1,0)),VLOOKUP($C188,'Paste in transformed Data'!$B$9:$CT$109,'Processed Data'!H$125+1,0),#N/A),#N/A)</f>
        <v>1.1665000000000001</v>
      </c>
      <c r="I188">
        <f>IF(ISNUMBER($C188),IF(ISNUMBER(VLOOKUP($C188,'Paste in transformed Data'!$B$9:$CT$109,'Processed Data'!I$125+1,0)),VLOOKUP($C188,'Paste in transformed Data'!$B$9:$CT$109,'Processed Data'!I$125+1,0),#N/A),#N/A)</f>
        <v>0.85029999999999994</v>
      </c>
      <c r="J188" t="e">
        <f>IF(ISNUMBER($C188),IF(ISNUMBER(VLOOKUP($C188,'Paste in transformed Data'!$B$9:$CT$109,'Processed Data'!J$125+1,0)),VLOOKUP($C188,'Paste in transformed Data'!$B$9:$CT$109,'Processed Data'!J$125+1,0),#N/A),#N/A)</f>
        <v>#N/A</v>
      </c>
      <c r="K188" t="e">
        <f>IF(ISNUMBER($C188),IF(ISNUMBER(VLOOKUP($C188,'Paste in transformed Data'!$B$9:$CT$109,'Processed Data'!K$125+1,0)),VLOOKUP($C188,'Paste in transformed Data'!$B$9:$CT$109,'Processed Data'!K$125+1,0),#N/A),#N/A)</f>
        <v>#N/A</v>
      </c>
      <c r="L188" t="e">
        <f>IF(ISNUMBER($C188),IF(ISNUMBER(VLOOKUP($C188,'Paste in transformed Data'!$B$9:$CT$109,'Processed Data'!L$125+1,0)),VLOOKUP($C188,'Paste in transformed Data'!$B$9:$CT$109,'Processed Data'!L$125+1,0),#N/A),#N/A)</f>
        <v>#N/A</v>
      </c>
      <c r="M188" t="e">
        <f>IF(ISNUMBER($C188),IF(ISNUMBER(VLOOKUP($C188,'Paste in transformed Data'!$B$9:$CT$109,'Processed Data'!M$125+1,0)),VLOOKUP($C188,'Paste in transformed Data'!$B$9:$CT$109,'Processed Data'!M$125+1,0),#N/A),#N/A)</f>
        <v>#N/A</v>
      </c>
      <c r="N188" t="e">
        <f>IF(ISNUMBER($C188),IF(ISNUMBER(VLOOKUP($C188,'Paste in transformed Data'!$B$9:$CT$109,'Processed Data'!N$125+1,0)),VLOOKUP($C188,'Paste in transformed Data'!$B$9:$CT$109,'Processed Data'!N$125+1,0),#N/A),#N/A)</f>
        <v>#N/A</v>
      </c>
      <c r="O188" t="e">
        <f>IF(ISNUMBER($C188),IF(ISNUMBER(VLOOKUP($C188,'Paste in transformed Data'!$B$9:$CT$109,'Processed Data'!O$125+1,0)),VLOOKUP($C188,'Paste in transformed Data'!$B$9:$CT$109,'Processed Data'!O$125+1,0),#N/A),#N/A)</f>
        <v>#N/A</v>
      </c>
      <c r="P188">
        <f>IF(ISNUMBER($C188),IF(ISNUMBER(VLOOKUP($C188,'Paste in transformed Data'!$B$9:$CT$109,'Processed Data'!P$125+1,0)),VLOOKUP($C188,'Paste in transformed Data'!$B$9:$CT$109,'Processed Data'!P$125+1,0),#N/A),#N/A)</f>
        <v>1.0017</v>
      </c>
      <c r="Q188">
        <f>IF(ISNUMBER($C188),IF(ISNUMBER(VLOOKUP($C188,'Paste in transformed Data'!$B$9:$CT$109,'Processed Data'!Q$125+1,0)),VLOOKUP($C188,'Paste in transformed Data'!$B$9:$CT$109,'Processed Data'!Q$125+1,0),#N/A),#N/A)</f>
        <v>1.1037999999999999</v>
      </c>
      <c r="R188">
        <f>IF(ISNUMBER($C188),IF(ISNUMBER(VLOOKUP($C188,'Paste in transformed Data'!$B$9:$CT$109,'Processed Data'!R$125+1,0)),VLOOKUP($C188,'Paste in transformed Data'!$B$9:$CT$109,'Processed Data'!R$125+1,0),#N/A),#N/A)</f>
        <v>1.0197000000000001</v>
      </c>
      <c r="S188">
        <f>IF(ISNUMBER($C188),IF(ISNUMBER(VLOOKUP($C188,'Paste in transformed Data'!$B$9:$CT$109,'Processed Data'!S$125+1,0)),VLOOKUP($C188,'Paste in transformed Data'!$B$9:$CT$109,'Processed Data'!S$125+1,0),#N/A),#N/A)</f>
        <v>1.0321</v>
      </c>
      <c r="T188">
        <f>IF(ISNUMBER($C188),IF(ISNUMBER(VLOOKUP($C188,'Paste in transformed Data'!$B$9:$CT$109,'Processed Data'!T$125+1,0)),VLOOKUP($C188,'Paste in transformed Data'!$B$9:$CT$109,'Processed Data'!T$125+1,0),#N/A),#N/A)</f>
        <v>0.84609999999999996</v>
      </c>
      <c r="U188">
        <f>IF(ISNUMBER($C188),IF(ISNUMBER(VLOOKUP($C188,'Paste in transformed Data'!$B$9:$CT$109,'Processed Data'!U$125+1,0)),VLOOKUP($C188,'Paste in transformed Data'!$B$9:$CT$109,'Processed Data'!U$125+1,0),#N/A),#N/A)</f>
        <v>0.90949999999999998</v>
      </c>
      <c r="V188" t="e">
        <f>IF(ISNUMBER($C188),IF(ISNUMBER(VLOOKUP($C188,'Paste in transformed Data'!$B$9:$CT$109,'Processed Data'!V$125+1,0)),VLOOKUP($C188,'Paste in transformed Data'!$B$9:$CT$109,'Processed Data'!V$125+1,0),#N/A),#N/A)</f>
        <v>#N/A</v>
      </c>
      <c r="W188" t="e">
        <f>IF(ISNUMBER($C188),IF(ISNUMBER(VLOOKUP($C188,'Paste in transformed Data'!$B$9:$CT$109,'Processed Data'!W$125+1,0)),VLOOKUP($C188,'Paste in transformed Data'!$B$9:$CT$109,'Processed Data'!W$125+1,0),#N/A),#N/A)</f>
        <v>#N/A</v>
      </c>
      <c r="X188" t="e">
        <f>IF(ISNUMBER($C188),IF(ISNUMBER(VLOOKUP($C188,'Paste in transformed Data'!$B$9:$CT$109,'Processed Data'!X$125+1,0)),VLOOKUP($C188,'Paste in transformed Data'!$B$9:$CT$109,'Processed Data'!X$125+1,0),#N/A),#N/A)</f>
        <v>#N/A</v>
      </c>
      <c r="Y188" t="e">
        <f>IF(ISNUMBER($C188),IF(ISNUMBER(VLOOKUP($C188,'Paste in transformed Data'!$B$9:$CT$109,'Processed Data'!Y$125+1,0)),VLOOKUP($C188,'Paste in transformed Data'!$B$9:$CT$109,'Processed Data'!Y$125+1,0),#N/A),#N/A)</f>
        <v>#N/A</v>
      </c>
      <c r="Z188" t="e">
        <f>IF(ISNUMBER($C188),IF(ISNUMBER(VLOOKUP($C188,'Paste in transformed Data'!$B$9:$CT$109,'Processed Data'!Z$125+1,0)),VLOOKUP($C188,'Paste in transformed Data'!$B$9:$CT$109,'Processed Data'!Z$125+1,0),#N/A),#N/A)</f>
        <v>#N/A</v>
      </c>
      <c r="AA188" t="e">
        <f>IF(ISNUMBER($C188),IF(ISNUMBER(VLOOKUP($C188,'Paste in transformed Data'!$B$9:$CT$109,'Processed Data'!AA$125+1,0)),VLOOKUP($C188,'Paste in transformed Data'!$B$9:$CT$109,'Processed Data'!AA$125+1,0),#N/A),#N/A)</f>
        <v>#N/A</v>
      </c>
      <c r="AB188">
        <f>IF(ISNUMBER($C188),IF(ISNUMBER(VLOOKUP($C188,'Paste in transformed Data'!$B$9:$CT$109,'Processed Data'!AB$125+1,0)),VLOOKUP($C188,'Paste in transformed Data'!$B$9:$CT$109,'Processed Data'!AB$125+1,0),#N/A),#N/A)</f>
        <v>0.89339999999999997</v>
      </c>
      <c r="AC188">
        <f>IF(ISNUMBER($C188),IF(ISNUMBER(VLOOKUP($C188,'Paste in transformed Data'!$B$9:$CT$109,'Processed Data'!AC$125+1,0)),VLOOKUP($C188,'Paste in transformed Data'!$B$9:$CT$109,'Processed Data'!AC$125+1,0),#N/A),#N/A)</f>
        <v>0.95620000000000005</v>
      </c>
      <c r="AD188">
        <f>IF(ISNUMBER($C188),IF(ISNUMBER(VLOOKUP($C188,'Paste in transformed Data'!$B$9:$CT$109,'Processed Data'!AD$125+1,0)),VLOOKUP($C188,'Paste in transformed Data'!$B$9:$CT$109,'Processed Data'!AD$125+1,0),#N/A),#N/A)</f>
        <v>0.78879999999999995</v>
      </c>
      <c r="AE188">
        <f>IF(ISNUMBER($C188),IF(ISNUMBER(VLOOKUP($C188,'Paste in transformed Data'!$B$9:$CT$109,'Processed Data'!AE$125+1,0)),VLOOKUP($C188,'Paste in transformed Data'!$B$9:$CT$109,'Processed Data'!AE$125+1,0),#N/A),#N/A)</f>
        <v>1.1511</v>
      </c>
      <c r="AF188">
        <f>IF(ISNUMBER($C188),IF(ISNUMBER(VLOOKUP($C188,'Paste in transformed Data'!$B$9:$CT$109,'Processed Data'!AF$125+1,0)),VLOOKUP($C188,'Paste in transformed Data'!$B$9:$CT$109,'Processed Data'!AF$125+1,0),#N/A),#N/A)</f>
        <v>0.89400000000000002</v>
      </c>
      <c r="AG188">
        <f>IF(ISNUMBER($C188),IF(ISNUMBER(VLOOKUP($C188,'Paste in transformed Data'!$B$9:$CT$109,'Processed Data'!AG$125+1,0)),VLOOKUP($C188,'Paste in transformed Data'!$B$9:$CT$109,'Processed Data'!AG$125+1,0),#N/A),#N/A)</f>
        <v>0.87380000000000002</v>
      </c>
      <c r="AH188" t="e">
        <f>IF(ISNUMBER($C188),IF(ISNUMBER(VLOOKUP($C188,'Paste in transformed Data'!$B$9:$CT$109,'Processed Data'!AH$125+1,0)),VLOOKUP($C188,'Paste in transformed Data'!$B$9:$CT$109,'Processed Data'!AH$125+1,0),#N/A),#N/A)</f>
        <v>#N/A</v>
      </c>
      <c r="AI188" t="e">
        <f>IF(ISNUMBER($C188),IF(ISNUMBER(VLOOKUP($C188,'Paste in transformed Data'!$B$9:$CT$109,'Processed Data'!AI$125+1,0)),VLOOKUP($C188,'Paste in transformed Data'!$B$9:$CT$109,'Processed Data'!AI$125+1,0),#N/A),#N/A)</f>
        <v>#N/A</v>
      </c>
      <c r="AJ188" t="e">
        <f>IF(ISNUMBER($C188),IF(ISNUMBER(VLOOKUP($C188,'Paste in transformed Data'!$B$9:$CT$109,'Processed Data'!AJ$125+1,0)),VLOOKUP($C188,'Paste in transformed Data'!$B$9:$CT$109,'Processed Data'!AJ$125+1,0),#N/A),#N/A)</f>
        <v>#N/A</v>
      </c>
      <c r="AK188" t="e">
        <f>IF(ISNUMBER($C188),IF(ISNUMBER(VLOOKUP($C188,'Paste in transformed Data'!$B$9:$CT$109,'Processed Data'!AK$125+1,0)),VLOOKUP($C188,'Paste in transformed Data'!$B$9:$CT$109,'Processed Data'!AK$125+1,0),#N/A),#N/A)</f>
        <v>#N/A</v>
      </c>
      <c r="AL188" t="e">
        <f>IF(ISNUMBER($C188),IF(ISNUMBER(VLOOKUP($C188,'Paste in transformed Data'!$B$9:$CT$109,'Processed Data'!AL$125+1,0)),VLOOKUP($C188,'Paste in transformed Data'!$B$9:$CT$109,'Processed Data'!AL$125+1,0),#N/A),#N/A)</f>
        <v>#N/A</v>
      </c>
      <c r="AM188" t="e">
        <f>IF(ISNUMBER($C188),IF(ISNUMBER(VLOOKUP($C188,'Paste in transformed Data'!$B$9:$CT$109,'Processed Data'!AM$125+1,0)),VLOOKUP($C188,'Paste in transformed Data'!$B$9:$CT$109,'Processed Data'!AM$125+1,0),#N/A),#N/A)</f>
        <v>#N/A</v>
      </c>
      <c r="AN188">
        <f>IF(ISNUMBER($C188),IF(ISNUMBER(VLOOKUP($C188,'Paste in transformed Data'!$B$9:$CT$109,'Processed Data'!AN$125+1,0)),VLOOKUP($C188,'Paste in transformed Data'!$B$9:$CT$109,'Processed Data'!AN$125+1,0),#N/A),#N/A)</f>
        <v>0.70109999999999995</v>
      </c>
      <c r="AO188">
        <f>IF(ISNUMBER($C188),IF(ISNUMBER(VLOOKUP($C188,'Paste in transformed Data'!$B$9:$CT$109,'Processed Data'!AO$125+1,0)),VLOOKUP($C188,'Paste in transformed Data'!$B$9:$CT$109,'Processed Data'!AO$125+1,0),#N/A),#N/A)</f>
        <v>0.79690000000000005</v>
      </c>
      <c r="AP188">
        <f>IF(ISNUMBER($C188),IF(ISNUMBER(VLOOKUP($C188,'Paste in transformed Data'!$B$9:$CT$109,'Processed Data'!AP$125+1,0)),VLOOKUP($C188,'Paste in transformed Data'!$B$9:$CT$109,'Processed Data'!AP$125+1,0),#N/A),#N/A)</f>
        <v>0.88139999999999996</v>
      </c>
      <c r="AQ188">
        <f>IF(ISNUMBER($C188),IF(ISNUMBER(VLOOKUP($C188,'Paste in transformed Data'!$B$9:$CT$109,'Processed Data'!AQ$125+1,0)),VLOOKUP($C188,'Paste in transformed Data'!$B$9:$CT$109,'Processed Data'!AQ$125+1,0),#N/A),#N/A)</f>
        <v>0.76629999999999998</v>
      </c>
      <c r="AR188">
        <f>IF(ISNUMBER($C188),IF(ISNUMBER(VLOOKUP($C188,'Paste in transformed Data'!$B$9:$CT$109,'Processed Data'!AR$125+1,0)),VLOOKUP($C188,'Paste in transformed Data'!$B$9:$CT$109,'Processed Data'!AR$125+1,0),#N/A),#N/A)</f>
        <v>0.6764</v>
      </c>
      <c r="AS188">
        <f>IF(ISNUMBER($C188),IF(ISNUMBER(VLOOKUP($C188,'Paste in transformed Data'!$B$9:$CT$109,'Processed Data'!AS$125+1,0)),VLOOKUP($C188,'Paste in transformed Data'!$B$9:$CT$109,'Processed Data'!AS$125+1,0),#N/A),#N/A)</f>
        <v>0.73780000000000001</v>
      </c>
      <c r="AT188" t="e">
        <f>IF(ISNUMBER($C188),IF(ISNUMBER(VLOOKUP($C188,'Paste in transformed Data'!$B$9:$CT$109,'Processed Data'!AT$125+1,0)),VLOOKUP($C188,'Paste in transformed Data'!$B$9:$CT$109,'Processed Data'!AT$125+1,0),#N/A),#N/A)</f>
        <v>#N/A</v>
      </c>
      <c r="AU188" t="e">
        <f>IF(ISNUMBER($C188),IF(ISNUMBER(VLOOKUP($C188,'Paste in transformed Data'!$B$9:$CT$109,'Processed Data'!AU$125+1,0)),VLOOKUP($C188,'Paste in transformed Data'!$B$9:$CT$109,'Processed Data'!AU$125+1,0),#N/A),#N/A)</f>
        <v>#N/A</v>
      </c>
      <c r="AV188" t="e">
        <f>IF(ISNUMBER($C188),IF(ISNUMBER(VLOOKUP($C188,'Paste in transformed Data'!$B$9:$CT$109,'Processed Data'!AV$125+1,0)),VLOOKUP($C188,'Paste in transformed Data'!$B$9:$CT$109,'Processed Data'!AV$125+1,0),#N/A),#N/A)</f>
        <v>#N/A</v>
      </c>
      <c r="AW188" t="e">
        <f>IF(ISNUMBER($C188),IF(ISNUMBER(VLOOKUP($C188,'Paste in transformed Data'!$B$9:$CT$109,'Processed Data'!AW$125+1,0)),VLOOKUP($C188,'Paste in transformed Data'!$B$9:$CT$109,'Processed Data'!AW$125+1,0),#N/A),#N/A)</f>
        <v>#N/A</v>
      </c>
      <c r="AX188" t="e">
        <f>IF(ISNUMBER($C188),IF(ISNUMBER(VLOOKUP($C188,'Paste in transformed Data'!$B$9:$CT$109,'Processed Data'!AX$125+1,0)),VLOOKUP($C188,'Paste in transformed Data'!$B$9:$CT$109,'Processed Data'!AX$125+1,0),#N/A),#N/A)</f>
        <v>#N/A</v>
      </c>
      <c r="AY188" t="e">
        <f>IF(ISNUMBER($C188),IF(ISNUMBER(VLOOKUP($C188,'Paste in transformed Data'!$B$9:$CT$109,'Processed Data'!AY$125+1,0)),VLOOKUP($C188,'Paste in transformed Data'!$B$9:$CT$109,'Processed Data'!AY$125+1,0),#N/A),#N/A)</f>
        <v>#N/A</v>
      </c>
      <c r="AZ188">
        <f>IF(ISNUMBER($C188),IF(ISNUMBER(VLOOKUP($C188,'Paste in transformed Data'!$B$9:$CT$109,'Processed Data'!AZ$125+1,0)),VLOOKUP($C188,'Paste in transformed Data'!$B$9:$CT$109,'Processed Data'!AZ$125+1,0),#N/A),#N/A)</f>
        <v>0.72099999999999997</v>
      </c>
      <c r="BA188">
        <f>IF(ISNUMBER($C188),IF(ISNUMBER(VLOOKUP($C188,'Paste in transformed Data'!$B$9:$CT$109,'Processed Data'!BA$125+1,0)),VLOOKUP($C188,'Paste in transformed Data'!$B$9:$CT$109,'Processed Data'!BA$125+1,0),#N/A),#N/A)</f>
        <v>0.6633</v>
      </c>
      <c r="BB188">
        <f>IF(ISNUMBER($C188),IF(ISNUMBER(VLOOKUP($C188,'Paste in transformed Data'!$B$9:$CT$109,'Processed Data'!BB$125+1,0)),VLOOKUP($C188,'Paste in transformed Data'!$B$9:$CT$109,'Processed Data'!BB$125+1,0),#N/A),#N/A)</f>
        <v>0.74590000000000001</v>
      </c>
      <c r="BC188">
        <f>IF(ISNUMBER($C188),IF(ISNUMBER(VLOOKUP($C188,'Paste in transformed Data'!$B$9:$CT$109,'Processed Data'!BC$125+1,0)),VLOOKUP($C188,'Paste in transformed Data'!$B$9:$CT$109,'Processed Data'!BC$125+1,0),#N/A),#N/A)</f>
        <v>0.67649999999999999</v>
      </c>
      <c r="BD188">
        <f>IF(ISNUMBER($C188),IF(ISNUMBER(VLOOKUP($C188,'Paste in transformed Data'!$B$9:$CT$109,'Processed Data'!BD$125+1,0)),VLOOKUP($C188,'Paste in transformed Data'!$B$9:$CT$109,'Processed Data'!BD$125+1,0),#N/A),#N/A)</f>
        <v>0.65080000000000005</v>
      </c>
      <c r="BE188">
        <f>IF(ISNUMBER($C188),IF(ISNUMBER(VLOOKUP($C188,'Paste in transformed Data'!$B$9:$CT$109,'Processed Data'!BE$125+1,0)),VLOOKUP($C188,'Paste in transformed Data'!$B$9:$CT$109,'Processed Data'!BE$125+1,0),#N/A),#N/A)</f>
        <v>0.56559999999999999</v>
      </c>
      <c r="BF188" t="e">
        <f>IF(ISNUMBER($C188),IF(ISNUMBER(VLOOKUP($C188,'Paste in transformed Data'!$B$9:$CT$109,'Processed Data'!BF$125+1,0)),VLOOKUP($C188,'Paste in transformed Data'!$B$9:$CT$109,'Processed Data'!BF$125+1,0),#N/A),#N/A)</f>
        <v>#N/A</v>
      </c>
      <c r="BG188" t="e">
        <f>IF(ISNUMBER($C188),IF(ISNUMBER(VLOOKUP($C188,'Paste in transformed Data'!$B$9:$CT$109,'Processed Data'!BG$125+1,0)),VLOOKUP($C188,'Paste in transformed Data'!$B$9:$CT$109,'Processed Data'!BG$125+1,0),#N/A),#N/A)</f>
        <v>#N/A</v>
      </c>
      <c r="BH188" t="e">
        <f>IF(ISNUMBER($C188),IF(ISNUMBER(VLOOKUP($C188,'Paste in transformed Data'!$B$9:$CT$109,'Processed Data'!BH$125+1,0)),VLOOKUP($C188,'Paste in transformed Data'!$B$9:$CT$109,'Processed Data'!BH$125+1,0),#N/A),#N/A)</f>
        <v>#N/A</v>
      </c>
      <c r="BI188" t="e">
        <f>IF(ISNUMBER($C188),IF(ISNUMBER(VLOOKUP($C188,'Paste in transformed Data'!$B$9:$CT$109,'Processed Data'!BI$125+1,0)),VLOOKUP($C188,'Paste in transformed Data'!$B$9:$CT$109,'Processed Data'!BI$125+1,0),#N/A),#N/A)</f>
        <v>#N/A</v>
      </c>
      <c r="BJ188" t="e">
        <f>IF(ISNUMBER($C188),IF(ISNUMBER(VLOOKUP($C188,'Paste in transformed Data'!$B$9:$CT$109,'Processed Data'!BJ$125+1,0)),VLOOKUP($C188,'Paste in transformed Data'!$B$9:$CT$109,'Processed Data'!BJ$125+1,0),#N/A),#N/A)</f>
        <v>#N/A</v>
      </c>
      <c r="BK188" t="e">
        <f>IF(ISNUMBER($C188),IF(ISNUMBER(VLOOKUP($C188,'Paste in transformed Data'!$B$9:$CT$109,'Processed Data'!BK$125+1,0)),VLOOKUP($C188,'Paste in transformed Data'!$B$9:$CT$109,'Processed Data'!BK$125+1,0),#N/A),#N/A)</f>
        <v>#N/A</v>
      </c>
      <c r="BL188">
        <f>IF(ISNUMBER($C188),IF(ISNUMBER(VLOOKUP($C188,'Paste in transformed Data'!$B$9:$CT$109,'Processed Data'!BL$125+1,0)),VLOOKUP($C188,'Paste in transformed Data'!$B$9:$CT$109,'Processed Data'!BL$125+1,0),#N/A),#N/A)</f>
        <v>1.1496</v>
      </c>
      <c r="BM188">
        <f>IF(ISNUMBER($C188),IF(ISNUMBER(VLOOKUP($C188,'Paste in transformed Data'!$B$9:$CT$109,'Processed Data'!BM$125+1,0)),VLOOKUP($C188,'Paste in transformed Data'!$B$9:$CT$109,'Processed Data'!BM$125+1,0),#N/A),#N/A)</f>
        <v>1.357</v>
      </c>
      <c r="BN188">
        <f>IF(ISNUMBER($C188),IF(ISNUMBER(VLOOKUP($C188,'Paste in transformed Data'!$B$9:$CT$109,'Processed Data'!BN$125+1,0)),VLOOKUP($C188,'Paste in transformed Data'!$B$9:$CT$109,'Processed Data'!BN$125+1,0),#N/A),#N/A)</f>
        <v>1.2795000000000001</v>
      </c>
      <c r="BO188">
        <f>IF(ISNUMBER($C188),IF(ISNUMBER(VLOOKUP($C188,'Paste in transformed Data'!$B$9:$CT$109,'Processed Data'!BO$125+1,0)),VLOOKUP($C188,'Paste in transformed Data'!$B$9:$CT$109,'Processed Data'!BO$125+1,0),#N/A),#N/A)</f>
        <v>1.1693</v>
      </c>
      <c r="BP188">
        <f>IF(ISNUMBER($C188),IF(ISNUMBER(VLOOKUP($C188,'Paste in transformed Data'!$B$9:$CT$109,'Processed Data'!BP$125+1,0)),VLOOKUP($C188,'Paste in transformed Data'!$B$9:$CT$109,'Processed Data'!BP$125+1,0),#N/A),#N/A)</f>
        <v>1.2060999999999999</v>
      </c>
      <c r="BQ188">
        <f>IF(ISNUMBER($C188),IF(ISNUMBER(VLOOKUP($C188,'Paste in transformed Data'!$B$9:$CT$109,'Processed Data'!BQ$125+1,0)),VLOOKUP($C188,'Paste in transformed Data'!$B$9:$CT$109,'Processed Data'!BQ$125+1,0),#N/A),#N/A)</f>
        <v>1.0305</v>
      </c>
      <c r="BR188" t="e">
        <f>IF(ISNUMBER($C188),IF(ISNUMBER(VLOOKUP($C188,'Paste in transformed Data'!$B$9:$CT$109,'Processed Data'!BR$125+1,0)),VLOOKUP($C188,'Paste in transformed Data'!$B$9:$CT$109,'Processed Data'!BR$125+1,0),#N/A),#N/A)</f>
        <v>#N/A</v>
      </c>
      <c r="BS188" t="e">
        <f>IF(ISNUMBER($C188),IF(ISNUMBER(VLOOKUP($C188,'Paste in transformed Data'!$B$9:$CT$109,'Processed Data'!BS$125+1,0)),VLOOKUP($C188,'Paste in transformed Data'!$B$9:$CT$109,'Processed Data'!BS$125+1,0),#N/A),#N/A)</f>
        <v>#N/A</v>
      </c>
      <c r="BT188" t="e">
        <f>IF(ISNUMBER($C188),IF(ISNUMBER(VLOOKUP($C188,'Paste in transformed Data'!$B$9:$CT$109,'Processed Data'!BT$125+1,0)),VLOOKUP($C188,'Paste in transformed Data'!$B$9:$CT$109,'Processed Data'!BT$125+1,0),#N/A),#N/A)</f>
        <v>#N/A</v>
      </c>
      <c r="BU188" t="e">
        <f>IF(ISNUMBER($C188),IF(ISNUMBER(VLOOKUP($C188,'Paste in transformed Data'!$B$9:$CT$109,'Processed Data'!BU$125+1,0)),VLOOKUP($C188,'Paste in transformed Data'!$B$9:$CT$109,'Processed Data'!BU$125+1,0),#N/A),#N/A)</f>
        <v>#N/A</v>
      </c>
      <c r="BV188" t="e">
        <f>IF(ISNUMBER($C188),IF(ISNUMBER(VLOOKUP($C188,'Paste in transformed Data'!$B$9:$CT$109,'Processed Data'!BV$125+1,0)),VLOOKUP($C188,'Paste in transformed Data'!$B$9:$CT$109,'Processed Data'!BV$125+1,0),#N/A),#N/A)</f>
        <v>#N/A</v>
      </c>
      <c r="BW188" t="e">
        <f>IF(ISNUMBER($C188),IF(ISNUMBER(VLOOKUP($C188,'Paste in transformed Data'!$B$9:$CT$109,'Processed Data'!BW$125+1,0)),VLOOKUP($C188,'Paste in transformed Data'!$B$9:$CT$109,'Processed Data'!BW$125+1,0),#N/A),#N/A)</f>
        <v>#N/A</v>
      </c>
      <c r="BX188">
        <f>IF(ISNUMBER($C188),IF(ISNUMBER(VLOOKUP($C188,'Paste in transformed Data'!$B$9:$CT$109,'Processed Data'!BX$125+1,0)),VLOOKUP($C188,'Paste in transformed Data'!$B$9:$CT$109,'Processed Data'!BX$125+1,0),#N/A),#N/A)</f>
        <v>0.98370000000000002</v>
      </c>
      <c r="BY188">
        <f>IF(ISNUMBER($C188),IF(ISNUMBER(VLOOKUP($C188,'Paste in transformed Data'!$B$9:$CT$109,'Processed Data'!BY$125+1,0)),VLOOKUP($C188,'Paste in transformed Data'!$B$9:$CT$109,'Processed Data'!BY$125+1,0),#N/A),#N/A)</f>
        <v>1.0985</v>
      </c>
      <c r="BZ188">
        <f>IF(ISNUMBER($C188),IF(ISNUMBER(VLOOKUP($C188,'Paste in transformed Data'!$B$9:$CT$109,'Processed Data'!BZ$125+1,0)),VLOOKUP($C188,'Paste in transformed Data'!$B$9:$CT$109,'Processed Data'!BZ$125+1,0),#N/A),#N/A)</f>
        <v>0.97740000000000005</v>
      </c>
      <c r="CA188">
        <f>IF(ISNUMBER($C188),IF(ISNUMBER(VLOOKUP($C188,'Paste in transformed Data'!$B$9:$CT$109,'Processed Data'!CA$125+1,0)),VLOOKUP($C188,'Paste in transformed Data'!$B$9:$CT$109,'Processed Data'!CA$125+1,0),#N/A),#N/A)</f>
        <v>0.96699999999999997</v>
      </c>
      <c r="CB188">
        <f>IF(ISNUMBER($C188),IF(ISNUMBER(VLOOKUP($C188,'Paste in transformed Data'!$B$9:$CT$109,'Processed Data'!CB$125+1,0)),VLOOKUP($C188,'Paste in transformed Data'!$B$9:$CT$109,'Processed Data'!CB$125+1,0),#N/A),#N/A)</f>
        <v>0.92290000000000005</v>
      </c>
      <c r="CC188">
        <f>IF(ISNUMBER($C188),IF(ISNUMBER(VLOOKUP($C188,'Paste in transformed Data'!$B$9:$CT$109,'Processed Data'!CC$125+1,0)),VLOOKUP($C188,'Paste in transformed Data'!$B$9:$CT$109,'Processed Data'!CC$125+1,0),#N/A),#N/A)</f>
        <v>0.76619999999999999</v>
      </c>
      <c r="CD188" t="e">
        <f>IF(ISNUMBER($C188),IF(ISNUMBER(VLOOKUP($C188,'Paste in transformed Data'!$B$9:$CT$109,'Processed Data'!CD$125+1,0)),VLOOKUP($C188,'Paste in transformed Data'!$B$9:$CT$109,'Processed Data'!CD$125+1,0),#N/A),#N/A)</f>
        <v>#N/A</v>
      </c>
      <c r="CE188" t="e">
        <f>IF(ISNUMBER($C188),IF(ISNUMBER(VLOOKUP($C188,'Paste in transformed Data'!$B$9:$CT$109,'Processed Data'!CE$125+1,0)),VLOOKUP($C188,'Paste in transformed Data'!$B$9:$CT$109,'Processed Data'!CE$125+1,0),#N/A),#N/A)</f>
        <v>#N/A</v>
      </c>
      <c r="CF188" t="e">
        <f>IF(ISNUMBER($C188),IF(ISNUMBER(VLOOKUP($C188,'Paste in transformed Data'!$B$9:$CT$109,'Processed Data'!CF$125+1,0)),VLOOKUP($C188,'Paste in transformed Data'!$B$9:$CT$109,'Processed Data'!CF$125+1,0),#N/A),#N/A)</f>
        <v>#N/A</v>
      </c>
      <c r="CG188" t="e">
        <f>IF(ISNUMBER($C188),IF(ISNUMBER(VLOOKUP($C188,'Paste in transformed Data'!$B$9:$CT$109,'Processed Data'!CG$125+1,0)),VLOOKUP($C188,'Paste in transformed Data'!$B$9:$CT$109,'Processed Data'!CG$125+1,0),#N/A),#N/A)</f>
        <v>#N/A</v>
      </c>
      <c r="CH188" t="e">
        <f>IF(ISNUMBER($C188),IF(ISNUMBER(VLOOKUP($C188,'Paste in transformed Data'!$B$9:$CT$109,'Processed Data'!CH$125+1,0)),VLOOKUP($C188,'Paste in transformed Data'!$B$9:$CT$109,'Processed Data'!CH$125+1,0),#N/A),#N/A)</f>
        <v>#N/A</v>
      </c>
      <c r="CI188" t="e">
        <f>IF(ISNUMBER($C188),IF(ISNUMBER(VLOOKUP($C188,'Paste in transformed Data'!$B$9:$CT$109,'Processed Data'!CI$125+1,0)),VLOOKUP($C188,'Paste in transformed Data'!$B$9:$CT$109,'Processed Data'!CI$125+1,0),#N/A),#N/A)</f>
        <v>#N/A</v>
      </c>
      <c r="CJ188">
        <f>IF(ISNUMBER($C188),IF(ISNUMBER(VLOOKUP($C188,'Paste in transformed Data'!$B$9:$CT$109,'Processed Data'!CJ$125+1,0)),VLOOKUP($C188,'Paste in transformed Data'!$B$9:$CT$109,'Processed Data'!CJ$125+1,0),#N/A),#N/A)</f>
        <v>0.69979999999999998</v>
      </c>
      <c r="CK188">
        <f>IF(ISNUMBER($C188),IF(ISNUMBER(VLOOKUP($C188,'Paste in transformed Data'!$B$9:$CT$109,'Processed Data'!CK$125+1,0)),VLOOKUP($C188,'Paste in transformed Data'!$B$9:$CT$109,'Processed Data'!CK$125+1,0),#N/A),#N/A)</f>
        <v>0.71899999999999997</v>
      </c>
      <c r="CL188">
        <f>IF(ISNUMBER($C188),IF(ISNUMBER(VLOOKUP($C188,'Paste in transformed Data'!$B$9:$CT$109,'Processed Data'!CL$125+1,0)),VLOOKUP($C188,'Paste in transformed Data'!$B$9:$CT$109,'Processed Data'!CL$125+1,0),#N/A),#N/A)</f>
        <v>0.62460000000000004</v>
      </c>
      <c r="CM188">
        <f>IF(ISNUMBER($C188),IF(ISNUMBER(VLOOKUP($C188,'Paste in transformed Data'!$B$9:$CT$109,'Processed Data'!CM$125+1,0)),VLOOKUP($C188,'Paste in transformed Data'!$B$9:$CT$109,'Processed Data'!CM$125+1,0),#N/A),#N/A)</f>
        <v>1.95E-2</v>
      </c>
      <c r="CN188">
        <f>IF(ISNUMBER($C188),IF(ISNUMBER(VLOOKUP($C188,'Paste in transformed Data'!$B$9:$CT$109,'Processed Data'!CN$125+1,0)),VLOOKUP($C188,'Paste in transformed Data'!$B$9:$CT$109,'Processed Data'!CN$125+1,0),#N/A),#N/A)</f>
        <v>2.63E-2</v>
      </c>
      <c r="CO188">
        <f>IF(ISNUMBER($C188),IF(ISNUMBER(VLOOKUP($C188,'Paste in transformed Data'!$B$9:$CT$109,'Processed Data'!CO$125+1,0)),VLOOKUP($C188,'Paste in transformed Data'!$B$9:$CT$109,'Processed Data'!CO$125+1,0),#N/A),#N/A)</f>
        <v>2.8500000000000001E-2</v>
      </c>
      <c r="CP188" t="e">
        <f>IF(ISNUMBER($C188),IF(ISNUMBER(VLOOKUP($C188,'Paste in transformed Data'!$B$9:$CT$109,'Processed Data'!CP$125+1,0)),VLOOKUP($C188,'Paste in transformed Data'!$B$9:$CT$109,'Processed Data'!CP$125+1,0),#N/A),#N/A)</f>
        <v>#N/A</v>
      </c>
      <c r="CQ188" t="e">
        <f>IF(ISNUMBER($C188),IF(ISNUMBER(VLOOKUP($C188,'Paste in transformed Data'!$B$9:$CT$109,'Processed Data'!CQ$125+1,0)),VLOOKUP($C188,'Paste in transformed Data'!$B$9:$CT$109,'Processed Data'!CQ$125+1,0),#N/A),#N/A)</f>
        <v>#N/A</v>
      </c>
      <c r="CR188" t="e">
        <f>IF(ISNUMBER($C188),IF(ISNUMBER(VLOOKUP($C188,'Paste in transformed Data'!$B$9:$CT$109,'Processed Data'!CR$125+1,0)),VLOOKUP($C188,'Paste in transformed Data'!$B$9:$CT$109,'Processed Data'!CR$125+1,0),#N/A),#N/A)</f>
        <v>#N/A</v>
      </c>
      <c r="CS188" t="e">
        <f>IF(ISNUMBER($C188),IF(ISNUMBER(VLOOKUP($C188,'Paste in transformed Data'!$B$9:$CT$109,'Processed Data'!CS$125+1,0)),VLOOKUP($C188,'Paste in transformed Data'!$B$9:$CT$109,'Processed Data'!CS$125+1,0),#N/A),#N/A)</f>
        <v>#N/A</v>
      </c>
      <c r="CT188" t="e">
        <f>IF(ISNUMBER($C188),IF(ISNUMBER(VLOOKUP($C188,'Paste in transformed Data'!$B$9:$CT$109,'Processed Data'!CT$125+1,0)),VLOOKUP($C188,'Paste in transformed Data'!$B$9:$CT$109,'Processed Data'!CT$125+1,0),#N/A),#N/A)</f>
        <v>#N/A</v>
      </c>
      <c r="CU188" t="e">
        <f>IF(ISNUMBER($C188),IF(ISNUMBER(VLOOKUP($C188,'Paste in transformed Data'!$B$9:$CT$109,'Processed Data'!CU$125+1,0)),VLOOKUP($C188,'Paste in transformed Data'!$B$9:$CT$109,'Processed Data'!CU$125+1,0),#N/A),#N/A)</f>
        <v>#N/A</v>
      </c>
      <c r="CV188">
        <f t="shared" si="193"/>
        <v>58</v>
      </c>
    </row>
    <row r="189" spans="1:100" x14ac:dyDescent="0.2">
      <c r="A189">
        <f t="shared" si="194"/>
        <v>60</v>
      </c>
      <c r="B189">
        <f t="shared" si="180"/>
        <v>65</v>
      </c>
      <c r="C189">
        <f>IF(ISNUMBER(VLOOKUP(A188,'Paste in transformed Data'!B$9:B$109,1,0)),'Processed Data'!A188,#N/A)</f>
        <v>59</v>
      </c>
      <c r="D189">
        <f>IF(ISNUMBER($C189),IF(ISNUMBER(VLOOKUP($C189,'Paste in transformed Data'!$B$9:$CT$109,'Processed Data'!D$125+1,0)),VLOOKUP($C189,'Paste in transformed Data'!$B$9:$CT$109,'Processed Data'!D$125+1,0),#N/A),#N/A)</f>
        <v>1.1415</v>
      </c>
      <c r="E189">
        <f>IF(ISNUMBER($C189),IF(ISNUMBER(VLOOKUP($C189,'Paste in transformed Data'!$B$9:$CT$109,'Processed Data'!E$125+1,0)),VLOOKUP($C189,'Paste in transformed Data'!$B$9:$CT$109,'Processed Data'!E$125+1,0),#N/A),#N/A)</f>
        <v>1.1351</v>
      </c>
      <c r="F189">
        <f>IF(ISNUMBER($C189),IF(ISNUMBER(VLOOKUP($C189,'Paste in transformed Data'!$B$9:$CT$109,'Processed Data'!F$125+1,0)),VLOOKUP($C189,'Paste in transformed Data'!$B$9:$CT$109,'Processed Data'!F$125+1,0),#N/A),#N/A)</f>
        <v>1.1819</v>
      </c>
      <c r="G189">
        <f>IF(ISNUMBER($C189),IF(ISNUMBER(VLOOKUP($C189,'Paste in transformed Data'!$B$9:$CT$109,'Processed Data'!G$125+1,0)),VLOOKUP($C189,'Paste in transformed Data'!$B$9:$CT$109,'Processed Data'!G$125+1,0),#N/A),#N/A)</f>
        <v>1.2281</v>
      </c>
      <c r="H189">
        <f>IF(ISNUMBER($C189),IF(ISNUMBER(VLOOKUP($C189,'Paste in transformed Data'!$B$9:$CT$109,'Processed Data'!H$125+1,0)),VLOOKUP($C189,'Paste in transformed Data'!$B$9:$CT$109,'Processed Data'!H$125+1,0),#N/A),#N/A)</f>
        <v>1.1597999999999999</v>
      </c>
      <c r="I189">
        <f>IF(ISNUMBER($C189),IF(ISNUMBER(VLOOKUP($C189,'Paste in transformed Data'!$B$9:$CT$109,'Processed Data'!I$125+1,0)),VLOOKUP($C189,'Paste in transformed Data'!$B$9:$CT$109,'Processed Data'!I$125+1,0),#N/A),#N/A)</f>
        <v>0.8417</v>
      </c>
      <c r="J189" t="e">
        <f>IF(ISNUMBER($C189),IF(ISNUMBER(VLOOKUP($C189,'Paste in transformed Data'!$B$9:$CT$109,'Processed Data'!J$125+1,0)),VLOOKUP($C189,'Paste in transformed Data'!$B$9:$CT$109,'Processed Data'!J$125+1,0),#N/A),#N/A)</f>
        <v>#N/A</v>
      </c>
      <c r="K189" t="e">
        <f>IF(ISNUMBER($C189),IF(ISNUMBER(VLOOKUP($C189,'Paste in transformed Data'!$B$9:$CT$109,'Processed Data'!K$125+1,0)),VLOOKUP($C189,'Paste in transformed Data'!$B$9:$CT$109,'Processed Data'!K$125+1,0),#N/A),#N/A)</f>
        <v>#N/A</v>
      </c>
      <c r="L189" t="e">
        <f>IF(ISNUMBER($C189),IF(ISNUMBER(VLOOKUP($C189,'Paste in transformed Data'!$B$9:$CT$109,'Processed Data'!L$125+1,0)),VLOOKUP($C189,'Paste in transformed Data'!$B$9:$CT$109,'Processed Data'!L$125+1,0),#N/A),#N/A)</f>
        <v>#N/A</v>
      </c>
      <c r="M189" t="e">
        <f>IF(ISNUMBER($C189),IF(ISNUMBER(VLOOKUP($C189,'Paste in transformed Data'!$B$9:$CT$109,'Processed Data'!M$125+1,0)),VLOOKUP($C189,'Paste in transformed Data'!$B$9:$CT$109,'Processed Data'!M$125+1,0),#N/A),#N/A)</f>
        <v>#N/A</v>
      </c>
      <c r="N189" t="e">
        <f>IF(ISNUMBER($C189),IF(ISNUMBER(VLOOKUP($C189,'Paste in transformed Data'!$B$9:$CT$109,'Processed Data'!N$125+1,0)),VLOOKUP($C189,'Paste in transformed Data'!$B$9:$CT$109,'Processed Data'!N$125+1,0),#N/A),#N/A)</f>
        <v>#N/A</v>
      </c>
      <c r="O189" t="e">
        <f>IF(ISNUMBER($C189),IF(ISNUMBER(VLOOKUP($C189,'Paste in transformed Data'!$B$9:$CT$109,'Processed Data'!O$125+1,0)),VLOOKUP($C189,'Paste in transformed Data'!$B$9:$CT$109,'Processed Data'!O$125+1,0),#N/A),#N/A)</f>
        <v>#N/A</v>
      </c>
      <c r="P189">
        <f>IF(ISNUMBER($C189),IF(ISNUMBER(VLOOKUP($C189,'Paste in transformed Data'!$B$9:$CT$109,'Processed Data'!P$125+1,0)),VLOOKUP($C189,'Paste in transformed Data'!$B$9:$CT$109,'Processed Data'!P$125+1,0),#N/A),#N/A)</f>
        <v>0.99080000000000001</v>
      </c>
      <c r="Q189">
        <f>IF(ISNUMBER($C189),IF(ISNUMBER(VLOOKUP($C189,'Paste in transformed Data'!$B$9:$CT$109,'Processed Data'!Q$125+1,0)),VLOOKUP($C189,'Paste in transformed Data'!$B$9:$CT$109,'Processed Data'!Q$125+1,0),#N/A),#N/A)</f>
        <v>1.0911999999999999</v>
      </c>
      <c r="R189">
        <f>IF(ISNUMBER($C189),IF(ISNUMBER(VLOOKUP($C189,'Paste in transformed Data'!$B$9:$CT$109,'Processed Data'!R$125+1,0)),VLOOKUP($C189,'Paste in transformed Data'!$B$9:$CT$109,'Processed Data'!R$125+1,0),#N/A),#N/A)</f>
        <v>1.0091000000000001</v>
      </c>
      <c r="S189">
        <f>IF(ISNUMBER($C189),IF(ISNUMBER(VLOOKUP($C189,'Paste in transformed Data'!$B$9:$CT$109,'Processed Data'!S$125+1,0)),VLOOKUP($C189,'Paste in transformed Data'!$B$9:$CT$109,'Processed Data'!S$125+1,0),#N/A),#N/A)</f>
        <v>1.0273000000000001</v>
      </c>
      <c r="T189">
        <f>IF(ISNUMBER($C189),IF(ISNUMBER(VLOOKUP($C189,'Paste in transformed Data'!$B$9:$CT$109,'Processed Data'!T$125+1,0)),VLOOKUP($C189,'Paste in transformed Data'!$B$9:$CT$109,'Processed Data'!T$125+1,0),#N/A),#N/A)</f>
        <v>0.83789999999999998</v>
      </c>
      <c r="U189">
        <f>IF(ISNUMBER($C189),IF(ISNUMBER(VLOOKUP($C189,'Paste in transformed Data'!$B$9:$CT$109,'Processed Data'!U$125+1,0)),VLOOKUP($C189,'Paste in transformed Data'!$B$9:$CT$109,'Processed Data'!U$125+1,0),#N/A),#N/A)</f>
        <v>0.90800000000000003</v>
      </c>
      <c r="V189" t="e">
        <f>IF(ISNUMBER($C189),IF(ISNUMBER(VLOOKUP($C189,'Paste in transformed Data'!$B$9:$CT$109,'Processed Data'!V$125+1,0)),VLOOKUP($C189,'Paste in transformed Data'!$B$9:$CT$109,'Processed Data'!V$125+1,0),#N/A),#N/A)</f>
        <v>#N/A</v>
      </c>
      <c r="W189" t="e">
        <f>IF(ISNUMBER($C189),IF(ISNUMBER(VLOOKUP($C189,'Paste in transformed Data'!$B$9:$CT$109,'Processed Data'!W$125+1,0)),VLOOKUP($C189,'Paste in transformed Data'!$B$9:$CT$109,'Processed Data'!W$125+1,0),#N/A),#N/A)</f>
        <v>#N/A</v>
      </c>
      <c r="X189" t="e">
        <f>IF(ISNUMBER($C189),IF(ISNUMBER(VLOOKUP($C189,'Paste in transformed Data'!$B$9:$CT$109,'Processed Data'!X$125+1,0)),VLOOKUP($C189,'Paste in transformed Data'!$B$9:$CT$109,'Processed Data'!X$125+1,0),#N/A),#N/A)</f>
        <v>#N/A</v>
      </c>
      <c r="Y189" t="e">
        <f>IF(ISNUMBER($C189),IF(ISNUMBER(VLOOKUP($C189,'Paste in transformed Data'!$B$9:$CT$109,'Processed Data'!Y$125+1,0)),VLOOKUP($C189,'Paste in transformed Data'!$B$9:$CT$109,'Processed Data'!Y$125+1,0),#N/A),#N/A)</f>
        <v>#N/A</v>
      </c>
      <c r="Z189" t="e">
        <f>IF(ISNUMBER($C189),IF(ISNUMBER(VLOOKUP($C189,'Paste in transformed Data'!$B$9:$CT$109,'Processed Data'!Z$125+1,0)),VLOOKUP($C189,'Paste in transformed Data'!$B$9:$CT$109,'Processed Data'!Z$125+1,0),#N/A),#N/A)</f>
        <v>#N/A</v>
      </c>
      <c r="AA189" t="e">
        <f>IF(ISNUMBER($C189),IF(ISNUMBER(VLOOKUP($C189,'Paste in transformed Data'!$B$9:$CT$109,'Processed Data'!AA$125+1,0)),VLOOKUP($C189,'Paste in transformed Data'!$B$9:$CT$109,'Processed Data'!AA$125+1,0),#N/A),#N/A)</f>
        <v>#N/A</v>
      </c>
      <c r="AB189">
        <f>IF(ISNUMBER($C189),IF(ISNUMBER(VLOOKUP($C189,'Paste in transformed Data'!$B$9:$CT$109,'Processed Data'!AB$125+1,0)),VLOOKUP($C189,'Paste in transformed Data'!$B$9:$CT$109,'Processed Data'!AB$125+1,0),#N/A),#N/A)</f>
        <v>0.88139999999999996</v>
      </c>
      <c r="AC189">
        <f>IF(ISNUMBER($C189),IF(ISNUMBER(VLOOKUP($C189,'Paste in transformed Data'!$B$9:$CT$109,'Processed Data'!AC$125+1,0)),VLOOKUP($C189,'Paste in transformed Data'!$B$9:$CT$109,'Processed Data'!AC$125+1,0),#N/A),#N/A)</f>
        <v>0.95079999999999998</v>
      </c>
      <c r="AD189">
        <f>IF(ISNUMBER($C189),IF(ISNUMBER(VLOOKUP($C189,'Paste in transformed Data'!$B$9:$CT$109,'Processed Data'!AD$125+1,0)),VLOOKUP($C189,'Paste in transformed Data'!$B$9:$CT$109,'Processed Data'!AD$125+1,0),#N/A),#N/A)</f>
        <v>0.77910000000000001</v>
      </c>
      <c r="AE189">
        <f>IF(ISNUMBER($C189),IF(ISNUMBER(VLOOKUP($C189,'Paste in transformed Data'!$B$9:$CT$109,'Processed Data'!AE$125+1,0)),VLOOKUP($C189,'Paste in transformed Data'!$B$9:$CT$109,'Processed Data'!AE$125+1,0),#N/A),#N/A)</f>
        <v>1.1389</v>
      </c>
      <c r="AF189">
        <f>IF(ISNUMBER($C189),IF(ISNUMBER(VLOOKUP($C189,'Paste in transformed Data'!$B$9:$CT$109,'Processed Data'!AF$125+1,0)),VLOOKUP($C189,'Paste in transformed Data'!$B$9:$CT$109,'Processed Data'!AF$125+1,0),#N/A),#N/A)</f>
        <v>0.88249999999999995</v>
      </c>
      <c r="AG189">
        <f>IF(ISNUMBER($C189),IF(ISNUMBER(VLOOKUP($C189,'Paste in transformed Data'!$B$9:$CT$109,'Processed Data'!AG$125+1,0)),VLOOKUP($C189,'Paste in transformed Data'!$B$9:$CT$109,'Processed Data'!AG$125+1,0),#N/A),#N/A)</f>
        <v>0.8609</v>
      </c>
      <c r="AH189" t="e">
        <f>IF(ISNUMBER($C189),IF(ISNUMBER(VLOOKUP($C189,'Paste in transformed Data'!$B$9:$CT$109,'Processed Data'!AH$125+1,0)),VLOOKUP($C189,'Paste in transformed Data'!$B$9:$CT$109,'Processed Data'!AH$125+1,0),#N/A),#N/A)</f>
        <v>#N/A</v>
      </c>
      <c r="AI189" t="e">
        <f>IF(ISNUMBER($C189),IF(ISNUMBER(VLOOKUP($C189,'Paste in transformed Data'!$B$9:$CT$109,'Processed Data'!AI$125+1,0)),VLOOKUP($C189,'Paste in transformed Data'!$B$9:$CT$109,'Processed Data'!AI$125+1,0),#N/A),#N/A)</f>
        <v>#N/A</v>
      </c>
      <c r="AJ189" t="e">
        <f>IF(ISNUMBER($C189),IF(ISNUMBER(VLOOKUP($C189,'Paste in transformed Data'!$B$9:$CT$109,'Processed Data'!AJ$125+1,0)),VLOOKUP($C189,'Paste in transformed Data'!$B$9:$CT$109,'Processed Data'!AJ$125+1,0),#N/A),#N/A)</f>
        <v>#N/A</v>
      </c>
      <c r="AK189" t="e">
        <f>IF(ISNUMBER($C189),IF(ISNUMBER(VLOOKUP($C189,'Paste in transformed Data'!$B$9:$CT$109,'Processed Data'!AK$125+1,0)),VLOOKUP($C189,'Paste in transformed Data'!$B$9:$CT$109,'Processed Data'!AK$125+1,0),#N/A),#N/A)</f>
        <v>#N/A</v>
      </c>
      <c r="AL189" t="e">
        <f>IF(ISNUMBER($C189),IF(ISNUMBER(VLOOKUP($C189,'Paste in transformed Data'!$B$9:$CT$109,'Processed Data'!AL$125+1,0)),VLOOKUP($C189,'Paste in transformed Data'!$B$9:$CT$109,'Processed Data'!AL$125+1,0),#N/A),#N/A)</f>
        <v>#N/A</v>
      </c>
      <c r="AM189" t="e">
        <f>IF(ISNUMBER($C189),IF(ISNUMBER(VLOOKUP($C189,'Paste in transformed Data'!$B$9:$CT$109,'Processed Data'!AM$125+1,0)),VLOOKUP($C189,'Paste in transformed Data'!$B$9:$CT$109,'Processed Data'!AM$125+1,0),#N/A),#N/A)</f>
        <v>#N/A</v>
      </c>
      <c r="AN189">
        <f>IF(ISNUMBER($C189),IF(ISNUMBER(VLOOKUP($C189,'Paste in transformed Data'!$B$9:$CT$109,'Processed Data'!AN$125+1,0)),VLOOKUP($C189,'Paste in transformed Data'!$B$9:$CT$109,'Processed Data'!AN$125+1,0),#N/A),#N/A)</f>
        <v>0.68910000000000005</v>
      </c>
      <c r="AO189">
        <f>IF(ISNUMBER($C189),IF(ISNUMBER(VLOOKUP($C189,'Paste in transformed Data'!$B$9:$CT$109,'Processed Data'!AO$125+1,0)),VLOOKUP($C189,'Paste in transformed Data'!$B$9:$CT$109,'Processed Data'!AO$125+1,0),#N/A),#N/A)</f>
        <v>0.79069999999999996</v>
      </c>
      <c r="AP189">
        <f>IF(ISNUMBER($C189),IF(ISNUMBER(VLOOKUP($C189,'Paste in transformed Data'!$B$9:$CT$109,'Processed Data'!AP$125+1,0)),VLOOKUP($C189,'Paste in transformed Data'!$B$9:$CT$109,'Processed Data'!AP$125+1,0),#N/A),#N/A)</f>
        <v>0.87039999999999995</v>
      </c>
      <c r="AQ189">
        <f>IF(ISNUMBER($C189),IF(ISNUMBER(VLOOKUP($C189,'Paste in transformed Data'!$B$9:$CT$109,'Processed Data'!AQ$125+1,0)),VLOOKUP($C189,'Paste in transformed Data'!$B$9:$CT$109,'Processed Data'!AQ$125+1,0),#N/A),#N/A)</f>
        <v>0.75790000000000002</v>
      </c>
      <c r="AR189">
        <f>IF(ISNUMBER($C189),IF(ISNUMBER(VLOOKUP($C189,'Paste in transformed Data'!$B$9:$CT$109,'Processed Data'!AR$125+1,0)),VLOOKUP($C189,'Paste in transformed Data'!$B$9:$CT$109,'Processed Data'!AR$125+1,0),#N/A),#N/A)</f>
        <v>0.6724</v>
      </c>
      <c r="AS189">
        <f>IF(ISNUMBER($C189),IF(ISNUMBER(VLOOKUP($C189,'Paste in transformed Data'!$B$9:$CT$109,'Processed Data'!AS$125+1,0)),VLOOKUP($C189,'Paste in transformed Data'!$B$9:$CT$109,'Processed Data'!AS$125+1,0),#N/A),#N/A)</f>
        <v>0.73140000000000005</v>
      </c>
      <c r="AT189" t="e">
        <f>IF(ISNUMBER($C189),IF(ISNUMBER(VLOOKUP($C189,'Paste in transformed Data'!$B$9:$CT$109,'Processed Data'!AT$125+1,0)),VLOOKUP($C189,'Paste in transformed Data'!$B$9:$CT$109,'Processed Data'!AT$125+1,0),#N/A),#N/A)</f>
        <v>#N/A</v>
      </c>
      <c r="AU189" t="e">
        <f>IF(ISNUMBER($C189),IF(ISNUMBER(VLOOKUP($C189,'Paste in transformed Data'!$B$9:$CT$109,'Processed Data'!AU$125+1,0)),VLOOKUP($C189,'Paste in transformed Data'!$B$9:$CT$109,'Processed Data'!AU$125+1,0),#N/A),#N/A)</f>
        <v>#N/A</v>
      </c>
      <c r="AV189" t="e">
        <f>IF(ISNUMBER($C189),IF(ISNUMBER(VLOOKUP($C189,'Paste in transformed Data'!$B$9:$CT$109,'Processed Data'!AV$125+1,0)),VLOOKUP($C189,'Paste in transformed Data'!$B$9:$CT$109,'Processed Data'!AV$125+1,0),#N/A),#N/A)</f>
        <v>#N/A</v>
      </c>
      <c r="AW189" t="e">
        <f>IF(ISNUMBER($C189),IF(ISNUMBER(VLOOKUP($C189,'Paste in transformed Data'!$B$9:$CT$109,'Processed Data'!AW$125+1,0)),VLOOKUP($C189,'Paste in transformed Data'!$B$9:$CT$109,'Processed Data'!AW$125+1,0),#N/A),#N/A)</f>
        <v>#N/A</v>
      </c>
      <c r="AX189" t="e">
        <f>IF(ISNUMBER($C189),IF(ISNUMBER(VLOOKUP($C189,'Paste in transformed Data'!$B$9:$CT$109,'Processed Data'!AX$125+1,0)),VLOOKUP($C189,'Paste in transformed Data'!$B$9:$CT$109,'Processed Data'!AX$125+1,0),#N/A),#N/A)</f>
        <v>#N/A</v>
      </c>
      <c r="AY189" t="e">
        <f>IF(ISNUMBER($C189),IF(ISNUMBER(VLOOKUP($C189,'Paste in transformed Data'!$B$9:$CT$109,'Processed Data'!AY$125+1,0)),VLOOKUP($C189,'Paste in transformed Data'!$B$9:$CT$109,'Processed Data'!AY$125+1,0),#N/A),#N/A)</f>
        <v>#N/A</v>
      </c>
      <c r="AZ189">
        <f>IF(ISNUMBER($C189),IF(ISNUMBER(VLOOKUP($C189,'Paste in transformed Data'!$B$9:$CT$109,'Processed Data'!AZ$125+1,0)),VLOOKUP($C189,'Paste in transformed Data'!$B$9:$CT$109,'Processed Data'!AZ$125+1,0),#N/A),#N/A)</f>
        <v>0.71240000000000003</v>
      </c>
      <c r="BA189">
        <f>IF(ISNUMBER($C189),IF(ISNUMBER(VLOOKUP($C189,'Paste in transformed Data'!$B$9:$CT$109,'Processed Data'!BA$125+1,0)),VLOOKUP($C189,'Paste in transformed Data'!$B$9:$CT$109,'Processed Data'!BA$125+1,0),#N/A),#N/A)</f>
        <v>0.65700000000000003</v>
      </c>
      <c r="BB189">
        <f>IF(ISNUMBER($C189),IF(ISNUMBER(VLOOKUP($C189,'Paste in transformed Data'!$B$9:$CT$109,'Processed Data'!BB$125+1,0)),VLOOKUP($C189,'Paste in transformed Data'!$B$9:$CT$109,'Processed Data'!BB$125+1,0),#N/A),#N/A)</f>
        <v>0.73770000000000002</v>
      </c>
      <c r="BC189">
        <f>IF(ISNUMBER($C189),IF(ISNUMBER(VLOOKUP($C189,'Paste in transformed Data'!$B$9:$CT$109,'Processed Data'!BC$125+1,0)),VLOOKUP($C189,'Paste in transformed Data'!$B$9:$CT$109,'Processed Data'!BC$125+1,0),#N/A),#N/A)</f>
        <v>0.67359999999999998</v>
      </c>
      <c r="BD189">
        <f>IF(ISNUMBER($C189),IF(ISNUMBER(VLOOKUP($C189,'Paste in transformed Data'!$B$9:$CT$109,'Processed Data'!BD$125+1,0)),VLOOKUP($C189,'Paste in transformed Data'!$B$9:$CT$109,'Processed Data'!BD$125+1,0),#N/A),#N/A)</f>
        <v>0.64349999999999996</v>
      </c>
      <c r="BE189">
        <f>IF(ISNUMBER($C189),IF(ISNUMBER(VLOOKUP($C189,'Paste in transformed Data'!$B$9:$CT$109,'Processed Data'!BE$125+1,0)),VLOOKUP($C189,'Paste in transformed Data'!$B$9:$CT$109,'Processed Data'!BE$125+1,0),#N/A),#N/A)</f>
        <v>0.56100000000000005</v>
      </c>
      <c r="BF189" t="e">
        <f>IF(ISNUMBER($C189),IF(ISNUMBER(VLOOKUP($C189,'Paste in transformed Data'!$B$9:$CT$109,'Processed Data'!BF$125+1,0)),VLOOKUP($C189,'Paste in transformed Data'!$B$9:$CT$109,'Processed Data'!BF$125+1,0),#N/A),#N/A)</f>
        <v>#N/A</v>
      </c>
      <c r="BG189" t="e">
        <f>IF(ISNUMBER($C189),IF(ISNUMBER(VLOOKUP($C189,'Paste in transformed Data'!$B$9:$CT$109,'Processed Data'!BG$125+1,0)),VLOOKUP($C189,'Paste in transformed Data'!$B$9:$CT$109,'Processed Data'!BG$125+1,0),#N/A),#N/A)</f>
        <v>#N/A</v>
      </c>
      <c r="BH189" t="e">
        <f>IF(ISNUMBER($C189),IF(ISNUMBER(VLOOKUP($C189,'Paste in transformed Data'!$B$9:$CT$109,'Processed Data'!BH$125+1,0)),VLOOKUP($C189,'Paste in transformed Data'!$B$9:$CT$109,'Processed Data'!BH$125+1,0),#N/A),#N/A)</f>
        <v>#N/A</v>
      </c>
      <c r="BI189" t="e">
        <f>IF(ISNUMBER($C189),IF(ISNUMBER(VLOOKUP($C189,'Paste in transformed Data'!$B$9:$CT$109,'Processed Data'!BI$125+1,0)),VLOOKUP($C189,'Paste in transformed Data'!$B$9:$CT$109,'Processed Data'!BI$125+1,0),#N/A),#N/A)</f>
        <v>#N/A</v>
      </c>
      <c r="BJ189" t="e">
        <f>IF(ISNUMBER($C189),IF(ISNUMBER(VLOOKUP($C189,'Paste in transformed Data'!$B$9:$CT$109,'Processed Data'!BJ$125+1,0)),VLOOKUP($C189,'Paste in transformed Data'!$B$9:$CT$109,'Processed Data'!BJ$125+1,0),#N/A),#N/A)</f>
        <v>#N/A</v>
      </c>
      <c r="BK189" t="e">
        <f>IF(ISNUMBER($C189),IF(ISNUMBER(VLOOKUP($C189,'Paste in transformed Data'!$B$9:$CT$109,'Processed Data'!BK$125+1,0)),VLOOKUP($C189,'Paste in transformed Data'!$B$9:$CT$109,'Processed Data'!BK$125+1,0),#N/A),#N/A)</f>
        <v>#N/A</v>
      </c>
      <c r="BL189">
        <f>IF(ISNUMBER($C189),IF(ISNUMBER(VLOOKUP($C189,'Paste in transformed Data'!$B$9:$CT$109,'Processed Data'!BL$125+1,0)),VLOOKUP($C189,'Paste in transformed Data'!$B$9:$CT$109,'Processed Data'!BL$125+1,0),#N/A),#N/A)</f>
        <v>1.1415999999999999</v>
      </c>
      <c r="BM189">
        <f>IF(ISNUMBER($C189),IF(ISNUMBER(VLOOKUP($C189,'Paste in transformed Data'!$B$9:$CT$109,'Processed Data'!BM$125+1,0)),VLOOKUP($C189,'Paste in transformed Data'!$B$9:$CT$109,'Processed Data'!BM$125+1,0),#N/A),#N/A)</f>
        <v>1.3502000000000001</v>
      </c>
      <c r="BN189">
        <f>IF(ISNUMBER($C189),IF(ISNUMBER(VLOOKUP($C189,'Paste in transformed Data'!$B$9:$CT$109,'Processed Data'!BN$125+1,0)),VLOOKUP($C189,'Paste in transformed Data'!$B$9:$CT$109,'Processed Data'!BN$125+1,0),#N/A),#N/A)</f>
        <v>1.2766</v>
      </c>
      <c r="BO189">
        <f>IF(ISNUMBER($C189),IF(ISNUMBER(VLOOKUP($C189,'Paste in transformed Data'!$B$9:$CT$109,'Processed Data'!BO$125+1,0)),VLOOKUP($C189,'Paste in transformed Data'!$B$9:$CT$109,'Processed Data'!BO$125+1,0),#N/A),#N/A)</f>
        <v>1.1498999999999999</v>
      </c>
      <c r="BP189">
        <f>IF(ISNUMBER($C189),IF(ISNUMBER(VLOOKUP($C189,'Paste in transformed Data'!$B$9:$CT$109,'Processed Data'!BP$125+1,0)),VLOOKUP($C189,'Paste in transformed Data'!$B$9:$CT$109,'Processed Data'!BP$125+1,0),#N/A),#N/A)</f>
        <v>1.1993</v>
      </c>
      <c r="BQ189">
        <f>IF(ISNUMBER($C189),IF(ISNUMBER(VLOOKUP($C189,'Paste in transformed Data'!$B$9:$CT$109,'Processed Data'!BQ$125+1,0)),VLOOKUP($C189,'Paste in transformed Data'!$B$9:$CT$109,'Processed Data'!BQ$125+1,0),#N/A),#N/A)</f>
        <v>1.0308999999999999</v>
      </c>
      <c r="BR189" t="e">
        <f>IF(ISNUMBER($C189),IF(ISNUMBER(VLOOKUP($C189,'Paste in transformed Data'!$B$9:$CT$109,'Processed Data'!BR$125+1,0)),VLOOKUP($C189,'Paste in transformed Data'!$B$9:$CT$109,'Processed Data'!BR$125+1,0),#N/A),#N/A)</f>
        <v>#N/A</v>
      </c>
      <c r="BS189" t="e">
        <f>IF(ISNUMBER($C189),IF(ISNUMBER(VLOOKUP($C189,'Paste in transformed Data'!$B$9:$CT$109,'Processed Data'!BS$125+1,0)),VLOOKUP($C189,'Paste in transformed Data'!$B$9:$CT$109,'Processed Data'!BS$125+1,0),#N/A),#N/A)</f>
        <v>#N/A</v>
      </c>
      <c r="BT189" t="e">
        <f>IF(ISNUMBER($C189),IF(ISNUMBER(VLOOKUP($C189,'Paste in transformed Data'!$B$9:$CT$109,'Processed Data'!BT$125+1,0)),VLOOKUP($C189,'Paste in transformed Data'!$B$9:$CT$109,'Processed Data'!BT$125+1,0),#N/A),#N/A)</f>
        <v>#N/A</v>
      </c>
      <c r="BU189" t="e">
        <f>IF(ISNUMBER($C189),IF(ISNUMBER(VLOOKUP($C189,'Paste in transformed Data'!$B$9:$CT$109,'Processed Data'!BU$125+1,0)),VLOOKUP($C189,'Paste in transformed Data'!$B$9:$CT$109,'Processed Data'!BU$125+1,0),#N/A),#N/A)</f>
        <v>#N/A</v>
      </c>
      <c r="BV189" t="e">
        <f>IF(ISNUMBER($C189),IF(ISNUMBER(VLOOKUP($C189,'Paste in transformed Data'!$B$9:$CT$109,'Processed Data'!BV$125+1,0)),VLOOKUP($C189,'Paste in transformed Data'!$B$9:$CT$109,'Processed Data'!BV$125+1,0),#N/A),#N/A)</f>
        <v>#N/A</v>
      </c>
      <c r="BW189" t="e">
        <f>IF(ISNUMBER($C189),IF(ISNUMBER(VLOOKUP($C189,'Paste in transformed Data'!$B$9:$CT$109,'Processed Data'!BW$125+1,0)),VLOOKUP($C189,'Paste in transformed Data'!$B$9:$CT$109,'Processed Data'!BW$125+1,0),#N/A),#N/A)</f>
        <v>#N/A</v>
      </c>
      <c r="BX189">
        <f>IF(ISNUMBER($C189),IF(ISNUMBER(VLOOKUP($C189,'Paste in transformed Data'!$B$9:$CT$109,'Processed Data'!BX$125+1,0)),VLOOKUP($C189,'Paste in transformed Data'!$B$9:$CT$109,'Processed Data'!BX$125+1,0),#N/A),#N/A)</f>
        <v>0.97699999999999998</v>
      </c>
      <c r="BY189">
        <f>IF(ISNUMBER($C189),IF(ISNUMBER(VLOOKUP($C189,'Paste in transformed Data'!$B$9:$CT$109,'Processed Data'!BY$125+1,0)),VLOOKUP($C189,'Paste in transformed Data'!$B$9:$CT$109,'Processed Data'!BY$125+1,0),#N/A),#N/A)</f>
        <v>1.0954999999999999</v>
      </c>
      <c r="BZ189">
        <f>IF(ISNUMBER($C189),IF(ISNUMBER(VLOOKUP($C189,'Paste in transformed Data'!$B$9:$CT$109,'Processed Data'!BZ$125+1,0)),VLOOKUP($C189,'Paste in transformed Data'!$B$9:$CT$109,'Processed Data'!BZ$125+1,0),#N/A),#N/A)</f>
        <v>0.97460000000000002</v>
      </c>
      <c r="CA189">
        <f>IF(ISNUMBER($C189),IF(ISNUMBER(VLOOKUP($C189,'Paste in transformed Data'!$B$9:$CT$109,'Processed Data'!CA$125+1,0)),VLOOKUP($C189,'Paste in transformed Data'!$B$9:$CT$109,'Processed Data'!CA$125+1,0),#N/A),#N/A)</f>
        <v>0.96789999999999998</v>
      </c>
      <c r="CB189">
        <f>IF(ISNUMBER($C189),IF(ISNUMBER(VLOOKUP($C189,'Paste in transformed Data'!$B$9:$CT$109,'Processed Data'!CB$125+1,0)),VLOOKUP($C189,'Paste in transformed Data'!$B$9:$CT$109,'Processed Data'!CB$125+1,0),#N/A),#N/A)</f>
        <v>0.92269999999999996</v>
      </c>
      <c r="CC189">
        <f>IF(ISNUMBER($C189),IF(ISNUMBER(VLOOKUP($C189,'Paste in transformed Data'!$B$9:$CT$109,'Processed Data'!CC$125+1,0)),VLOOKUP($C189,'Paste in transformed Data'!$B$9:$CT$109,'Processed Data'!CC$125+1,0),#N/A),#N/A)</f>
        <v>0.76459999999999995</v>
      </c>
      <c r="CD189" t="e">
        <f>IF(ISNUMBER($C189),IF(ISNUMBER(VLOOKUP($C189,'Paste in transformed Data'!$B$9:$CT$109,'Processed Data'!CD$125+1,0)),VLOOKUP($C189,'Paste in transformed Data'!$B$9:$CT$109,'Processed Data'!CD$125+1,0),#N/A),#N/A)</f>
        <v>#N/A</v>
      </c>
      <c r="CE189" t="e">
        <f>IF(ISNUMBER($C189),IF(ISNUMBER(VLOOKUP($C189,'Paste in transformed Data'!$B$9:$CT$109,'Processed Data'!CE$125+1,0)),VLOOKUP($C189,'Paste in transformed Data'!$B$9:$CT$109,'Processed Data'!CE$125+1,0),#N/A),#N/A)</f>
        <v>#N/A</v>
      </c>
      <c r="CF189" t="e">
        <f>IF(ISNUMBER($C189),IF(ISNUMBER(VLOOKUP($C189,'Paste in transformed Data'!$B$9:$CT$109,'Processed Data'!CF$125+1,0)),VLOOKUP($C189,'Paste in transformed Data'!$B$9:$CT$109,'Processed Data'!CF$125+1,0),#N/A),#N/A)</f>
        <v>#N/A</v>
      </c>
      <c r="CG189" t="e">
        <f>IF(ISNUMBER($C189),IF(ISNUMBER(VLOOKUP($C189,'Paste in transformed Data'!$B$9:$CT$109,'Processed Data'!CG$125+1,0)),VLOOKUP($C189,'Paste in transformed Data'!$B$9:$CT$109,'Processed Data'!CG$125+1,0),#N/A),#N/A)</f>
        <v>#N/A</v>
      </c>
      <c r="CH189" t="e">
        <f>IF(ISNUMBER($C189),IF(ISNUMBER(VLOOKUP($C189,'Paste in transformed Data'!$B$9:$CT$109,'Processed Data'!CH$125+1,0)),VLOOKUP($C189,'Paste in transformed Data'!$B$9:$CT$109,'Processed Data'!CH$125+1,0),#N/A),#N/A)</f>
        <v>#N/A</v>
      </c>
      <c r="CI189" t="e">
        <f>IF(ISNUMBER($C189),IF(ISNUMBER(VLOOKUP($C189,'Paste in transformed Data'!$B$9:$CT$109,'Processed Data'!CI$125+1,0)),VLOOKUP($C189,'Paste in transformed Data'!$B$9:$CT$109,'Processed Data'!CI$125+1,0),#N/A),#N/A)</f>
        <v>#N/A</v>
      </c>
      <c r="CJ189">
        <f>IF(ISNUMBER($C189),IF(ISNUMBER(VLOOKUP($C189,'Paste in transformed Data'!$B$9:$CT$109,'Processed Data'!CJ$125+1,0)),VLOOKUP($C189,'Paste in transformed Data'!$B$9:$CT$109,'Processed Data'!CJ$125+1,0),#N/A),#N/A)</f>
        <v>0.69520000000000004</v>
      </c>
      <c r="CK189">
        <f>IF(ISNUMBER($C189),IF(ISNUMBER(VLOOKUP($C189,'Paste in transformed Data'!$B$9:$CT$109,'Processed Data'!CK$125+1,0)),VLOOKUP($C189,'Paste in transformed Data'!$B$9:$CT$109,'Processed Data'!CK$125+1,0),#N/A),#N/A)</f>
        <v>0.71550000000000002</v>
      </c>
      <c r="CL189">
        <f>IF(ISNUMBER($C189),IF(ISNUMBER(VLOOKUP($C189,'Paste in transformed Data'!$B$9:$CT$109,'Processed Data'!CL$125+1,0)),VLOOKUP($C189,'Paste in transformed Data'!$B$9:$CT$109,'Processed Data'!CL$125+1,0),#N/A),#N/A)</f>
        <v>0.62339999999999995</v>
      </c>
      <c r="CM189">
        <f>IF(ISNUMBER($C189),IF(ISNUMBER(VLOOKUP($C189,'Paste in transformed Data'!$B$9:$CT$109,'Processed Data'!CM$125+1,0)),VLOOKUP($C189,'Paste in transformed Data'!$B$9:$CT$109,'Processed Data'!CM$125+1,0),#N/A),#N/A)</f>
        <v>1.9E-2</v>
      </c>
      <c r="CN189">
        <f>IF(ISNUMBER($C189),IF(ISNUMBER(VLOOKUP($C189,'Paste in transformed Data'!$B$9:$CT$109,'Processed Data'!CN$125+1,0)),VLOOKUP($C189,'Paste in transformed Data'!$B$9:$CT$109,'Processed Data'!CN$125+1,0),#N/A),#N/A)</f>
        <v>2.5399999999999999E-2</v>
      </c>
      <c r="CO189">
        <f>IF(ISNUMBER($C189),IF(ISNUMBER(VLOOKUP($C189,'Paste in transformed Data'!$B$9:$CT$109,'Processed Data'!CO$125+1,0)),VLOOKUP($C189,'Paste in transformed Data'!$B$9:$CT$109,'Processed Data'!CO$125+1,0),#N/A),#N/A)</f>
        <v>2.76E-2</v>
      </c>
      <c r="CP189" t="e">
        <f>IF(ISNUMBER($C189),IF(ISNUMBER(VLOOKUP($C189,'Paste in transformed Data'!$B$9:$CT$109,'Processed Data'!CP$125+1,0)),VLOOKUP($C189,'Paste in transformed Data'!$B$9:$CT$109,'Processed Data'!CP$125+1,0),#N/A),#N/A)</f>
        <v>#N/A</v>
      </c>
      <c r="CQ189" t="e">
        <f>IF(ISNUMBER($C189),IF(ISNUMBER(VLOOKUP($C189,'Paste in transformed Data'!$B$9:$CT$109,'Processed Data'!CQ$125+1,0)),VLOOKUP($C189,'Paste in transformed Data'!$B$9:$CT$109,'Processed Data'!CQ$125+1,0),#N/A),#N/A)</f>
        <v>#N/A</v>
      </c>
      <c r="CR189" t="e">
        <f>IF(ISNUMBER($C189),IF(ISNUMBER(VLOOKUP($C189,'Paste in transformed Data'!$B$9:$CT$109,'Processed Data'!CR$125+1,0)),VLOOKUP($C189,'Paste in transformed Data'!$B$9:$CT$109,'Processed Data'!CR$125+1,0),#N/A),#N/A)</f>
        <v>#N/A</v>
      </c>
      <c r="CS189" t="e">
        <f>IF(ISNUMBER($C189),IF(ISNUMBER(VLOOKUP($C189,'Paste in transformed Data'!$B$9:$CT$109,'Processed Data'!CS$125+1,0)),VLOOKUP($C189,'Paste in transformed Data'!$B$9:$CT$109,'Processed Data'!CS$125+1,0),#N/A),#N/A)</f>
        <v>#N/A</v>
      </c>
      <c r="CT189" t="e">
        <f>IF(ISNUMBER($C189),IF(ISNUMBER(VLOOKUP($C189,'Paste in transformed Data'!$B$9:$CT$109,'Processed Data'!CT$125+1,0)),VLOOKUP($C189,'Paste in transformed Data'!$B$9:$CT$109,'Processed Data'!CT$125+1,0),#N/A),#N/A)</f>
        <v>#N/A</v>
      </c>
      <c r="CU189" t="e">
        <f>IF(ISNUMBER($C189),IF(ISNUMBER(VLOOKUP($C189,'Paste in transformed Data'!$B$9:$CT$109,'Processed Data'!CU$125+1,0)),VLOOKUP($C189,'Paste in transformed Data'!$B$9:$CT$109,'Processed Data'!CU$125+1,0),#N/A),#N/A)</f>
        <v>#N/A</v>
      </c>
      <c r="CV189">
        <f t="shared" si="193"/>
        <v>59</v>
      </c>
    </row>
    <row r="190" spans="1:100" x14ac:dyDescent="0.2">
      <c r="A190">
        <f t="shared" si="194"/>
        <v>61</v>
      </c>
      <c r="B190">
        <f t="shared" si="180"/>
        <v>66</v>
      </c>
      <c r="C190">
        <f>IF(ISNUMBER(VLOOKUP(A189,'Paste in transformed Data'!B$9:B$109,1,0)),'Processed Data'!A189,#N/A)</f>
        <v>60</v>
      </c>
      <c r="D190">
        <f>IF(ISNUMBER($C190),IF(ISNUMBER(VLOOKUP($C190,'Paste in transformed Data'!$B$9:$CT$109,'Processed Data'!D$125+1,0)),VLOOKUP($C190,'Paste in transformed Data'!$B$9:$CT$109,'Processed Data'!D$125+1,0),#N/A),#N/A)</f>
        <v>1.1303000000000001</v>
      </c>
      <c r="E190">
        <f>IF(ISNUMBER($C190),IF(ISNUMBER(VLOOKUP($C190,'Paste in transformed Data'!$B$9:$CT$109,'Processed Data'!E$125+1,0)),VLOOKUP($C190,'Paste in transformed Data'!$B$9:$CT$109,'Processed Data'!E$125+1,0),#N/A),#N/A)</f>
        <v>1.1249</v>
      </c>
      <c r="F190">
        <f>IF(ISNUMBER($C190),IF(ISNUMBER(VLOOKUP($C190,'Paste in transformed Data'!$B$9:$CT$109,'Processed Data'!F$125+1,0)),VLOOKUP($C190,'Paste in transformed Data'!$B$9:$CT$109,'Processed Data'!F$125+1,0),#N/A),#N/A)</f>
        <v>1.1668000000000001</v>
      </c>
      <c r="G190">
        <f>IF(ISNUMBER($C190),IF(ISNUMBER(VLOOKUP($C190,'Paste in transformed Data'!$B$9:$CT$109,'Processed Data'!G$125+1,0)),VLOOKUP($C190,'Paste in transformed Data'!$B$9:$CT$109,'Processed Data'!G$125+1,0),#N/A),#N/A)</f>
        <v>1.2221</v>
      </c>
      <c r="H190">
        <f>IF(ISNUMBER($C190),IF(ISNUMBER(VLOOKUP($C190,'Paste in transformed Data'!$B$9:$CT$109,'Processed Data'!H$125+1,0)),VLOOKUP($C190,'Paste in transformed Data'!$B$9:$CT$109,'Processed Data'!H$125+1,0),#N/A),#N/A)</f>
        <v>1.1495</v>
      </c>
      <c r="I190">
        <f>IF(ISNUMBER($C190),IF(ISNUMBER(VLOOKUP($C190,'Paste in transformed Data'!$B$9:$CT$109,'Processed Data'!I$125+1,0)),VLOOKUP($C190,'Paste in transformed Data'!$B$9:$CT$109,'Processed Data'!I$125+1,0),#N/A),#N/A)</f>
        <v>0.83160000000000001</v>
      </c>
      <c r="J190" t="e">
        <f>IF(ISNUMBER($C190),IF(ISNUMBER(VLOOKUP($C190,'Paste in transformed Data'!$B$9:$CT$109,'Processed Data'!J$125+1,0)),VLOOKUP($C190,'Paste in transformed Data'!$B$9:$CT$109,'Processed Data'!J$125+1,0),#N/A),#N/A)</f>
        <v>#N/A</v>
      </c>
      <c r="K190" t="e">
        <f>IF(ISNUMBER($C190),IF(ISNUMBER(VLOOKUP($C190,'Paste in transformed Data'!$B$9:$CT$109,'Processed Data'!K$125+1,0)),VLOOKUP($C190,'Paste in transformed Data'!$B$9:$CT$109,'Processed Data'!K$125+1,0),#N/A),#N/A)</f>
        <v>#N/A</v>
      </c>
      <c r="L190" t="e">
        <f>IF(ISNUMBER($C190),IF(ISNUMBER(VLOOKUP($C190,'Paste in transformed Data'!$B$9:$CT$109,'Processed Data'!L$125+1,0)),VLOOKUP($C190,'Paste in transformed Data'!$B$9:$CT$109,'Processed Data'!L$125+1,0),#N/A),#N/A)</f>
        <v>#N/A</v>
      </c>
      <c r="M190" t="e">
        <f>IF(ISNUMBER($C190),IF(ISNUMBER(VLOOKUP($C190,'Paste in transformed Data'!$B$9:$CT$109,'Processed Data'!M$125+1,0)),VLOOKUP($C190,'Paste in transformed Data'!$B$9:$CT$109,'Processed Data'!M$125+1,0),#N/A),#N/A)</f>
        <v>#N/A</v>
      </c>
      <c r="N190" t="e">
        <f>IF(ISNUMBER($C190),IF(ISNUMBER(VLOOKUP($C190,'Paste in transformed Data'!$B$9:$CT$109,'Processed Data'!N$125+1,0)),VLOOKUP($C190,'Paste in transformed Data'!$B$9:$CT$109,'Processed Data'!N$125+1,0),#N/A),#N/A)</f>
        <v>#N/A</v>
      </c>
      <c r="O190" t="e">
        <f>IF(ISNUMBER($C190),IF(ISNUMBER(VLOOKUP($C190,'Paste in transformed Data'!$B$9:$CT$109,'Processed Data'!O$125+1,0)),VLOOKUP($C190,'Paste in transformed Data'!$B$9:$CT$109,'Processed Data'!O$125+1,0),#N/A),#N/A)</f>
        <v>#N/A</v>
      </c>
      <c r="P190">
        <f>IF(ISNUMBER($C190),IF(ISNUMBER(VLOOKUP($C190,'Paste in transformed Data'!$B$9:$CT$109,'Processed Data'!P$125+1,0)),VLOOKUP($C190,'Paste in transformed Data'!$B$9:$CT$109,'Processed Data'!P$125+1,0),#N/A),#N/A)</f>
        <v>0.97750000000000004</v>
      </c>
      <c r="Q190">
        <f>IF(ISNUMBER($C190),IF(ISNUMBER(VLOOKUP($C190,'Paste in transformed Data'!$B$9:$CT$109,'Processed Data'!Q$125+1,0)),VLOOKUP($C190,'Paste in transformed Data'!$B$9:$CT$109,'Processed Data'!Q$125+1,0),#N/A),#N/A)</f>
        <v>1.0765</v>
      </c>
      <c r="R190">
        <f>IF(ISNUMBER($C190),IF(ISNUMBER(VLOOKUP($C190,'Paste in transformed Data'!$B$9:$CT$109,'Processed Data'!R$125+1,0)),VLOOKUP($C190,'Paste in transformed Data'!$B$9:$CT$109,'Processed Data'!R$125+1,0),#N/A),#N/A)</f>
        <v>0.99570000000000003</v>
      </c>
      <c r="S190">
        <f>IF(ISNUMBER($C190),IF(ISNUMBER(VLOOKUP($C190,'Paste in transformed Data'!$B$9:$CT$109,'Processed Data'!S$125+1,0)),VLOOKUP($C190,'Paste in transformed Data'!$B$9:$CT$109,'Processed Data'!S$125+1,0),#N/A),#N/A)</f>
        <v>1.0195000000000001</v>
      </c>
      <c r="T190">
        <f>IF(ISNUMBER($C190),IF(ISNUMBER(VLOOKUP($C190,'Paste in transformed Data'!$B$9:$CT$109,'Processed Data'!T$125+1,0)),VLOOKUP($C190,'Paste in transformed Data'!$B$9:$CT$109,'Processed Data'!T$125+1,0),#N/A),#N/A)</f>
        <v>0.82789999999999997</v>
      </c>
      <c r="U190">
        <f>IF(ISNUMBER($C190),IF(ISNUMBER(VLOOKUP($C190,'Paste in transformed Data'!$B$9:$CT$109,'Processed Data'!U$125+1,0)),VLOOKUP($C190,'Paste in transformed Data'!$B$9:$CT$109,'Processed Data'!U$125+1,0),#N/A),#N/A)</f>
        <v>0.90429999999999999</v>
      </c>
      <c r="V190" t="e">
        <f>IF(ISNUMBER($C190),IF(ISNUMBER(VLOOKUP($C190,'Paste in transformed Data'!$B$9:$CT$109,'Processed Data'!V$125+1,0)),VLOOKUP($C190,'Paste in transformed Data'!$B$9:$CT$109,'Processed Data'!V$125+1,0),#N/A),#N/A)</f>
        <v>#N/A</v>
      </c>
      <c r="W190" t="e">
        <f>IF(ISNUMBER($C190),IF(ISNUMBER(VLOOKUP($C190,'Paste in transformed Data'!$B$9:$CT$109,'Processed Data'!W$125+1,0)),VLOOKUP($C190,'Paste in transformed Data'!$B$9:$CT$109,'Processed Data'!W$125+1,0),#N/A),#N/A)</f>
        <v>#N/A</v>
      </c>
      <c r="X190" t="e">
        <f>IF(ISNUMBER($C190),IF(ISNUMBER(VLOOKUP($C190,'Paste in transformed Data'!$B$9:$CT$109,'Processed Data'!X$125+1,0)),VLOOKUP($C190,'Paste in transformed Data'!$B$9:$CT$109,'Processed Data'!X$125+1,0),#N/A),#N/A)</f>
        <v>#N/A</v>
      </c>
      <c r="Y190" t="e">
        <f>IF(ISNUMBER($C190),IF(ISNUMBER(VLOOKUP($C190,'Paste in transformed Data'!$B$9:$CT$109,'Processed Data'!Y$125+1,0)),VLOOKUP($C190,'Paste in transformed Data'!$B$9:$CT$109,'Processed Data'!Y$125+1,0),#N/A),#N/A)</f>
        <v>#N/A</v>
      </c>
      <c r="Z190" t="e">
        <f>IF(ISNUMBER($C190),IF(ISNUMBER(VLOOKUP($C190,'Paste in transformed Data'!$B$9:$CT$109,'Processed Data'!Z$125+1,0)),VLOOKUP($C190,'Paste in transformed Data'!$B$9:$CT$109,'Processed Data'!Z$125+1,0),#N/A),#N/A)</f>
        <v>#N/A</v>
      </c>
      <c r="AA190" t="e">
        <f>IF(ISNUMBER($C190),IF(ISNUMBER(VLOOKUP($C190,'Paste in transformed Data'!$B$9:$CT$109,'Processed Data'!AA$125+1,0)),VLOOKUP($C190,'Paste in transformed Data'!$B$9:$CT$109,'Processed Data'!AA$125+1,0),#N/A),#N/A)</f>
        <v>#N/A</v>
      </c>
      <c r="AB190">
        <f>IF(ISNUMBER($C190),IF(ISNUMBER(VLOOKUP($C190,'Paste in transformed Data'!$B$9:$CT$109,'Processed Data'!AB$125+1,0)),VLOOKUP($C190,'Paste in transformed Data'!$B$9:$CT$109,'Processed Data'!AB$125+1,0),#N/A),#N/A)</f>
        <v>0.86719999999999997</v>
      </c>
      <c r="AC190">
        <f>IF(ISNUMBER($C190),IF(ISNUMBER(VLOOKUP($C190,'Paste in transformed Data'!$B$9:$CT$109,'Processed Data'!AC$125+1,0)),VLOOKUP($C190,'Paste in transformed Data'!$B$9:$CT$109,'Processed Data'!AC$125+1,0),#N/A),#N/A)</f>
        <v>0.94379999999999997</v>
      </c>
      <c r="AD190">
        <f>IF(ISNUMBER($C190),IF(ISNUMBER(VLOOKUP($C190,'Paste in transformed Data'!$B$9:$CT$109,'Processed Data'!AD$125+1,0)),VLOOKUP($C190,'Paste in transformed Data'!$B$9:$CT$109,'Processed Data'!AD$125+1,0),#N/A),#N/A)</f>
        <v>0.76819999999999999</v>
      </c>
      <c r="AE190">
        <f>IF(ISNUMBER($C190),IF(ISNUMBER(VLOOKUP($C190,'Paste in transformed Data'!$B$9:$CT$109,'Processed Data'!AE$125+1,0)),VLOOKUP($C190,'Paste in transformed Data'!$B$9:$CT$109,'Processed Data'!AE$125+1,0),#N/A),#N/A)</f>
        <v>1.1220000000000001</v>
      </c>
      <c r="AF190">
        <f>IF(ISNUMBER($C190),IF(ISNUMBER(VLOOKUP($C190,'Paste in transformed Data'!$B$9:$CT$109,'Processed Data'!AF$125+1,0)),VLOOKUP($C190,'Paste in transformed Data'!$B$9:$CT$109,'Processed Data'!AF$125+1,0),#N/A),#N/A)</f>
        <v>0.86770000000000003</v>
      </c>
      <c r="AG190">
        <f>IF(ISNUMBER($C190),IF(ISNUMBER(VLOOKUP($C190,'Paste in transformed Data'!$B$9:$CT$109,'Processed Data'!AG$125+1,0)),VLOOKUP($C190,'Paste in transformed Data'!$B$9:$CT$109,'Processed Data'!AG$125+1,0),#N/A),#N/A)</f>
        <v>0.8458</v>
      </c>
      <c r="AH190" t="e">
        <f>IF(ISNUMBER($C190),IF(ISNUMBER(VLOOKUP($C190,'Paste in transformed Data'!$B$9:$CT$109,'Processed Data'!AH$125+1,0)),VLOOKUP($C190,'Paste in transformed Data'!$B$9:$CT$109,'Processed Data'!AH$125+1,0),#N/A),#N/A)</f>
        <v>#N/A</v>
      </c>
      <c r="AI190" t="e">
        <f>IF(ISNUMBER($C190),IF(ISNUMBER(VLOOKUP($C190,'Paste in transformed Data'!$B$9:$CT$109,'Processed Data'!AI$125+1,0)),VLOOKUP($C190,'Paste in transformed Data'!$B$9:$CT$109,'Processed Data'!AI$125+1,0),#N/A),#N/A)</f>
        <v>#N/A</v>
      </c>
      <c r="AJ190" t="e">
        <f>IF(ISNUMBER($C190),IF(ISNUMBER(VLOOKUP($C190,'Paste in transformed Data'!$B$9:$CT$109,'Processed Data'!AJ$125+1,0)),VLOOKUP($C190,'Paste in transformed Data'!$B$9:$CT$109,'Processed Data'!AJ$125+1,0),#N/A),#N/A)</f>
        <v>#N/A</v>
      </c>
      <c r="AK190" t="e">
        <f>IF(ISNUMBER($C190),IF(ISNUMBER(VLOOKUP($C190,'Paste in transformed Data'!$B$9:$CT$109,'Processed Data'!AK$125+1,0)),VLOOKUP($C190,'Paste in transformed Data'!$B$9:$CT$109,'Processed Data'!AK$125+1,0),#N/A),#N/A)</f>
        <v>#N/A</v>
      </c>
      <c r="AL190" t="e">
        <f>IF(ISNUMBER($C190),IF(ISNUMBER(VLOOKUP($C190,'Paste in transformed Data'!$B$9:$CT$109,'Processed Data'!AL$125+1,0)),VLOOKUP($C190,'Paste in transformed Data'!$B$9:$CT$109,'Processed Data'!AL$125+1,0),#N/A),#N/A)</f>
        <v>#N/A</v>
      </c>
      <c r="AM190" t="e">
        <f>IF(ISNUMBER($C190),IF(ISNUMBER(VLOOKUP($C190,'Paste in transformed Data'!$B$9:$CT$109,'Processed Data'!AM$125+1,0)),VLOOKUP($C190,'Paste in transformed Data'!$B$9:$CT$109,'Processed Data'!AM$125+1,0),#N/A),#N/A)</f>
        <v>#N/A</v>
      </c>
      <c r="AN190">
        <f>IF(ISNUMBER($C190),IF(ISNUMBER(VLOOKUP($C190,'Paste in transformed Data'!$B$9:$CT$109,'Processed Data'!AN$125+1,0)),VLOOKUP($C190,'Paste in transformed Data'!$B$9:$CT$109,'Processed Data'!AN$125+1,0),#N/A),#N/A)</f>
        <v>0.67579999999999996</v>
      </c>
      <c r="AO190">
        <f>IF(ISNUMBER($C190),IF(ISNUMBER(VLOOKUP($C190,'Paste in transformed Data'!$B$9:$CT$109,'Processed Data'!AO$125+1,0)),VLOOKUP($C190,'Paste in transformed Data'!$B$9:$CT$109,'Processed Data'!AO$125+1,0),#N/A),#N/A)</f>
        <v>0.78110000000000002</v>
      </c>
      <c r="AP190">
        <f>IF(ISNUMBER($C190),IF(ISNUMBER(VLOOKUP($C190,'Paste in transformed Data'!$B$9:$CT$109,'Processed Data'!AP$125+1,0)),VLOOKUP($C190,'Paste in transformed Data'!$B$9:$CT$109,'Processed Data'!AP$125+1,0),#N/A),#N/A)</f>
        <v>0.85699999999999998</v>
      </c>
      <c r="AQ190">
        <f>IF(ISNUMBER($C190),IF(ISNUMBER(VLOOKUP($C190,'Paste in transformed Data'!$B$9:$CT$109,'Processed Data'!AQ$125+1,0)),VLOOKUP($C190,'Paste in transformed Data'!$B$9:$CT$109,'Processed Data'!AQ$125+1,0),#N/A),#N/A)</f>
        <v>0.74270000000000003</v>
      </c>
      <c r="AR190">
        <f>IF(ISNUMBER($C190),IF(ISNUMBER(VLOOKUP($C190,'Paste in transformed Data'!$B$9:$CT$109,'Processed Data'!AR$125+1,0)),VLOOKUP($C190,'Paste in transformed Data'!$B$9:$CT$109,'Processed Data'!AR$125+1,0),#N/A),#N/A)</f>
        <v>0.66700000000000004</v>
      </c>
      <c r="AS190">
        <f>IF(ISNUMBER($C190),IF(ISNUMBER(VLOOKUP($C190,'Paste in transformed Data'!$B$9:$CT$109,'Processed Data'!AS$125+1,0)),VLOOKUP($C190,'Paste in transformed Data'!$B$9:$CT$109,'Processed Data'!AS$125+1,0),#N/A),#N/A)</f>
        <v>0.72350000000000003</v>
      </c>
      <c r="AT190" t="e">
        <f>IF(ISNUMBER($C190),IF(ISNUMBER(VLOOKUP($C190,'Paste in transformed Data'!$B$9:$CT$109,'Processed Data'!AT$125+1,0)),VLOOKUP($C190,'Paste in transformed Data'!$B$9:$CT$109,'Processed Data'!AT$125+1,0),#N/A),#N/A)</f>
        <v>#N/A</v>
      </c>
      <c r="AU190" t="e">
        <f>IF(ISNUMBER($C190),IF(ISNUMBER(VLOOKUP($C190,'Paste in transformed Data'!$B$9:$CT$109,'Processed Data'!AU$125+1,0)),VLOOKUP($C190,'Paste in transformed Data'!$B$9:$CT$109,'Processed Data'!AU$125+1,0),#N/A),#N/A)</f>
        <v>#N/A</v>
      </c>
      <c r="AV190" t="e">
        <f>IF(ISNUMBER($C190),IF(ISNUMBER(VLOOKUP($C190,'Paste in transformed Data'!$B$9:$CT$109,'Processed Data'!AV$125+1,0)),VLOOKUP($C190,'Paste in transformed Data'!$B$9:$CT$109,'Processed Data'!AV$125+1,0),#N/A),#N/A)</f>
        <v>#N/A</v>
      </c>
      <c r="AW190" t="e">
        <f>IF(ISNUMBER($C190),IF(ISNUMBER(VLOOKUP($C190,'Paste in transformed Data'!$B$9:$CT$109,'Processed Data'!AW$125+1,0)),VLOOKUP($C190,'Paste in transformed Data'!$B$9:$CT$109,'Processed Data'!AW$125+1,0),#N/A),#N/A)</f>
        <v>#N/A</v>
      </c>
      <c r="AX190" t="e">
        <f>IF(ISNUMBER($C190),IF(ISNUMBER(VLOOKUP($C190,'Paste in transformed Data'!$B$9:$CT$109,'Processed Data'!AX$125+1,0)),VLOOKUP($C190,'Paste in transformed Data'!$B$9:$CT$109,'Processed Data'!AX$125+1,0),#N/A),#N/A)</f>
        <v>#N/A</v>
      </c>
      <c r="AY190" t="e">
        <f>IF(ISNUMBER($C190),IF(ISNUMBER(VLOOKUP($C190,'Paste in transformed Data'!$B$9:$CT$109,'Processed Data'!AY$125+1,0)),VLOOKUP($C190,'Paste in transformed Data'!$B$9:$CT$109,'Processed Data'!AY$125+1,0),#N/A),#N/A)</f>
        <v>#N/A</v>
      </c>
      <c r="AZ190">
        <f>IF(ISNUMBER($C190),IF(ISNUMBER(VLOOKUP($C190,'Paste in transformed Data'!$B$9:$CT$109,'Processed Data'!AZ$125+1,0)),VLOOKUP($C190,'Paste in transformed Data'!$B$9:$CT$109,'Processed Data'!AZ$125+1,0),#N/A),#N/A)</f>
        <v>0.70169999999999999</v>
      </c>
      <c r="BA190">
        <f>IF(ISNUMBER($C190),IF(ISNUMBER(VLOOKUP($C190,'Paste in transformed Data'!$B$9:$CT$109,'Processed Data'!BA$125+1,0)),VLOOKUP($C190,'Paste in transformed Data'!$B$9:$CT$109,'Processed Data'!BA$125+1,0),#N/A),#N/A)</f>
        <v>0.64870000000000005</v>
      </c>
      <c r="BB190">
        <f>IF(ISNUMBER($C190),IF(ISNUMBER(VLOOKUP($C190,'Paste in transformed Data'!$B$9:$CT$109,'Processed Data'!BB$125+1,0)),VLOOKUP($C190,'Paste in transformed Data'!$B$9:$CT$109,'Processed Data'!BB$125+1,0),#N/A),#N/A)</f>
        <v>0.73770000000000002</v>
      </c>
      <c r="BC190">
        <f>IF(ISNUMBER($C190),IF(ISNUMBER(VLOOKUP($C190,'Paste in transformed Data'!$B$9:$CT$109,'Processed Data'!BC$125+1,0)),VLOOKUP($C190,'Paste in transformed Data'!$B$9:$CT$109,'Processed Data'!BC$125+1,0),#N/A),#N/A)</f>
        <v>0.66139999999999999</v>
      </c>
      <c r="BD190">
        <f>IF(ISNUMBER($C190),IF(ISNUMBER(VLOOKUP($C190,'Paste in transformed Data'!$B$9:$CT$109,'Processed Data'!BD$125+1,0)),VLOOKUP($C190,'Paste in transformed Data'!$B$9:$CT$109,'Processed Data'!BD$125+1,0),#N/A),#N/A)</f>
        <v>0.63529999999999998</v>
      </c>
      <c r="BE190">
        <f>IF(ISNUMBER($C190),IF(ISNUMBER(VLOOKUP($C190,'Paste in transformed Data'!$B$9:$CT$109,'Processed Data'!BE$125+1,0)),VLOOKUP($C190,'Paste in transformed Data'!$B$9:$CT$109,'Processed Data'!BE$125+1,0),#N/A),#N/A)</f>
        <v>0.55459999999999998</v>
      </c>
      <c r="BF190" t="e">
        <f>IF(ISNUMBER($C190),IF(ISNUMBER(VLOOKUP($C190,'Paste in transformed Data'!$B$9:$CT$109,'Processed Data'!BF$125+1,0)),VLOOKUP($C190,'Paste in transformed Data'!$B$9:$CT$109,'Processed Data'!BF$125+1,0),#N/A),#N/A)</f>
        <v>#N/A</v>
      </c>
      <c r="BG190" t="e">
        <f>IF(ISNUMBER($C190),IF(ISNUMBER(VLOOKUP($C190,'Paste in transformed Data'!$B$9:$CT$109,'Processed Data'!BG$125+1,0)),VLOOKUP($C190,'Paste in transformed Data'!$B$9:$CT$109,'Processed Data'!BG$125+1,0),#N/A),#N/A)</f>
        <v>#N/A</v>
      </c>
      <c r="BH190" t="e">
        <f>IF(ISNUMBER($C190),IF(ISNUMBER(VLOOKUP($C190,'Paste in transformed Data'!$B$9:$CT$109,'Processed Data'!BH$125+1,0)),VLOOKUP($C190,'Paste in transformed Data'!$B$9:$CT$109,'Processed Data'!BH$125+1,0),#N/A),#N/A)</f>
        <v>#N/A</v>
      </c>
      <c r="BI190" t="e">
        <f>IF(ISNUMBER($C190),IF(ISNUMBER(VLOOKUP($C190,'Paste in transformed Data'!$B$9:$CT$109,'Processed Data'!BI$125+1,0)),VLOOKUP($C190,'Paste in transformed Data'!$B$9:$CT$109,'Processed Data'!BI$125+1,0),#N/A),#N/A)</f>
        <v>#N/A</v>
      </c>
      <c r="BJ190" t="e">
        <f>IF(ISNUMBER($C190),IF(ISNUMBER(VLOOKUP($C190,'Paste in transformed Data'!$B$9:$CT$109,'Processed Data'!BJ$125+1,0)),VLOOKUP($C190,'Paste in transformed Data'!$B$9:$CT$109,'Processed Data'!BJ$125+1,0),#N/A),#N/A)</f>
        <v>#N/A</v>
      </c>
      <c r="BK190" t="e">
        <f>IF(ISNUMBER($C190),IF(ISNUMBER(VLOOKUP($C190,'Paste in transformed Data'!$B$9:$CT$109,'Processed Data'!BK$125+1,0)),VLOOKUP($C190,'Paste in transformed Data'!$B$9:$CT$109,'Processed Data'!BK$125+1,0),#N/A),#N/A)</f>
        <v>#N/A</v>
      </c>
      <c r="BL190">
        <f>IF(ISNUMBER($C190),IF(ISNUMBER(VLOOKUP($C190,'Paste in transformed Data'!$B$9:$CT$109,'Processed Data'!BL$125+1,0)),VLOOKUP($C190,'Paste in transformed Data'!$B$9:$CT$109,'Processed Data'!BL$125+1,0),#N/A),#N/A)</f>
        <v>1.1317999999999999</v>
      </c>
      <c r="BM190">
        <f>IF(ISNUMBER($C190),IF(ISNUMBER(VLOOKUP($C190,'Paste in transformed Data'!$B$9:$CT$109,'Processed Data'!BM$125+1,0)),VLOOKUP($C190,'Paste in transformed Data'!$B$9:$CT$109,'Processed Data'!BM$125+1,0),#N/A),#N/A)</f>
        <v>1.3399000000000001</v>
      </c>
      <c r="BN190">
        <f>IF(ISNUMBER($C190),IF(ISNUMBER(VLOOKUP($C190,'Paste in transformed Data'!$B$9:$CT$109,'Processed Data'!BN$125+1,0)),VLOOKUP($C190,'Paste in transformed Data'!$B$9:$CT$109,'Processed Data'!BN$125+1,0),#N/A),#N/A)</f>
        <v>1.2716000000000001</v>
      </c>
      <c r="BO190">
        <f>IF(ISNUMBER($C190),IF(ISNUMBER(VLOOKUP($C190,'Paste in transformed Data'!$B$9:$CT$109,'Processed Data'!BO$125+1,0)),VLOOKUP($C190,'Paste in transformed Data'!$B$9:$CT$109,'Processed Data'!BO$125+1,0),#N/A),#N/A)</f>
        <v>1.1316999999999999</v>
      </c>
      <c r="BP190">
        <f>IF(ISNUMBER($C190),IF(ISNUMBER(VLOOKUP($C190,'Paste in transformed Data'!$B$9:$CT$109,'Processed Data'!BP$125+1,0)),VLOOKUP($C190,'Paste in transformed Data'!$B$9:$CT$109,'Processed Data'!BP$125+1,0),#N/A),#N/A)</f>
        <v>1.1937</v>
      </c>
      <c r="BQ190">
        <f>IF(ISNUMBER($C190),IF(ISNUMBER(VLOOKUP($C190,'Paste in transformed Data'!$B$9:$CT$109,'Processed Data'!BQ$125+1,0)),VLOOKUP($C190,'Paste in transformed Data'!$B$9:$CT$109,'Processed Data'!BQ$125+1,0),#N/A),#N/A)</f>
        <v>1.0303</v>
      </c>
      <c r="BR190" t="e">
        <f>IF(ISNUMBER($C190),IF(ISNUMBER(VLOOKUP($C190,'Paste in transformed Data'!$B$9:$CT$109,'Processed Data'!BR$125+1,0)),VLOOKUP($C190,'Paste in transformed Data'!$B$9:$CT$109,'Processed Data'!BR$125+1,0),#N/A),#N/A)</f>
        <v>#N/A</v>
      </c>
      <c r="BS190" t="e">
        <f>IF(ISNUMBER($C190),IF(ISNUMBER(VLOOKUP($C190,'Paste in transformed Data'!$B$9:$CT$109,'Processed Data'!BS$125+1,0)),VLOOKUP($C190,'Paste in transformed Data'!$B$9:$CT$109,'Processed Data'!BS$125+1,0),#N/A),#N/A)</f>
        <v>#N/A</v>
      </c>
      <c r="BT190" t="e">
        <f>IF(ISNUMBER($C190),IF(ISNUMBER(VLOOKUP($C190,'Paste in transformed Data'!$B$9:$CT$109,'Processed Data'!BT$125+1,0)),VLOOKUP($C190,'Paste in transformed Data'!$B$9:$CT$109,'Processed Data'!BT$125+1,0),#N/A),#N/A)</f>
        <v>#N/A</v>
      </c>
      <c r="BU190" t="e">
        <f>IF(ISNUMBER($C190),IF(ISNUMBER(VLOOKUP($C190,'Paste in transformed Data'!$B$9:$CT$109,'Processed Data'!BU$125+1,0)),VLOOKUP($C190,'Paste in transformed Data'!$B$9:$CT$109,'Processed Data'!BU$125+1,0),#N/A),#N/A)</f>
        <v>#N/A</v>
      </c>
      <c r="BV190" t="e">
        <f>IF(ISNUMBER($C190),IF(ISNUMBER(VLOOKUP($C190,'Paste in transformed Data'!$B$9:$CT$109,'Processed Data'!BV$125+1,0)),VLOOKUP($C190,'Paste in transformed Data'!$B$9:$CT$109,'Processed Data'!BV$125+1,0),#N/A),#N/A)</f>
        <v>#N/A</v>
      </c>
      <c r="BW190" t="e">
        <f>IF(ISNUMBER($C190),IF(ISNUMBER(VLOOKUP($C190,'Paste in transformed Data'!$B$9:$CT$109,'Processed Data'!BW$125+1,0)),VLOOKUP($C190,'Paste in transformed Data'!$B$9:$CT$109,'Processed Data'!BW$125+1,0),#N/A),#N/A)</f>
        <v>#N/A</v>
      </c>
      <c r="BX190">
        <f>IF(ISNUMBER($C190),IF(ISNUMBER(VLOOKUP($C190,'Paste in transformed Data'!$B$9:$CT$109,'Processed Data'!BX$125+1,0)),VLOOKUP($C190,'Paste in transformed Data'!$B$9:$CT$109,'Processed Data'!BX$125+1,0),#N/A),#N/A)</f>
        <v>0.96960000000000002</v>
      </c>
      <c r="BY190">
        <f>IF(ISNUMBER($C190),IF(ISNUMBER(VLOOKUP($C190,'Paste in transformed Data'!$B$9:$CT$109,'Processed Data'!BY$125+1,0)),VLOOKUP($C190,'Paste in transformed Data'!$B$9:$CT$109,'Processed Data'!BY$125+1,0),#N/A),#N/A)</f>
        <v>1.0921000000000001</v>
      </c>
      <c r="BZ190">
        <f>IF(ISNUMBER($C190),IF(ISNUMBER(VLOOKUP($C190,'Paste in transformed Data'!$B$9:$CT$109,'Processed Data'!BZ$125+1,0)),VLOOKUP($C190,'Paste in transformed Data'!$B$9:$CT$109,'Processed Data'!BZ$125+1,0),#N/A),#N/A)</f>
        <v>0.97189999999999999</v>
      </c>
      <c r="CA190">
        <f>IF(ISNUMBER($C190),IF(ISNUMBER(VLOOKUP($C190,'Paste in transformed Data'!$B$9:$CT$109,'Processed Data'!CA$125+1,0)),VLOOKUP($C190,'Paste in transformed Data'!$B$9:$CT$109,'Processed Data'!CA$125+1,0),#N/A),#N/A)</f>
        <v>0.96870000000000001</v>
      </c>
      <c r="CB190">
        <f>IF(ISNUMBER($C190),IF(ISNUMBER(VLOOKUP($C190,'Paste in transformed Data'!$B$9:$CT$109,'Processed Data'!CB$125+1,0)),VLOOKUP($C190,'Paste in transformed Data'!$B$9:$CT$109,'Processed Data'!CB$125+1,0),#N/A),#N/A)</f>
        <v>0.92330000000000001</v>
      </c>
      <c r="CC190">
        <f>IF(ISNUMBER($C190),IF(ISNUMBER(VLOOKUP($C190,'Paste in transformed Data'!$B$9:$CT$109,'Processed Data'!CC$125+1,0)),VLOOKUP($C190,'Paste in transformed Data'!$B$9:$CT$109,'Processed Data'!CC$125+1,0),#N/A),#N/A)</f>
        <v>0.76819999999999999</v>
      </c>
      <c r="CD190" t="e">
        <f>IF(ISNUMBER($C190),IF(ISNUMBER(VLOOKUP($C190,'Paste in transformed Data'!$B$9:$CT$109,'Processed Data'!CD$125+1,0)),VLOOKUP($C190,'Paste in transformed Data'!$B$9:$CT$109,'Processed Data'!CD$125+1,0),#N/A),#N/A)</f>
        <v>#N/A</v>
      </c>
      <c r="CE190" t="e">
        <f>IF(ISNUMBER($C190),IF(ISNUMBER(VLOOKUP($C190,'Paste in transformed Data'!$B$9:$CT$109,'Processed Data'!CE$125+1,0)),VLOOKUP($C190,'Paste in transformed Data'!$B$9:$CT$109,'Processed Data'!CE$125+1,0),#N/A),#N/A)</f>
        <v>#N/A</v>
      </c>
      <c r="CF190" t="e">
        <f>IF(ISNUMBER($C190),IF(ISNUMBER(VLOOKUP($C190,'Paste in transformed Data'!$B$9:$CT$109,'Processed Data'!CF$125+1,0)),VLOOKUP($C190,'Paste in transformed Data'!$B$9:$CT$109,'Processed Data'!CF$125+1,0),#N/A),#N/A)</f>
        <v>#N/A</v>
      </c>
      <c r="CG190" t="e">
        <f>IF(ISNUMBER($C190),IF(ISNUMBER(VLOOKUP($C190,'Paste in transformed Data'!$B$9:$CT$109,'Processed Data'!CG$125+1,0)),VLOOKUP($C190,'Paste in transformed Data'!$B$9:$CT$109,'Processed Data'!CG$125+1,0),#N/A),#N/A)</f>
        <v>#N/A</v>
      </c>
      <c r="CH190" t="e">
        <f>IF(ISNUMBER($C190),IF(ISNUMBER(VLOOKUP($C190,'Paste in transformed Data'!$B$9:$CT$109,'Processed Data'!CH$125+1,0)),VLOOKUP($C190,'Paste in transformed Data'!$B$9:$CT$109,'Processed Data'!CH$125+1,0),#N/A),#N/A)</f>
        <v>#N/A</v>
      </c>
      <c r="CI190" t="e">
        <f>IF(ISNUMBER($C190),IF(ISNUMBER(VLOOKUP($C190,'Paste in transformed Data'!$B$9:$CT$109,'Processed Data'!CI$125+1,0)),VLOOKUP($C190,'Paste in transformed Data'!$B$9:$CT$109,'Processed Data'!CI$125+1,0),#N/A),#N/A)</f>
        <v>#N/A</v>
      </c>
      <c r="CJ190">
        <f>IF(ISNUMBER($C190),IF(ISNUMBER(VLOOKUP($C190,'Paste in transformed Data'!$B$9:$CT$109,'Processed Data'!CJ$125+1,0)),VLOOKUP($C190,'Paste in transformed Data'!$B$9:$CT$109,'Processed Data'!CJ$125+1,0),#N/A),#N/A)</f>
        <v>0.68869999999999998</v>
      </c>
      <c r="CK190">
        <f>IF(ISNUMBER($C190),IF(ISNUMBER(VLOOKUP($C190,'Paste in transformed Data'!$B$9:$CT$109,'Processed Data'!CK$125+1,0)),VLOOKUP($C190,'Paste in transformed Data'!$B$9:$CT$109,'Processed Data'!CK$125+1,0),#N/A),#N/A)</f>
        <v>0.71240000000000003</v>
      </c>
      <c r="CL190">
        <f>IF(ISNUMBER($C190),IF(ISNUMBER(VLOOKUP($C190,'Paste in transformed Data'!$B$9:$CT$109,'Processed Data'!CL$125+1,0)),VLOOKUP($C190,'Paste in transformed Data'!$B$9:$CT$109,'Processed Data'!CL$125+1,0),#N/A),#N/A)</f>
        <v>0.62260000000000004</v>
      </c>
      <c r="CM190">
        <f>IF(ISNUMBER($C190),IF(ISNUMBER(VLOOKUP($C190,'Paste in transformed Data'!$B$9:$CT$109,'Processed Data'!CM$125+1,0)),VLOOKUP($C190,'Paste in transformed Data'!$B$9:$CT$109,'Processed Data'!CM$125+1,0),#N/A),#N/A)</f>
        <v>1.84E-2</v>
      </c>
      <c r="CN190">
        <f>IF(ISNUMBER($C190),IF(ISNUMBER(VLOOKUP($C190,'Paste in transformed Data'!$B$9:$CT$109,'Processed Data'!CN$125+1,0)),VLOOKUP($C190,'Paste in transformed Data'!$B$9:$CT$109,'Processed Data'!CN$125+1,0),#N/A),#N/A)</f>
        <v>2.5000000000000001E-2</v>
      </c>
      <c r="CO190">
        <f>IF(ISNUMBER($C190),IF(ISNUMBER(VLOOKUP($C190,'Paste in transformed Data'!$B$9:$CT$109,'Processed Data'!CO$125+1,0)),VLOOKUP($C190,'Paste in transformed Data'!$B$9:$CT$109,'Processed Data'!CO$125+1,0),#N/A),#N/A)</f>
        <v>2.6700000000000002E-2</v>
      </c>
      <c r="CP190" t="e">
        <f>IF(ISNUMBER($C190),IF(ISNUMBER(VLOOKUP($C190,'Paste in transformed Data'!$B$9:$CT$109,'Processed Data'!CP$125+1,0)),VLOOKUP($C190,'Paste in transformed Data'!$B$9:$CT$109,'Processed Data'!CP$125+1,0),#N/A),#N/A)</f>
        <v>#N/A</v>
      </c>
      <c r="CQ190" t="e">
        <f>IF(ISNUMBER($C190),IF(ISNUMBER(VLOOKUP($C190,'Paste in transformed Data'!$B$9:$CT$109,'Processed Data'!CQ$125+1,0)),VLOOKUP($C190,'Paste in transformed Data'!$B$9:$CT$109,'Processed Data'!CQ$125+1,0),#N/A),#N/A)</f>
        <v>#N/A</v>
      </c>
      <c r="CR190" t="e">
        <f>IF(ISNUMBER($C190),IF(ISNUMBER(VLOOKUP($C190,'Paste in transformed Data'!$B$9:$CT$109,'Processed Data'!CR$125+1,0)),VLOOKUP($C190,'Paste in transformed Data'!$B$9:$CT$109,'Processed Data'!CR$125+1,0),#N/A),#N/A)</f>
        <v>#N/A</v>
      </c>
      <c r="CS190" t="e">
        <f>IF(ISNUMBER($C190),IF(ISNUMBER(VLOOKUP($C190,'Paste in transformed Data'!$B$9:$CT$109,'Processed Data'!CS$125+1,0)),VLOOKUP($C190,'Paste in transformed Data'!$B$9:$CT$109,'Processed Data'!CS$125+1,0),#N/A),#N/A)</f>
        <v>#N/A</v>
      </c>
      <c r="CT190" t="e">
        <f>IF(ISNUMBER($C190),IF(ISNUMBER(VLOOKUP($C190,'Paste in transformed Data'!$B$9:$CT$109,'Processed Data'!CT$125+1,0)),VLOOKUP($C190,'Paste in transformed Data'!$B$9:$CT$109,'Processed Data'!CT$125+1,0),#N/A),#N/A)</f>
        <v>#N/A</v>
      </c>
      <c r="CU190" t="e">
        <f>IF(ISNUMBER($C190),IF(ISNUMBER(VLOOKUP($C190,'Paste in transformed Data'!$B$9:$CT$109,'Processed Data'!CU$125+1,0)),VLOOKUP($C190,'Paste in transformed Data'!$B$9:$CT$109,'Processed Data'!CU$125+1,0),#N/A),#N/A)</f>
        <v>#N/A</v>
      </c>
      <c r="CV190">
        <f t="shared" si="193"/>
        <v>60</v>
      </c>
    </row>
    <row r="191" spans="1:100" x14ac:dyDescent="0.2">
      <c r="A191">
        <f t="shared" si="194"/>
        <v>62</v>
      </c>
      <c r="B191">
        <f t="shared" si="194"/>
        <v>67</v>
      </c>
      <c r="C191">
        <f>IF(ISNUMBER(VLOOKUP(A190,'Paste in transformed Data'!B$9:B$109,1,0)),'Processed Data'!A190,#N/A)</f>
        <v>61</v>
      </c>
      <c r="D191">
        <f>IF(ISNUMBER($C191),IF(ISNUMBER(VLOOKUP($C191,'Paste in transformed Data'!$B$9:$CT$109,'Processed Data'!D$125+1,0)),VLOOKUP($C191,'Paste in transformed Data'!$B$9:$CT$109,'Processed Data'!D$125+1,0),#N/A),#N/A)</f>
        <v>1.1180000000000001</v>
      </c>
      <c r="E191">
        <f>IF(ISNUMBER($C191),IF(ISNUMBER(VLOOKUP($C191,'Paste in transformed Data'!$B$9:$CT$109,'Processed Data'!E$125+1,0)),VLOOKUP($C191,'Paste in transformed Data'!$B$9:$CT$109,'Processed Data'!E$125+1,0),#N/A),#N/A)</f>
        <v>1.1087</v>
      </c>
      <c r="F191">
        <f>IF(ISNUMBER($C191),IF(ISNUMBER(VLOOKUP($C191,'Paste in transformed Data'!$B$9:$CT$109,'Processed Data'!F$125+1,0)),VLOOKUP($C191,'Paste in transformed Data'!$B$9:$CT$109,'Processed Data'!F$125+1,0),#N/A),#N/A)</f>
        <v>1.1466000000000001</v>
      </c>
      <c r="G191">
        <f>IF(ISNUMBER($C191),IF(ISNUMBER(VLOOKUP($C191,'Paste in transformed Data'!$B$9:$CT$109,'Processed Data'!G$125+1,0)),VLOOKUP($C191,'Paste in transformed Data'!$B$9:$CT$109,'Processed Data'!G$125+1,0),#N/A),#N/A)</f>
        <v>1.2091000000000001</v>
      </c>
      <c r="H191">
        <f>IF(ISNUMBER($C191),IF(ISNUMBER(VLOOKUP($C191,'Paste in transformed Data'!$B$9:$CT$109,'Processed Data'!H$125+1,0)),VLOOKUP($C191,'Paste in transformed Data'!$B$9:$CT$109,'Processed Data'!H$125+1,0),#N/A),#N/A)</f>
        <v>1.1362000000000001</v>
      </c>
      <c r="I191">
        <f>IF(ISNUMBER($C191),IF(ISNUMBER(VLOOKUP($C191,'Paste in transformed Data'!$B$9:$CT$109,'Processed Data'!I$125+1,0)),VLOOKUP($C191,'Paste in transformed Data'!$B$9:$CT$109,'Processed Data'!I$125+1,0),#N/A),#N/A)</f>
        <v>0.81689999999999996</v>
      </c>
      <c r="J191" t="e">
        <f>IF(ISNUMBER($C191),IF(ISNUMBER(VLOOKUP($C191,'Paste in transformed Data'!$B$9:$CT$109,'Processed Data'!J$125+1,0)),VLOOKUP($C191,'Paste in transformed Data'!$B$9:$CT$109,'Processed Data'!J$125+1,0),#N/A),#N/A)</f>
        <v>#N/A</v>
      </c>
      <c r="K191" t="e">
        <f>IF(ISNUMBER($C191),IF(ISNUMBER(VLOOKUP($C191,'Paste in transformed Data'!$B$9:$CT$109,'Processed Data'!K$125+1,0)),VLOOKUP($C191,'Paste in transformed Data'!$B$9:$CT$109,'Processed Data'!K$125+1,0),#N/A),#N/A)</f>
        <v>#N/A</v>
      </c>
      <c r="L191" t="e">
        <f>IF(ISNUMBER($C191),IF(ISNUMBER(VLOOKUP($C191,'Paste in transformed Data'!$B$9:$CT$109,'Processed Data'!L$125+1,0)),VLOOKUP($C191,'Paste in transformed Data'!$B$9:$CT$109,'Processed Data'!L$125+1,0),#N/A),#N/A)</f>
        <v>#N/A</v>
      </c>
      <c r="M191" t="e">
        <f>IF(ISNUMBER($C191),IF(ISNUMBER(VLOOKUP($C191,'Paste in transformed Data'!$B$9:$CT$109,'Processed Data'!M$125+1,0)),VLOOKUP($C191,'Paste in transformed Data'!$B$9:$CT$109,'Processed Data'!M$125+1,0),#N/A),#N/A)</f>
        <v>#N/A</v>
      </c>
      <c r="N191" t="e">
        <f>IF(ISNUMBER($C191),IF(ISNUMBER(VLOOKUP($C191,'Paste in transformed Data'!$B$9:$CT$109,'Processed Data'!N$125+1,0)),VLOOKUP($C191,'Paste in transformed Data'!$B$9:$CT$109,'Processed Data'!N$125+1,0),#N/A),#N/A)</f>
        <v>#N/A</v>
      </c>
      <c r="O191" t="e">
        <f>IF(ISNUMBER($C191),IF(ISNUMBER(VLOOKUP($C191,'Paste in transformed Data'!$B$9:$CT$109,'Processed Data'!O$125+1,0)),VLOOKUP($C191,'Paste in transformed Data'!$B$9:$CT$109,'Processed Data'!O$125+1,0),#N/A),#N/A)</f>
        <v>#N/A</v>
      </c>
      <c r="P191">
        <f>IF(ISNUMBER($C191),IF(ISNUMBER(VLOOKUP($C191,'Paste in transformed Data'!$B$9:$CT$109,'Processed Data'!P$125+1,0)),VLOOKUP($C191,'Paste in transformed Data'!$B$9:$CT$109,'Processed Data'!P$125+1,0),#N/A),#N/A)</f>
        <v>0.96079999999999999</v>
      </c>
      <c r="Q191">
        <f>IF(ISNUMBER($C191),IF(ISNUMBER(VLOOKUP($C191,'Paste in transformed Data'!$B$9:$CT$109,'Processed Data'!Q$125+1,0)),VLOOKUP($C191,'Paste in transformed Data'!$B$9:$CT$109,'Processed Data'!Q$125+1,0),#N/A),#N/A)</f>
        <v>1.0587</v>
      </c>
      <c r="R191">
        <f>IF(ISNUMBER($C191),IF(ISNUMBER(VLOOKUP($C191,'Paste in transformed Data'!$B$9:$CT$109,'Processed Data'!R$125+1,0)),VLOOKUP($C191,'Paste in transformed Data'!$B$9:$CT$109,'Processed Data'!R$125+1,0),#N/A),#N/A)</f>
        <v>0.97899999999999998</v>
      </c>
      <c r="S191">
        <f>IF(ISNUMBER($C191),IF(ISNUMBER(VLOOKUP($C191,'Paste in transformed Data'!$B$9:$CT$109,'Processed Data'!S$125+1,0)),VLOOKUP($C191,'Paste in transformed Data'!$B$9:$CT$109,'Processed Data'!S$125+1,0),#N/A),#N/A)</f>
        <v>1.0065999999999999</v>
      </c>
      <c r="T191">
        <f>IF(ISNUMBER($C191),IF(ISNUMBER(VLOOKUP($C191,'Paste in transformed Data'!$B$9:$CT$109,'Processed Data'!T$125+1,0)),VLOOKUP($C191,'Paste in transformed Data'!$B$9:$CT$109,'Processed Data'!T$125+1,0),#N/A),#N/A)</f>
        <v>0.8145</v>
      </c>
      <c r="U191">
        <f>IF(ISNUMBER($C191),IF(ISNUMBER(VLOOKUP($C191,'Paste in transformed Data'!$B$9:$CT$109,'Processed Data'!U$125+1,0)),VLOOKUP($C191,'Paste in transformed Data'!$B$9:$CT$109,'Processed Data'!U$125+1,0),#N/A),#N/A)</f>
        <v>0.89370000000000005</v>
      </c>
      <c r="V191" t="e">
        <f>IF(ISNUMBER($C191),IF(ISNUMBER(VLOOKUP($C191,'Paste in transformed Data'!$B$9:$CT$109,'Processed Data'!V$125+1,0)),VLOOKUP($C191,'Paste in transformed Data'!$B$9:$CT$109,'Processed Data'!V$125+1,0),#N/A),#N/A)</f>
        <v>#N/A</v>
      </c>
      <c r="W191" t="e">
        <f>IF(ISNUMBER($C191),IF(ISNUMBER(VLOOKUP($C191,'Paste in transformed Data'!$B$9:$CT$109,'Processed Data'!W$125+1,0)),VLOOKUP($C191,'Paste in transformed Data'!$B$9:$CT$109,'Processed Data'!W$125+1,0),#N/A),#N/A)</f>
        <v>#N/A</v>
      </c>
      <c r="X191" t="e">
        <f>IF(ISNUMBER($C191),IF(ISNUMBER(VLOOKUP($C191,'Paste in transformed Data'!$B$9:$CT$109,'Processed Data'!X$125+1,0)),VLOOKUP($C191,'Paste in transformed Data'!$B$9:$CT$109,'Processed Data'!X$125+1,0),#N/A),#N/A)</f>
        <v>#N/A</v>
      </c>
      <c r="Y191" t="e">
        <f>IF(ISNUMBER($C191),IF(ISNUMBER(VLOOKUP($C191,'Paste in transformed Data'!$B$9:$CT$109,'Processed Data'!Y$125+1,0)),VLOOKUP($C191,'Paste in transformed Data'!$B$9:$CT$109,'Processed Data'!Y$125+1,0),#N/A),#N/A)</f>
        <v>#N/A</v>
      </c>
      <c r="Z191" t="e">
        <f>IF(ISNUMBER($C191),IF(ISNUMBER(VLOOKUP($C191,'Paste in transformed Data'!$B$9:$CT$109,'Processed Data'!Z$125+1,0)),VLOOKUP($C191,'Paste in transformed Data'!$B$9:$CT$109,'Processed Data'!Z$125+1,0),#N/A),#N/A)</f>
        <v>#N/A</v>
      </c>
      <c r="AA191" t="e">
        <f>IF(ISNUMBER($C191),IF(ISNUMBER(VLOOKUP($C191,'Paste in transformed Data'!$B$9:$CT$109,'Processed Data'!AA$125+1,0)),VLOOKUP($C191,'Paste in transformed Data'!$B$9:$CT$109,'Processed Data'!AA$125+1,0),#N/A),#N/A)</f>
        <v>#N/A</v>
      </c>
      <c r="AB191">
        <f>IF(ISNUMBER($C191),IF(ISNUMBER(VLOOKUP($C191,'Paste in transformed Data'!$B$9:$CT$109,'Processed Data'!AB$125+1,0)),VLOOKUP($C191,'Paste in transformed Data'!$B$9:$CT$109,'Processed Data'!AB$125+1,0),#N/A),#N/A)</f>
        <v>0.8508</v>
      </c>
      <c r="AC191">
        <f>IF(ISNUMBER($C191),IF(ISNUMBER(VLOOKUP($C191,'Paste in transformed Data'!$B$9:$CT$109,'Processed Data'!AC$125+1,0)),VLOOKUP($C191,'Paste in transformed Data'!$B$9:$CT$109,'Processed Data'!AC$125+1,0),#N/A),#N/A)</f>
        <v>0.93510000000000004</v>
      </c>
      <c r="AD191">
        <f>IF(ISNUMBER($C191),IF(ISNUMBER(VLOOKUP($C191,'Paste in transformed Data'!$B$9:$CT$109,'Processed Data'!AD$125+1,0)),VLOOKUP($C191,'Paste in transformed Data'!$B$9:$CT$109,'Processed Data'!AD$125+1,0),#N/A),#N/A)</f>
        <v>0.75600000000000001</v>
      </c>
      <c r="AE191">
        <f>IF(ISNUMBER($C191),IF(ISNUMBER(VLOOKUP($C191,'Paste in transformed Data'!$B$9:$CT$109,'Processed Data'!AE$125+1,0)),VLOOKUP($C191,'Paste in transformed Data'!$B$9:$CT$109,'Processed Data'!AE$125+1,0),#N/A),#N/A)</f>
        <v>1.103</v>
      </c>
      <c r="AF191">
        <f>IF(ISNUMBER($C191),IF(ISNUMBER(VLOOKUP($C191,'Paste in transformed Data'!$B$9:$CT$109,'Processed Data'!AF$125+1,0)),VLOOKUP($C191,'Paste in transformed Data'!$B$9:$CT$109,'Processed Data'!AF$125+1,0),#N/A),#N/A)</f>
        <v>0.84989999999999999</v>
      </c>
      <c r="AG191">
        <f>IF(ISNUMBER($C191),IF(ISNUMBER(VLOOKUP($C191,'Paste in transformed Data'!$B$9:$CT$109,'Processed Data'!AG$125+1,0)),VLOOKUP($C191,'Paste in transformed Data'!$B$9:$CT$109,'Processed Data'!AG$125+1,0),#N/A),#N/A)</f>
        <v>0.82699999999999996</v>
      </c>
      <c r="AH191" t="e">
        <f>IF(ISNUMBER($C191),IF(ISNUMBER(VLOOKUP($C191,'Paste in transformed Data'!$B$9:$CT$109,'Processed Data'!AH$125+1,0)),VLOOKUP($C191,'Paste in transformed Data'!$B$9:$CT$109,'Processed Data'!AH$125+1,0),#N/A),#N/A)</f>
        <v>#N/A</v>
      </c>
      <c r="AI191" t="e">
        <f>IF(ISNUMBER($C191),IF(ISNUMBER(VLOOKUP($C191,'Paste in transformed Data'!$B$9:$CT$109,'Processed Data'!AI$125+1,0)),VLOOKUP($C191,'Paste in transformed Data'!$B$9:$CT$109,'Processed Data'!AI$125+1,0),#N/A),#N/A)</f>
        <v>#N/A</v>
      </c>
      <c r="AJ191" t="e">
        <f>IF(ISNUMBER($C191),IF(ISNUMBER(VLOOKUP($C191,'Paste in transformed Data'!$B$9:$CT$109,'Processed Data'!AJ$125+1,0)),VLOOKUP($C191,'Paste in transformed Data'!$B$9:$CT$109,'Processed Data'!AJ$125+1,0),#N/A),#N/A)</f>
        <v>#N/A</v>
      </c>
      <c r="AK191" t="e">
        <f>IF(ISNUMBER($C191),IF(ISNUMBER(VLOOKUP($C191,'Paste in transformed Data'!$B$9:$CT$109,'Processed Data'!AK$125+1,0)),VLOOKUP($C191,'Paste in transformed Data'!$B$9:$CT$109,'Processed Data'!AK$125+1,0),#N/A),#N/A)</f>
        <v>#N/A</v>
      </c>
      <c r="AL191" t="e">
        <f>IF(ISNUMBER($C191),IF(ISNUMBER(VLOOKUP($C191,'Paste in transformed Data'!$B$9:$CT$109,'Processed Data'!AL$125+1,0)),VLOOKUP($C191,'Paste in transformed Data'!$B$9:$CT$109,'Processed Data'!AL$125+1,0),#N/A),#N/A)</f>
        <v>#N/A</v>
      </c>
      <c r="AM191" t="e">
        <f>IF(ISNUMBER($C191),IF(ISNUMBER(VLOOKUP($C191,'Paste in transformed Data'!$B$9:$CT$109,'Processed Data'!AM$125+1,0)),VLOOKUP($C191,'Paste in transformed Data'!$B$9:$CT$109,'Processed Data'!AM$125+1,0),#N/A),#N/A)</f>
        <v>#N/A</v>
      </c>
      <c r="AN191">
        <f>IF(ISNUMBER($C191),IF(ISNUMBER(VLOOKUP($C191,'Paste in transformed Data'!$B$9:$CT$109,'Processed Data'!AN$125+1,0)),VLOOKUP($C191,'Paste in transformed Data'!$B$9:$CT$109,'Processed Data'!AN$125+1,0),#N/A),#N/A)</f>
        <v>0.65959999999999996</v>
      </c>
      <c r="AO191">
        <f>IF(ISNUMBER($C191),IF(ISNUMBER(VLOOKUP($C191,'Paste in transformed Data'!$B$9:$CT$109,'Processed Data'!AO$125+1,0)),VLOOKUP($C191,'Paste in transformed Data'!$B$9:$CT$109,'Processed Data'!AO$125+1,0),#N/A),#N/A)</f>
        <v>0.7681</v>
      </c>
      <c r="AP191">
        <f>IF(ISNUMBER($C191),IF(ISNUMBER(VLOOKUP($C191,'Paste in transformed Data'!$B$9:$CT$109,'Processed Data'!AP$125+1,0)),VLOOKUP($C191,'Paste in transformed Data'!$B$9:$CT$109,'Processed Data'!AP$125+1,0),#N/A),#N/A)</f>
        <v>0.84109999999999996</v>
      </c>
      <c r="AQ191">
        <f>IF(ISNUMBER($C191),IF(ISNUMBER(VLOOKUP($C191,'Paste in transformed Data'!$B$9:$CT$109,'Processed Data'!AQ$125+1,0)),VLOOKUP($C191,'Paste in transformed Data'!$B$9:$CT$109,'Processed Data'!AQ$125+1,0),#N/A),#N/A)</f>
        <v>0.72399999999999998</v>
      </c>
      <c r="AR191">
        <f>IF(ISNUMBER($C191),IF(ISNUMBER(VLOOKUP($C191,'Paste in transformed Data'!$B$9:$CT$109,'Processed Data'!AR$125+1,0)),VLOOKUP($C191,'Paste in transformed Data'!$B$9:$CT$109,'Processed Data'!AR$125+1,0),#N/A),#N/A)</f>
        <v>0.65990000000000004</v>
      </c>
      <c r="AS191">
        <f>IF(ISNUMBER($C191),IF(ISNUMBER(VLOOKUP($C191,'Paste in transformed Data'!$B$9:$CT$109,'Processed Data'!AS$125+1,0)),VLOOKUP($C191,'Paste in transformed Data'!$B$9:$CT$109,'Processed Data'!AS$125+1,0),#N/A),#N/A)</f>
        <v>0.71160000000000001</v>
      </c>
      <c r="AT191" t="e">
        <f>IF(ISNUMBER($C191),IF(ISNUMBER(VLOOKUP($C191,'Paste in transformed Data'!$B$9:$CT$109,'Processed Data'!AT$125+1,0)),VLOOKUP($C191,'Paste in transformed Data'!$B$9:$CT$109,'Processed Data'!AT$125+1,0),#N/A),#N/A)</f>
        <v>#N/A</v>
      </c>
      <c r="AU191" t="e">
        <f>IF(ISNUMBER($C191),IF(ISNUMBER(VLOOKUP($C191,'Paste in transformed Data'!$B$9:$CT$109,'Processed Data'!AU$125+1,0)),VLOOKUP($C191,'Paste in transformed Data'!$B$9:$CT$109,'Processed Data'!AU$125+1,0),#N/A),#N/A)</f>
        <v>#N/A</v>
      </c>
      <c r="AV191" t="e">
        <f>IF(ISNUMBER($C191),IF(ISNUMBER(VLOOKUP($C191,'Paste in transformed Data'!$B$9:$CT$109,'Processed Data'!AV$125+1,0)),VLOOKUP($C191,'Paste in transformed Data'!$B$9:$CT$109,'Processed Data'!AV$125+1,0),#N/A),#N/A)</f>
        <v>#N/A</v>
      </c>
      <c r="AW191" t="e">
        <f>IF(ISNUMBER($C191),IF(ISNUMBER(VLOOKUP($C191,'Paste in transformed Data'!$B$9:$CT$109,'Processed Data'!AW$125+1,0)),VLOOKUP($C191,'Paste in transformed Data'!$B$9:$CT$109,'Processed Data'!AW$125+1,0),#N/A),#N/A)</f>
        <v>#N/A</v>
      </c>
      <c r="AX191" t="e">
        <f>IF(ISNUMBER($C191),IF(ISNUMBER(VLOOKUP($C191,'Paste in transformed Data'!$B$9:$CT$109,'Processed Data'!AX$125+1,0)),VLOOKUP($C191,'Paste in transformed Data'!$B$9:$CT$109,'Processed Data'!AX$125+1,0),#N/A),#N/A)</f>
        <v>#N/A</v>
      </c>
      <c r="AY191" t="e">
        <f>IF(ISNUMBER($C191),IF(ISNUMBER(VLOOKUP($C191,'Paste in transformed Data'!$B$9:$CT$109,'Processed Data'!AY$125+1,0)),VLOOKUP($C191,'Paste in transformed Data'!$B$9:$CT$109,'Processed Data'!AY$125+1,0),#N/A),#N/A)</f>
        <v>#N/A</v>
      </c>
      <c r="AZ191">
        <f>IF(ISNUMBER($C191),IF(ISNUMBER(VLOOKUP($C191,'Paste in transformed Data'!$B$9:$CT$109,'Processed Data'!AZ$125+1,0)),VLOOKUP($C191,'Paste in transformed Data'!$B$9:$CT$109,'Processed Data'!AZ$125+1,0),#N/A),#N/A)</f>
        <v>0.69299999999999995</v>
      </c>
      <c r="BA191">
        <f>IF(ISNUMBER($C191),IF(ISNUMBER(VLOOKUP($C191,'Paste in transformed Data'!$B$9:$CT$109,'Processed Data'!BA$125+1,0)),VLOOKUP($C191,'Paste in transformed Data'!$B$9:$CT$109,'Processed Data'!BA$125+1,0),#N/A),#N/A)</f>
        <v>0.64339999999999997</v>
      </c>
      <c r="BB191">
        <f>IF(ISNUMBER($C191),IF(ISNUMBER(VLOOKUP($C191,'Paste in transformed Data'!$B$9:$CT$109,'Processed Data'!BB$125+1,0)),VLOOKUP($C191,'Paste in transformed Data'!$B$9:$CT$109,'Processed Data'!BB$125+1,0),#N/A),#N/A)</f>
        <v>0.73009999999999997</v>
      </c>
      <c r="BC191">
        <f>IF(ISNUMBER($C191),IF(ISNUMBER(VLOOKUP($C191,'Paste in transformed Data'!$B$9:$CT$109,'Processed Data'!BC$125+1,0)),VLOOKUP($C191,'Paste in transformed Data'!$B$9:$CT$109,'Processed Data'!BC$125+1,0),#N/A),#N/A)</f>
        <v>0.64990000000000003</v>
      </c>
      <c r="BD191">
        <f>IF(ISNUMBER($C191),IF(ISNUMBER(VLOOKUP($C191,'Paste in transformed Data'!$B$9:$CT$109,'Processed Data'!BD$125+1,0)),VLOOKUP($C191,'Paste in transformed Data'!$B$9:$CT$109,'Processed Data'!BD$125+1,0),#N/A),#N/A)</f>
        <v>0.62670000000000003</v>
      </c>
      <c r="BE191">
        <f>IF(ISNUMBER($C191),IF(ISNUMBER(VLOOKUP($C191,'Paste in transformed Data'!$B$9:$CT$109,'Processed Data'!BE$125+1,0)),VLOOKUP($C191,'Paste in transformed Data'!$B$9:$CT$109,'Processed Data'!BE$125+1,0),#N/A),#N/A)</f>
        <v>0.54579999999999995</v>
      </c>
      <c r="BF191" t="e">
        <f>IF(ISNUMBER($C191),IF(ISNUMBER(VLOOKUP($C191,'Paste in transformed Data'!$B$9:$CT$109,'Processed Data'!BF$125+1,0)),VLOOKUP($C191,'Paste in transformed Data'!$B$9:$CT$109,'Processed Data'!BF$125+1,0),#N/A),#N/A)</f>
        <v>#N/A</v>
      </c>
      <c r="BG191" t="e">
        <f>IF(ISNUMBER($C191),IF(ISNUMBER(VLOOKUP($C191,'Paste in transformed Data'!$B$9:$CT$109,'Processed Data'!BG$125+1,0)),VLOOKUP($C191,'Paste in transformed Data'!$B$9:$CT$109,'Processed Data'!BG$125+1,0),#N/A),#N/A)</f>
        <v>#N/A</v>
      </c>
      <c r="BH191" t="e">
        <f>IF(ISNUMBER($C191),IF(ISNUMBER(VLOOKUP($C191,'Paste in transformed Data'!$B$9:$CT$109,'Processed Data'!BH$125+1,0)),VLOOKUP($C191,'Paste in transformed Data'!$B$9:$CT$109,'Processed Data'!BH$125+1,0),#N/A),#N/A)</f>
        <v>#N/A</v>
      </c>
      <c r="BI191" t="e">
        <f>IF(ISNUMBER($C191),IF(ISNUMBER(VLOOKUP($C191,'Paste in transformed Data'!$B$9:$CT$109,'Processed Data'!BI$125+1,0)),VLOOKUP($C191,'Paste in transformed Data'!$B$9:$CT$109,'Processed Data'!BI$125+1,0),#N/A),#N/A)</f>
        <v>#N/A</v>
      </c>
      <c r="BJ191" t="e">
        <f>IF(ISNUMBER($C191),IF(ISNUMBER(VLOOKUP($C191,'Paste in transformed Data'!$B$9:$CT$109,'Processed Data'!BJ$125+1,0)),VLOOKUP($C191,'Paste in transformed Data'!$B$9:$CT$109,'Processed Data'!BJ$125+1,0),#N/A),#N/A)</f>
        <v>#N/A</v>
      </c>
      <c r="BK191" t="e">
        <f>IF(ISNUMBER($C191),IF(ISNUMBER(VLOOKUP($C191,'Paste in transformed Data'!$B$9:$CT$109,'Processed Data'!BK$125+1,0)),VLOOKUP($C191,'Paste in transformed Data'!$B$9:$CT$109,'Processed Data'!BK$125+1,0),#N/A),#N/A)</f>
        <v>#N/A</v>
      </c>
      <c r="BL191">
        <f>IF(ISNUMBER($C191),IF(ISNUMBER(VLOOKUP($C191,'Paste in transformed Data'!$B$9:$CT$109,'Processed Data'!BL$125+1,0)),VLOOKUP($C191,'Paste in transformed Data'!$B$9:$CT$109,'Processed Data'!BL$125+1,0),#N/A),#N/A)</f>
        <v>1.1191</v>
      </c>
      <c r="BM191">
        <f>IF(ISNUMBER($C191),IF(ISNUMBER(VLOOKUP($C191,'Paste in transformed Data'!$B$9:$CT$109,'Processed Data'!BM$125+1,0)),VLOOKUP($C191,'Paste in transformed Data'!$B$9:$CT$109,'Processed Data'!BM$125+1,0),#N/A),#N/A)</f>
        <v>1.3306</v>
      </c>
      <c r="BN191">
        <f>IF(ISNUMBER($C191),IF(ISNUMBER(VLOOKUP($C191,'Paste in transformed Data'!$B$9:$CT$109,'Processed Data'!BN$125+1,0)),VLOOKUP($C191,'Paste in transformed Data'!$B$9:$CT$109,'Processed Data'!BN$125+1,0),#N/A),#N/A)</f>
        <v>1.2626999999999999</v>
      </c>
      <c r="BO191">
        <f>IF(ISNUMBER($C191),IF(ISNUMBER(VLOOKUP($C191,'Paste in transformed Data'!$B$9:$CT$109,'Processed Data'!BO$125+1,0)),VLOOKUP($C191,'Paste in transformed Data'!$B$9:$CT$109,'Processed Data'!BO$125+1,0),#N/A),#N/A)</f>
        <v>1.1131</v>
      </c>
      <c r="BP191">
        <f>IF(ISNUMBER($C191),IF(ISNUMBER(VLOOKUP($C191,'Paste in transformed Data'!$B$9:$CT$109,'Processed Data'!BP$125+1,0)),VLOOKUP($C191,'Paste in transformed Data'!$B$9:$CT$109,'Processed Data'!BP$125+1,0),#N/A),#N/A)</f>
        <v>1.1851</v>
      </c>
      <c r="BQ191">
        <f>IF(ISNUMBER($C191),IF(ISNUMBER(VLOOKUP($C191,'Paste in transformed Data'!$B$9:$CT$109,'Processed Data'!BQ$125+1,0)),VLOOKUP($C191,'Paste in transformed Data'!$B$9:$CT$109,'Processed Data'!BQ$125+1,0),#N/A),#N/A)</f>
        <v>1.0324</v>
      </c>
      <c r="BR191" t="e">
        <f>IF(ISNUMBER($C191),IF(ISNUMBER(VLOOKUP($C191,'Paste in transformed Data'!$B$9:$CT$109,'Processed Data'!BR$125+1,0)),VLOOKUP($C191,'Paste in transformed Data'!$B$9:$CT$109,'Processed Data'!BR$125+1,0),#N/A),#N/A)</f>
        <v>#N/A</v>
      </c>
      <c r="BS191" t="e">
        <f>IF(ISNUMBER($C191),IF(ISNUMBER(VLOOKUP($C191,'Paste in transformed Data'!$B$9:$CT$109,'Processed Data'!BS$125+1,0)),VLOOKUP($C191,'Paste in transformed Data'!$B$9:$CT$109,'Processed Data'!BS$125+1,0),#N/A),#N/A)</f>
        <v>#N/A</v>
      </c>
      <c r="BT191" t="e">
        <f>IF(ISNUMBER($C191),IF(ISNUMBER(VLOOKUP($C191,'Paste in transformed Data'!$B$9:$CT$109,'Processed Data'!BT$125+1,0)),VLOOKUP($C191,'Paste in transformed Data'!$B$9:$CT$109,'Processed Data'!BT$125+1,0),#N/A),#N/A)</f>
        <v>#N/A</v>
      </c>
      <c r="BU191" t="e">
        <f>IF(ISNUMBER($C191),IF(ISNUMBER(VLOOKUP($C191,'Paste in transformed Data'!$B$9:$CT$109,'Processed Data'!BU$125+1,0)),VLOOKUP($C191,'Paste in transformed Data'!$B$9:$CT$109,'Processed Data'!BU$125+1,0),#N/A),#N/A)</f>
        <v>#N/A</v>
      </c>
      <c r="BV191" t="e">
        <f>IF(ISNUMBER($C191),IF(ISNUMBER(VLOOKUP($C191,'Paste in transformed Data'!$B$9:$CT$109,'Processed Data'!BV$125+1,0)),VLOOKUP($C191,'Paste in transformed Data'!$B$9:$CT$109,'Processed Data'!BV$125+1,0),#N/A),#N/A)</f>
        <v>#N/A</v>
      </c>
      <c r="BW191" t="e">
        <f>IF(ISNUMBER($C191),IF(ISNUMBER(VLOOKUP($C191,'Paste in transformed Data'!$B$9:$CT$109,'Processed Data'!BW$125+1,0)),VLOOKUP($C191,'Paste in transformed Data'!$B$9:$CT$109,'Processed Data'!BW$125+1,0),#N/A),#N/A)</f>
        <v>#N/A</v>
      </c>
      <c r="BX191">
        <f>IF(ISNUMBER($C191),IF(ISNUMBER(VLOOKUP($C191,'Paste in transformed Data'!$B$9:$CT$109,'Processed Data'!BX$125+1,0)),VLOOKUP($C191,'Paste in transformed Data'!$B$9:$CT$109,'Processed Data'!BX$125+1,0),#N/A),#N/A)</f>
        <v>0.95920000000000005</v>
      </c>
      <c r="BY191">
        <f>IF(ISNUMBER($C191),IF(ISNUMBER(VLOOKUP($C191,'Paste in transformed Data'!$B$9:$CT$109,'Processed Data'!BY$125+1,0)),VLOOKUP($C191,'Paste in transformed Data'!$B$9:$CT$109,'Processed Data'!BY$125+1,0),#N/A),#N/A)</f>
        <v>1.0898000000000001</v>
      </c>
      <c r="BZ191">
        <f>IF(ISNUMBER($C191),IF(ISNUMBER(VLOOKUP($C191,'Paste in transformed Data'!$B$9:$CT$109,'Processed Data'!BZ$125+1,0)),VLOOKUP($C191,'Paste in transformed Data'!$B$9:$CT$109,'Processed Data'!BZ$125+1,0),#N/A),#N/A)</f>
        <v>0.97250000000000003</v>
      </c>
      <c r="CA191">
        <f>IF(ISNUMBER($C191),IF(ISNUMBER(VLOOKUP($C191,'Paste in transformed Data'!$B$9:$CT$109,'Processed Data'!CA$125+1,0)),VLOOKUP($C191,'Paste in transformed Data'!$B$9:$CT$109,'Processed Data'!CA$125+1,0),#N/A),#N/A)</f>
        <v>0.96609999999999996</v>
      </c>
      <c r="CB191">
        <f>IF(ISNUMBER($C191),IF(ISNUMBER(VLOOKUP($C191,'Paste in transformed Data'!$B$9:$CT$109,'Processed Data'!CB$125+1,0)),VLOOKUP($C191,'Paste in transformed Data'!$B$9:$CT$109,'Processed Data'!CB$125+1,0),#N/A),#N/A)</f>
        <v>0.92030000000000001</v>
      </c>
      <c r="CC191">
        <f>IF(ISNUMBER($C191),IF(ISNUMBER(VLOOKUP($C191,'Paste in transformed Data'!$B$9:$CT$109,'Processed Data'!CC$125+1,0)),VLOOKUP($C191,'Paste in transformed Data'!$B$9:$CT$109,'Processed Data'!CC$125+1,0),#N/A),#N/A)</f>
        <v>0.7631</v>
      </c>
      <c r="CD191" t="e">
        <f>IF(ISNUMBER($C191),IF(ISNUMBER(VLOOKUP($C191,'Paste in transformed Data'!$B$9:$CT$109,'Processed Data'!CD$125+1,0)),VLOOKUP($C191,'Paste in transformed Data'!$B$9:$CT$109,'Processed Data'!CD$125+1,0),#N/A),#N/A)</f>
        <v>#N/A</v>
      </c>
      <c r="CE191" t="e">
        <f>IF(ISNUMBER($C191),IF(ISNUMBER(VLOOKUP($C191,'Paste in transformed Data'!$B$9:$CT$109,'Processed Data'!CE$125+1,0)),VLOOKUP($C191,'Paste in transformed Data'!$B$9:$CT$109,'Processed Data'!CE$125+1,0),#N/A),#N/A)</f>
        <v>#N/A</v>
      </c>
      <c r="CF191" t="e">
        <f>IF(ISNUMBER($C191),IF(ISNUMBER(VLOOKUP($C191,'Paste in transformed Data'!$B$9:$CT$109,'Processed Data'!CF$125+1,0)),VLOOKUP($C191,'Paste in transformed Data'!$B$9:$CT$109,'Processed Data'!CF$125+1,0),#N/A),#N/A)</f>
        <v>#N/A</v>
      </c>
      <c r="CG191" t="e">
        <f>IF(ISNUMBER($C191),IF(ISNUMBER(VLOOKUP($C191,'Paste in transformed Data'!$B$9:$CT$109,'Processed Data'!CG$125+1,0)),VLOOKUP($C191,'Paste in transformed Data'!$B$9:$CT$109,'Processed Data'!CG$125+1,0),#N/A),#N/A)</f>
        <v>#N/A</v>
      </c>
      <c r="CH191" t="e">
        <f>IF(ISNUMBER($C191),IF(ISNUMBER(VLOOKUP($C191,'Paste in transformed Data'!$B$9:$CT$109,'Processed Data'!CH$125+1,0)),VLOOKUP($C191,'Paste in transformed Data'!$B$9:$CT$109,'Processed Data'!CH$125+1,0),#N/A),#N/A)</f>
        <v>#N/A</v>
      </c>
      <c r="CI191" t="e">
        <f>IF(ISNUMBER($C191),IF(ISNUMBER(VLOOKUP($C191,'Paste in transformed Data'!$B$9:$CT$109,'Processed Data'!CI$125+1,0)),VLOOKUP($C191,'Paste in transformed Data'!$B$9:$CT$109,'Processed Data'!CI$125+1,0),#N/A),#N/A)</f>
        <v>#N/A</v>
      </c>
      <c r="CJ191">
        <f>IF(ISNUMBER($C191),IF(ISNUMBER(VLOOKUP($C191,'Paste in transformed Data'!$B$9:$CT$109,'Processed Data'!CJ$125+1,0)),VLOOKUP($C191,'Paste in transformed Data'!$B$9:$CT$109,'Processed Data'!CJ$125+1,0),#N/A),#N/A)</f>
        <v>0.68430000000000002</v>
      </c>
      <c r="CK191">
        <f>IF(ISNUMBER($C191),IF(ISNUMBER(VLOOKUP($C191,'Paste in transformed Data'!$B$9:$CT$109,'Processed Data'!CK$125+1,0)),VLOOKUP($C191,'Paste in transformed Data'!$B$9:$CT$109,'Processed Data'!CK$125+1,0),#N/A),#N/A)</f>
        <v>0.70699999999999996</v>
      </c>
      <c r="CL191">
        <f>IF(ISNUMBER($C191),IF(ISNUMBER(VLOOKUP($C191,'Paste in transformed Data'!$B$9:$CT$109,'Processed Data'!CL$125+1,0)),VLOOKUP($C191,'Paste in transformed Data'!$B$9:$CT$109,'Processed Data'!CL$125+1,0),#N/A),#N/A)</f>
        <v>0.62390000000000001</v>
      </c>
      <c r="CM191">
        <f>IF(ISNUMBER($C191),IF(ISNUMBER(VLOOKUP($C191,'Paste in transformed Data'!$B$9:$CT$109,'Processed Data'!CM$125+1,0)),VLOOKUP($C191,'Paste in transformed Data'!$B$9:$CT$109,'Processed Data'!CM$125+1,0),#N/A),#N/A)</f>
        <v>1.7999999999999999E-2</v>
      </c>
      <c r="CN191">
        <f>IF(ISNUMBER($C191),IF(ISNUMBER(VLOOKUP($C191,'Paste in transformed Data'!$B$9:$CT$109,'Processed Data'!CN$125+1,0)),VLOOKUP($C191,'Paste in transformed Data'!$B$9:$CT$109,'Processed Data'!CN$125+1,0),#N/A),#N/A)</f>
        <v>2.4299999999999999E-2</v>
      </c>
      <c r="CO191">
        <f>IF(ISNUMBER($C191),IF(ISNUMBER(VLOOKUP($C191,'Paste in transformed Data'!$B$9:$CT$109,'Processed Data'!CO$125+1,0)),VLOOKUP($C191,'Paste in transformed Data'!$B$9:$CT$109,'Processed Data'!CO$125+1,0),#N/A),#N/A)</f>
        <v>2.5700000000000001E-2</v>
      </c>
      <c r="CP191" t="e">
        <f>IF(ISNUMBER($C191),IF(ISNUMBER(VLOOKUP($C191,'Paste in transformed Data'!$B$9:$CT$109,'Processed Data'!CP$125+1,0)),VLOOKUP($C191,'Paste in transformed Data'!$B$9:$CT$109,'Processed Data'!CP$125+1,0),#N/A),#N/A)</f>
        <v>#N/A</v>
      </c>
      <c r="CQ191" t="e">
        <f>IF(ISNUMBER($C191),IF(ISNUMBER(VLOOKUP($C191,'Paste in transformed Data'!$B$9:$CT$109,'Processed Data'!CQ$125+1,0)),VLOOKUP($C191,'Paste in transformed Data'!$B$9:$CT$109,'Processed Data'!CQ$125+1,0),#N/A),#N/A)</f>
        <v>#N/A</v>
      </c>
      <c r="CR191" t="e">
        <f>IF(ISNUMBER($C191),IF(ISNUMBER(VLOOKUP($C191,'Paste in transformed Data'!$B$9:$CT$109,'Processed Data'!CR$125+1,0)),VLOOKUP($C191,'Paste in transformed Data'!$B$9:$CT$109,'Processed Data'!CR$125+1,0),#N/A),#N/A)</f>
        <v>#N/A</v>
      </c>
      <c r="CS191" t="e">
        <f>IF(ISNUMBER($C191),IF(ISNUMBER(VLOOKUP($C191,'Paste in transformed Data'!$B$9:$CT$109,'Processed Data'!CS$125+1,0)),VLOOKUP($C191,'Paste in transformed Data'!$B$9:$CT$109,'Processed Data'!CS$125+1,0),#N/A),#N/A)</f>
        <v>#N/A</v>
      </c>
      <c r="CT191" t="e">
        <f>IF(ISNUMBER($C191),IF(ISNUMBER(VLOOKUP($C191,'Paste in transformed Data'!$B$9:$CT$109,'Processed Data'!CT$125+1,0)),VLOOKUP($C191,'Paste in transformed Data'!$B$9:$CT$109,'Processed Data'!CT$125+1,0),#N/A),#N/A)</f>
        <v>#N/A</v>
      </c>
      <c r="CU191" t="e">
        <f>IF(ISNUMBER($C191),IF(ISNUMBER(VLOOKUP($C191,'Paste in transformed Data'!$B$9:$CT$109,'Processed Data'!CU$125+1,0)),VLOOKUP($C191,'Paste in transformed Data'!$B$9:$CT$109,'Processed Data'!CU$125+1,0),#N/A),#N/A)</f>
        <v>#N/A</v>
      </c>
      <c r="CV191">
        <f t="shared" si="193"/>
        <v>61</v>
      </c>
    </row>
    <row r="192" spans="1:100" x14ac:dyDescent="0.2">
      <c r="A192">
        <f t="shared" si="194"/>
        <v>63</v>
      </c>
      <c r="B192">
        <f t="shared" si="194"/>
        <v>68</v>
      </c>
      <c r="C192">
        <f>IF(ISNUMBER(VLOOKUP(A191,'Paste in transformed Data'!B$9:B$109,1,0)),'Processed Data'!A191,#N/A)</f>
        <v>62</v>
      </c>
      <c r="D192">
        <f>IF(ISNUMBER($C192),IF(ISNUMBER(VLOOKUP($C192,'Paste in transformed Data'!$B$9:$CT$109,'Processed Data'!D$125+1,0)),VLOOKUP($C192,'Paste in transformed Data'!$B$9:$CT$109,'Processed Data'!D$125+1,0),#N/A),#N/A)</f>
        <v>1.0989</v>
      </c>
      <c r="E192">
        <f>IF(ISNUMBER($C192),IF(ISNUMBER(VLOOKUP($C192,'Paste in transformed Data'!$B$9:$CT$109,'Processed Data'!E$125+1,0)),VLOOKUP($C192,'Paste in transformed Data'!$B$9:$CT$109,'Processed Data'!E$125+1,0),#N/A),#N/A)</f>
        <v>1.0902000000000001</v>
      </c>
      <c r="F192">
        <f>IF(ISNUMBER($C192),IF(ISNUMBER(VLOOKUP($C192,'Paste in transformed Data'!$B$9:$CT$109,'Processed Data'!F$125+1,0)),VLOOKUP($C192,'Paste in transformed Data'!$B$9:$CT$109,'Processed Data'!F$125+1,0),#N/A),#N/A)</f>
        <v>1.1332</v>
      </c>
      <c r="G192">
        <f>IF(ISNUMBER($C192),IF(ISNUMBER(VLOOKUP($C192,'Paste in transformed Data'!$B$9:$CT$109,'Processed Data'!G$125+1,0)),VLOOKUP($C192,'Paste in transformed Data'!$B$9:$CT$109,'Processed Data'!G$125+1,0),#N/A),#N/A)</f>
        <v>1.1918</v>
      </c>
      <c r="H192">
        <f>IF(ISNUMBER($C192),IF(ISNUMBER(VLOOKUP($C192,'Paste in transformed Data'!$B$9:$CT$109,'Processed Data'!H$125+1,0)),VLOOKUP($C192,'Paste in transformed Data'!$B$9:$CT$109,'Processed Data'!H$125+1,0),#N/A),#N/A)</f>
        <v>1.1187</v>
      </c>
      <c r="I192">
        <f>IF(ISNUMBER($C192),IF(ISNUMBER(VLOOKUP($C192,'Paste in transformed Data'!$B$9:$CT$109,'Processed Data'!I$125+1,0)),VLOOKUP($C192,'Paste in transformed Data'!$B$9:$CT$109,'Processed Data'!I$125+1,0),#N/A),#N/A)</f>
        <v>0.8004</v>
      </c>
      <c r="J192" t="e">
        <f>IF(ISNUMBER($C192),IF(ISNUMBER(VLOOKUP($C192,'Paste in transformed Data'!$B$9:$CT$109,'Processed Data'!J$125+1,0)),VLOOKUP($C192,'Paste in transformed Data'!$B$9:$CT$109,'Processed Data'!J$125+1,0),#N/A),#N/A)</f>
        <v>#N/A</v>
      </c>
      <c r="K192" t="e">
        <f>IF(ISNUMBER($C192),IF(ISNUMBER(VLOOKUP($C192,'Paste in transformed Data'!$B$9:$CT$109,'Processed Data'!K$125+1,0)),VLOOKUP($C192,'Paste in transformed Data'!$B$9:$CT$109,'Processed Data'!K$125+1,0),#N/A),#N/A)</f>
        <v>#N/A</v>
      </c>
      <c r="L192" t="e">
        <f>IF(ISNUMBER($C192),IF(ISNUMBER(VLOOKUP($C192,'Paste in transformed Data'!$B$9:$CT$109,'Processed Data'!L$125+1,0)),VLOOKUP($C192,'Paste in transformed Data'!$B$9:$CT$109,'Processed Data'!L$125+1,0),#N/A),#N/A)</f>
        <v>#N/A</v>
      </c>
      <c r="M192" t="e">
        <f>IF(ISNUMBER($C192),IF(ISNUMBER(VLOOKUP($C192,'Paste in transformed Data'!$B$9:$CT$109,'Processed Data'!M$125+1,0)),VLOOKUP($C192,'Paste in transformed Data'!$B$9:$CT$109,'Processed Data'!M$125+1,0),#N/A),#N/A)</f>
        <v>#N/A</v>
      </c>
      <c r="N192" t="e">
        <f>IF(ISNUMBER($C192),IF(ISNUMBER(VLOOKUP($C192,'Paste in transformed Data'!$B$9:$CT$109,'Processed Data'!N$125+1,0)),VLOOKUP($C192,'Paste in transformed Data'!$B$9:$CT$109,'Processed Data'!N$125+1,0),#N/A),#N/A)</f>
        <v>#N/A</v>
      </c>
      <c r="O192" t="e">
        <f>IF(ISNUMBER($C192),IF(ISNUMBER(VLOOKUP($C192,'Paste in transformed Data'!$B$9:$CT$109,'Processed Data'!O$125+1,0)),VLOOKUP($C192,'Paste in transformed Data'!$B$9:$CT$109,'Processed Data'!O$125+1,0),#N/A),#N/A)</f>
        <v>#N/A</v>
      </c>
      <c r="P192">
        <f>IF(ISNUMBER($C192),IF(ISNUMBER(VLOOKUP($C192,'Paste in transformed Data'!$B$9:$CT$109,'Processed Data'!P$125+1,0)),VLOOKUP($C192,'Paste in transformed Data'!$B$9:$CT$109,'Processed Data'!P$125+1,0),#N/A),#N/A)</f>
        <v>0.9425</v>
      </c>
      <c r="Q192">
        <f>IF(ISNUMBER($C192),IF(ISNUMBER(VLOOKUP($C192,'Paste in transformed Data'!$B$9:$CT$109,'Processed Data'!Q$125+1,0)),VLOOKUP($C192,'Paste in transformed Data'!$B$9:$CT$109,'Processed Data'!Q$125+1,0),#N/A),#N/A)</f>
        <v>1.0392999999999999</v>
      </c>
      <c r="R192">
        <f>IF(ISNUMBER($C192),IF(ISNUMBER(VLOOKUP($C192,'Paste in transformed Data'!$B$9:$CT$109,'Processed Data'!R$125+1,0)),VLOOKUP($C192,'Paste in transformed Data'!$B$9:$CT$109,'Processed Data'!R$125+1,0),#N/A),#N/A)</f>
        <v>0.96150000000000002</v>
      </c>
      <c r="S192">
        <f>IF(ISNUMBER($C192),IF(ISNUMBER(VLOOKUP($C192,'Paste in transformed Data'!$B$9:$CT$109,'Processed Data'!S$125+1,0)),VLOOKUP($C192,'Paste in transformed Data'!$B$9:$CT$109,'Processed Data'!S$125+1,0),#N/A),#N/A)</f>
        <v>0.99129999999999996</v>
      </c>
      <c r="T192">
        <f>IF(ISNUMBER($C192),IF(ISNUMBER(VLOOKUP($C192,'Paste in transformed Data'!$B$9:$CT$109,'Processed Data'!T$125+1,0)),VLOOKUP($C192,'Paste in transformed Data'!$B$9:$CT$109,'Processed Data'!T$125+1,0),#N/A),#N/A)</f>
        <v>0.79969999999999997</v>
      </c>
      <c r="U192">
        <f>IF(ISNUMBER($C192),IF(ISNUMBER(VLOOKUP($C192,'Paste in transformed Data'!$B$9:$CT$109,'Processed Data'!U$125+1,0)),VLOOKUP($C192,'Paste in transformed Data'!$B$9:$CT$109,'Processed Data'!U$125+1,0),#N/A),#N/A)</f>
        <v>0.88060000000000005</v>
      </c>
      <c r="V192" t="e">
        <f>IF(ISNUMBER($C192),IF(ISNUMBER(VLOOKUP($C192,'Paste in transformed Data'!$B$9:$CT$109,'Processed Data'!V$125+1,0)),VLOOKUP($C192,'Paste in transformed Data'!$B$9:$CT$109,'Processed Data'!V$125+1,0),#N/A),#N/A)</f>
        <v>#N/A</v>
      </c>
      <c r="W192" t="e">
        <f>IF(ISNUMBER($C192),IF(ISNUMBER(VLOOKUP($C192,'Paste in transformed Data'!$B$9:$CT$109,'Processed Data'!W$125+1,0)),VLOOKUP($C192,'Paste in transformed Data'!$B$9:$CT$109,'Processed Data'!W$125+1,0),#N/A),#N/A)</f>
        <v>#N/A</v>
      </c>
      <c r="X192" t="e">
        <f>IF(ISNUMBER($C192),IF(ISNUMBER(VLOOKUP($C192,'Paste in transformed Data'!$B$9:$CT$109,'Processed Data'!X$125+1,0)),VLOOKUP($C192,'Paste in transformed Data'!$B$9:$CT$109,'Processed Data'!X$125+1,0),#N/A),#N/A)</f>
        <v>#N/A</v>
      </c>
      <c r="Y192" t="e">
        <f>IF(ISNUMBER($C192),IF(ISNUMBER(VLOOKUP($C192,'Paste in transformed Data'!$B$9:$CT$109,'Processed Data'!Y$125+1,0)),VLOOKUP($C192,'Paste in transformed Data'!$B$9:$CT$109,'Processed Data'!Y$125+1,0),#N/A),#N/A)</f>
        <v>#N/A</v>
      </c>
      <c r="Z192" t="e">
        <f>IF(ISNUMBER($C192),IF(ISNUMBER(VLOOKUP($C192,'Paste in transformed Data'!$B$9:$CT$109,'Processed Data'!Z$125+1,0)),VLOOKUP($C192,'Paste in transformed Data'!$B$9:$CT$109,'Processed Data'!Z$125+1,0),#N/A),#N/A)</f>
        <v>#N/A</v>
      </c>
      <c r="AA192" t="e">
        <f>IF(ISNUMBER($C192),IF(ISNUMBER(VLOOKUP($C192,'Paste in transformed Data'!$B$9:$CT$109,'Processed Data'!AA$125+1,0)),VLOOKUP($C192,'Paste in transformed Data'!$B$9:$CT$109,'Processed Data'!AA$125+1,0),#N/A),#N/A)</f>
        <v>#N/A</v>
      </c>
      <c r="AB192">
        <f>IF(ISNUMBER($C192),IF(ISNUMBER(VLOOKUP($C192,'Paste in transformed Data'!$B$9:$CT$109,'Processed Data'!AB$125+1,0)),VLOOKUP($C192,'Paste in transformed Data'!$B$9:$CT$109,'Processed Data'!AB$125+1,0),#N/A),#N/A)</f>
        <v>0.83299999999999996</v>
      </c>
      <c r="AC192">
        <f>IF(ISNUMBER($C192),IF(ISNUMBER(VLOOKUP($C192,'Paste in transformed Data'!$B$9:$CT$109,'Processed Data'!AC$125+1,0)),VLOOKUP($C192,'Paste in transformed Data'!$B$9:$CT$109,'Processed Data'!AC$125+1,0),#N/A),#N/A)</f>
        <v>0.92459999999999998</v>
      </c>
      <c r="AD192">
        <f>IF(ISNUMBER($C192),IF(ISNUMBER(VLOOKUP($C192,'Paste in transformed Data'!$B$9:$CT$109,'Processed Data'!AD$125+1,0)),VLOOKUP($C192,'Paste in transformed Data'!$B$9:$CT$109,'Processed Data'!AD$125+1,0),#N/A),#N/A)</f>
        <v>0.74150000000000005</v>
      </c>
      <c r="AE192">
        <f>IF(ISNUMBER($C192),IF(ISNUMBER(VLOOKUP($C192,'Paste in transformed Data'!$B$9:$CT$109,'Processed Data'!AE$125+1,0)),VLOOKUP($C192,'Paste in transformed Data'!$B$9:$CT$109,'Processed Data'!AE$125+1,0),#N/A),#N/A)</f>
        <v>1.0792999999999999</v>
      </c>
      <c r="AF192">
        <f>IF(ISNUMBER($C192),IF(ISNUMBER(VLOOKUP($C192,'Paste in transformed Data'!$B$9:$CT$109,'Processed Data'!AF$125+1,0)),VLOOKUP($C192,'Paste in transformed Data'!$B$9:$CT$109,'Processed Data'!AF$125+1,0),#N/A),#N/A)</f>
        <v>0.8286</v>
      </c>
      <c r="AG192">
        <f>IF(ISNUMBER($C192),IF(ISNUMBER(VLOOKUP($C192,'Paste in transformed Data'!$B$9:$CT$109,'Processed Data'!AG$125+1,0)),VLOOKUP($C192,'Paste in transformed Data'!$B$9:$CT$109,'Processed Data'!AG$125+1,0),#N/A),#N/A)</f>
        <v>0.80579999999999996</v>
      </c>
      <c r="AH192" t="e">
        <f>IF(ISNUMBER($C192),IF(ISNUMBER(VLOOKUP($C192,'Paste in transformed Data'!$B$9:$CT$109,'Processed Data'!AH$125+1,0)),VLOOKUP($C192,'Paste in transformed Data'!$B$9:$CT$109,'Processed Data'!AH$125+1,0),#N/A),#N/A)</f>
        <v>#N/A</v>
      </c>
      <c r="AI192" t="e">
        <f>IF(ISNUMBER($C192),IF(ISNUMBER(VLOOKUP($C192,'Paste in transformed Data'!$B$9:$CT$109,'Processed Data'!AI$125+1,0)),VLOOKUP($C192,'Paste in transformed Data'!$B$9:$CT$109,'Processed Data'!AI$125+1,0),#N/A),#N/A)</f>
        <v>#N/A</v>
      </c>
      <c r="AJ192" t="e">
        <f>IF(ISNUMBER($C192),IF(ISNUMBER(VLOOKUP($C192,'Paste in transformed Data'!$B$9:$CT$109,'Processed Data'!AJ$125+1,0)),VLOOKUP($C192,'Paste in transformed Data'!$B$9:$CT$109,'Processed Data'!AJ$125+1,0),#N/A),#N/A)</f>
        <v>#N/A</v>
      </c>
      <c r="AK192" t="e">
        <f>IF(ISNUMBER($C192),IF(ISNUMBER(VLOOKUP($C192,'Paste in transformed Data'!$B$9:$CT$109,'Processed Data'!AK$125+1,0)),VLOOKUP($C192,'Paste in transformed Data'!$B$9:$CT$109,'Processed Data'!AK$125+1,0),#N/A),#N/A)</f>
        <v>#N/A</v>
      </c>
      <c r="AL192" t="e">
        <f>IF(ISNUMBER($C192),IF(ISNUMBER(VLOOKUP($C192,'Paste in transformed Data'!$B$9:$CT$109,'Processed Data'!AL$125+1,0)),VLOOKUP($C192,'Paste in transformed Data'!$B$9:$CT$109,'Processed Data'!AL$125+1,0),#N/A),#N/A)</f>
        <v>#N/A</v>
      </c>
      <c r="AM192" t="e">
        <f>IF(ISNUMBER($C192),IF(ISNUMBER(VLOOKUP($C192,'Paste in transformed Data'!$B$9:$CT$109,'Processed Data'!AM$125+1,0)),VLOOKUP($C192,'Paste in transformed Data'!$B$9:$CT$109,'Processed Data'!AM$125+1,0),#N/A),#N/A)</f>
        <v>#N/A</v>
      </c>
      <c r="AN192">
        <f>IF(ISNUMBER($C192),IF(ISNUMBER(VLOOKUP($C192,'Paste in transformed Data'!$B$9:$CT$109,'Processed Data'!AN$125+1,0)),VLOOKUP($C192,'Paste in transformed Data'!$B$9:$CT$109,'Processed Data'!AN$125+1,0),#N/A),#N/A)</f>
        <v>0.64170000000000005</v>
      </c>
      <c r="AO192">
        <f>IF(ISNUMBER($C192),IF(ISNUMBER(VLOOKUP($C192,'Paste in transformed Data'!$B$9:$CT$109,'Processed Data'!AO$125+1,0)),VLOOKUP($C192,'Paste in transformed Data'!$B$9:$CT$109,'Processed Data'!AO$125+1,0),#N/A),#N/A)</f>
        <v>0.75160000000000005</v>
      </c>
      <c r="AP192">
        <f>IF(ISNUMBER($C192),IF(ISNUMBER(VLOOKUP($C192,'Paste in transformed Data'!$B$9:$CT$109,'Processed Data'!AP$125+1,0)),VLOOKUP($C192,'Paste in transformed Data'!$B$9:$CT$109,'Processed Data'!AP$125+1,0),#N/A),#N/A)</f>
        <v>0.82310000000000005</v>
      </c>
      <c r="AQ192">
        <f>IF(ISNUMBER($C192),IF(ISNUMBER(VLOOKUP($C192,'Paste in transformed Data'!$B$9:$CT$109,'Processed Data'!AQ$125+1,0)),VLOOKUP($C192,'Paste in transformed Data'!$B$9:$CT$109,'Processed Data'!AQ$125+1,0),#N/A),#N/A)</f>
        <v>0.70630000000000004</v>
      </c>
      <c r="AR192">
        <f>IF(ISNUMBER($C192),IF(ISNUMBER(VLOOKUP($C192,'Paste in transformed Data'!$B$9:$CT$109,'Processed Data'!AR$125+1,0)),VLOOKUP($C192,'Paste in transformed Data'!$B$9:$CT$109,'Processed Data'!AR$125+1,0),#N/A),#N/A)</f>
        <v>0.65069999999999995</v>
      </c>
      <c r="AS192">
        <f>IF(ISNUMBER($C192),IF(ISNUMBER(VLOOKUP($C192,'Paste in transformed Data'!$B$9:$CT$109,'Processed Data'!AS$125+1,0)),VLOOKUP($C192,'Paste in transformed Data'!$B$9:$CT$109,'Processed Data'!AS$125+1,0),#N/A),#N/A)</f>
        <v>0.69730000000000003</v>
      </c>
      <c r="AT192" t="e">
        <f>IF(ISNUMBER($C192),IF(ISNUMBER(VLOOKUP($C192,'Paste in transformed Data'!$B$9:$CT$109,'Processed Data'!AT$125+1,0)),VLOOKUP($C192,'Paste in transformed Data'!$B$9:$CT$109,'Processed Data'!AT$125+1,0),#N/A),#N/A)</f>
        <v>#N/A</v>
      </c>
      <c r="AU192" t="e">
        <f>IF(ISNUMBER($C192),IF(ISNUMBER(VLOOKUP($C192,'Paste in transformed Data'!$B$9:$CT$109,'Processed Data'!AU$125+1,0)),VLOOKUP($C192,'Paste in transformed Data'!$B$9:$CT$109,'Processed Data'!AU$125+1,0),#N/A),#N/A)</f>
        <v>#N/A</v>
      </c>
      <c r="AV192" t="e">
        <f>IF(ISNUMBER($C192),IF(ISNUMBER(VLOOKUP($C192,'Paste in transformed Data'!$B$9:$CT$109,'Processed Data'!AV$125+1,0)),VLOOKUP($C192,'Paste in transformed Data'!$B$9:$CT$109,'Processed Data'!AV$125+1,0),#N/A),#N/A)</f>
        <v>#N/A</v>
      </c>
      <c r="AW192" t="e">
        <f>IF(ISNUMBER($C192),IF(ISNUMBER(VLOOKUP($C192,'Paste in transformed Data'!$B$9:$CT$109,'Processed Data'!AW$125+1,0)),VLOOKUP($C192,'Paste in transformed Data'!$B$9:$CT$109,'Processed Data'!AW$125+1,0),#N/A),#N/A)</f>
        <v>#N/A</v>
      </c>
      <c r="AX192" t="e">
        <f>IF(ISNUMBER($C192),IF(ISNUMBER(VLOOKUP($C192,'Paste in transformed Data'!$B$9:$CT$109,'Processed Data'!AX$125+1,0)),VLOOKUP($C192,'Paste in transformed Data'!$B$9:$CT$109,'Processed Data'!AX$125+1,0),#N/A),#N/A)</f>
        <v>#N/A</v>
      </c>
      <c r="AY192" t="e">
        <f>IF(ISNUMBER($C192),IF(ISNUMBER(VLOOKUP($C192,'Paste in transformed Data'!$B$9:$CT$109,'Processed Data'!AY$125+1,0)),VLOOKUP($C192,'Paste in transformed Data'!$B$9:$CT$109,'Processed Data'!AY$125+1,0),#N/A),#N/A)</f>
        <v>#N/A</v>
      </c>
      <c r="AZ192">
        <f>IF(ISNUMBER($C192),IF(ISNUMBER(VLOOKUP($C192,'Paste in transformed Data'!$B$9:$CT$109,'Processed Data'!AZ$125+1,0)),VLOOKUP($C192,'Paste in transformed Data'!$B$9:$CT$109,'Processed Data'!AZ$125+1,0),#N/A),#N/A)</f>
        <v>0.68210000000000004</v>
      </c>
      <c r="BA192">
        <f>IF(ISNUMBER($C192),IF(ISNUMBER(VLOOKUP($C192,'Paste in transformed Data'!$B$9:$CT$109,'Processed Data'!BA$125+1,0)),VLOOKUP($C192,'Paste in transformed Data'!$B$9:$CT$109,'Processed Data'!BA$125+1,0),#N/A),#N/A)</f>
        <v>0.63519999999999999</v>
      </c>
      <c r="BB192">
        <f>IF(ISNUMBER($C192),IF(ISNUMBER(VLOOKUP($C192,'Paste in transformed Data'!$B$9:$CT$109,'Processed Data'!BB$125+1,0)),VLOOKUP($C192,'Paste in transformed Data'!$B$9:$CT$109,'Processed Data'!BB$125+1,0),#N/A),#N/A)</f>
        <v>0.71579999999999999</v>
      </c>
      <c r="BC192">
        <f>IF(ISNUMBER($C192),IF(ISNUMBER(VLOOKUP($C192,'Paste in transformed Data'!$B$9:$CT$109,'Processed Data'!BC$125+1,0)),VLOOKUP($C192,'Paste in transformed Data'!$B$9:$CT$109,'Processed Data'!BC$125+1,0),#N/A),#N/A)</f>
        <v>0.64490000000000003</v>
      </c>
      <c r="BD192">
        <f>IF(ISNUMBER($C192),IF(ISNUMBER(VLOOKUP($C192,'Paste in transformed Data'!$B$9:$CT$109,'Processed Data'!BD$125+1,0)),VLOOKUP($C192,'Paste in transformed Data'!$B$9:$CT$109,'Processed Data'!BD$125+1,0),#N/A),#N/A)</f>
        <v>0.6159</v>
      </c>
      <c r="BE192">
        <f>IF(ISNUMBER($C192),IF(ISNUMBER(VLOOKUP($C192,'Paste in transformed Data'!$B$9:$CT$109,'Processed Data'!BE$125+1,0)),VLOOKUP($C192,'Paste in transformed Data'!$B$9:$CT$109,'Processed Data'!BE$125+1,0),#N/A),#N/A)</f>
        <v>0.53559999999999997</v>
      </c>
      <c r="BF192" t="e">
        <f>IF(ISNUMBER($C192),IF(ISNUMBER(VLOOKUP($C192,'Paste in transformed Data'!$B$9:$CT$109,'Processed Data'!BF$125+1,0)),VLOOKUP($C192,'Paste in transformed Data'!$B$9:$CT$109,'Processed Data'!BF$125+1,0),#N/A),#N/A)</f>
        <v>#N/A</v>
      </c>
      <c r="BG192" t="e">
        <f>IF(ISNUMBER($C192),IF(ISNUMBER(VLOOKUP($C192,'Paste in transformed Data'!$B$9:$CT$109,'Processed Data'!BG$125+1,0)),VLOOKUP($C192,'Paste in transformed Data'!$B$9:$CT$109,'Processed Data'!BG$125+1,0),#N/A),#N/A)</f>
        <v>#N/A</v>
      </c>
      <c r="BH192" t="e">
        <f>IF(ISNUMBER($C192),IF(ISNUMBER(VLOOKUP($C192,'Paste in transformed Data'!$B$9:$CT$109,'Processed Data'!BH$125+1,0)),VLOOKUP($C192,'Paste in transformed Data'!$B$9:$CT$109,'Processed Data'!BH$125+1,0),#N/A),#N/A)</f>
        <v>#N/A</v>
      </c>
      <c r="BI192" t="e">
        <f>IF(ISNUMBER($C192),IF(ISNUMBER(VLOOKUP($C192,'Paste in transformed Data'!$B$9:$CT$109,'Processed Data'!BI$125+1,0)),VLOOKUP($C192,'Paste in transformed Data'!$B$9:$CT$109,'Processed Data'!BI$125+1,0),#N/A),#N/A)</f>
        <v>#N/A</v>
      </c>
      <c r="BJ192" t="e">
        <f>IF(ISNUMBER($C192),IF(ISNUMBER(VLOOKUP($C192,'Paste in transformed Data'!$B$9:$CT$109,'Processed Data'!BJ$125+1,0)),VLOOKUP($C192,'Paste in transformed Data'!$B$9:$CT$109,'Processed Data'!BJ$125+1,0),#N/A),#N/A)</f>
        <v>#N/A</v>
      </c>
      <c r="BK192" t="e">
        <f>IF(ISNUMBER($C192),IF(ISNUMBER(VLOOKUP($C192,'Paste in transformed Data'!$B$9:$CT$109,'Processed Data'!BK$125+1,0)),VLOOKUP($C192,'Paste in transformed Data'!$B$9:$CT$109,'Processed Data'!BK$125+1,0),#N/A),#N/A)</f>
        <v>#N/A</v>
      </c>
      <c r="BL192">
        <f>IF(ISNUMBER($C192),IF(ISNUMBER(VLOOKUP($C192,'Paste in transformed Data'!$B$9:$CT$109,'Processed Data'!BL$125+1,0)),VLOOKUP($C192,'Paste in transformed Data'!$B$9:$CT$109,'Processed Data'!BL$125+1,0),#N/A),#N/A)</f>
        <v>1.1047</v>
      </c>
      <c r="BM192">
        <f>IF(ISNUMBER($C192),IF(ISNUMBER(VLOOKUP($C192,'Paste in transformed Data'!$B$9:$CT$109,'Processed Data'!BM$125+1,0)),VLOOKUP($C192,'Paste in transformed Data'!$B$9:$CT$109,'Processed Data'!BM$125+1,0),#N/A),#N/A)</f>
        <v>1.3169</v>
      </c>
      <c r="BN192">
        <f>IF(ISNUMBER($C192),IF(ISNUMBER(VLOOKUP($C192,'Paste in transformed Data'!$B$9:$CT$109,'Processed Data'!BN$125+1,0)),VLOOKUP($C192,'Paste in transformed Data'!$B$9:$CT$109,'Processed Data'!BN$125+1,0),#N/A),#N/A)</f>
        <v>1.2515000000000001</v>
      </c>
      <c r="BO192">
        <f>IF(ISNUMBER($C192),IF(ISNUMBER(VLOOKUP($C192,'Paste in transformed Data'!$B$9:$CT$109,'Processed Data'!BO$125+1,0)),VLOOKUP($C192,'Paste in transformed Data'!$B$9:$CT$109,'Processed Data'!BO$125+1,0),#N/A),#N/A)</f>
        <v>1.0948</v>
      </c>
      <c r="BP192">
        <f>IF(ISNUMBER($C192),IF(ISNUMBER(VLOOKUP($C192,'Paste in transformed Data'!$B$9:$CT$109,'Processed Data'!BP$125+1,0)),VLOOKUP($C192,'Paste in transformed Data'!$B$9:$CT$109,'Processed Data'!BP$125+1,0),#N/A),#N/A)</f>
        <v>1.1747000000000001</v>
      </c>
      <c r="BQ192">
        <f>IF(ISNUMBER($C192),IF(ISNUMBER(VLOOKUP($C192,'Paste in transformed Data'!$B$9:$CT$109,'Processed Data'!BQ$125+1,0)),VLOOKUP($C192,'Paste in transformed Data'!$B$9:$CT$109,'Processed Data'!BQ$125+1,0),#N/A),#N/A)</f>
        <v>1.0313000000000001</v>
      </c>
      <c r="BR192" t="e">
        <f>IF(ISNUMBER($C192),IF(ISNUMBER(VLOOKUP($C192,'Paste in transformed Data'!$B$9:$CT$109,'Processed Data'!BR$125+1,0)),VLOOKUP($C192,'Paste in transformed Data'!$B$9:$CT$109,'Processed Data'!BR$125+1,0),#N/A),#N/A)</f>
        <v>#N/A</v>
      </c>
      <c r="BS192" t="e">
        <f>IF(ISNUMBER($C192),IF(ISNUMBER(VLOOKUP($C192,'Paste in transformed Data'!$B$9:$CT$109,'Processed Data'!BS$125+1,0)),VLOOKUP($C192,'Paste in transformed Data'!$B$9:$CT$109,'Processed Data'!BS$125+1,0),#N/A),#N/A)</f>
        <v>#N/A</v>
      </c>
      <c r="BT192" t="e">
        <f>IF(ISNUMBER($C192),IF(ISNUMBER(VLOOKUP($C192,'Paste in transformed Data'!$B$9:$CT$109,'Processed Data'!BT$125+1,0)),VLOOKUP($C192,'Paste in transformed Data'!$B$9:$CT$109,'Processed Data'!BT$125+1,0),#N/A),#N/A)</f>
        <v>#N/A</v>
      </c>
      <c r="BU192" t="e">
        <f>IF(ISNUMBER($C192),IF(ISNUMBER(VLOOKUP($C192,'Paste in transformed Data'!$B$9:$CT$109,'Processed Data'!BU$125+1,0)),VLOOKUP($C192,'Paste in transformed Data'!$B$9:$CT$109,'Processed Data'!BU$125+1,0),#N/A),#N/A)</f>
        <v>#N/A</v>
      </c>
      <c r="BV192" t="e">
        <f>IF(ISNUMBER($C192),IF(ISNUMBER(VLOOKUP($C192,'Paste in transformed Data'!$B$9:$CT$109,'Processed Data'!BV$125+1,0)),VLOOKUP($C192,'Paste in transformed Data'!$B$9:$CT$109,'Processed Data'!BV$125+1,0),#N/A),#N/A)</f>
        <v>#N/A</v>
      </c>
      <c r="BW192" t="e">
        <f>IF(ISNUMBER($C192),IF(ISNUMBER(VLOOKUP($C192,'Paste in transformed Data'!$B$9:$CT$109,'Processed Data'!BW$125+1,0)),VLOOKUP($C192,'Paste in transformed Data'!$B$9:$CT$109,'Processed Data'!BW$125+1,0),#N/A),#N/A)</f>
        <v>#N/A</v>
      </c>
      <c r="BX192">
        <f>IF(ISNUMBER($C192),IF(ISNUMBER(VLOOKUP($C192,'Paste in transformed Data'!$B$9:$CT$109,'Processed Data'!BX$125+1,0)),VLOOKUP($C192,'Paste in transformed Data'!$B$9:$CT$109,'Processed Data'!BX$125+1,0),#N/A),#N/A)</f>
        <v>0.94720000000000004</v>
      </c>
      <c r="BY192">
        <f>IF(ISNUMBER($C192),IF(ISNUMBER(VLOOKUP($C192,'Paste in transformed Data'!$B$9:$CT$109,'Processed Data'!BY$125+1,0)),VLOOKUP($C192,'Paste in transformed Data'!$B$9:$CT$109,'Processed Data'!BY$125+1,0),#N/A),#N/A)</f>
        <v>1.0861000000000001</v>
      </c>
      <c r="BZ192">
        <f>IF(ISNUMBER($C192),IF(ISNUMBER(VLOOKUP($C192,'Paste in transformed Data'!$B$9:$CT$109,'Processed Data'!BZ$125+1,0)),VLOOKUP($C192,'Paste in transformed Data'!$B$9:$CT$109,'Processed Data'!BZ$125+1,0),#N/A),#N/A)</f>
        <v>0.97340000000000004</v>
      </c>
      <c r="CA192">
        <f>IF(ISNUMBER($C192),IF(ISNUMBER(VLOOKUP($C192,'Paste in transformed Data'!$B$9:$CT$109,'Processed Data'!CA$125+1,0)),VLOOKUP($C192,'Paste in transformed Data'!$B$9:$CT$109,'Processed Data'!CA$125+1,0),#N/A),#N/A)</f>
        <v>0.96189999999999998</v>
      </c>
      <c r="CB192">
        <f>IF(ISNUMBER($C192),IF(ISNUMBER(VLOOKUP($C192,'Paste in transformed Data'!$B$9:$CT$109,'Processed Data'!CB$125+1,0)),VLOOKUP($C192,'Paste in transformed Data'!$B$9:$CT$109,'Processed Data'!CB$125+1,0),#N/A),#N/A)</f>
        <v>0.91749999999999998</v>
      </c>
      <c r="CC192">
        <f>IF(ISNUMBER($C192),IF(ISNUMBER(VLOOKUP($C192,'Paste in transformed Data'!$B$9:$CT$109,'Processed Data'!CC$125+1,0)),VLOOKUP($C192,'Paste in transformed Data'!$B$9:$CT$109,'Processed Data'!CC$125+1,0),#N/A),#N/A)</f>
        <v>0.75590000000000002</v>
      </c>
      <c r="CD192" t="e">
        <f>IF(ISNUMBER($C192),IF(ISNUMBER(VLOOKUP($C192,'Paste in transformed Data'!$B$9:$CT$109,'Processed Data'!CD$125+1,0)),VLOOKUP($C192,'Paste in transformed Data'!$B$9:$CT$109,'Processed Data'!CD$125+1,0),#N/A),#N/A)</f>
        <v>#N/A</v>
      </c>
      <c r="CE192" t="e">
        <f>IF(ISNUMBER($C192),IF(ISNUMBER(VLOOKUP($C192,'Paste in transformed Data'!$B$9:$CT$109,'Processed Data'!CE$125+1,0)),VLOOKUP($C192,'Paste in transformed Data'!$B$9:$CT$109,'Processed Data'!CE$125+1,0),#N/A),#N/A)</f>
        <v>#N/A</v>
      </c>
      <c r="CF192" t="e">
        <f>IF(ISNUMBER($C192),IF(ISNUMBER(VLOOKUP($C192,'Paste in transformed Data'!$B$9:$CT$109,'Processed Data'!CF$125+1,0)),VLOOKUP($C192,'Paste in transformed Data'!$B$9:$CT$109,'Processed Data'!CF$125+1,0),#N/A),#N/A)</f>
        <v>#N/A</v>
      </c>
      <c r="CG192" t="e">
        <f>IF(ISNUMBER($C192),IF(ISNUMBER(VLOOKUP($C192,'Paste in transformed Data'!$B$9:$CT$109,'Processed Data'!CG$125+1,0)),VLOOKUP($C192,'Paste in transformed Data'!$B$9:$CT$109,'Processed Data'!CG$125+1,0),#N/A),#N/A)</f>
        <v>#N/A</v>
      </c>
      <c r="CH192" t="e">
        <f>IF(ISNUMBER($C192),IF(ISNUMBER(VLOOKUP($C192,'Paste in transformed Data'!$B$9:$CT$109,'Processed Data'!CH$125+1,0)),VLOOKUP($C192,'Paste in transformed Data'!$B$9:$CT$109,'Processed Data'!CH$125+1,0),#N/A),#N/A)</f>
        <v>#N/A</v>
      </c>
      <c r="CI192" t="e">
        <f>IF(ISNUMBER($C192),IF(ISNUMBER(VLOOKUP($C192,'Paste in transformed Data'!$B$9:$CT$109,'Processed Data'!CI$125+1,0)),VLOOKUP($C192,'Paste in transformed Data'!$B$9:$CT$109,'Processed Data'!CI$125+1,0),#N/A),#N/A)</f>
        <v>#N/A</v>
      </c>
      <c r="CJ192">
        <f>IF(ISNUMBER($C192),IF(ISNUMBER(VLOOKUP($C192,'Paste in transformed Data'!$B$9:$CT$109,'Processed Data'!CJ$125+1,0)),VLOOKUP($C192,'Paste in transformed Data'!$B$9:$CT$109,'Processed Data'!CJ$125+1,0),#N/A),#N/A)</f>
        <v>0.67869999999999997</v>
      </c>
      <c r="CK192">
        <f>IF(ISNUMBER($C192),IF(ISNUMBER(VLOOKUP($C192,'Paste in transformed Data'!$B$9:$CT$109,'Processed Data'!CK$125+1,0)),VLOOKUP($C192,'Paste in transformed Data'!$B$9:$CT$109,'Processed Data'!CK$125+1,0),#N/A),#N/A)</f>
        <v>0.7</v>
      </c>
      <c r="CL192">
        <f>IF(ISNUMBER($C192),IF(ISNUMBER(VLOOKUP($C192,'Paste in transformed Data'!$B$9:$CT$109,'Processed Data'!CL$125+1,0)),VLOOKUP($C192,'Paste in transformed Data'!$B$9:$CT$109,'Processed Data'!CL$125+1,0),#N/A),#N/A)</f>
        <v>0.62419999999999998</v>
      </c>
      <c r="CM192">
        <f>IF(ISNUMBER($C192),IF(ISNUMBER(VLOOKUP($C192,'Paste in transformed Data'!$B$9:$CT$109,'Processed Data'!CM$125+1,0)),VLOOKUP($C192,'Paste in transformed Data'!$B$9:$CT$109,'Processed Data'!CM$125+1,0),#N/A),#N/A)</f>
        <v>1.6899999999999998E-2</v>
      </c>
      <c r="CN192">
        <f>IF(ISNUMBER($C192),IF(ISNUMBER(VLOOKUP($C192,'Paste in transformed Data'!$B$9:$CT$109,'Processed Data'!CN$125+1,0)),VLOOKUP($C192,'Paste in transformed Data'!$B$9:$CT$109,'Processed Data'!CN$125+1,0),#N/A),#N/A)</f>
        <v>2.3099999999999999E-2</v>
      </c>
      <c r="CO192">
        <f>IF(ISNUMBER($C192),IF(ISNUMBER(VLOOKUP($C192,'Paste in transformed Data'!$B$9:$CT$109,'Processed Data'!CO$125+1,0)),VLOOKUP($C192,'Paste in transformed Data'!$B$9:$CT$109,'Processed Data'!CO$125+1,0),#N/A),#N/A)</f>
        <v>2.4899999999999999E-2</v>
      </c>
      <c r="CP192" t="e">
        <f>IF(ISNUMBER($C192),IF(ISNUMBER(VLOOKUP($C192,'Paste in transformed Data'!$B$9:$CT$109,'Processed Data'!CP$125+1,0)),VLOOKUP($C192,'Paste in transformed Data'!$B$9:$CT$109,'Processed Data'!CP$125+1,0),#N/A),#N/A)</f>
        <v>#N/A</v>
      </c>
      <c r="CQ192" t="e">
        <f>IF(ISNUMBER($C192),IF(ISNUMBER(VLOOKUP($C192,'Paste in transformed Data'!$B$9:$CT$109,'Processed Data'!CQ$125+1,0)),VLOOKUP($C192,'Paste in transformed Data'!$B$9:$CT$109,'Processed Data'!CQ$125+1,0),#N/A),#N/A)</f>
        <v>#N/A</v>
      </c>
      <c r="CR192" t="e">
        <f>IF(ISNUMBER($C192),IF(ISNUMBER(VLOOKUP($C192,'Paste in transformed Data'!$B$9:$CT$109,'Processed Data'!CR$125+1,0)),VLOOKUP($C192,'Paste in transformed Data'!$B$9:$CT$109,'Processed Data'!CR$125+1,0),#N/A),#N/A)</f>
        <v>#N/A</v>
      </c>
      <c r="CS192" t="e">
        <f>IF(ISNUMBER($C192),IF(ISNUMBER(VLOOKUP($C192,'Paste in transformed Data'!$B$9:$CT$109,'Processed Data'!CS$125+1,0)),VLOOKUP($C192,'Paste in transformed Data'!$B$9:$CT$109,'Processed Data'!CS$125+1,0),#N/A),#N/A)</f>
        <v>#N/A</v>
      </c>
      <c r="CT192" t="e">
        <f>IF(ISNUMBER($C192),IF(ISNUMBER(VLOOKUP($C192,'Paste in transformed Data'!$B$9:$CT$109,'Processed Data'!CT$125+1,0)),VLOOKUP($C192,'Paste in transformed Data'!$B$9:$CT$109,'Processed Data'!CT$125+1,0),#N/A),#N/A)</f>
        <v>#N/A</v>
      </c>
      <c r="CU192" t="e">
        <f>IF(ISNUMBER($C192),IF(ISNUMBER(VLOOKUP($C192,'Paste in transformed Data'!$B$9:$CT$109,'Processed Data'!CU$125+1,0)),VLOOKUP($C192,'Paste in transformed Data'!$B$9:$CT$109,'Processed Data'!CU$125+1,0),#N/A),#N/A)</f>
        <v>#N/A</v>
      </c>
      <c r="CV192">
        <f t="shared" si="193"/>
        <v>62</v>
      </c>
    </row>
    <row r="193" spans="1:100" x14ac:dyDescent="0.2">
      <c r="A193">
        <f t="shared" si="194"/>
        <v>64</v>
      </c>
      <c r="B193">
        <f t="shared" si="194"/>
        <v>69</v>
      </c>
      <c r="C193">
        <f>IF(ISNUMBER(VLOOKUP(A192,'Paste in transformed Data'!B$9:B$109,1,0)),'Processed Data'!A192,#N/A)</f>
        <v>63</v>
      </c>
      <c r="D193">
        <f>IF(ISNUMBER($C193),IF(ISNUMBER(VLOOKUP($C193,'Paste in transformed Data'!$B$9:$CT$109,'Processed Data'!D$125+1,0)),VLOOKUP($C193,'Paste in transformed Data'!$B$9:$CT$109,'Processed Data'!D$125+1,0),#N/A),#N/A)</f>
        <v>1.0809</v>
      </c>
      <c r="E193">
        <f>IF(ISNUMBER($C193),IF(ISNUMBER(VLOOKUP($C193,'Paste in transformed Data'!$B$9:$CT$109,'Processed Data'!E$125+1,0)),VLOOKUP($C193,'Paste in transformed Data'!$B$9:$CT$109,'Processed Data'!E$125+1,0),#N/A),#N/A)</f>
        <v>1.0725</v>
      </c>
      <c r="F193">
        <f>IF(ISNUMBER($C193),IF(ISNUMBER(VLOOKUP($C193,'Paste in transformed Data'!$B$9:$CT$109,'Processed Data'!F$125+1,0)),VLOOKUP($C193,'Paste in transformed Data'!$B$9:$CT$109,'Processed Data'!F$125+1,0),#N/A),#N/A)</f>
        <v>1.1081000000000001</v>
      </c>
      <c r="G193">
        <f>IF(ISNUMBER($C193),IF(ISNUMBER(VLOOKUP($C193,'Paste in transformed Data'!$B$9:$CT$109,'Processed Data'!G$125+1,0)),VLOOKUP($C193,'Paste in transformed Data'!$B$9:$CT$109,'Processed Data'!G$125+1,0),#N/A),#N/A)</f>
        <v>1.1716</v>
      </c>
      <c r="H193">
        <f>IF(ISNUMBER($C193),IF(ISNUMBER(VLOOKUP($C193,'Paste in transformed Data'!$B$9:$CT$109,'Processed Data'!H$125+1,0)),VLOOKUP($C193,'Paste in transformed Data'!$B$9:$CT$109,'Processed Data'!H$125+1,0),#N/A),#N/A)</f>
        <v>1.1028</v>
      </c>
      <c r="I193">
        <f>IF(ISNUMBER($C193),IF(ISNUMBER(VLOOKUP($C193,'Paste in transformed Data'!$B$9:$CT$109,'Processed Data'!I$125+1,0)),VLOOKUP($C193,'Paste in transformed Data'!$B$9:$CT$109,'Processed Data'!I$125+1,0),#N/A),#N/A)</f>
        <v>0.81289999999999996</v>
      </c>
      <c r="J193" t="e">
        <f>IF(ISNUMBER($C193),IF(ISNUMBER(VLOOKUP($C193,'Paste in transformed Data'!$B$9:$CT$109,'Processed Data'!J$125+1,0)),VLOOKUP($C193,'Paste in transformed Data'!$B$9:$CT$109,'Processed Data'!J$125+1,0),#N/A),#N/A)</f>
        <v>#N/A</v>
      </c>
      <c r="K193" t="e">
        <f>IF(ISNUMBER($C193),IF(ISNUMBER(VLOOKUP($C193,'Paste in transformed Data'!$B$9:$CT$109,'Processed Data'!K$125+1,0)),VLOOKUP($C193,'Paste in transformed Data'!$B$9:$CT$109,'Processed Data'!K$125+1,0),#N/A),#N/A)</f>
        <v>#N/A</v>
      </c>
      <c r="L193" t="e">
        <f>IF(ISNUMBER($C193),IF(ISNUMBER(VLOOKUP($C193,'Paste in transformed Data'!$B$9:$CT$109,'Processed Data'!L$125+1,0)),VLOOKUP($C193,'Paste in transformed Data'!$B$9:$CT$109,'Processed Data'!L$125+1,0),#N/A),#N/A)</f>
        <v>#N/A</v>
      </c>
      <c r="M193" t="e">
        <f>IF(ISNUMBER($C193),IF(ISNUMBER(VLOOKUP($C193,'Paste in transformed Data'!$B$9:$CT$109,'Processed Data'!M$125+1,0)),VLOOKUP($C193,'Paste in transformed Data'!$B$9:$CT$109,'Processed Data'!M$125+1,0),#N/A),#N/A)</f>
        <v>#N/A</v>
      </c>
      <c r="N193" t="e">
        <f>IF(ISNUMBER($C193),IF(ISNUMBER(VLOOKUP($C193,'Paste in transformed Data'!$B$9:$CT$109,'Processed Data'!N$125+1,0)),VLOOKUP($C193,'Paste in transformed Data'!$B$9:$CT$109,'Processed Data'!N$125+1,0),#N/A),#N/A)</f>
        <v>#N/A</v>
      </c>
      <c r="O193" t="e">
        <f>IF(ISNUMBER($C193),IF(ISNUMBER(VLOOKUP($C193,'Paste in transformed Data'!$B$9:$CT$109,'Processed Data'!O$125+1,0)),VLOOKUP($C193,'Paste in transformed Data'!$B$9:$CT$109,'Processed Data'!O$125+1,0),#N/A),#N/A)</f>
        <v>#N/A</v>
      </c>
      <c r="P193">
        <f>IF(ISNUMBER($C193),IF(ISNUMBER(VLOOKUP($C193,'Paste in transformed Data'!$B$9:$CT$109,'Processed Data'!P$125+1,0)),VLOOKUP($C193,'Paste in transformed Data'!$B$9:$CT$109,'Processed Data'!P$125+1,0),#N/A),#N/A)</f>
        <v>0.92190000000000005</v>
      </c>
      <c r="Q193">
        <f>IF(ISNUMBER($C193),IF(ISNUMBER(VLOOKUP($C193,'Paste in transformed Data'!$B$9:$CT$109,'Processed Data'!Q$125+1,0)),VLOOKUP($C193,'Paste in transformed Data'!$B$9:$CT$109,'Processed Data'!Q$125+1,0),#N/A),#N/A)</f>
        <v>1.0187999999999999</v>
      </c>
      <c r="R193">
        <f>IF(ISNUMBER($C193),IF(ISNUMBER(VLOOKUP($C193,'Paste in transformed Data'!$B$9:$CT$109,'Processed Data'!R$125+1,0)),VLOOKUP($C193,'Paste in transformed Data'!$B$9:$CT$109,'Processed Data'!R$125+1,0),#N/A),#N/A)</f>
        <v>0.94269999999999998</v>
      </c>
      <c r="S193">
        <f>IF(ISNUMBER($C193),IF(ISNUMBER(VLOOKUP($C193,'Paste in transformed Data'!$B$9:$CT$109,'Processed Data'!S$125+1,0)),VLOOKUP($C193,'Paste in transformed Data'!$B$9:$CT$109,'Processed Data'!S$125+1,0),#N/A),#N/A)</f>
        <v>0.97350000000000003</v>
      </c>
      <c r="T193">
        <f>IF(ISNUMBER($C193),IF(ISNUMBER(VLOOKUP($C193,'Paste in transformed Data'!$B$9:$CT$109,'Processed Data'!T$125+1,0)),VLOOKUP($C193,'Paste in transformed Data'!$B$9:$CT$109,'Processed Data'!T$125+1,0),#N/A),#N/A)</f>
        <v>0.78420000000000001</v>
      </c>
      <c r="U193">
        <f>IF(ISNUMBER($C193),IF(ISNUMBER(VLOOKUP($C193,'Paste in transformed Data'!$B$9:$CT$109,'Processed Data'!U$125+1,0)),VLOOKUP($C193,'Paste in transformed Data'!$B$9:$CT$109,'Processed Data'!U$125+1,0),#N/A),#N/A)</f>
        <v>0.86770000000000003</v>
      </c>
      <c r="V193" t="e">
        <f>IF(ISNUMBER($C193),IF(ISNUMBER(VLOOKUP($C193,'Paste in transformed Data'!$B$9:$CT$109,'Processed Data'!V$125+1,0)),VLOOKUP($C193,'Paste in transformed Data'!$B$9:$CT$109,'Processed Data'!V$125+1,0),#N/A),#N/A)</f>
        <v>#N/A</v>
      </c>
      <c r="W193" t="e">
        <f>IF(ISNUMBER($C193),IF(ISNUMBER(VLOOKUP($C193,'Paste in transformed Data'!$B$9:$CT$109,'Processed Data'!W$125+1,0)),VLOOKUP($C193,'Paste in transformed Data'!$B$9:$CT$109,'Processed Data'!W$125+1,0),#N/A),#N/A)</f>
        <v>#N/A</v>
      </c>
      <c r="X193" t="e">
        <f>IF(ISNUMBER($C193),IF(ISNUMBER(VLOOKUP($C193,'Paste in transformed Data'!$B$9:$CT$109,'Processed Data'!X$125+1,0)),VLOOKUP($C193,'Paste in transformed Data'!$B$9:$CT$109,'Processed Data'!X$125+1,0),#N/A),#N/A)</f>
        <v>#N/A</v>
      </c>
      <c r="Y193" t="e">
        <f>IF(ISNUMBER($C193),IF(ISNUMBER(VLOOKUP($C193,'Paste in transformed Data'!$B$9:$CT$109,'Processed Data'!Y$125+1,0)),VLOOKUP($C193,'Paste in transformed Data'!$B$9:$CT$109,'Processed Data'!Y$125+1,0),#N/A),#N/A)</f>
        <v>#N/A</v>
      </c>
      <c r="Z193" t="e">
        <f>IF(ISNUMBER($C193),IF(ISNUMBER(VLOOKUP($C193,'Paste in transformed Data'!$B$9:$CT$109,'Processed Data'!Z$125+1,0)),VLOOKUP($C193,'Paste in transformed Data'!$B$9:$CT$109,'Processed Data'!Z$125+1,0),#N/A),#N/A)</f>
        <v>#N/A</v>
      </c>
      <c r="AA193" t="e">
        <f>IF(ISNUMBER($C193),IF(ISNUMBER(VLOOKUP($C193,'Paste in transformed Data'!$B$9:$CT$109,'Processed Data'!AA$125+1,0)),VLOOKUP($C193,'Paste in transformed Data'!$B$9:$CT$109,'Processed Data'!AA$125+1,0),#N/A),#N/A)</f>
        <v>#N/A</v>
      </c>
      <c r="AB193">
        <f>IF(ISNUMBER($C193),IF(ISNUMBER(VLOOKUP($C193,'Paste in transformed Data'!$B$9:$CT$109,'Processed Data'!AB$125+1,0)),VLOOKUP($C193,'Paste in transformed Data'!$B$9:$CT$109,'Processed Data'!AB$125+1,0),#N/A),#N/A)</f>
        <v>0.81469999999999998</v>
      </c>
      <c r="AC193">
        <f>IF(ISNUMBER($C193),IF(ISNUMBER(VLOOKUP($C193,'Paste in transformed Data'!$B$9:$CT$109,'Processed Data'!AC$125+1,0)),VLOOKUP($C193,'Paste in transformed Data'!$B$9:$CT$109,'Processed Data'!AC$125+1,0),#N/A),#N/A)</f>
        <v>0.91349999999999998</v>
      </c>
      <c r="AD193">
        <f>IF(ISNUMBER($C193),IF(ISNUMBER(VLOOKUP($C193,'Paste in transformed Data'!$B$9:$CT$109,'Processed Data'!AD$125+1,0)),VLOOKUP($C193,'Paste in transformed Data'!$B$9:$CT$109,'Processed Data'!AD$125+1,0),#N/A),#N/A)</f>
        <v>0.72699999999999998</v>
      </c>
      <c r="AE193">
        <f>IF(ISNUMBER($C193),IF(ISNUMBER(VLOOKUP($C193,'Paste in transformed Data'!$B$9:$CT$109,'Processed Data'!AE$125+1,0)),VLOOKUP($C193,'Paste in transformed Data'!$B$9:$CT$109,'Processed Data'!AE$125+1,0),#N/A),#N/A)</f>
        <v>1.0537000000000001</v>
      </c>
      <c r="AF193">
        <f>IF(ISNUMBER($C193),IF(ISNUMBER(VLOOKUP($C193,'Paste in transformed Data'!$B$9:$CT$109,'Processed Data'!AF$125+1,0)),VLOOKUP($C193,'Paste in transformed Data'!$B$9:$CT$109,'Processed Data'!AF$125+1,0),#N/A),#N/A)</f>
        <v>0.80640000000000001</v>
      </c>
      <c r="AG193">
        <f>IF(ISNUMBER($C193),IF(ISNUMBER(VLOOKUP($C193,'Paste in transformed Data'!$B$9:$CT$109,'Processed Data'!AG$125+1,0)),VLOOKUP($C193,'Paste in transformed Data'!$B$9:$CT$109,'Processed Data'!AG$125+1,0),#N/A),#N/A)</f>
        <v>0.78200000000000003</v>
      </c>
      <c r="AH193" t="e">
        <f>IF(ISNUMBER($C193),IF(ISNUMBER(VLOOKUP($C193,'Paste in transformed Data'!$B$9:$CT$109,'Processed Data'!AH$125+1,0)),VLOOKUP($C193,'Paste in transformed Data'!$B$9:$CT$109,'Processed Data'!AH$125+1,0),#N/A),#N/A)</f>
        <v>#N/A</v>
      </c>
      <c r="AI193" t="e">
        <f>IF(ISNUMBER($C193),IF(ISNUMBER(VLOOKUP($C193,'Paste in transformed Data'!$B$9:$CT$109,'Processed Data'!AI$125+1,0)),VLOOKUP($C193,'Paste in transformed Data'!$B$9:$CT$109,'Processed Data'!AI$125+1,0),#N/A),#N/A)</f>
        <v>#N/A</v>
      </c>
      <c r="AJ193" t="e">
        <f>IF(ISNUMBER($C193),IF(ISNUMBER(VLOOKUP($C193,'Paste in transformed Data'!$B$9:$CT$109,'Processed Data'!AJ$125+1,0)),VLOOKUP($C193,'Paste in transformed Data'!$B$9:$CT$109,'Processed Data'!AJ$125+1,0),#N/A),#N/A)</f>
        <v>#N/A</v>
      </c>
      <c r="AK193" t="e">
        <f>IF(ISNUMBER($C193),IF(ISNUMBER(VLOOKUP($C193,'Paste in transformed Data'!$B$9:$CT$109,'Processed Data'!AK$125+1,0)),VLOOKUP($C193,'Paste in transformed Data'!$B$9:$CT$109,'Processed Data'!AK$125+1,0),#N/A),#N/A)</f>
        <v>#N/A</v>
      </c>
      <c r="AL193" t="e">
        <f>IF(ISNUMBER($C193),IF(ISNUMBER(VLOOKUP($C193,'Paste in transformed Data'!$B$9:$CT$109,'Processed Data'!AL$125+1,0)),VLOOKUP($C193,'Paste in transformed Data'!$B$9:$CT$109,'Processed Data'!AL$125+1,0),#N/A),#N/A)</f>
        <v>#N/A</v>
      </c>
      <c r="AM193" t="e">
        <f>IF(ISNUMBER($C193),IF(ISNUMBER(VLOOKUP($C193,'Paste in transformed Data'!$B$9:$CT$109,'Processed Data'!AM$125+1,0)),VLOOKUP($C193,'Paste in transformed Data'!$B$9:$CT$109,'Processed Data'!AM$125+1,0),#N/A),#N/A)</f>
        <v>#N/A</v>
      </c>
      <c r="AN193">
        <f>IF(ISNUMBER($C193),IF(ISNUMBER(VLOOKUP($C193,'Paste in transformed Data'!$B$9:$CT$109,'Processed Data'!AN$125+1,0)),VLOOKUP($C193,'Paste in transformed Data'!$B$9:$CT$109,'Processed Data'!AN$125+1,0),#N/A),#N/A)</f>
        <v>0.62290000000000001</v>
      </c>
      <c r="AO193">
        <f>IF(ISNUMBER($C193),IF(ISNUMBER(VLOOKUP($C193,'Paste in transformed Data'!$B$9:$CT$109,'Processed Data'!AO$125+1,0)),VLOOKUP($C193,'Paste in transformed Data'!$B$9:$CT$109,'Processed Data'!AO$125+1,0),#N/A),#N/A)</f>
        <v>0.73309999999999997</v>
      </c>
      <c r="AP193">
        <f>IF(ISNUMBER($C193),IF(ISNUMBER(VLOOKUP($C193,'Paste in transformed Data'!$B$9:$CT$109,'Processed Data'!AP$125+1,0)),VLOOKUP($C193,'Paste in transformed Data'!$B$9:$CT$109,'Processed Data'!AP$125+1,0),#N/A),#N/A)</f>
        <v>0.80459999999999998</v>
      </c>
      <c r="AQ193">
        <f>IF(ISNUMBER($C193),IF(ISNUMBER(VLOOKUP($C193,'Paste in transformed Data'!$B$9:$CT$109,'Processed Data'!AQ$125+1,0)),VLOOKUP($C193,'Paste in transformed Data'!$B$9:$CT$109,'Processed Data'!AQ$125+1,0),#N/A),#N/A)</f>
        <v>0.68410000000000004</v>
      </c>
      <c r="AR193">
        <f>IF(ISNUMBER($C193),IF(ISNUMBER(VLOOKUP($C193,'Paste in transformed Data'!$B$9:$CT$109,'Processed Data'!AR$125+1,0)),VLOOKUP($C193,'Paste in transformed Data'!$B$9:$CT$109,'Processed Data'!AR$125+1,0),#N/A),#N/A)</f>
        <v>0.64270000000000005</v>
      </c>
      <c r="AS193">
        <f>IF(ISNUMBER($C193),IF(ISNUMBER(VLOOKUP($C193,'Paste in transformed Data'!$B$9:$CT$109,'Processed Data'!AS$125+1,0)),VLOOKUP($C193,'Paste in transformed Data'!$B$9:$CT$109,'Processed Data'!AS$125+1,0),#N/A),#N/A)</f>
        <v>0.68149999999999999</v>
      </c>
      <c r="AT193" t="e">
        <f>IF(ISNUMBER($C193),IF(ISNUMBER(VLOOKUP($C193,'Paste in transformed Data'!$B$9:$CT$109,'Processed Data'!AT$125+1,0)),VLOOKUP($C193,'Paste in transformed Data'!$B$9:$CT$109,'Processed Data'!AT$125+1,0),#N/A),#N/A)</f>
        <v>#N/A</v>
      </c>
      <c r="AU193" t="e">
        <f>IF(ISNUMBER($C193),IF(ISNUMBER(VLOOKUP($C193,'Paste in transformed Data'!$B$9:$CT$109,'Processed Data'!AU$125+1,0)),VLOOKUP($C193,'Paste in transformed Data'!$B$9:$CT$109,'Processed Data'!AU$125+1,0),#N/A),#N/A)</f>
        <v>#N/A</v>
      </c>
      <c r="AV193" t="e">
        <f>IF(ISNUMBER($C193),IF(ISNUMBER(VLOOKUP($C193,'Paste in transformed Data'!$B$9:$CT$109,'Processed Data'!AV$125+1,0)),VLOOKUP($C193,'Paste in transformed Data'!$B$9:$CT$109,'Processed Data'!AV$125+1,0),#N/A),#N/A)</f>
        <v>#N/A</v>
      </c>
      <c r="AW193" t="e">
        <f>IF(ISNUMBER($C193),IF(ISNUMBER(VLOOKUP($C193,'Paste in transformed Data'!$B$9:$CT$109,'Processed Data'!AW$125+1,0)),VLOOKUP($C193,'Paste in transformed Data'!$B$9:$CT$109,'Processed Data'!AW$125+1,0),#N/A),#N/A)</f>
        <v>#N/A</v>
      </c>
      <c r="AX193" t="e">
        <f>IF(ISNUMBER($C193),IF(ISNUMBER(VLOOKUP($C193,'Paste in transformed Data'!$B$9:$CT$109,'Processed Data'!AX$125+1,0)),VLOOKUP($C193,'Paste in transformed Data'!$B$9:$CT$109,'Processed Data'!AX$125+1,0),#N/A),#N/A)</f>
        <v>#N/A</v>
      </c>
      <c r="AY193" t="e">
        <f>IF(ISNUMBER($C193),IF(ISNUMBER(VLOOKUP($C193,'Paste in transformed Data'!$B$9:$CT$109,'Processed Data'!AY$125+1,0)),VLOOKUP($C193,'Paste in transformed Data'!$B$9:$CT$109,'Processed Data'!AY$125+1,0),#N/A),#N/A)</f>
        <v>#N/A</v>
      </c>
      <c r="AZ193">
        <f>IF(ISNUMBER($C193),IF(ISNUMBER(VLOOKUP($C193,'Paste in transformed Data'!$B$9:$CT$109,'Processed Data'!AZ$125+1,0)),VLOOKUP($C193,'Paste in transformed Data'!$B$9:$CT$109,'Processed Data'!AZ$125+1,0),#N/A),#N/A)</f>
        <v>0.66900000000000004</v>
      </c>
      <c r="BA193">
        <f>IF(ISNUMBER($C193),IF(ISNUMBER(VLOOKUP($C193,'Paste in transformed Data'!$B$9:$CT$109,'Processed Data'!BA$125+1,0)),VLOOKUP($C193,'Paste in transformed Data'!$B$9:$CT$109,'Processed Data'!BA$125+1,0),#N/A),#N/A)</f>
        <v>0.62549999999999994</v>
      </c>
      <c r="BB193">
        <f>IF(ISNUMBER($C193),IF(ISNUMBER(VLOOKUP($C193,'Paste in transformed Data'!$B$9:$CT$109,'Processed Data'!BB$125+1,0)),VLOOKUP($C193,'Paste in transformed Data'!$B$9:$CT$109,'Processed Data'!BB$125+1,0),#N/A),#N/A)</f>
        <v>0.69930000000000003</v>
      </c>
      <c r="BC193">
        <f>IF(ISNUMBER($C193),IF(ISNUMBER(VLOOKUP($C193,'Paste in transformed Data'!$B$9:$CT$109,'Processed Data'!BC$125+1,0)),VLOOKUP($C193,'Paste in transformed Data'!$B$9:$CT$109,'Processed Data'!BC$125+1,0),#N/A),#N/A)</f>
        <v>0.63149999999999995</v>
      </c>
      <c r="BD193">
        <f>IF(ISNUMBER($C193),IF(ISNUMBER(VLOOKUP($C193,'Paste in transformed Data'!$B$9:$CT$109,'Processed Data'!BD$125+1,0)),VLOOKUP($C193,'Paste in transformed Data'!$B$9:$CT$109,'Processed Data'!BD$125+1,0),#N/A),#N/A)</f>
        <v>0.60319999999999996</v>
      </c>
      <c r="BE193">
        <f>IF(ISNUMBER($C193),IF(ISNUMBER(VLOOKUP($C193,'Paste in transformed Data'!$B$9:$CT$109,'Processed Data'!BE$125+1,0)),VLOOKUP($C193,'Paste in transformed Data'!$B$9:$CT$109,'Processed Data'!BE$125+1,0),#N/A),#N/A)</f>
        <v>0.52810000000000001</v>
      </c>
      <c r="BF193" t="e">
        <f>IF(ISNUMBER($C193),IF(ISNUMBER(VLOOKUP($C193,'Paste in transformed Data'!$B$9:$CT$109,'Processed Data'!BF$125+1,0)),VLOOKUP($C193,'Paste in transformed Data'!$B$9:$CT$109,'Processed Data'!BF$125+1,0),#N/A),#N/A)</f>
        <v>#N/A</v>
      </c>
      <c r="BG193" t="e">
        <f>IF(ISNUMBER($C193),IF(ISNUMBER(VLOOKUP($C193,'Paste in transformed Data'!$B$9:$CT$109,'Processed Data'!BG$125+1,0)),VLOOKUP($C193,'Paste in transformed Data'!$B$9:$CT$109,'Processed Data'!BG$125+1,0),#N/A),#N/A)</f>
        <v>#N/A</v>
      </c>
      <c r="BH193" t="e">
        <f>IF(ISNUMBER($C193),IF(ISNUMBER(VLOOKUP($C193,'Paste in transformed Data'!$B$9:$CT$109,'Processed Data'!BH$125+1,0)),VLOOKUP($C193,'Paste in transformed Data'!$B$9:$CT$109,'Processed Data'!BH$125+1,0),#N/A),#N/A)</f>
        <v>#N/A</v>
      </c>
      <c r="BI193" t="e">
        <f>IF(ISNUMBER($C193),IF(ISNUMBER(VLOOKUP($C193,'Paste in transformed Data'!$B$9:$CT$109,'Processed Data'!BI$125+1,0)),VLOOKUP($C193,'Paste in transformed Data'!$B$9:$CT$109,'Processed Data'!BI$125+1,0),#N/A),#N/A)</f>
        <v>#N/A</v>
      </c>
      <c r="BJ193" t="e">
        <f>IF(ISNUMBER($C193),IF(ISNUMBER(VLOOKUP($C193,'Paste in transformed Data'!$B$9:$CT$109,'Processed Data'!BJ$125+1,0)),VLOOKUP($C193,'Paste in transformed Data'!$B$9:$CT$109,'Processed Data'!BJ$125+1,0),#N/A),#N/A)</f>
        <v>#N/A</v>
      </c>
      <c r="BK193" t="e">
        <f>IF(ISNUMBER($C193),IF(ISNUMBER(VLOOKUP($C193,'Paste in transformed Data'!$B$9:$CT$109,'Processed Data'!BK$125+1,0)),VLOOKUP($C193,'Paste in transformed Data'!$B$9:$CT$109,'Processed Data'!BK$125+1,0),#N/A),#N/A)</f>
        <v>#N/A</v>
      </c>
      <c r="BL193">
        <f>IF(ISNUMBER($C193),IF(ISNUMBER(VLOOKUP($C193,'Paste in transformed Data'!$B$9:$CT$109,'Processed Data'!BL$125+1,0)),VLOOKUP($C193,'Paste in transformed Data'!$B$9:$CT$109,'Processed Data'!BL$125+1,0),#N/A),#N/A)</f>
        <v>1.0880000000000001</v>
      </c>
      <c r="BM193">
        <f>IF(ISNUMBER($C193),IF(ISNUMBER(VLOOKUP($C193,'Paste in transformed Data'!$B$9:$CT$109,'Processed Data'!BM$125+1,0)),VLOOKUP($C193,'Paste in transformed Data'!$B$9:$CT$109,'Processed Data'!BM$125+1,0),#N/A),#N/A)</f>
        <v>1.3003</v>
      </c>
      <c r="BN193">
        <f>IF(ISNUMBER($C193),IF(ISNUMBER(VLOOKUP($C193,'Paste in transformed Data'!$B$9:$CT$109,'Processed Data'!BN$125+1,0)),VLOOKUP($C193,'Paste in transformed Data'!$B$9:$CT$109,'Processed Data'!BN$125+1,0),#N/A),#N/A)</f>
        <v>1.2384999999999999</v>
      </c>
      <c r="BO193">
        <f>IF(ISNUMBER($C193),IF(ISNUMBER(VLOOKUP($C193,'Paste in transformed Data'!$B$9:$CT$109,'Processed Data'!BO$125+1,0)),VLOOKUP($C193,'Paste in transformed Data'!$B$9:$CT$109,'Processed Data'!BO$125+1,0),#N/A),#N/A)</f>
        <v>1.0779000000000001</v>
      </c>
      <c r="BP193">
        <f>IF(ISNUMBER($C193),IF(ISNUMBER(VLOOKUP($C193,'Paste in transformed Data'!$B$9:$CT$109,'Processed Data'!BP$125+1,0)),VLOOKUP($C193,'Paste in transformed Data'!$B$9:$CT$109,'Processed Data'!BP$125+1,0),#N/A),#N/A)</f>
        <v>1.1631</v>
      </c>
      <c r="BQ193">
        <f>IF(ISNUMBER($C193),IF(ISNUMBER(VLOOKUP($C193,'Paste in transformed Data'!$B$9:$CT$109,'Processed Data'!BQ$125+1,0)),VLOOKUP($C193,'Paste in transformed Data'!$B$9:$CT$109,'Processed Data'!BQ$125+1,0),#N/A),#N/A)</f>
        <v>1.0285</v>
      </c>
      <c r="BR193" t="e">
        <f>IF(ISNUMBER($C193),IF(ISNUMBER(VLOOKUP($C193,'Paste in transformed Data'!$B$9:$CT$109,'Processed Data'!BR$125+1,0)),VLOOKUP($C193,'Paste in transformed Data'!$B$9:$CT$109,'Processed Data'!BR$125+1,0),#N/A),#N/A)</f>
        <v>#N/A</v>
      </c>
      <c r="BS193" t="e">
        <f>IF(ISNUMBER($C193),IF(ISNUMBER(VLOOKUP($C193,'Paste in transformed Data'!$B$9:$CT$109,'Processed Data'!BS$125+1,0)),VLOOKUP($C193,'Paste in transformed Data'!$B$9:$CT$109,'Processed Data'!BS$125+1,0),#N/A),#N/A)</f>
        <v>#N/A</v>
      </c>
      <c r="BT193" t="e">
        <f>IF(ISNUMBER($C193),IF(ISNUMBER(VLOOKUP($C193,'Paste in transformed Data'!$B$9:$CT$109,'Processed Data'!BT$125+1,0)),VLOOKUP($C193,'Paste in transformed Data'!$B$9:$CT$109,'Processed Data'!BT$125+1,0),#N/A),#N/A)</f>
        <v>#N/A</v>
      </c>
      <c r="BU193" t="e">
        <f>IF(ISNUMBER($C193),IF(ISNUMBER(VLOOKUP($C193,'Paste in transformed Data'!$B$9:$CT$109,'Processed Data'!BU$125+1,0)),VLOOKUP($C193,'Paste in transformed Data'!$B$9:$CT$109,'Processed Data'!BU$125+1,0),#N/A),#N/A)</f>
        <v>#N/A</v>
      </c>
      <c r="BV193" t="e">
        <f>IF(ISNUMBER($C193),IF(ISNUMBER(VLOOKUP($C193,'Paste in transformed Data'!$B$9:$CT$109,'Processed Data'!BV$125+1,0)),VLOOKUP($C193,'Paste in transformed Data'!$B$9:$CT$109,'Processed Data'!BV$125+1,0),#N/A),#N/A)</f>
        <v>#N/A</v>
      </c>
      <c r="BW193" t="e">
        <f>IF(ISNUMBER($C193),IF(ISNUMBER(VLOOKUP($C193,'Paste in transformed Data'!$B$9:$CT$109,'Processed Data'!BW$125+1,0)),VLOOKUP($C193,'Paste in transformed Data'!$B$9:$CT$109,'Processed Data'!BW$125+1,0),#N/A),#N/A)</f>
        <v>#N/A</v>
      </c>
      <c r="BX193">
        <f>IF(ISNUMBER($C193),IF(ISNUMBER(VLOOKUP($C193,'Paste in transformed Data'!$B$9:$CT$109,'Processed Data'!BX$125+1,0)),VLOOKUP($C193,'Paste in transformed Data'!$B$9:$CT$109,'Processed Data'!BX$125+1,0),#N/A),#N/A)</f>
        <v>0.93230000000000002</v>
      </c>
      <c r="BY193">
        <f>IF(ISNUMBER($C193),IF(ISNUMBER(VLOOKUP($C193,'Paste in transformed Data'!$B$9:$CT$109,'Processed Data'!BY$125+1,0)),VLOOKUP($C193,'Paste in transformed Data'!$B$9:$CT$109,'Processed Data'!BY$125+1,0),#N/A),#N/A)</f>
        <v>1.0802</v>
      </c>
      <c r="BZ193">
        <f>IF(ISNUMBER($C193),IF(ISNUMBER(VLOOKUP($C193,'Paste in transformed Data'!$B$9:$CT$109,'Processed Data'!BZ$125+1,0)),VLOOKUP($C193,'Paste in transformed Data'!$B$9:$CT$109,'Processed Data'!BZ$125+1,0),#N/A),#N/A)</f>
        <v>0.97330000000000005</v>
      </c>
      <c r="CA193">
        <f>IF(ISNUMBER($C193),IF(ISNUMBER(VLOOKUP($C193,'Paste in transformed Data'!$B$9:$CT$109,'Processed Data'!CA$125+1,0)),VLOOKUP($C193,'Paste in transformed Data'!$B$9:$CT$109,'Processed Data'!CA$125+1,0),#N/A),#N/A)</f>
        <v>0.95479999999999998</v>
      </c>
      <c r="CB193">
        <f>IF(ISNUMBER($C193),IF(ISNUMBER(VLOOKUP($C193,'Paste in transformed Data'!$B$9:$CT$109,'Processed Data'!CB$125+1,0)),VLOOKUP($C193,'Paste in transformed Data'!$B$9:$CT$109,'Processed Data'!CB$125+1,0),#N/A),#N/A)</f>
        <v>0.91269999999999996</v>
      </c>
      <c r="CC193">
        <f>IF(ISNUMBER($C193),IF(ISNUMBER(VLOOKUP($C193,'Paste in transformed Data'!$B$9:$CT$109,'Processed Data'!CC$125+1,0)),VLOOKUP($C193,'Paste in transformed Data'!$B$9:$CT$109,'Processed Data'!CC$125+1,0),#N/A),#N/A)</f>
        <v>0.74719999999999998</v>
      </c>
      <c r="CD193" t="e">
        <f>IF(ISNUMBER($C193),IF(ISNUMBER(VLOOKUP($C193,'Paste in transformed Data'!$B$9:$CT$109,'Processed Data'!CD$125+1,0)),VLOOKUP($C193,'Paste in transformed Data'!$B$9:$CT$109,'Processed Data'!CD$125+1,0),#N/A),#N/A)</f>
        <v>#N/A</v>
      </c>
      <c r="CE193" t="e">
        <f>IF(ISNUMBER($C193),IF(ISNUMBER(VLOOKUP($C193,'Paste in transformed Data'!$B$9:$CT$109,'Processed Data'!CE$125+1,0)),VLOOKUP($C193,'Paste in transformed Data'!$B$9:$CT$109,'Processed Data'!CE$125+1,0),#N/A),#N/A)</f>
        <v>#N/A</v>
      </c>
      <c r="CF193" t="e">
        <f>IF(ISNUMBER($C193),IF(ISNUMBER(VLOOKUP($C193,'Paste in transformed Data'!$B$9:$CT$109,'Processed Data'!CF$125+1,0)),VLOOKUP($C193,'Paste in transformed Data'!$B$9:$CT$109,'Processed Data'!CF$125+1,0),#N/A),#N/A)</f>
        <v>#N/A</v>
      </c>
      <c r="CG193" t="e">
        <f>IF(ISNUMBER($C193),IF(ISNUMBER(VLOOKUP($C193,'Paste in transformed Data'!$B$9:$CT$109,'Processed Data'!CG$125+1,0)),VLOOKUP($C193,'Paste in transformed Data'!$B$9:$CT$109,'Processed Data'!CG$125+1,0),#N/A),#N/A)</f>
        <v>#N/A</v>
      </c>
      <c r="CH193" t="e">
        <f>IF(ISNUMBER($C193),IF(ISNUMBER(VLOOKUP($C193,'Paste in transformed Data'!$B$9:$CT$109,'Processed Data'!CH$125+1,0)),VLOOKUP($C193,'Paste in transformed Data'!$B$9:$CT$109,'Processed Data'!CH$125+1,0),#N/A),#N/A)</f>
        <v>#N/A</v>
      </c>
      <c r="CI193" t="e">
        <f>IF(ISNUMBER($C193),IF(ISNUMBER(VLOOKUP($C193,'Paste in transformed Data'!$B$9:$CT$109,'Processed Data'!CI$125+1,0)),VLOOKUP($C193,'Paste in transformed Data'!$B$9:$CT$109,'Processed Data'!CI$125+1,0),#N/A),#N/A)</f>
        <v>#N/A</v>
      </c>
      <c r="CJ193">
        <f>IF(ISNUMBER($C193),IF(ISNUMBER(VLOOKUP($C193,'Paste in transformed Data'!$B$9:$CT$109,'Processed Data'!CJ$125+1,0)),VLOOKUP($C193,'Paste in transformed Data'!$B$9:$CT$109,'Processed Data'!CJ$125+1,0),#N/A),#N/A)</f>
        <v>0.6704</v>
      </c>
      <c r="CK193">
        <f>IF(ISNUMBER($C193),IF(ISNUMBER(VLOOKUP($C193,'Paste in transformed Data'!$B$9:$CT$109,'Processed Data'!CK$125+1,0)),VLOOKUP($C193,'Paste in transformed Data'!$B$9:$CT$109,'Processed Data'!CK$125+1,0),#N/A),#N/A)</f>
        <v>0.69130000000000003</v>
      </c>
      <c r="CL193">
        <f>IF(ISNUMBER($C193),IF(ISNUMBER(VLOOKUP($C193,'Paste in transformed Data'!$B$9:$CT$109,'Processed Data'!CL$125+1,0)),VLOOKUP($C193,'Paste in transformed Data'!$B$9:$CT$109,'Processed Data'!CL$125+1,0),#N/A),#N/A)</f>
        <v>0.62539999999999996</v>
      </c>
      <c r="CM193">
        <f>IF(ISNUMBER($C193),IF(ISNUMBER(VLOOKUP($C193,'Paste in transformed Data'!$B$9:$CT$109,'Processed Data'!CM$125+1,0)),VLOOKUP($C193,'Paste in transformed Data'!$B$9:$CT$109,'Processed Data'!CM$125+1,0),#N/A),#N/A)</f>
        <v>1.6799999999999999E-2</v>
      </c>
      <c r="CN193">
        <f>IF(ISNUMBER($C193),IF(ISNUMBER(VLOOKUP($C193,'Paste in transformed Data'!$B$9:$CT$109,'Processed Data'!CN$125+1,0)),VLOOKUP($C193,'Paste in transformed Data'!$B$9:$CT$109,'Processed Data'!CN$125+1,0),#N/A),#N/A)</f>
        <v>2.2800000000000001E-2</v>
      </c>
      <c r="CO193">
        <f>IF(ISNUMBER($C193),IF(ISNUMBER(VLOOKUP($C193,'Paste in transformed Data'!$B$9:$CT$109,'Processed Data'!CO$125+1,0)),VLOOKUP($C193,'Paste in transformed Data'!$B$9:$CT$109,'Processed Data'!CO$125+1,0),#N/A),#N/A)</f>
        <v>2.4400000000000002E-2</v>
      </c>
      <c r="CP193" t="e">
        <f>IF(ISNUMBER($C193),IF(ISNUMBER(VLOOKUP($C193,'Paste in transformed Data'!$B$9:$CT$109,'Processed Data'!CP$125+1,0)),VLOOKUP($C193,'Paste in transformed Data'!$B$9:$CT$109,'Processed Data'!CP$125+1,0),#N/A),#N/A)</f>
        <v>#N/A</v>
      </c>
      <c r="CQ193" t="e">
        <f>IF(ISNUMBER($C193),IF(ISNUMBER(VLOOKUP($C193,'Paste in transformed Data'!$B$9:$CT$109,'Processed Data'!CQ$125+1,0)),VLOOKUP($C193,'Paste in transformed Data'!$B$9:$CT$109,'Processed Data'!CQ$125+1,0),#N/A),#N/A)</f>
        <v>#N/A</v>
      </c>
      <c r="CR193" t="e">
        <f>IF(ISNUMBER($C193),IF(ISNUMBER(VLOOKUP($C193,'Paste in transformed Data'!$B$9:$CT$109,'Processed Data'!CR$125+1,0)),VLOOKUP($C193,'Paste in transformed Data'!$B$9:$CT$109,'Processed Data'!CR$125+1,0),#N/A),#N/A)</f>
        <v>#N/A</v>
      </c>
      <c r="CS193" t="e">
        <f>IF(ISNUMBER($C193),IF(ISNUMBER(VLOOKUP($C193,'Paste in transformed Data'!$B$9:$CT$109,'Processed Data'!CS$125+1,0)),VLOOKUP($C193,'Paste in transformed Data'!$B$9:$CT$109,'Processed Data'!CS$125+1,0),#N/A),#N/A)</f>
        <v>#N/A</v>
      </c>
      <c r="CT193" t="e">
        <f>IF(ISNUMBER($C193),IF(ISNUMBER(VLOOKUP($C193,'Paste in transformed Data'!$B$9:$CT$109,'Processed Data'!CT$125+1,0)),VLOOKUP($C193,'Paste in transformed Data'!$B$9:$CT$109,'Processed Data'!CT$125+1,0),#N/A),#N/A)</f>
        <v>#N/A</v>
      </c>
      <c r="CU193" t="e">
        <f>IF(ISNUMBER($C193),IF(ISNUMBER(VLOOKUP($C193,'Paste in transformed Data'!$B$9:$CT$109,'Processed Data'!CU$125+1,0)),VLOOKUP($C193,'Paste in transformed Data'!$B$9:$CT$109,'Processed Data'!CU$125+1,0),#N/A),#N/A)</f>
        <v>#N/A</v>
      </c>
      <c r="CV193">
        <f t="shared" si="193"/>
        <v>63</v>
      </c>
    </row>
    <row r="194" spans="1:100" x14ac:dyDescent="0.2">
      <c r="A194">
        <f t="shared" si="194"/>
        <v>65</v>
      </c>
      <c r="B194">
        <f t="shared" si="194"/>
        <v>70</v>
      </c>
      <c r="C194">
        <f>IF(ISNUMBER(VLOOKUP(A193,'Paste in transformed Data'!B$9:B$109,1,0)),'Processed Data'!A193,#N/A)</f>
        <v>64</v>
      </c>
      <c r="D194">
        <f>IF(ISNUMBER($C194),IF(ISNUMBER(VLOOKUP($C194,'Paste in transformed Data'!$B$9:$CT$109,'Processed Data'!D$125+1,0)),VLOOKUP($C194,'Paste in transformed Data'!$B$9:$CT$109,'Processed Data'!D$125+1,0),#N/A),#N/A)</f>
        <v>1.0581</v>
      </c>
      <c r="E194">
        <f>IF(ISNUMBER($C194),IF(ISNUMBER(VLOOKUP($C194,'Paste in transformed Data'!$B$9:$CT$109,'Processed Data'!E$125+1,0)),VLOOKUP($C194,'Paste in transformed Data'!$B$9:$CT$109,'Processed Data'!E$125+1,0),#N/A),#N/A)</f>
        <v>1.0469999999999999</v>
      </c>
      <c r="F194">
        <f>IF(ISNUMBER($C194),IF(ISNUMBER(VLOOKUP($C194,'Paste in transformed Data'!$B$9:$CT$109,'Processed Data'!F$125+1,0)),VLOOKUP($C194,'Paste in transformed Data'!$B$9:$CT$109,'Processed Data'!F$125+1,0),#N/A),#N/A)</f>
        <v>1.0741000000000001</v>
      </c>
      <c r="G194">
        <f>IF(ISNUMBER($C194),IF(ISNUMBER(VLOOKUP($C194,'Paste in transformed Data'!$B$9:$CT$109,'Processed Data'!G$125+1,0)),VLOOKUP($C194,'Paste in transformed Data'!$B$9:$CT$109,'Processed Data'!G$125+1,0),#N/A),#N/A)</f>
        <v>1.1422000000000001</v>
      </c>
      <c r="H194">
        <f>IF(ISNUMBER($C194),IF(ISNUMBER(VLOOKUP($C194,'Paste in transformed Data'!$B$9:$CT$109,'Processed Data'!H$125+1,0)),VLOOKUP($C194,'Paste in transformed Data'!$B$9:$CT$109,'Processed Data'!H$125+1,0),#N/A),#N/A)</f>
        <v>1.0763</v>
      </c>
      <c r="I194">
        <f>IF(ISNUMBER($C194),IF(ISNUMBER(VLOOKUP($C194,'Paste in transformed Data'!$B$9:$CT$109,'Processed Data'!I$125+1,0)),VLOOKUP($C194,'Paste in transformed Data'!$B$9:$CT$109,'Processed Data'!I$125+1,0),#N/A),#N/A)</f>
        <v>0.79059999999999997</v>
      </c>
      <c r="J194" t="e">
        <f>IF(ISNUMBER($C194),IF(ISNUMBER(VLOOKUP($C194,'Paste in transformed Data'!$B$9:$CT$109,'Processed Data'!J$125+1,0)),VLOOKUP($C194,'Paste in transformed Data'!$B$9:$CT$109,'Processed Data'!J$125+1,0),#N/A),#N/A)</f>
        <v>#N/A</v>
      </c>
      <c r="K194" t="e">
        <f>IF(ISNUMBER($C194),IF(ISNUMBER(VLOOKUP($C194,'Paste in transformed Data'!$B$9:$CT$109,'Processed Data'!K$125+1,0)),VLOOKUP($C194,'Paste in transformed Data'!$B$9:$CT$109,'Processed Data'!K$125+1,0),#N/A),#N/A)</f>
        <v>#N/A</v>
      </c>
      <c r="L194" t="e">
        <f>IF(ISNUMBER($C194),IF(ISNUMBER(VLOOKUP($C194,'Paste in transformed Data'!$B$9:$CT$109,'Processed Data'!L$125+1,0)),VLOOKUP($C194,'Paste in transformed Data'!$B$9:$CT$109,'Processed Data'!L$125+1,0),#N/A),#N/A)</f>
        <v>#N/A</v>
      </c>
      <c r="M194" t="e">
        <f>IF(ISNUMBER($C194),IF(ISNUMBER(VLOOKUP($C194,'Paste in transformed Data'!$B$9:$CT$109,'Processed Data'!M$125+1,0)),VLOOKUP($C194,'Paste in transformed Data'!$B$9:$CT$109,'Processed Data'!M$125+1,0),#N/A),#N/A)</f>
        <v>#N/A</v>
      </c>
      <c r="N194" t="e">
        <f>IF(ISNUMBER($C194),IF(ISNUMBER(VLOOKUP($C194,'Paste in transformed Data'!$B$9:$CT$109,'Processed Data'!N$125+1,0)),VLOOKUP($C194,'Paste in transformed Data'!$B$9:$CT$109,'Processed Data'!N$125+1,0),#N/A),#N/A)</f>
        <v>#N/A</v>
      </c>
      <c r="O194" t="e">
        <f>IF(ISNUMBER($C194),IF(ISNUMBER(VLOOKUP($C194,'Paste in transformed Data'!$B$9:$CT$109,'Processed Data'!O$125+1,0)),VLOOKUP($C194,'Paste in transformed Data'!$B$9:$CT$109,'Processed Data'!O$125+1,0),#N/A),#N/A)</f>
        <v>#N/A</v>
      </c>
      <c r="P194">
        <f>IF(ISNUMBER($C194),IF(ISNUMBER(VLOOKUP($C194,'Paste in transformed Data'!$B$9:$CT$109,'Processed Data'!P$125+1,0)),VLOOKUP($C194,'Paste in transformed Data'!$B$9:$CT$109,'Processed Data'!P$125+1,0),#N/A),#N/A)</f>
        <v>0.90010000000000001</v>
      </c>
      <c r="Q194">
        <f>IF(ISNUMBER($C194),IF(ISNUMBER(VLOOKUP($C194,'Paste in transformed Data'!$B$9:$CT$109,'Processed Data'!Q$125+1,0)),VLOOKUP($C194,'Paste in transformed Data'!$B$9:$CT$109,'Processed Data'!Q$125+1,0),#N/A),#N/A)</f>
        <v>0.99909999999999999</v>
      </c>
      <c r="R194">
        <f>IF(ISNUMBER($C194),IF(ISNUMBER(VLOOKUP($C194,'Paste in transformed Data'!$B$9:$CT$109,'Processed Data'!R$125+1,0)),VLOOKUP($C194,'Paste in transformed Data'!$B$9:$CT$109,'Processed Data'!R$125+1,0),#N/A),#N/A)</f>
        <v>0.91649999999999998</v>
      </c>
      <c r="S194">
        <f>IF(ISNUMBER($C194),IF(ISNUMBER(VLOOKUP($C194,'Paste in transformed Data'!$B$9:$CT$109,'Processed Data'!S$125+1,0)),VLOOKUP($C194,'Paste in transformed Data'!$B$9:$CT$109,'Processed Data'!S$125+1,0),#N/A),#N/A)</f>
        <v>0.95009999999999994</v>
      </c>
      <c r="T194">
        <f>IF(ISNUMBER($C194),IF(ISNUMBER(VLOOKUP($C194,'Paste in transformed Data'!$B$9:$CT$109,'Processed Data'!T$125+1,0)),VLOOKUP($C194,'Paste in transformed Data'!$B$9:$CT$109,'Processed Data'!T$125+1,0),#N/A),#N/A)</f>
        <v>0.76529999999999998</v>
      </c>
      <c r="U194">
        <f>IF(ISNUMBER($C194),IF(ISNUMBER(VLOOKUP($C194,'Paste in transformed Data'!$B$9:$CT$109,'Processed Data'!U$125+1,0)),VLOOKUP($C194,'Paste in transformed Data'!$B$9:$CT$109,'Processed Data'!U$125+1,0),#N/A),#N/A)</f>
        <v>0.85289999999999999</v>
      </c>
      <c r="V194" t="e">
        <f>IF(ISNUMBER($C194),IF(ISNUMBER(VLOOKUP($C194,'Paste in transformed Data'!$B$9:$CT$109,'Processed Data'!V$125+1,0)),VLOOKUP($C194,'Paste in transformed Data'!$B$9:$CT$109,'Processed Data'!V$125+1,0),#N/A),#N/A)</f>
        <v>#N/A</v>
      </c>
      <c r="W194" t="e">
        <f>IF(ISNUMBER($C194),IF(ISNUMBER(VLOOKUP($C194,'Paste in transformed Data'!$B$9:$CT$109,'Processed Data'!W$125+1,0)),VLOOKUP($C194,'Paste in transformed Data'!$B$9:$CT$109,'Processed Data'!W$125+1,0),#N/A),#N/A)</f>
        <v>#N/A</v>
      </c>
      <c r="X194" t="e">
        <f>IF(ISNUMBER($C194),IF(ISNUMBER(VLOOKUP($C194,'Paste in transformed Data'!$B$9:$CT$109,'Processed Data'!X$125+1,0)),VLOOKUP($C194,'Paste in transformed Data'!$B$9:$CT$109,'Processed Data'!X$125+1,0),#N/A),#N/A)</f>
        <v>#N/A</v>
      </c>
      <c r="Y194" t="e">
        <f>IF(ISNUMBER($C194),IF(ISNUMBER(VLOOKUP($C194,'Paste in transformed Data'!$B$9:$CT$109,'Processed Data'!Y$125+1,0)),VLOOKUP($C194,'Paste in transformed Data'!$B$9:$CT$109,'Processed Data'!Y$125+1,0),#N/A),#N/A)</f>
        <v>#N/A</v>
      </c>
      <c r="Z194" t="e">
        <f>IF(ISNUMBER($C194),IF(ISNUMBER(VLOOKUP($C194,'Paste in transformed Data'!$B$9:$CT$109,'Processed Data'!Z$125+1,0)),VLOOKUP($C194,'Paste in transformed Data'!$B$9:$CT$109,'Processed Data'!Z$125+1,0),#N/A),#N/A)</f>
        <v>#N/A</v>
      </c>
      <c r="AA194" t="e">
        <f>IF(ISNUMBER($C194),IF(ISNUMBER(VLOOKUP($C194,'Paste in transformed Data'!$B$9:$CT$109,'Processed Data'!AA$125+1,0)),VLOOKUP($C194,'Paste in transformed Data'!$B$9:$CT$109,'Processed Data'!AA$125+1,0),#N/A),#N/A)</f>
        <v>#N/A</v>
      </c>
      <c r="AB194">
        <f>IF(ISNUMBER($C194),IF(ISNUMBER(VLOOKUP($C194,'Paste in transformed Data'!$B$9:$CT$109,'Processed Data'!AB$125+1,0)),VLOOKUP($C194,'Paste in transformed Data'!$B$9:$CT$109,'Processed Data'!AB$125+1,0),#N/A),#N/A)</f>
        <v>0.79720000000000002</v>
      </c>
      <c r="AC194">
        <f>IF(ISNUMBER($C194),IF(ISNUMBER(VLOOKUP($C194,'Paste in transformed Data'!$B$9:$CT$109,'Processed Data'!AC$125+1,0)),VLOOKUP($C194,'Paste in transformed Data'!$B$9:$CT$109,'Processed Data'!AC$125+1,0),#N/A),#N/A)</f>
        <v>0.9022</v>
      </c>
      <c r="AD194">
        <f>IF(ISNUMBER($C194),IF(ISNUMBER(VLOOKUP($C194,'Paste in transformed Data'!$B$9:$CT$109,'Processed Data'!AD$125+1,0)),VLOOKUP($C194,'Paste in transformed Data'!$B$9:$CT$109,'Processed Data'!AD$125+1,0),#N/A),#N/A)</f>
        <v>0.70899999999999996</v>
      </c>
      <c r="AE194">
        <f>IF(ISNUMBER($C194),IF(ISNUMBER(VLOOKUP($C194,'Paste in transformed Data'!$B$9:$CT$109,'Processed Data'!AE$125+1,0)),VLOOKUP($C194,'Paste in transformed Data'!$B$9:$CT$109,'Processed Data'!AE$125+1,0),#N/A),#N/A)</f>
        <v>1.0133000000000001</v>
      </c>
      <c r="AF194">
        <f>IF(ISNUMBER($C194),IF(ISNUMBER(VLOOKUP($C194,'Paste in transformed Data'!$B$9:$CT$109,'Processed Data'!AF$125+1,0)),VLOOKUP($C194,'Paste in transformed Data'!$B$9:$CT$109,'Processed Data'!AF$125+1,0),#N/A),#N/A)</f>
        <v>0.77769999999999995</v>
      </c>
      <c r="AG194">
        <f>IF(ISNUMBER($C194),IF(ISNUMBER(VLOOKUP($C194,'Paste in transformed Data'!$B$9:$CT$109,'Processed Data'!AG$125+1,0)),VLOOKUP($C194,'Paste in transformed Data'!$B$9:$CT$109,'Processed Data'!AG$125+1,0),#N/A),#N/A)</f>
        <v>0.75490000000000002</v>
      </c>
      <c r="AH194" t="e">
        <f>IF(ISNUMBER($C194),IF(ISNUMBER(VLOOKUP($C194,'Paste in transformed Data'!$B$9:$CT$109,'Processed Data'!AH$125+1,0)),VLOOKUP($C194,'Paste in transformed Data'!$B$9:$CT$109,'Processed Data'!AH$125+1,0),#N/A),#N/A)</f>
        <v>#N/A</v>
      </c>
      <c r="AI194" t="e">
        <f>IF(ISNUMBER($C194),IF(ISNUMBER(VLOOKUP($C194,'Paste in transformed Data'!$B$9:$CT$109,'Processed Data'!AI$125+1,0)),VLOOKUP($C194,'Paste in transformed Data'!$B$9:$CT$109,'Processed Data'!AI$125+1,0),#N/A),#N/A)</f>
        <v>#N/A</v>
      </c>
      <c r="AJ194" t="e">
        <f>IF(ISNUMBER($C194),IF(ISNUMBER(VLOOKUP($C194,'Paste in transformed Data'!$B$9:$CT$109,'Processed Data'!AJ$125+1,0)),VLOOKUP($C194,'Paste in transformed Data'!$B$9:$CT$109,'Processed Data'!AJ$125+1,0),#N/A),#N/A)</f>
        <v>#N/A</v>
      </c>
      <c r="AK194" t="e">
        <f>IF(ISNUMBER($C194),IF(ISNUMBER(VLOOKUP($C194,'Paste in transformed Data'!$B$9:$CT$109,'Processed Data'!AK$125+1,0)),VLOOKUP($C194,'Paste in transformed Data'!$B$9:$CT$109,'Processed Data'!AK$125+1,0),#N/A),#N/A)</f>
        <v>#N/A</v>
      </c>
      <c r="AL194" t="e">
        <f>IF(ISNUMBER($C194),IF(ISNUMBER(VLOOKUP($C194,'Paste in transformed Data'!$B$9:$CT$109,'Processed Data'!AL$125+1,0)),VLOOKUP($C194,'Paste in transformed Data'!$B$9:$CT$109,'Processed Data'!AL$125+1,0),#N/A),#N/A)</f>
        <v>#N/A</v>
      </c>
      <c r="AM194" t="e">
        <f>IF(ISNUMBER($C194),IF(ISNUMBER(VLOOKUP($C194,'Paste in transformed Data'!$B$9:$CT$109,'Processed Data'!AM$125+1,0)),VLOOKUP($C194,'Paste in transformed Data'!$B$9:$CT$109,'Processed Data'!AM$125+1,0),#N/A),#N/A)</f>
        <v>#N/A</v>
      </c>
      <c r="AN194">
        <f>IF(ISNUMBER($C194),IF(ISNUMBER(VLOOKUP($C194,'Paste in transformed Data'!$B$9:$CT$109,'Processed Data'!AN$125+1,0)),VLOOKUP($C194,'Paste in transformed Data'!$B$9:$CT$109,'Processed Data'!AN$125+1,0),#N/A),#N/A)</f>
        <v>0.60240000000000005</v>
      </c>
      <c r="AO194">
        <f>IF(ISNUMBER($C194),IF(ISNUMBER(VLOOKUP($C194,'Paste in transformed Data'!$B$9:$CT$109,'Processed Data'!AO$125+1,0)),VLOOKUP($C194,'Paste in transformed Data'!$B$9:$CT$109,'Processed Data'!AO$125+1,0),#N/A),#N/A)</f>
        <v>0.71220000000000006</v>
      </c>
      <c r="AP194">
        <f>IF(ISNUMBER($C194),IF(ISNUMBER(VLOOKUP($C194,'Paste in transformed Data'!$B$9:$CT$109,'Processed Data'!AP$125+1,0)),VLOOKUP($C194,'Paste in transformed Data'!$B$9:$CT$109,'Processed Data'!AP$125+1,0),#N/A),#N/A)</f>
        <v>0.78439999999999999</v>
      </c>
      <c r="AQ194">
        <f>IF(ISNUMBER($C194),IF(ISNUMBER(VLOOKUP($C194,'Paste in transformed Data'!$B$9:$CT$109,'Processed Data'!AQ$125+1,0)),VLOOKUP($C194,'Paste in transformed Data'!$B$9:$CT$109,'Processed Data'!AQ$125+1,0),#N/A),#N/A)</f>
        <v>0.65739999999999998</v>
      </c>
      <c r="AR194">
        <f>IF(ISNUMBER($C194),IF(ISNUMBER(VLOOKUP($C194,'Paste in transformed Data'!$B$9:$CT$109,'Processed Data'!AR$125+1,0)),VLOOKUP($C194,'Paste in transformed Data'!$B$9:$CT$109,'Processed Data'!AR$125+1,0),#N/A),#N/A)</f>
        <v>0.63080000000000003</v>
      </c>
      <c r="AS194">
        <f>IF(ISNUMBER($C194),IF(ISNUMBER(VLOOKUP($C194,'Paste in transformed Data'!$B$9:$CT$109,'Processed Data'!AS$125+1,0)),VLOOKUP($C194,'Paste in transformed Data'!$B$9:$CT$109,'Processed Data'!AS$125+1,0),#N/A),#N/A)</f>
        <v>0.66159999999999997</v>
      </c>
      <c r="AT194" t="e">
        <f>IF(ISNUMBER($C194),IF(ISNUMBER(VLOOKUP($C194,'Paste in transformed Data'!$B$9:$CT$109,'Processed Data'!AT$125+1,0)),VLOOKUP($C194,'Paste in transformed Data'!$B$9:$CT$109,'Processed Data'!AT$125+1,0),#N/A),#N/A)</f>
        <v>#N/A</v>
      </c>
      <c r="AU194" t="e">
        <f>IF(ISNUMBER($C194),IF(ISNUMBER(VLOOKUP($C194,'Paste in transformed Data'!$B$9:$CT$109,'Processed Data'!AU$125+1,0)),VLOOKUP($C194,'Paste in transformed Data'!$B$9:$CT$109,'Processed Data'!AU$125+1,0),#N/A),#N/A)</f>
        <v>#N/A</v>
      </c>
      <c r="AV194" t="e">
        <f>IF(ISNUMBER($C194),IF(ISNUMBER(VLOOKUP($C194,'Paste in transformed Data'!$B$9:$CT$109,'Processed Data'!AV$125+1,0)),VLOOKUP($C194,'Paste in transformed Data'!$B$9:$CT$109,'Processed Data'!AV$125+1,0),#N/A),#N/A)</f>
        <v>#N/A</v>
      </c>
      <c r="AW194" t="e">
        <f>IF(ISNUMBER($C194),IF(ISNUMBER(VLOOKUP($C194,'Paste in transformed Data'!$B$9:$CT$109,'Processed Data'!AW$125+1,0)),VLOOKUP($C194,'Paste in transformed Data'!$B$9:$CT$109,'Processed Data'!AW$125+1,0),#N/A),#N/A)</f>
        <v>#N/A</v>
      </c>
      <c r="AX194" t="e">
        <f>IF(ISNUMBER($C194),IF(ISNUMBER(VLOOKUP($C194,'Paste in transformed Data'!$B$9:$CT$109,'Processed Data'!AX$125+1,0)),VLOOKUP($C194,'Paste in transformed Data'!$B$9:$CT$109,'Processed Data'!AX$125+1,0),#N/A),#N/A)</f>
        <v>#N/A</v>
      </c>
      <c r="AY194" t="e">
        <f>IF(ISNUMBER($C194),IF(ISNUMBER(VLOOKUP($C194,'Paste in transformed Data'!$B$9:$CT$109,'Processed Data'!AY$125+1,0)),VLOOKUP($C194,'Paste in transformed Data'!$B$9:$CT$109,'Processed Data'!AY$125+1,0),#N/A),#N/A)</f>
        <v>#N/A</v>
      </c>
      <c r="AZ194">
        <f>IF(ISNUMBER($C194),IF(ISNUMBER(VLOOKUP($C194,'Paste in transformed Data'!$B$9:$CT$109,'Processed Data'!AZ$125+1,0)),VLOOKUP($C194,'Paste in transformed Data'!$B$9:$CT$109,'Processed Data'!AZ$125+1,0),#N/A),#N/A)</f>
        <v>0.65259999999999996</v>
      </c>
      <c r="BA194">
        <f>IF(ISNUMBER($C194),IF(ISNUMBER(VLOOKUP($C194,'Paste in transformed Data'!$B$9:$CT$109,'Processed Data'!BA$125+1,0)),VLOOKUP($C194,'Paste in transformed Data'!$B$9:$CT$109,'Processed Data'!BA$125+1,0),#N/A),#N/A)</f>
        <v>0.61250000000000004</v>
      </c>
      <c r="BB194">
        <f>IF(ISNUMBER($C194),IF(ISNUMBER(VLOOKUP($C194,'Paste in transformed Data'!$B$9:$CT$109,'Processed Data'!BB$125+1,0)),VLOOKUP($C194,'Paste in transformed Data'!$B$9:$CT$109,'Processed Data'!BB$125+1,0),#N/A),#N/A)</f>
        <v>0.68059999999999998</v>
      </c>
      <c r="BC194">
        <f>IF(ISNUMBER($C194),IF(ISNUMBER(VLOOKUP($C194,'Paste in transformed Data'!$B$9:$CT$109,'Processed Data'!BC$125+1,0)),VLOOKUP($C194,'Paste in transformed Data'!$B$9:$CT$109,'Processed Data'!BC$125+1,0),#N/A),#N/A)</f>
        <v>0.61819999999999997</v>
      </c>
      <c r="BD194">
        <f>IF(ISNUMBER($C194),IF(ISNUMBER(VLOOKUP($C194,'Paste in transformed Data'!$B$9:$CT$109,'Processed Data'!BD$125+1,0)),VLOOKUP($C194,'Paste in transformed Data'!$B$9:$CT$109,'Processed Data'!BD$125+1,0),#N/A),#N/A)</f>
        <v>0.59150000000000003</v>
      </c>
      <c r="BE194">
        <f>IF(ISNUMBER($C194),IF(ISNUMBER(VLOOKUP($C194,'Paste in transformed Data'!$B$9:$CT$109,'Processed Data'!BE$125+1,0)),VLOOKUP($C194,'Paste in transformed Data'!$B$9:$CT$109,'Processed Data'!BE$125+1,0),#N/A),#N/A)</f>
        <v>0.51539999999999997</v>
      </c>
      <c r="BF194" t="e">
        <f>IF(ISNUMBER($C194),IF(ISNUMBER(VLOOKUP($C194,'Paste in transformed Data'!$B$9:$CT$109,'Processed Data'!BF$125+1,0)),VLOOKUP($C194,'Paste in transformed Data'!$B$9:$CT$109,'Processed Data'!BF$125+1,0),#N/A),#N/A)</f>
        <v>#N/A</v>
      </c>
      <c r="BG194" t="e">
        <f>IF(ISNUMBER($C194),IF(ISNUMBER(VLOOKUP($C194,'Paste in transformed Data'!$B$9:$CT$109,'Processed Data'!BG$125+1,0)),VLOOKUP($C194,'Paste in transformed Data'!$B$9:$CT$109,'Processed Data'!BG$125+1,0),#N/A),#N/A)</f>
        <v>#N/A</v>
      </c>
      <c r="BH194" t="e">
        <f>IF(ISNUMBER($C194),IF(ISNUMBER(VLOOKUP($C194,'Paste in transformed Data'!$B$9:$CT$109,'Processed Data'!BH$125+1,0)),VLOOKUP($C194,'Paste in transformed Data'!$B$9:$CT$109,'Processed Data'!BH$125+1,0),#N/A),#N/A)</f>
        <v>#N/A</v>
      </c>
      <c r="BI194" t="e">
        <f>IF(ISNUMBER($C194),IF(ISNUMBER(VLOOKUP($C194,'Paste in transformed Data'!$B$9:$CT$109,'Processed Data'!BI$125+1,0)),VLOOKUP($C194,'Paste in transformed Data'!$B$9:$CT$109,'Processed Data'!BI$125+1,0),#N/A),#N/A)</f>
        <v>#N/A</v>
      </c>
      <c r="BJ194" t="e">
        <f>IF(ISNUMBER($C194),IF(ISNUMBER(VLOOKUP($C194,'Paste in transformed Data'!$B$9:$CT$109,'Processed Data'!BJ$125+1,0)),VLOOKUP($C194,'Paste in transformed Data'!$B$9:$CT$109,'Processed Data'!BJ$125+1,0),#N/A),#N/A)</f>
        <v>#N/A</v>
      </c>
      <c r="BK194" t="e">
        <f>IF(ISNUMBER($C194),IF(ISNUMBER(VLOOKUP($C194,'Paste in transformed Data'!$B$9:$CT$109,'Processed Data'!BK$125+1,0)),VLOOKUP($C194,'Paste in transformed Data'!$B$9:$CT$109,'Processed Data'!BK$125+1,0),#N/A),#N/A)</f>
        <v>#N/A</v>
      </c>
      <c r="BL194">
        <f>IF(ISNUMBER($C194),IF(ISNUMBER(VLOOKUP($C194,'Paste in transformed Data'!$B$9:$CT$109,'Processed Data'!BL$125+1,0)),VLOOKUP($C194,'Paste in transformed Data'!$B$9:$CT$109,'Processed Data'!BL$125+1,0),#N/A),#N/A)</f>
        <v>1.0749</v>
      </c>
      <c r="BM194">
        <f>IF(ISNUMBER($C194),IF(ISNUMBER(VLOOKUP($C194,'Paste in transformed Data'!$B$9:$CT$109,'Processed Data'!BM$125+1,0)),VLOOKUP($C194,'Paste in transformed Data'!$B$9:$CT$109,'Processed Data'!BM$125+1,0),#N/A),#N/A)</f>
        <v>1.2766</v>
      </c>
      <c r="BN194">
        <f>IF(ISNUMBER($C194),IF(ISNUMBER(VLOOKUP($C194,'Paste in transformed Data'!$B$9:$CT$109,'Processed Data'!BN$125+1,0)),VLOOKUP($C194,'Paste in transformed Data'!$B$9:$CT$109,'Processed Data'!BN$125+1,0),#N/A),#N/A)</f>
        <v>1.2204999999999999</v>
      </c>
      <c r="BO194">
        <f>IF(ISNUMBER($C194),IF(ISNUMBER(VLOOKUP($C194,'Paste in transformed Data'!$B$9:$CT$109,'Processed Data'!BO$125+1,0)),VLOOKUP($C194,'Paste in transformed Data'!$B$9:$CT$109,'Processed Data'!BO$125+1,0),#N/A),#N/A)</f>
        <v>1.0661</v>
      </c>
      <c r="BP194">
        <f>IF(ISNUMBER($C194),IF(ISNUMBER(VLOOKUP($C194,'Paste in transformed Data'!$B$9:$CT$109,'Processed Data'!BP$125+1,0)),VLOOKUP($C194,'Paste in transformed Data'!$B$9:$CT$109,'Processed Data'!BP$125+1,0),#N/A),#N/A)</f>
        <v>1.1518999999999999</v>
      </c>
      <c r="BQ194">
        <f>IF(ISNUMBER($C194),IF(ISNUMBER(VLOOKUP($C194,'Paste in transformed Data'!$B$9:$CT$109,'Processed Data'!BQ$125+1,0)),VLOOKUP($C194,'Paste in transformed Data'!$B$9:$CT$109,'Processed Data'!BQ$125+1,0),#N/A),#N/A)</f>
        <v>1.0233000000000001</v>
      </c>
      <c r="BR194" t="e">
        <f>IF(ISNUMBER($C194),IF(ISNUMBER(VLOOKUP($C194,'Paste in transformed Data'!$B$9:$CT$109,'Processed Data'!BR$125+1,0)),VLOOKUP($C194,'Paste in transformed Data'!$B$9:$CT$109,'Processed Data'!BR$125+1,0),#N/A),#N/A)</f>
        <v>#N/A</v>
      </c>
      <c r="BS194" t="e">
        <f>IF(ISNUMBER($C194),IF(ISNUMBER(VLOOKUP($C194,'Paste in transformed Data'!$B$9:$CT$109,'Processed Data'!BS$125+1,0)),VLOOKUP($C194,'Paste in transformed Data'!$B$9:$CT$109,'Processed Data'!BS$125+1,0),#N/A),#N/A)</f>
        <v>#N/A</v>
      </c>
      <c r="BT194" t="e">
        <f>IF(ISNUMBER($C194),IF(ISNUMBER(VLOOKUP($C194,'Paste in transformed Data'!$B$9:$CT$109,'Processed Data'!BT$125+1,0)),VLOOKUP($C194,'Paste in transformed Data'!$B$9:$CT$109,'Processed Data'!BT$125+1,0),#N/A),#N/A)</f>
        <v>#N/A</v>
      </c>
      <c r="BU194" t="e">
        <f>IF(ISNUMBER($C194),IF(ISNUMBER(VLOOKUP($C194,'Paste in transformed Data'!$B$9:$CT$109,'Processed Data'!BU$125+1,0)),VLOOKUP($C194,'Paste in transformed Data'!$B$9:$CT$109,'Processed Data'!BU$125+1,0),#N/A),#N/A)</f>
        <v>#N/A</v>
      </c>
      <c r="BV194" t="e">
        <f>IF(ISNUMBER($C194),IF(ISNUMBER(VLOOKUP($C194,'Paste in transformed Data'!$B$9:$CT$109,'Processed Data'!BV$125+1,0)),VLOOKUP($C194,'Paste in transformed Data'!$B$9:$CT$109,'Processed Data'!BV$125+1,0),#N/A),#N/A)</f>
        <v>#N/A</v>
      </c>
      <c r="BW194" t="e">
        <f>IF(ISNUMBER($C194),IF(ISNUMBER(VLOOKUP($C194,'Paste in transformed Data'!$B$9:$CT$109,'Processed Data'!BW$125+1,0)),VLOOKUP($C194,'Paste in transformed Data'!$B$9:$CT$109,'Processed Data'!BW$125+1,0),#N/A),#N/A)</f>
        <v>#N/A</v>
      </c>
      <c r="BX194">
        <f>IF(ISNUMBER($C194),IF(ISNUMBER(VLOOKUP($C194,'Paste in transformed Data'!$B$9:$CT$109,'Processed Data'!BX$125+1,0)),VLOOKUP($C194,'Paste in transformed Data'!$B$9:$CT$109,'Processed Data'!BX$125+1,0),#N/A),#N/A)</f>
        <v>0.92</v>
      </c>
      <c r="BY194">
        <f>IF(ISNUMBER($C194),IF(ISNUMBER(VLOOKUP($C194,'Paste in transformed Data'!$B$9:$CT$109,'Processed Data'!BY$125+1,0)),VLOOKUP($C194,'Paste in transformed Data'!$B$9:$CT$109,'Processed Data'!BY$125+1,0),#N/A),#N/A)</f>
        <v>1.0688</v>
      </c>
      <c r="BZ194">
        <f>IF(ISNUMBER($C194),IF(ISNUMBER(VLOOKUP($C194,'Paste in transformed Data'!$B$9:$CT$109,'Processed Data'!BZ$125+1,0)),VLOOKUP($C194,'Paste in transformed Data'!$B$9:$CT$109,'Processed Data'!BZ$125+1,0),#N/A),#N/A)</f>
        <v>0.97309999999999997</v>
      </c>
      <c r="CA194">
        <f>IF(ISNUMBER($C194),IF(ISNUMBER(VLOOKUP($C194,'Paste in transformed Data'!$B$9:$CT$109,'Processed Data'!CA$125+1,0)),VLOOKUP($C194,'Paste in transformed Data'!$B$9:$CT$109,'Processed Data'!CA$125+1,0),#N/A),#N/A)</f>
        <v>0.95030000000000003</v>
      </c>
      <c r="CB194">
        <f>IF(ISNUMBER($C194),IF(ISNUMBER(VLOOKUP($C194,'Paste in transformed Data'!$B$9:$CT$109,'Processed Data'!CB$125+1,0)),VLOOKUP($C194,'Paste in transformed Data'!$B$9:$CT$109,'Processed Data'!CB$125+1,0),#N/A),#N/A)</f>
        <v>0.90620000000000001</v>
      </c>
      <c r="CC194">
        <f>IF(ISNUMBER($C194),IF(ISNUMBER(VLOOKUP($C194,'Paste in transformed Data'!$B$9:$CT$109,'Processed Data'!CC$125+1,0)),VLOOKUP($C194,'Paste in transformed Data'!$B$9:$CT$109,'Processed Data'!CC$125+1,0),#N/A),#N/A)</f>
        <v>0.73709999999999998</v>
      </c>
      <c r="CD194" t="e">
        <f>IF(ISNUMBER($C194),IF(ISNUMBER(VLOOKUP($C194,'Paste in transformed Data'!$B$9:$CT$109,'Processed Data'!CD$125+1,0)),VLOOKUP($C194,'Paste in transformed Data'!$B$9:$CT$109,'Processed Data'!CD$125+1,0),#N/A),#N/A)</f>
        <v>#N/A</v>
      </c>
      <c r="CE194" t="e">
        <f>IF(ISNUMBER($C194),IF(ISNUMBER(VLOOKUP($C194,'Paste in transformed Data'!$B$9:$CT$109,'Processed Data'!CE$125+1,0)),VLOOKUP($C194,'Paste in transformed Data'!$B$9:$CT$109,'Processed Data'!CE$125+1,0),#N/A),#N/A)</f>
        <v>#N/A</v>
      </c>
      <c r="CF194" t="e">
        <f>IF(ISNUMBER($C194),IF(ISNUMBER(VLOOKUP($C194,'Paste in transformed Data'!$B$9:$CT$109,'Processed Data'!CF$125+1,0)),VLOOKUP($C194,'Paste in transformed Data'!$B$9:$CT$109,'Processed Data'!CF$125+1,0),#N/A),#N/A)</f>
        <v>#N/A</v>
      </c>
      <c r="CG194" t="e">
        <f>IF(ISNUMBER($C194),IF(ISNUMBER(VLOOKUP($C194,'Paste in transformed Data'!$B$9:$CT$109,'Processed Data'!CG$125+1,0)),VLOOKUP($C194,'Paste in transformed Data'!$B$9:$CT$109,'Processed Data'!CG$125+1,0),#N/A),#N/A)</f>
        <v>#N/A</v>
      </c>
      <c r="CH194" t="e">
        <f>IF(ISNUMBER($C194),IF(ISNUMBER(VLOOKUP($C194,'Paste in transformed Data'!$B$9:$CT$109,'Processed Data'!CH$125+1,0)),VLOOKUP($C194,'Paste in transformed Data'!$B$9:$CT$109,'Processed Data'!CH$125+1,0),#N/A),#N/A)</f>
        <v>#N/A</v>
      </c>
      <c r="CI194" t="e">
        <f>IF(ISNUMBER($C194),IF(ISNUMBER(VLOOKUP($C194,'Paste in transformed Data'!$B$9:$CT$109,'Processed Data'!CI$125+1,0)),VLOOKUP($C194,'Paste in transformed Data'!$B$9:$CT$109,'Processed Data'!CI$125+1,0),#N/A),#N/A)</f>
        <v>#N/A</v>
      </c>
      <c r="CJ194">
        <f>IF(ISNUMBER($C194),IF(ISNUMBER(VLOOKUP($C194,'Paste in transformed Data'!$B$9:$CT$109,'Processed Data'!CJ$125+1,0)),VLOOKUP($C194,'Paste in transformed Data'!$B$9:$CT$109,'Processed Data'!CJ$125+1,0),#N/A),#N/A)</f>
        <v>0.66449999999999998</v>
      </c>
      <c r="CK194">
        <f>IF(ISNUMBER($C194),IF(ISNUMBER(VLOOKUP($C194,'Paste in transformed Data'!$B$9:$CT$109,'Processed Data'!CK$125+1,0)),VLOOKUP($C194,'Paste in transformed Data'!$B$9:$CT$109,'Processed Data'!CK$125+1,0),#N/A),#N/A)</f>
        <v>0.68030000000000002</v>
      </c>
      <c r="CL194">
        <f>IF(ISNUMBER($C194),IF(ISNUMBER(VLOOKUP($C194,'Paste in transformed Data'!$B$9:$CT$109,'Processed Data'!CL$125+1,0)),VLOOKUP($C194,'Paste in transformed Data'!$B$9:$CT$109,'Processed Data'!CL$125+1,0),#N/A),#N/A)</f>
        <v>0.63170000000000004</v>
      </c>
      <c r="CM194">
        <f>IF(ISNUMBER($C194),IF(ISNUMBER(VLOOKUP($C194,'Paste in transformed Data'!$B$9:$CT$109,'Processed Data'!CM$125+1,0)),VLOOKUP($C194,'Paste in transformed Data'!$B$9:$CT$109,'Processed Data'!CM$125+1,0),#N/A),#N/A)</f>
        <v>1.5900000000000001E-2</v>
      </c>
      <c r="CN194">
        <f>IF(ISNUMBER($C194),IF(ISNUMBER(VLOOKUP($C194,'Paste in transformed Data'!$B$9:$CT$109,'Processed Data'!CN$125+1,0)),VLOOKUP($C194,'Paste in transformed Data'!$B$9:$CT$109,'Processed Data'!CN$125+1,0),#N/A),#N/A)</f>
        <v>2.1600000000000001E-2</v>
      </c>
      <c r="CO194">
        <f>IF(ISNUMBER($C194),IF(ISNUMBER(VLOOKUP($C194,'Paste in transformed Data'!$B$9:$CT$109,'Processed Data'!CO$125+1,0)),VLOOKUP($C194,'Paste in transformed Data'!$B$9:$CT$109,'Processed Data'!CO$125+1,0),#N/A),#N/A)</f>
        <v>2.3199999999999998E-2</v>
      </c>
      <c r="CP194" t="e">
        <f>IF(ISNUMBER($C194),IF(ISNUMBER(VLOOKUP($C194,'Paste in transformed Data'!$B$9:$CT$109,'Processed Data'!CP$125+1,0)),VLOOKUP($C194,'Paste in transformed Data'!$B$9:$CT$109,'Processed Data'!CP$125+1,0),#N/A),#N/A)</f>
        <v>#N/A</v>
      </c>
      <c r="CQ194" t="e">
        <f>IF(ISNUMBER($C194),IF(ISNUMBER(VLOOKUP($C194,'Paste in transformed Data'!$B$9:$CT$109,'Processed Data'!CQ$125+1,0)),VLOOKUP($C194,'Paste in transformed Data'!$B$9:$CT$109,'Processed Data'!CQ$125+1,0),#N/A),#N/A)</f>
        <v>#N/A</v>
      </c>
      <c r="CR194" t="e">
        <f>IF(ISNUMBER($C194),IF(ISNUMBER(VLOOKUP($C194,'Paste in transformed Data'!$B$9:$CT$109,'Processed Data'!CR$125+1,0)),VLOOKUP($C194,'Paste in transformed Data'!$B$9:$CT$109,'Processed Data'!CR$125+1,0),#N/A),#N/A)</f>
        <v>#N/A</v>
      </c>
      <c r="CS194" t="e">
        <f>IF(ISNUMBER($C194),IF(ISNUMBER(VLOOKUP($C194,'Paste in transformed Data'!$B$9:$CT$109,'Processed Data'!CS$125+1,0)),VLOOKUP($C194,'Paste in transformed Data'!$B$9:$CT$109,'Processed Data'!CS$125+1,0),#N/A),#N/A)</f>
        <v>#N/A</v>
      </c>
      <c r="CT194" t="e">
        <f>IF(ISNUMBER($C194),IF(ISNUMBER(VLOOKUP($C194,'Paste in transformed Data'!$B$9:$CT$109,'Processed Data'!CT$125+1,0)),VLOOKUP($C194,'Paste in transformed Data'!$B$9:$CT$109,'Processed Data'!CT$125+1,0),#N/A),#N/A)</f>
        <v>#N/A</v>
      </c>
      <c r="CU194" t="e">
        <f>IF(ISNUMBER($C194),IF(ISNUMBER(VLOOKUP($C194,'Paste in transformed Data'!$B$9:$CT$109,'Processed Data'!CU$125+1,0)),VLOOKUP($C194,'Paste in transformed Data'!$B$9:$CT$109,'Processed Data'!CU$125+1,0),#N/A),#N/A)</f>
        <v>#N/A</v>
      </c>
      <c r="CV194">
        <f t="shared" ref="CV194:CV240" si="195">C194</f>
        <v>64</v>
      </c>
    </row>
    <row r="195" spans="1:100" x14ac:dyDescent="0.2">
      <c r="A195">
        <f t="shared" ref="A195:B200" si="196">A194+1</f>
        <v>66</v>
      </c>
      <c r="B195">
        <f t="shared" si="196"/>
        <v>71</v>
      </c>
      <c r="C195">
        <f>IF(ISNUMBER(VLOOKUP(A194,'Paste in transformed Data'!B$9:B$109,1,0)),'Processed Data'!A194,#N/A)</f>
        <v>65</v>
      </c>
      <c r="D195">
        <f>IF(ISNUMBER($C195),IF(ISNUMBER(VLOOKUP($C195,'Paste in transformed Data'!$B$9:$CT$109,'Processed Data'!D$125+1,0)),VLOOKUP($C195,'Paste in transformed Data'!$B$9:$CT$109,'Processed Data'!D$125+1,0),#N/A),#N/A)</f>
        <v>1.0341</v>
      </c>
      <c r="E195">
        <f>IF(ISNUMBER($C195),IF(ISNUMBER(VLOOKUP($C195,'Paste in transformed Data'!$B$9:$CT$109,'Processed Data'!E$125+1,0)),VLOOKUP($C195,'Paste in transformed Data'!$B$9:$CT$109,'Processed Data'!E$125+1,0),#N/A),#N/A)</f>
        <v>1.0246999999999999</v>
      </c>
      <c r="F195">
        <f>IF(ISNUMBER($C195),IF(ISNUMBER(VLOOKUP($C195,'Paste in transformed Data'!$B$9:$CT$109,'Processed Data'!F$125+1,0)),VLOOKUP($C195,'Paste in transformed Data'!$B$9:$CT$109,'Processed Data'!F$125+1,0),#N/A),#N/A)</f>
        <v>1.0448999999999999</v>
      </c>
      <c r="G195">
        <f>IF(ISNUMBER($C195),IF(ISNUMBER(VLOOKUP($C195,'Paste in transformed Data'!$B$9:$CT$109,'Processed Data'!G$125+1,0)),VLOOKUP($C195,'Paste in transformed Data'!$B$9:$CT$109,'Processed Data'!G$125+1,0),#N/A),#N/A)</f>
        <v>1.1163000000000001</v>
      </c>
      <c r="H195">
        <f>IF(ISNUMBER($C195),IF(ISNUMBER(VLOOKUP($C195,'Paste in transformed Data'!$B$9:$CT$109,'Processed Data'!H$125+1,0)),VLOOKUP($C195,'Paste in transformed Data'!$B$9:$CT$109,'Processed Data'!H$125+1,0),#N/A),#N/A)</f>
        <v>1.0556000000000001</v>
      </c>
      <c r="I195">
        <f>IF(ISNUMBER($C195),IF(ISNUMBER(VLOOKUP($C195,'Paste in transformed Data'!$B$9:$CT$109,'Processed Data'!I$125+1,0)),VLOOKUP($C195,'Paste in transformed Data'!$B$9:$CT$109,'Processed Data'!I$125+1,0),#N/A),#N/A)</f>
        <v>0.7722</v>
      </c>
      <c r="J195" t="e">
        <f>IF(ISNUMBER($C195),IF(ISNUMBER(VLOOKUP($C195,'Paste in transformed Data'!$B$9:$CT$109,'Processed Data'!J$125+1,0)),VLOOKUP($C195,'Paste in transformed Data'!$B$9:$CT$109,'Processed Data'!J$125+1,0),#N/A),#N/A)</f>
        <v>#N/A</v>
      </c>
      <c r="K195" t="e">
        <f>IF(ISNUMBER($C195),IF(ISNUMBER(VLOOKUP($C195,'Paste in transformed Data'!$B$9:$CT$109,'Processed Data'!K$125+1,0)),VLOOKUP($C195,'Paste in transformed Data'!$B$9:$CT$109,'Processed Data'!K$125+1,0),#N/A),#N/A)</f>
        <v>#N/A</v>
      </c>
      <c r="L195" t="e">
        <f>IF(ISNUMBER($C195),IF(ISNUMBER(VLOOKUP($C195,'Paste in transformed Data'!$B$9:$CT$109,'Processed Data'!L$125+1,0)),VLOOKUP($C195,'Paste in transformed Data'!$B$9:$CT$109,'Processed Data'!L$125+1,0),#N/A),#N/A)</f>
        <v>#N/A</v>
      </c>
      <c r="M195" t="e">
        <f>IF(ISNUMBER($C195),IF(ISNUMBER(VLOOKUP($C195,'Paste in transformed Data'!$B$9:$CT$109,'Processed Data'!M$125+1,0)),VLOOKUP($C195,'Paste in transformed Data'!$B$9:$CT$109,'Processed Data'!M$125+1,0),#N/A),#N/A)</f>
        <v>#N/A</v>
      </c>
      <c r="N195" t="e">
        <f>IF(ISNUMBER($C195),IF(ISNUMBER(VLOOKUP($C195,'Paste in transformed Data'!$B$9:$CT$109,'Processed Data'!N$125+1,0)),VLOOKUP($C195,'Paste in transformed Data'!$B$9:$CT$109,'Processed Data'!N$125+1,0),#N/A),#N/A)</f>
        <v>#N/A</v>
      </c>
      <c r="O195" t="e">
        <f>IF(ISNUMBER($C195),IF(ISNUMBER(VLOOKUP($C195,'Paste in transformed Data'!$B$9:$CT$109,'Processed Data'!O$125+1,0)),VLOOKUP($C195,'Paste in transformed Data'!$B$9:$CT$109,'Processed Data'!O$125+1,0),#N/A),#N/A)</f>
        <v>#N/A</v>
      </c>
      <c r="P195">
        <f>IF(ISNUMBER($C195),IF(ISNUMBER(VLOOKUP($C195,'Paste in transformed Data'!$B$9:$CT$109,'Processed Data'!P$125+1,0)),VLOOKUP($C195,'Paste in transformed Data'!$B$9:$CT$109,'Processed Data'!P$125+1,0),#N/A),#N/A)</f>
        <v>0.87670000000000003</v>
      </c>
      <c r="Q195">
        <f>IF(ISNUMBER($C195),IF(ISNUMBER(VLOOKUP($C195,'Paste in transformed Data'!$B$9:$CT$109,'Processed Data'!Q$125+1,0)),VLOOKUP($C195,'Paste in transformed Data'!$B$9:$CT$109,'Processed Data'!Q$125+1,0),#N/A),#N/A)</f>
        <v>0.97499999999999998</v>
      </c>
      <c r="R195">
        <f>IF(ISNUMBER($C195),IF(ISNUMBER(VLOOKUP($C195,'Paste in transformed Data'!$B$9:$CT$109,'Processed Data'!R$125+1,0)),VLOOKUP($C195,'Paste in transformed Data'!$B$9:$CT$109,'Processed Data'!R$125+1,0),#N/A),#N/A)</f>
        <v>0.90910000000000002</v>
      </c>
      <c r="S195">
        <f>IF(ISNUMBER($C195),IF(ISNUMBER(VLOOKUP($C195,'Paste in transformed Data'!$B$9:$CT$109,'Processed Data'!S$125+1,0)),VLOOKUP($C195,'Paste in transformed Data'!$B$9:$CT$109,'Processed Data'!S$125+1,0),#N/A),#N/A)</f>
        <v>0.92779999999999996</v>
      </c>
      <c r="T195">
        <f>IF(ISNUMBER($C195),IF(ISNUMBER(VLOOKUP($C195,'Paste in transformed Data'!$B$9:$CT$109,'Processed Data'!T$125+1,0)),VLOOKUP($C195,'Paste in transformed Data'!$B$9:$CT$109,'Processed Data'!T$125+1,0),#N/A),#N/A)</f>
        <v>0.747</v>
      </c>
      <c r="U195">
        <f>IF(ISNUMBER($C195),IF(ISNUMBER(VLOOKUP($C195,'Paste in transformed Data'!$B$9:$CT$109,'Processed Data'!U$125+1,0)),VLOOKUP($C195,'Paste in transformed Data'!$B$9:$CT$109,'Processed Data'!U$125+1,0),#N/A),#N/A)</f>
        <v>0.83409999999999995</v>
      </c>
      <c r="V195" t="e">
        <f>IF(ISNUMBER($C195),IF(ISNUMBER(VLOOKUP($C195,'Paste in transformed Data'!$B$9:$CT$109,'Processed Data'!V$125+1,0)),VLOOKUP($C195,'Paste in transformed Data'!$B$9:$CT$109,'Processed Data'!V$125+1,0),#N/A),#N/A)</f>
        <v>#N/A</v>
      </c>
      <c r="W195" t="e">
        <f>IF(ISNUMBER($C195),IF(ISNUMBER(VLOOKUP($C195,'Paste in transformed Data'!$B$9:$CT$109,'Processed Data'!W$125+1,0)),VLOOKUP($C195,'Paste in transformed Data'!$B$9:$CT$109,'Processed Data'!W$125+1,0),#N/A),#N/A)</f>
        <v>#N/A</v>
      </c>
      <c r="X195" t="e">
        <f>IF(ISNUMBER($C195),IF(ISNUMBER(VLOOKUP($C195,'Paste in transformed Data'!$B$9:$CT$109,'Processed Data'!X$125+1,0)),VLOOKUP($C195,'Paste in transformed Data'!$B$9:$CT$109,'Processed Data'!X$125+1,0),#N/A),#N/A)</f>
        <v>#N/A</v>
      </c>
      <c r="Y195" t="e">
        <f>IF(ISNUMBER($C195),IF(ISNUMBER(VLOOKUP($C195,'Paste in transformed Data'!$B$9:$CT$109,'Processed Data'!Y$125+1,0)),VLOOKUP($C195,'Paste in transformed Data'!$B$9:$CT$109,'Processed Data'!Y$125+1,0),#N/A),#N/A)</f>
        <v>#N/A</v>
      </c>
      <c r="Z195" t="e">
        <f>IF(ISNUMBER($C195),IF(ISNUMBER(VLOOKUP($C195,'Paste in transformed Data'!$B$9:$CT$109,'Processed Data'!Z$125+1,0)),VLOOKUP($C195,'Paste in transformed Data'!$B$9:$CT$109,'Processed Data'!Z$125+1,0),#N/A),#N/A)</f>
        <v>#N/A</v>
      </c>
      <c r="AA195" t="e">
        <f>IF(ISNUMBER($C195),IF(ISNUMBER(VLOOKUP($C195,'Paste in transformed Data'!$B$9:$CT$109,'Processed Data'!AA$125+1,0)),VLOOKUP($C195,'Paste in transformed Data'!$B$9:$CT$109,'Processed Data'!AA$125+1,0),#N/A),#N/A)</f>
        <v>#N/A</v>
      </c>
      <c r="AB195">
        <f>IF(ISNUMBER($C195),IF(ISNUMBER(VLOOKUP($C195,'Paste in transformed Data'!$B$9:$CT$109,'Processed Data'!AB$125+1,0)),VLOOKUP($C195,'Paste in transformed Data'!$B$9:$CT$109,'Processed Data'!AB$125+1,0),#N/A),#N/A)</f>
        <v>0.77610000000000001</v>
      </c>
      <c r="AC195">
        <f>IF(ISNUMBER($C195),IF(ISNUMBER(VLOOKUP($C195,'Paste in transformed Data'!$B$9:$CT$109,'Processed Data'!AC$125+1,0)),VLOOKUP($C195,'Paste in transformed Data'!$B$9:$CT$109,'Processed Data'!AC$125+1,0),#N/A),#N/A)</f>
        <v>0.88690000000000002</v>
      </c>
      <c r="AD195">
        <f>IF(ISNUMBER($C195),IF(ISNUMBER(VLOOKUP($C195,'Paste in transformed Data'!$B$9:$CT$109,'Processed Data'!AD$125+1,0)),VLOOKUP($C195,'Paste in transformed Data'!$B$9:$CT$109,'Processed Data'!AD$125+1,0),#N/A),#N/A)</f>
        <v>0.69110000000000005</v>
      </c>
      <c r="AE195">
        <f>IF(ISNUMBER($C195),IF(ISNUMBER(VLOOKUP($C195,'Paste in transformed Data'!$B$9:$CT$109,'Processed Data'!AE$125+1,0)),VLOOKUP($C195,'Paste in transformed Data'!$B$9:$CT$109,'Processed Data'!AE$125+1,0),#N/A),#N/A)</f>
        <v>0.98040000000000005</v>
      </c>
      <c r="AF195">
        <f>IF(ISNUMBER($C195),IF(ISNUMBER(VLOOKUP($C195,'Paste in transformed Data'!$B$9:$CT$109,'Processed Data'!AF$125+1,0)),VLOOKUP($C195,'Paste in transformed Data'!$B$9:$CT$109,'Processed Data'!AF$125+1,0),#N/A),#N/A)</f>
        <v>0.75029999999999997</v>
      </c>
      <c r="AG195">
        <f>IF(ISNUMBER($C195),IF(ISNUMBER(VLOOKUP($C195,'Paste in transformed Data'!$B$9:$CT$109,'Processed Data'!AG$125+1,0)),VLOOKUP($C195,'Paste in transformed Data'!$B$9:$CT$109,'Processed Data'!AG$125+1,0),#N/A),#N/A)</f>
        <v>0.72760000000000002</v>
      </c>
      <c r="AH195" t="e">
        <f>IF(ISNUMBER($C195),IF(ISNUMBER(VLOOKUP($C195,'Paste in transformed Data'!$B$9:$CT$109,'Processed Data'!AH$125+1,0)),VLOOKUP($C195,'Paste in transformed Data'!$B$9:$CT$109,'Processed Data'!AH$125+1,0),#N/A),#N/A)</f>
        <v>#N/A</v>
      </c>
      <c r="AI195" t="e">
        <f>IF(ISNUMBER($C195),IF(ISNUMBER(VLOOKUP($C195,'Paste in transformed Data'!$B$9:$CT$109,'Processed Data'!AI$125+1,0)),VLOOKUP($C195,'Paste in transformed Data'!$B$9:$CT$109,'Processed Data'!AI$125+1,0),#N/A),#N/A)</f>
        <v>#N/A</v>
      </c>
      <c r="AJ195" t="e">
        <f>IF(ISNUMBER($C195),IF(ISNUMBER(VLOOKUP($C195,'Paste in transformed Data'!$B$9:$CT$109,'Processed Data'!AJ$125+1,0)),VLOOKUP($C195,'Paste in transformed Data'!$B$9:$CT$109,'Processed Data'!AJ$125+1,0),#N/A),#N/A)</f>
        <v>#N/A</v>
      </c>
      <c r="AK195" t="e">
        <f>IF(ISNUMBER($C195),IF(ISNUMBER(VLOOKUP($C195,'Paste in transformed Data'!$B$9:$CT$109,'Processed Data'!AK$125+1,0)),VLOOKUP($C195,'Paste in transformed Data'!$B$9:$CT$109,'Processed Data'!AK$125+1,0),#N/A),#N/A)</f>
        <v>#N/A</v>
      </c>
      <c r="AL195" t="e">
        <f>IF(ISNUMBER($C195),IF(ISNUMBER(VLOOKUP($C195,'Paste in transformed Data'!$B$9:$CT$109,'Processed Data'!AL$125+1,0)),VLOOKUP($C195,'Paste in transformed Data'!$B$9:$CT$109,'Processed Data'!AL$125+1,0),#N/A),#N/A)</f>
        <v>#N/A</v>
      </c>
      <c r="AM195" t="e">
        <f>IF(ISNUMBER($C195),IF(ISNUMBER(VLOOKUP($C195,'Paste in transformed Data'!$B$9:$CT$109,'Processed Data'!AM$125+1,0)),VLOOKUP($C195,'Paste in transformed Data'!$B$9:$CT$109,'Processed Data'!AM$125+1,0),#N/A),#N/A)</f>
        <v>#N/A</v>
      </c>
      <c r="AN195">
        <f>IF(ISNUMBER($C195),IF(ISNUMBER(VLOOKUP($C195,'Paste in transformed Data'!$B$9:$CT$109,'Processed Data'!AN$125+1,0)),VLOOKUP($C195,'Paste in transformed Data'!$B$9:$CT$109,'Processed Data'!AN$125+1,0),#N/A),#N/A)</f>
        <v>0.58030000000000004</v>
      </c>
      <c r="AO195">
        <f>IF(ISNUMBER($C195),IF(ISNUMBER(VLOOKUP($C195,'Paste in transformed Data'!$B$9:$CT$109,'Processed Data'!AO$125+1,0)),VLOOKUP($C195,'Paste in transformed Data'!$B$9:$CT$109,'Processed Data'!AO$125+1,0),#N/A),#N/A)</f>
        <v>0.68930000000000002</v>
      </c>
      <c r="AP195">
        <f>IF(ISNUMBER($C195),IF(ISNUMBER(VLOOKUP($C195,'Paste in transformed Data'!$B$9:$CT$109,'Processed Data'!AP$125+1,0)),VLOOKUP($C195,'Paste in transformed Data'!$B$9:$CT$109,'Processed Data'!AP$125+1,0),#N/A),#N/A)</f>
        <v>0.76180000000000003</v>
      </c>
      <c r="AQ195">
        <f>IF(ISNUMBER($C195),IF(ISNUMBER(VLOOKUP($C195,'Paste in transformed Data'!$B$9:$CT$109,'Processed Data'!AQ$125+1,0)),VLOOKUP($C195,'Paste in transformed Data'!$B$9:$CT$109,'Processed Data'!AQ$125+1,0),#N/A),#N/A)</f>
        <v>0.63170000000000004</v>
      </c>
      <c r="AR195">
        <f>IF(ISNUMBER($C195),IF(ISNUMBER(VLOOKUP($C195,'Paste in transformed Data'!$B$9:$CT$109,'Processed Data'!AR$125+1,0)),VLOOKUP($C195,'Paste in transformed Data'!$B$9:$CT$109,'Processed Data'!AR$125+1,0),#N/A),#N/A)</f>
        <v>0.62029999999999996</v>
      </c>
      <c r="AS195">
        <f>IF(ISNUMBER($C195),IF(ISNUMBER(VLOOKUP($C195,'Paste in transformed Data'!$B$9:$CT$109,'Processed Data'!AS$125+1,0)),VLOOKUP($C195,'Paste in transformed Data'!$B$9:$CT$109,'Processed Data'!AS$125+1,0),#N/A),#N/A)</f>
        <v>0.64090000000000003</v>
      </c>
      <c r="AT195" t="e">
        <f>IF(ISNUMBER($C195),IF(ISNUMBER(VLOOKUP($C195,'Paste in transformed Data'!$B$9:$CT$109,'Processed Data'!AT$125+1,0)),VLOOKUP($C195,'Paste in transformed Data'!$B$9:$CT$109,'Processed Data'!AT$125+1,0),#N/A),#N/A)</f>
        <v>#N/A</v>
      </c>
      <c r="AU195" t="e">
        <f>IF(ISNUMBER($C195),IF(ISNUMBER(VLOOKUP($C195,'Paste in transformed Data'!$B$9:$CT$109,'Processed Data'!AU$125+1,0)),VLOOKUP($C195,'Paste in transformed Data'!$B$9:$CT$109,'Processed Data'!AU$125+1,0),#N/A),#N/A)</f>
        <v>#N/A</v>
      </c>
      <c r="AV195" t="e">
        <f>IF(ISNUMBER($C195),IF(ISNUMBER(VLOOKUP($C195,'Paste in transformed Data'!$B$9:$CT$109,'Processed Data'!AV$125+1,0)),VLOOKUP($C195,'Paste in transformed Data'!$B$9:$CT$109,'Processed Data'!AV$125+1,0),#N/A),#N/A)</f>
        <v>#N/A</v>
      </c>
      <c r="AW195" t="e">
        <f>IF(ISNUMBER($C195),IF(ISNUMBER(VLOOKUP($C195,'Paste in transformed Data'!$B$9:$CT$109,'Processed Data'!AW$125+1,0)),VLOOKUP($C195,'Paste in transformed Data'!$B$9:$CT$109,'Processed Data'!AW$125+1,0),#N/A),#N/A)</f>
        <v>#N/A</v>
      </c>
      <c r="AX195" t="e">
        <f>IF(ISNUMBER($C195),IF(ISNUMBER(VLOOKUP($C195,'Paste in transformed Data'!$B$9:$CT$109,'Processed Data'!AX$125+1,0)),VLOOKUP($C195,'Paste in transformed Data'!$B$9:$CT$109,'Processed Data'!AX$125+1,0),#N/A),#N/A)</f>
        <v>#N/A</v>
      </c>
      <c r="AY195" t="e">
        <f>IF(ISNUMBER($C195),IF(ISNUMBER(VLOOKUP($C195,'Paste in transformed Data'!$B$9:$CT$109,'Processed Data'!AY$125+1,0)),VLOOKUP($C195,'Paste in transformed Data'!$B$9:$CT$109,'Processed Data'!AY$125+1,0),#N/A),#N/A)</f>
        <v>#N/A</v>
      </c>
      <c r="AZ195">
        <f>IF(ISNUMBER($C195),IF(ISNUMBER(VLOOKUP($C195,'Paste in transformed Data'!$B$9:$CT$109,'Processed Data'!AZ$125+1,0)),VLOOKUP($C195,'Paste in transformed Data'!$B$9:$CT$109,'Processed Data'!AZ$125+1,0),#N/A),#N/A)</f>
        <v>0.63660000000000005</v>
      </c>
      <c r="BA195">
        <f>IF(ISNUMBER($C195),IF(ISNUMBER(VLOOKUP($C195,'Paste in transformed Data'!$B$9:$CT$109,'Processed Data'!BA$125+1,0)),VLOOKUP($C195,'Paste in transformed Data'!$B$9:$CT$109,'Processed Data'!BA$125+1,0),#N/A),#N/A)</f>
        <v>0.5998</v>
      </c>
      <c r="BB195">
        <f>IF(ISNUMBER($C195),IF(ISNUMBER(VLOOKUP($C195,'Paste in transformed Data'!$B$9:$CT$109,'Processed Data'!BB$125+1,0)),VLOOKUP($C195,'Paste in transformed Data'!$B$9:$CT$109,'Processed Data'!BB$125+1,0),#N/A),#N/A)</f>
        <v>0.65949999999999998</v>
      </c>
      <c r="BC195">
        <f>IF(ISNUMBER($C195),IF(ISNUMBER(VLOOKUP($C195,'Paste in transformed Data'!$B$9:$CT$109,'Processed Data'!BC$125+1,0)),VLOOKUP($C195,'Paste in transformed Data'!$B$9:$CT$109,'Processed Data'!BC$125+1,0),#N/A),#N/A)</f>
        <v>0.59970000000000001</v>
      </c>
      <c r="BD195">
        <f>IF(ISNUMBER($C195),IF(ISNUMBER(VLOOKUP($C195,'Paste in transformed Data'!$B$9:$CT$109,'Processed Data'!BD$125+1,0)),VLOOKUP($C195,'Paste in transformed Data'!$B$9:$CT$109,'Processed Data'!BD$125+1,0),#N/A),#N/A)</f>
        <v>0.5756</v>
      </c>
      <c r="BE195">
        <f>IF(ISNUMBER($C195),IF(ISNUMBER(VLOOKUP($C195,'Paste in transformed Data'!$B$9:$CT$109,'Processed Data'!BE$125+1,0)),VLOOKUP($C195,'Paste in transformed Data'!$B$9:$CT$109,'Processed Data'!BE$125+1,0),#N/A),#N/A)</f>
        <v>0.50049999999999994</v>
      </c>
      <c r="BF195" t="e">
        <f>IF(ISNUMBER($C195),IF(ISNUMBER(VLOOKUP($C195,'Paste in transformed Data'!$B$9:$CT$109,'Processed Data'!BF$125+1,0)),VLOOKUP($C195,'Paste in transformed Data'!$B$9:$CT$109,'Processed Data'!BF$125+1,0),#N/A),#N/A)</f>
        <v>#N/A</v>
      </c>
      <c r="BG195" t="e">
        <f>IF(ISNUMBER($C195),IF(ISNUMBER(VLOOKUP($C195,'Paste in transformed Data'!$B$9:$CT$109,'Processed Data'!BG$125+1,0)),VLOOKUP($C195,'Paste in transformed Data'!$B$9:$CT$109,'Processed Data'!BG$125+1,0),#N/A),#N/A)</f>
        <v>#N/A</v>
      </c>
      <c r="BH195" t="e">
        <f>IF(ISNUMBER($C195),IF(ISNUMBER(VLOOKUP($C195,'Paste in transformed Data'!$B$9:$CT$109,'Processed Data'!BH$125+1,0)),VLOOKUP($C195,'Paste in transformed Data'!$B$9:$CT$109,'Processed Data'!BH$125+1,0),#N/A),#N/A)</f>
        <v>#N/A</v>
      </c>
      <c r="BI195" t="e">
        <f>IF(ISNUMBER($C195),IF(ISNUMBER(VLOOKUP($C195,'Paste in transformed Data'!$B$9:$CT$109,'Processed Data'!BI$125+1,0)),VLOOKUP($C195,'Paste in transformed Data'!$B$9:$CT$109,'Processed Data'!BI$125+1,0),#N/A),#N/A)</f>
        <v>#N/A</v>
      </c>
      <c r="BJ195" t="e">
        <f>IF(ISNUMBER($C195),IF(ISNUMBER(VLOOKUP($C195,'Paste in transformed Data'!$B$9:$CT$109,'Processed Data'!BJ$125+1,0)),VLOOKUP($C195,'Paste in transformed Data'!$B$9:$CT$109,'Processed Data'!BJ$125+1,0),#N/A),#N/A)</f>
        <v>#N/A</v>
      </c>
      <c r="BK195" t="e">
        <f>IF(ISNUMBER($C195),IF(ISNUMBER(VLOOKUP($C195,'Paste in transformed Data'!$B$9:$CT$109,'Processed Data'!BK$125+1,0)),VLOOKUP($C195,'Paste in transformed Data'!$B$9:$CT$109,'Processed Data'!BK$125+1,0),#N/A),#N/A)</f>
        <v>#N/A</v>
      </c>
      <c r="BL195">
        <f>IF(ISNUMBER($C195),IF(ISNUMBER(VLOOKUP($C195,'Paste in transformed Data'!$B$9:$CT$109,'Processed Data'!BL$125+1,0)),VLOOKUP($C195,'Paste in transformed Data'!$B$9:$CT$109,'Processed Data'!BL$125+1,0),#N/A),#N/A)</f>
        <v>1.0558000000000001</v>
      </c>
      <c r="BM195">
        <f>IF(ISNUMBER($C195),IF(ISNUMBER(VLOOKUP($C195,'Paste in transformed Data'!$B$9:$CT$109,'Processed Data'!BM$125+1,0)),VLOOKUP($C195,'Paste in transformed Data'!$B$9:$CT$109,'Processed Data'!BM$125+1,0),#N/A),#N/A)</f>
        <v>1.2575000000000001</v>
      </c>
      <c r="BN195">
        <f>IF(ISNUMBER($C195),IF(ISNUMBER(VLOOKUP($C195,'Paste in transformed Data'!$B$9:$CT$109,'Processed Data'!BN$125+1,0)),VLOOKUP($C195,'Paste in transformed Data'!$B$9:$CT$109,'Processed Data'!BN$125+1,0),#N/A),#N/A)</f>
        <v>1.2024999999999999</v>
      </c>
      <c r="BO195">
        <f>IF(ISNUMBER($C195),IF(ISNUMBER(VLOOKUP($C195,'Paste in transformed Data'!$B$9:$CT$109,'Processed Data'!BO$125+1,0)),VLOOKUP($C195,'Paste in transformed Data'!$B$9:$CT$109,'Processed Data'!BO$125+1,0),#N/A),#N/A)</f>
        <v>1.0507</v>
      </c>
      <c r="BP195">
        <f>IF(ISNUMBER($C195),IF(ISNUMBER(VLOOKUP($C195,'Paste in transformed Data'!$B$9:$CT$109,'Processed Data'!BP$125+1,0)),VLOOKUP($C195,'Paste in transformed Data'!$B$9:$CT$109,'Processed Data'!BP$125+1,0),#N/A),#N/A)</f>
        <v>1.1358999999999999</v>
      </c>
      <c r="BQ195">
        <f>IF(ISNUMBER($C195),IF(ISNUMBER(VLOOKUP($C195,'Paste in transformed Data'!$B$9:$CT$109,'Processed Data'!BQ$125+1,0)),VLOOKUP($C195,'Paste in transformed Data'!$B$9:$CT$109,'Processed Data'!BQ$125+1,0),#N/A),#N/A)</f>
        <v>1.0149999999999999</v>
      </c>
      <c r="BR195" t="e">
        <f>IF(ISNUMBER($C195),IF(ISNUMBER(VLOOKUP($C195,'Paste in transformed Data'!$B$9:$CT$109,'Processed Data'!BR$125+1,0)),VLOOKUP($C195,'Paste in transformed Data'!$B$9:$CT$109,'Processed Data'!BR$125+1,0),#N/A),#N/A)</f>
        <v>#N/A</v>
      </c>
      <c r="BS195" t="e">
        <f>IF(ISNUMBER($C195),IF(ISNUMBER(VLOOKUP($C195,'Paste in transformed Data'!$B$9:$CT$109,'Processed Data'!BS$125+1,0)),VLOOKUP($C195,'Paste in transformed Data'!$B$9:$CT$109,'Processed Data'!BS$125+1,0),#N/A),#N/A)</f>
        <v>#N/A</v>
      </c>
      <c r="BT195" t="e">
        <f>IF(ISNUMBER($C195),IF(ISNUMBER(VLOOKUP($C195,'Paste in transformed Data'!$B$9:$CT$109,'Processed Data'!BT$125+1,0)),VLOOKUP($C195,'Paste in transformed Data'!$B$9:$CT$109,'Processed Data'!BT$125+1,0),#N/A),#N/A)</f>
        <v>#N/A</v>
      </c>
      <c r="BU195" t="e">
        <f>IF(ISNUMBER($C195),IF(ISNUMBER(VLOOKUP($C195,'Paste in transformed Data'!$B$9:$CT$109,'Processed Data'!BU$125+1,0)),VLOOKUP($C195,'Paste in transformed Data'!$B$9:$CT$109,'Processed Data'!BU$125+1,0),#N/A),#N/A)</f>
        <v>#N/A</v>
      </c>
      <c r="BV195" t="e">
        <f>IF(ISNUMBER($C195),IF(ISNUMBER(VLOOKUP($C195,'Paste in transformed Data'!$B$9:$CT$109,'Processed Data'!BV$125+1,0)),VLOOKUP($C195,'Paste in transformed Data'!$B$9:$CT$109,'Processed Data'!BV$125+1,0),#N/A),#N/A)</f>
        <v>#N/A</v>
      </c>
      <c r="BW195" t="e">
        <f>IF(ISNUMBER($C195),IF(ISNUMBER(VLOOKUP($C195,'Paste in transformed Data'!$B$9:$CT$109,'Processed Data'!BW$125+1,0)),VLOOKUP($C195,'Paste in transformed Data'!$B$9:$CT$109,'Processed Data'!BW$125+1,0),#N/A),#N/A)</f>
        <v>#N/A</v>
      </c>
      <c r="BX195">
        <f>IF(ISNUMBER($C195),IF(ISNUMBER(VLOOKUP($C195,'Paste in transformed Data'!$B$9:$CT$109,'Processed Data'!BX$125+1,0)),VLOOKUP($C195,'Paste in transformed Data'!$B$9:$CT$109,'Processed Data'!BX$125+1,0),#N/A),#N/A)</f>
        <v>0.90790000000000004</v>
      </c>
      <c r="BY195">
        <f>IF(ISNUMBER($C195),IF(ISNUMBER(VLOOKUP($C195,'Paste in transformed Data'!$B$9:$CT$109,'Processed Data'!BY$125+1,0)),VLOOKUP($C195,'Paste in transformed Data'!$B$9:$CT$109,'Processed Data'!BY$125+1,0),#N/A),#N/A)</f>
        <v>1.0601</v>
      </c>
      <c r="BZ195">
        <f>IF(ISNUMBER($C195),IF(ISNUMBER(VLOOKUP($C195,'Paste in transformed Data'!$B$9:$CT$109,'Processed Data'!BZ$125+1,0)),VLOOKUP($C195,'Paste in transformed Data'!$B$9:$CT$109,'Processed Data'!BZ$125+1,0),#N/A),#N/A)</f>
        <v>0.9698</v>
      </c>
      <c r="CA195">
        <f>IF(ISNUMBER($C195),IF(ISNUMBER(VLOOKUP($C195,'Paste in transformed Data'!$B$9:$CT$109,'Processed Data'!CA$125+1,0)),VLOOKUP($C195,'Paste in transformed Data'!$B$9:$CT$109,'Processed Data'!CA$125+1,0),#N/A),#N/A)</f>
        <v>0.93899999999999995</v>
      </c>
      <c r="CB195">
        <f>IF(ISNUMBER($C195),IF(ISNUMBER(VLOOKUP($C195,'Paste in transformed Data'!$B$9:$CT$109,'Processed Data'!CB$125+1,0)),VLOOKUP($C195,'Paste in transformed Data'!$B$9:$CT$109,'Processed Data'!CB$125+1,0),#N/A),#N/A)</f>
        <v>0.89839999999999998</v>
      </c>
      <c r="CC195">
        <f>IF(ISNUMBER($C195),IF(ISNUMBER(VLOOKUP($C195,'Paste in transformed Data'!$B$9:$CT$109,'Processed Data'!CC$125+1,0)),VLOOKUP($C195,'Paste in transformed Data'!$B$9:$CT$109,'Processed Data'!CC$125+1,0),#N/A),#N/A)</f>
        <v>0.72470000000000001</v>
      </c>
      <c r="CD195" t="e">
        <f>IF(ISNUMBER($C195),IF(ISNUMBER(VLOOKUP($C195,'Paste in transformed Data'!$B$9:$CT$109,'Processed Data'!CD$125+1,0)),VLOOKUP($C195,'Paste in transformed Data'!$B$9:$CT$109,'Processed Data'!CD$125+1,0),#N/A),#N/A)</f>
        <v>#N/A</v>
      </c>
      <c r="CE195" t="e">
        <f>IF(ISNUMBER($C195),IF(ISNUMBER(VLOOKUP($C195,'Paste in transformed Data'!$B$9:$CT$109,'Processed Data'!CE$125+1,0)),VLOOKUP($C195,'Paste in transformed Data'!$B$9:$CT$109,'Processed Data'!CE$125+1,0),#N/A),#N/A)</f>
        <v>#N/A</v>
      </c>
      <c r="CF195" t="e">
        <f>IF(ISNUMBER($C195),IF(ISNUMBER(VLOOKUP($C195,'Paste in transformed Data'!$B$9:$CT$109,'Processed Data'!CF$125+1,0)),VLOOKUP($C195,'Paste in transformed Data'!$B$9:$CT$109,'Processed Data'!CF$125+1,0),#N/A),#N/A)</f>
        <v>#N/A</v>
      </c>
      <c r="CG195" t="e">
        <f>IF(ISNUMBER($C195),IF(ISNUMBER(VLOOKUP($C195,'Paste in transformed Data'!$B$9:$CT$109,'Processed Data'!CG$125+1,0)),VLOOKUP($C195,'Paste in transformed Data'!$B$9:$CT$109,'Processed Data'!CG$125+1,0),#N/A),#N/A)</f>
        <v>#N/A</v>
      </c>
      <c r="CH195" t="e">
        <f>IF(ISNUMBER($C195),IF(ISNUMBER(VLOOKUP($C195,'Paste in transformed Data'!$B$9:$CT$109,'Processed Data'!CH$125+1,0)),VLOOKUP($C195,'Paste in transformed Data'!$B$9:$CT$109,'Processed Data'!CH$125+1,0),#N/A),#N/A)</f>
        <v>#N/A</v>
      </c>
      <c r="CI195" t="e">
        <f>IF(ISNUMBER($C195),IF(ISNUMBER(VLOOKUP($C195,'Paste in transformed Data'!$B$9:$CT$109,'Processed Data'!CI$125+1,0)),VLOOKUP($C195,'Paste in transformed Data'!$B$9:$CT$109,'Processed Data'!CI$125+1,0),#N/A),#N/A)</f>
        <v>#N/A</v>
      </c>
      <c r="CJ195">
        <f>IF(ISNUMBER($C195),IF(ISNUMBER(VLOOKUP($C195,'Paste in transformed Data'!$B$9:$CT$109,'Processed Data'!CJ$125+1,0)),VLOOKUP($C195,'Paste in transformed Data'!$B$9:$CT$109,'Processed Data'!CJ$125+1,0),#N/A),#N/A)</f>
        <v>0.65459999999999996</v>
      </c>
      <c r="CK195">
        <f>IF(ISNUMBER($C195),IF(ISNUMBER(VLOOKUP($C195,'Paste in transformed Data'!$B$9:$CT$109,'Processed Data'!CK$125+1,0)),VLOOKUP($C195,'Paste in transformed Data'!$B$9:$CT$109,'Processed Data'!CK$125+1,0),#N/A),#N/A)</f>
        <v>0.66890000000000005</v>
      </c>
      <c r="CL195">
        <f>IF(ISNUMBER($C195),IF(ISNUMBER(VLOOKUP($C195,'Paste in transformed Data'!$B$9:$CT$109,'Processed Data'!CL$125+1,0)),VLOOKUP($C195,'Paste in transformed Data'!$B$9:$CT$109,'Processed Data'!CL$125+1,0),#N/A),#N/A)</f>
        <v>0.63039999999999996</v>
      </c>
      <c r="CM195">
        <f>IF(ISNUMBER($C195),IF(ISNUMBER(VLOOKUP($C195,'Paste in transformed Data'!$B$9:$CT$109,'Processed Data'!CM$125+1,0)),VLOOKUP($C195,'Paste in transformed Data'!$B$9:$CT$109,'Processed Data'!CM$125+1,0),#N/A),#N/A)</f>
        <v>1.5900000000000001E-2</v>
      </c>
      <c r="CN195">
        <f>IF(ISNUMBER($C195),IF(ISNUMBER(VLOOKUP($C195,'Paste in transformed Data'!$B$9:$CT$109,'Processed Data'!CN$125+1,0)),VLOOKUP($C195,'Paste in transformed Data'!$B$9:$CT$109,'Processed Data'!CN$125+1,0),#N/A),#N/A)</f>
        <v>2.07E-2</v>
      </c>
      <c r="CO195">
        <f>IF(ISNUMBER($C195),IF(ISNUMBER(VLOOKUP($C195,'Paste in transformed Data'!$B$9:$CT$109,'Processed Data'!CO$125+1,0)),VLOOKUP($C195,'Paste in transformed Data'!$B$9:$CT$109,'Processed Data'!CO$125+1,0),#N/A),#N/A)</f>
        <v>2.23E-2</v>
      </c>
      <c r="CP195" t="e">
        <f>IF(ISNUMBER($C195),IF(ISNUMBER(VLOOKUP($C195,'Paste in transformed Data'!$B$9:$CT$109,'Processed Data'!CP$125+1,0)),VLOOKUP($C195,'Paste in transformed Data'!$B$9:$CT$109,'Processed Data'!CP$125+1,0),#N/A),#N/A)</f>
        <v>#N/A</v>
      </c>
      <c r="CQ195" t="e">
        <f>IF(ISNUMBER($C195),IF(ISNUMBER(VLOOKUP($C195,'Paste in transformed Data'!$B$9:$CT$109,'Processed Data'!CQ$125+1,0)),VLOOKUP($C195,'Paste in transformed Data'!$B$9:$CT$109,'Processed Data'!CQ$125+1,0),#N/A),#N/A)</f>
        <v>#N/A</v>
      </c>
      <c r="CR195" t="e">
        <f>IF(ISNUMBER($C195),IF(ISNUMBER(VLOOKUP($C195,'Paste in transformed Data'!$B$9:$CT$109,'Processed Data'!CR$125+1,0)),VLOOKUP($C195,'Paste in transformed Data'!$B$9:$CT$109,'Processed Data'!CR$125+1,0),#N/A),#N/A)</f>
        <v>#N/A</v>
      </c>
      <c r="CS195" t="e">
        <f>IF(ISNUMBER($C195),IF(ISNUMBER(VLOOKUP($C195,'Paste in transformed Data'!$B$9:$CT$109,'Processed Data'!CS$125+1,0)),VLOOKUP($C195,'Paste in transformed Data'!$B$9:$CT$109,'Processed Data'!CS$125+1,0),#N/A),#N/A)</f>
        <v>#N/A</v>
      </c>
      <c r="CT195" t="e">
        <f>IF(ISNUMBER($C195),IF(ISNUMBER(VLOOKUP($C195,'Paste in transformed Data'!$B$9:$CT$109,'Processed Data'!CT$125+1,0)),VLOOKUP($C195,'Paste in transformed Data'!$B$9:$CT$109,'Processed Data'!CT$125+1,0),#N/A),#N/A)</f>
        <v>#N/A</v>
      </c>
      <c r="CU195" t="e">
        <f>IF(ISNUMBER($C195),IF(ISNUMBER(VLOOKUP($C195,'Paste in transformed Data'!$B$9:$CT$109,'Processed Data'!CU$125+1,0)),VLOOKUP($C195,'Paste in transformed Data'!$B$9:$CT$109,'Processed Data'!CU$125+1,0),#N/A),#N/A)</f>
        <v>#N/A</v>
      </c>
      <c r="CV195">
        <f t="shared" si="195"/>
        <v>65</v>
      </c>
    </row>
    <row r="196" spans="1:100" x14ac:dyDescent="0.2">
      <c r="A196">
        <f t="shared" si="196"/>
        <v>67</v>
      </c>
      <c r="B196">
        <f t="shared" si="196"/>
        <v>72</v>
      </c>
      <c r="C196">
        <f>IF(ISNUMBER(VLOOKUP(A195,'Paste in transformed Data'!B$9:B$109,1,0)),'Processed Data'!A195,#N/A)</f>
        <v>66</v>
      </c>
      <c r="D196">
        <f>IF(ISNUMBER($C196),IF(ISNUMBER(VLOOKUP($C196,'Paste in transformed Data'!$B$9:$CT$109,'Processed Data'!D$125+1,0)),VLOOKUP($C196,'Paste in transformed Data'!$B$9:$CT$109,'Processed Data'!D$125+1,0),#N/A),#N/A)</f>
        <v>1.0054000000000001</v>
      </c>
      <c r="E196">
        <f>IF(ISNUMBER($C196),IF(ISNUMBER(VLOOKUP($C196,'Paste in transformed Data'!$B$9:$CT$109,'Processed Data'!E$125+1,0)),VLOOKUP($C196,'Paste in transformed Data'!$B$9:$CT$109,'Processed Data'!E$125+1,0),#N/A),#N/A)</f>
        <v>0.99929999999999997</v>
      </c>
      <c r="F196">
        <f>IF(ISNUMBER($C196),IF(ISNUMBER(VLOOKUP($C196,'Paste in transformed Data'!$B$9:$CT$109,'Processed Data'!F$125+1,0)),VLOOKUP($C196,'Paste in transformed Data'!$B$9:$CT$109,'Processed Data'!F$125+1,0),#N/A),#N/A)</f>
        <v>1.0155000000000001</v>
      </c>
      <c r="G196">
        <f>IF(ISNUMBER($C196),IF(ISNUMBER(VLOOKUP($C196,'Paste in transformed Data'!$B$9:$CT$109,'Processed Data'!G$125+1,0)),VLOOKUP($C196,'Paste in transformed Data'!$B$9:$CT$109,'Processed Data'!G$125+1,0),#N/A),#N/A)</f>
        <v>1.089</v>
      </c>
      <c r="H196">
        <f>IF(ISNUMBER($C196),IF(ISNUMBER(VLOOKUP($C196,'Paste in transformed Data'!$B$9:$CT$109,'Processed Data'!H$125+1,0)),VLOOKUP($C196,'Paste in transformed Data'!$B$9:$CT$109,'Processed Data'!H$125+1,0),#N/A),#N/A)</f>
        <v>1.0386</v>
      </c>
      <c r="I196">
        <f>IF(ISNUMBER($C196),IF(ISNUMBER(VLOOKUP($C196,'Paste in transformed Data'!$B$9:$CT$109,'Processed Data'!I$125+1,0)),VLOOKUP($C196,'Paste in transformed Data'!$B$9:$CT$109,'Processed Data'!I$125+1,0),#N/A),#N/A)</f>
        <v>0.75149999999999995</v>
      </c>
      <c r="J196" t="e">
        <f>IF(ISNUMBER($C196),IF(ISNUMBER(VLOOKUP($C196,'Paste in transformed Data'!$B$9:$CT$109,'Processed Data'!J$125+1,0)),VLOOKUP($C196,'Paste in transformed Data'!$B$9:$CT$109,'Processed Data'!J$125+1,0),#N/A),#N/A)</f>
        <v>#N/A</v>
      </c>
      <c r="K196" t="e">
        <f>IF(ISNUMBER($C196),IF(ISNUMBER(VLOOKUP($C196,'Paste in transformed Data'!$B$9:$CT$109,'Processed Data'!K$125+1,0)),VLOOKUP($C196,'Paste in transformed Data'!$B$9:$CT$109,'Processed Data'!K$125+1,0),#N/A),#N/A)</f>
        <v>#N/A</v>
      </c>
      <c r="L196" t="e">
        <f>IF(ISNUMBER($C196),IF(ISNUMBER(VLOOKUP($C196,'Paste in transformed Data'!$B$9:$CT$109,'Processed Data'!L$125+1,0)),VLOOKUP($C196,'Paste in transformed Data'!$B$9:$CT$109,'Processed Data'!L$125+1,0),#N/A),#N/A)</f>
        <v>#N/A</v>
      </c>
      <c r="M196" t="e">
        <f>IF(ISNUMBER($C196),IF(ISNUMBER(VLOOKUP($C196,'Paste in transformed Data'!$B$9:$CT$109,'Processed Data'!M$125+1,0)),VLOOKUP($C196,'Paste in transformed Data'!$B$9:$CT$109,'Processed Data'!M$125+1,0),#N/A),#N/A)</f>
        <v>#N/A</v>
      </c>
      <c r="N196" t="e">
        <f>IF(ISNUMBER($C196),IF(ISNUMBER(VLOOKUP($C196,'Paste in transformed Data'!$B$9:$CT$109,'Processed Data'!N$125+1,0)),VLOOKUP($C196,'Paste in transformed Data'!$B$9:$CT$109,'Processed Data'!N$125+1,0),#N/A),#N/A)</f>
        <v>#N/A</v>
      </c>
      <c r="O196" t="e">
        <f>IF(ISNUMBER($C196),IF(ISNUMBER(VLOOKUP($C196,'Paste in transformed Data'!$B$9:$CT$109,'Processed Data'!O$125+1,0)),VLOOKUP($C196,'Paste in transformed Data'!$B$9:$CT$109,'Processed Data'!O$125+1,0),#N/A),#N/A)</f>
        <v>#N/A</v>
      </c>
      <c r="P196">
        <f>IF(ISNUMBER($C196),IF(ISNUMBER(VLOOKUP($C196,'Paste in transformed Data'!$B$9:$CT$109,'Processed Data'!P$125+1,0)),VLOOKUP($C196,'Paste in transformed Data'!$B$9:$CT$109,'Processed Data'!P$125+1,0),#N/A),#N/A)</f>
        <v>0.85160000000000002</v>
      </c>
      <c r="Q196">
        <f>IF(ISNUMBER($C196),IF(ISNUMBER(VLOOKUP($C196,'Paste in transformed Data'!$B$9:$CT$109,'Processed Data'!Q$125+1,0)),VLOOKUP($C196,'Paste in transformed Data'!$B$9:$CT$109,'Processed Data'!Q$125+1,0),#N/A),#N/A)</f>
        <v>0.95130000000000003</v>
      </c>
      <c r="R196">
        <f>IF(ISNUMBER($C196),IF(ISNUMBER(VLOOKUP($C196,'Paste in transformed Data'!$B$9:$CT$109,'Processed Data'!R$125+1,0)),VLOOKUP($C196,'Paste in transformed Data'!$B$9:$CT$109,'Processed Data'!R$125+1,0),#N/A),#N/A)</f>
        <v>0.88839999999999997</v>
      </c>
      <c r="S196">
        <f>IF(ISNUMBER($C196),IF(ISNUMBER(VLOOKUP($C196,'Paste in transformed Data'!$B$9:$CT$109,'Processed Data'!S$125+1,0)),VLOOKUP($C196,'Paste in transformed Data'!$B$9:$CT$109,'Processed Data'!S$125+1,0),#N/A),#N/A)</f>
        <v>0.90500000000000003</v>
      </c>
      <c r="T196">
        <f>IF(ISNUMBER($C196),IF(ISNUMBER(VLOOKUP($C196,'Paste in transformed Data'!$B$9:$CT$109,'Processed Data'!T$125+1,0)),VLOOKUP($C196,'Paste in transformed Data'!$B$9:$CT$109,'Processed Data'!T$125+1,0),#N/A),#N/A)</f>
        <v>0.72919999999999996</v>
      </c>
      <c r="U196">
        <f>IF(ISNUMBER($C196),IF(ISNUMBER(VLOOKUP($C196,'Paste in transformed Data'!$B$9:$CT$109,'Processed Data'!U$125+1,0)),VLOOKUP($C196,'Paste in transformed Data'!$B$9:$CT$109,'Processed Data'!U$125+1,0),#N/A),#N/A)</f>
        <v>0.81120000000000003</v>
      </c>
      <c r="V196" t="e">
        <f>IF(ISNUMBER($C196),IF(ISNUMBER(VLOOKUP($C196,'Paste in transformed Data'!$B$9:$CT$109,'Processed Data'!V$125+1,0)),VLOOKUP($C196,'Paste in transformed Data'!$B$9:$CT$109,'Processed Data'!V$125+1,0),#N/A),#N/A)</f>
        <v>#N/A</v>
      </c>
      <c r="W196" t="e">
        <f>IF(ISNUMBER($C196),IF(ISNUMBER(VLOOKUP($C196,'Paste in transformed Data'!$B$9:$CT$109,'Processed Data'!W$125+1,0)),VLOOKUP($C196,'Paste in transformed Data'!$B$9:$CT$109,'Processed Data'!W$125+1,0),#N/A),#N/A)</f>
        <v>#N/A</v>
      </c>
      <c r="X196" t="e">
        <f>IF(ISNUMBER($C196),IF(ISNUMBER(VLOOKUP($C196,'Paste in transformed Data'!$B$9:$CT$109,'Processed Data'!X$125+1,0)),VLOOKUP($C196,'Paste in transformed Data'!$B$9:$CT$109,'Processed Data'!X$125+1,0),#N/A),#N/A)</f>
        <v>#N/A</v>
      </c>
      <c r="Y196" t="e">
        <f>IF(ISNUMBER($C196),IF(ISNUMBER(VLOOKUP($C196,'Paste in transformed Data'!$B$9:$CT$109,'Processed Data'!Y$125+1,0)),VLOOKUP($C196,'Paste in transformed Data'!$B$9:$CT$109,'Processed Data'!Y$125+1,0),#N/A),#N/A)</f>
        <v>#N/A</v>
      </c>
      <c r="Z196" t="e">
        <f>IF(ISNUMBER($C196),IF(ISNUMBER(VLOOKUP($C196,'Paste in transformed Data'!$B$9:$CT$109,'Processed Data'!Z$125+1,0)),VLOOKUP($C196,'Paste in transformed Data'!$B$9:$CT$109,'Processed Data'!Z$125+1,0),#N/A),#N/A)</f>
        <v>#N/A</v>
      </c>
      <c r="AA196" t="e">
        <f>IF(ISNUMBER($C196),IF(ISNUMBER(VLOOKUP($C196,'Paste in transformed Data'!$B$9:$CT$109,'Processed Data'!AA$125+1,0)),VLOOKUP($C196,'Paste in transformed Data'!$B$9:$CT$109,'Processed Data'!AA$125+1,0),#N/A),#N/A)</f>
        <v>#N/A</v>
      </c>
      <c r="AB196">
        <f>IF(ISNUMBER($C196),IF(ISNUMBER(VLOOKUP($C196,'Paste in transformed Data'!$B$9:$CT$109,'Processed Data'!AB$125+1,0)),VLOOKUP($C196,'Paste in transformed Data'!$B$9:$CT$109,'Processed Data'!AB$125+1,0),#N/A),#N/A)</f>
        <v>0.75519999999999998</v>
      </c>
      <c r="AC196">
        <f>IF(ISNUMBER($C196),IF(ISNUMBER(VLOOKUP($C196,'Paste in transformed Data'!$B$9:$CT$109,'Processed Data'!AC$125+1,0)),VLOOKUP($C196,'Paste in transformed Data'!$B$9:$CT$109,'Processed Data'!AC$125+1,0),#N/A),#N/A)</f>
        <v>0.87180000000000002</v>
      </c>
      <c r="AD196">
        <f>IF(ISNUMBER($C196),IF(ISNUMBER(VLOOKUP($C196,'Paste in transformed Data'!$B$9:$CT$109,'Processed Data'!AD$125+1,0)),VLOOKUP($C196,'Paste in transformed Data'!$B$9:$CT$109,'Processed Data'!AD$125+1,0),#N/A),#N/A)</f>
        <v>0.67400000000000004</v>
      </c>
      <c r="AE196">
        <f>IF(ISNUMBER($C196),IF(ISNUMBER(VLOOKUP($C196,'Paste in transformed Data'!$B$9:$CT$109,'Processed Data'!AE$125+1,0)),VLOOKUP($C196,'Paste in transformed Data'!$B$9:$CT$109,'Processed Data'!AE$125+1,0),#N/A),#N/A)</f>
        <v>0.94799999999999995</v>
      </c>
      <c r="AF196">
        <f>IF(ISNUMBER($C196),IF(ISNUMBER(VLOOKUP($C196,'Paste in transformed Data'!$B$9:$CT$109,'Processed Data'!AF$125+1,0)),VLOOKUP($C196,'Paste in transformed Data'!$B$9:$CT$109,'Processed Data'!AF$125+1,0),#N/A),#N/A)</f>
        <v>0.72209999999999996</v>
      </c>
      <c r="AG196">
        <f>IF(ISNUMBER($C196),IF(ISNUMBER(VLOOKUP($C196,'Paste in transformed Data'!$B$9:$CT$109,'Processed Data'!AG$125+1,0)),VLOOKUP($C196,'Paste in transformed Data'!$B$9:$CT$109,'Processed Data'!AG$125+1,0),#N/A),#N/A)</f>
        <v>0.7</v>
      </c>
      <c r="AH196" t="e">
        <f>IF(ISNUMBER($C196),IF(ISNUMBER(VLOOKUP($C196,'Paste in transformed Data'!$B$9:$CT$109,'Processed Data'!AH$125+1,0)),VLOOKUP($C196,'Paste in transformed Data'!$B$9:$CT$109,'Processed Data'!AH$125+1,0),#N/A),#N/A)</f>
        <v>#N/A</v>
      </c>
      <c r="AI196" t="e">
        <f>IF(ISNUMBER($C196),IF(ISNUMBER(VLOOKUP($C196,'Paste in transformed Data'!$B$9:$CT$109,'Processed Data'!AI$125+1,0)),VLOOKUP($C196,'Paste in transformed Data'!$B$9:$CT$109,'Processed Data'!AI$125+1,0),#N/A),#N/A)</f>
        <v>#N/A</v>
      </c>
      <c r="AJ196" t="e">
        <f>IF(ISNUMBER($C196),IF(ISNUMBER(VLOOKUP($C196,'Paste in transformed Data'!$B$9:$CT$109,'Processed Data'!AJ$125+1,0)),VLOOKUP($C196,'Paste in transformed Data'!$B$9:$CT$109,'Processed Data'!AJ$125+1,0),#N/A),#N/A)</f>
        <v>#N/A</v>
      </c>
      <c r="AK196" t="e">
        <f>IF(ISNUMBER($C196),IF(ISNUMBER(VLOOKUP($C196,'Paste in transformed Data'!$B$9:$CT$109,'Processed Data'!AK$125+1,0)),VLOOKUP($C196,'Paste in transformed Data'!$B$9:$CT$109,'Processed Data'!AK$125+1,0),#N/A),#N/A)</f>
        <v>#N/A</v>
      </c>
      <c r="AL196" t="e">
        <f>IF(ISNUMBER($C196),IF(ISNUMBER(VLOOKUP($C196,'Paste in transformed Data'!$B$9:$CT$109,'Processed Data'!AL$125+1,0)),VLOOKUP($C196,'Paste in transformed Data'!$B$9:$CT$109,'Processed Data'!AL$125+1,0),#N/A),#N/A)</f>
        <v>#N/A</v>
      </c>
      <c r="AM196" t="e">
        <f>IF(ISNUMBER($C196),IF(ISNUMBER(VLOOKUP($C196,'Paste in transformed Data'!$B$9:$CT$109,'Processed Data'!AM$125+1,0)),VLOOKUP($C196,'Paste in transformed Data'!$B$9:$CT$109,'Processed Data'!AM$125+1,0),#N/A),#N/A)</f>
        <v>#N/A</v>
      </c>
      <c r="AN196">
        <f>IF(ISNUMBER($C196),IF(ISNUMBER(VLOOKUP($C196,'Paste in transformed Data'!$B$9:$CT$109,'Processed Data'!AN$125+1,0)),VLOOKUP($C196,'Paste in transformed Data'!$B$9:$CT$109,'Processed Data'!AN$125+1,0),#N/A),#N/A)</f>
        <v>0.55830000000000002</v>
      </c>
      <c r="AO196">
        <f>IF(ISNUMBER($C196),IF(ISNUMBER(VLOOKUP($C196,'Paste in transformed Data'!$B$9:$CT$109,'Processed Data'!AO$125+1,0)),VLOOKUP($C196,'Paste in transformed Data'!$B$9:$CT$109,'Processed Data'!AO$125+1,0),#N/A),#N/A)</f>
        <v>0.66559999999999997</v>
      </c>
      <c r="AP196">
        <f>IF(ISNUMBER($C196),IF(ISNUMBER(VLOOKUP($C196,'Paste in transformed Data'!$B$9:$CT$109,'Processed Data'!AP$125+1,0)),VLOOKUP($C196,'Paste in transformed Data'!$B$9:$CT$109,'Processed Data'!AP$125+1,0),#N/A),#N/A)</f>
        <v>0.75</v>
      </c>
      <c r="AQ196">
        <f>IF(ISNUMBER($C196),IF(ISNUMBER(VLOOKUP($C196,'Paste in transformed Data'!$B$9:$CT$109,'Processed Data'!AQ$125+1,0)),VLOOKUP($C196,'Paste in transformed Data'!$B$9:$CT$109,'Processed Data'!AQ$125+1,0),#N/A),#N/A)</f>
        <v>0.60609999999999997</v>
      </c>
      <c r="AR196">
        <f>IF(ISNUMBER($C196),IF(ISNUMBER(VLOOKUP($C196,'Paste in transformed Data'!$B$9:$CT$109,'Processed Data'!AR$125+1,0)),VLOOKUP($C196,'Paste in transformed Data'!$B$9:$CT$109,'Processed Data'!AR$125+1,0),#N/A),#N/A)</f>
        <v>0.6079</v>
      </c>
      <c r="AS196">
        <f>IF(ISNUMBER($C196),IF(ISNUMBER(VLOOKUP($C196,'Paste in transformed Data'!$B$9:$CT$109,'Processed Data'!AS$125+1,0)),VLOOKUP($C196,'Paste in transformed Data'!$B$9:$CT$109,'Processed Data'!AS$125+1,0),#N/A),#N/A)</f>
        <v>0.62039999999999995</v>
      </c>
      <c r="AT196" t="e">
        <f>IF(ISNUMBER($C196),IF(ISNUMBER(VLOOKUP($C196,'Paste in transformed Data'!$B$9:$CT$109,'Processed Data'!AT$125+1,0)),VLOOKUP($C196,'Paste in transformed Data'!$B$9:$CT$109,'Processed Data'!AT$125+1,0),#N/A),#N/A)</f>
        <v>#N/A</v>
      </c>
      <c r="AU196" t="e">
        <f>IF(ISNUMBER($C196),IF(ISNUMBER(VLOOKUP($C196,'Paste in transformed Data'!$B$9:$CT$109,'Processed Data'!AU$125+1,0)),VLOOKUP($C196,'Paste in transformed Data'!$B$9:$CT$109,'Processed Data'!AU$125+1,0),#N/A),#N/A)</f>
        <v>#N/A</v>
      </c>
      <c r="AV196" t="e">
        <f>IF(ISNUMBER($C196),IF(ISNUMBER(VLOOKUP($C196,'Paste in transformed Data'!$B$9:$CT$109,'Processed Data'!AV$125+1,0)),VLOOKUP($C196,'Paste in transformed Data'!$B$9:$CT$109,'Processed Data'!AV$125+1,0),#N/A),#N/A)</f>
        <v>#N/A</v>
      </c>
      <c r="AW196" t="e">
        <f>IF(ISNUMBER($C196),IF(ISNUMBER(VLOOKUP($C196,'Paste in transformed Data'!$B$9:$CT$109,'Processed Data'!AW$125+1,0)),VLOOKUP($C196,'Paste in transformed Data'!$B$9:$CT$109,'Processed Data'!AW$125+1,0),#N/A),#N/A)</f>
        <v>#N/A</v>
      </c>
      <c r="AX196" t="e">
        <f>IF(ISNUMBER($C196),IF(ISNUMBER(VLOOKUP($C196,'Paste in transformed Data'!$B$9:$CT$109,'Processed Data'!AX$125+1,0)),VLOOKUP($C196,'Paste in transformed Data'!$B$9:$CT$109,'Processed Data'!AX$125+1,0),#N/A),#N/A)</f>
        <v>#N/A</v>
      </c>
      <c r="AY196" t="e">
        <f>IF(ISNUMBER($C196),IF(ISNUMBER(VLOOKUP($C196,'Paste in transformed Data'!$B$9:$CT$109,'Processed Data'!AY$125+1,0)),VLOOKUP($C196,'Paste in transformed Data'!$B$9:$CT$109,'Processed Data'!AY$125+1,0),#N/A),#N/A)</f>
        <v>#N/A</v>
      </c>
      <c r="AZ196">
        <f>IF(ISNUMBER($C196),IF(ISNUMBER(VLOOKUP($C196,'Paste in transformed Data'!$B$9:$CT$109,'Processed Data'!AZ$125+1,0)),VLOOKUP($C196,'Paste in transformed Data'!$B$9:$CT$109,'Processed Data'!AZ$125+1,0),#N/A),#N/A)</f>
        <v>0.62119999999999997</v>
      </c>
      <c r="BA196">
        <f>IF(ISNUMBER($C196),IF(ISNUMBER(VLOOKUP($C196,'Paste in transformed Data'!$B$9:$CT$109,'Processed Data'!BA$125+1,0)),VLOOKUP($C196,'Paste in transformed Data'!$B$9:$CT$109,'Processed Data'!BA$125+1,0),#N/A),#N/A)</f>
        <v>0.58699999999999997</v>
      </c>
      <c r="BB196">
        <f>IF(ISNUMBER($C196),IF(ISNUMBER(VLOOKUP($C196,'Paste in transformed Data'!$B$9:$CT$109,'Processed Data'!BB$125+1,0)),VLOOKUP($C196,'Paste in transformed Data'!$B$9:$CT$109,'Processed Data'!BB$125+1,0),#N/A),#N/A)</f>
        <v>0.63829999999999998</v>
      </c>
      <c r="BC196">
        <f>IF(ISNUMBER($C196),IF(ISNUMBER(VLOOKUP($C196,'Paste in transformed Data'!$B$9:$CT$109,'Processed Data'!BC$125+1,0)),VLOOKUP($C196,'Paste in transformed Data'!$B$9:$CT$109,'Processed Data'!BC$125+1,0),#N/A),#N/A)</f>
        <v>0.58350000000000002</v>
      </c>
      <c r="BD196">
        <f>IF(ISNUMBER($C196),IF(ISNUMBER(VLOOKUP($C196,'Paste in transformed Data'!$B$9:$CT$109,'Processed Data'!BD$125+1,0)),VLOOKUP($C196,'Paste in transformed Data'!$B$9:$CT$109,'Processed Data'!BD$125+1,0),#N/A),#N/A)</f>
        <v>0.55959999999999999</v>
      </c>
      <c r="BE196">
        <f>IF(ISNUMBER($C196),IF(ISNUMBER(VLOOKUP($C196,'Paste in transformed Data'!$B$9:$CT$109,'Processed Data'!BE$125+1,0)),VLOOKUP($C196,'Paste in transformed Data'!$B$9:$CT$109,'Processed Data'!BE$125+1,0),#N/A),#N/A)</f>
        <v>0.48599999999999999</v>
      </c>
      <c r="BF196" t="e">
        <f>IF(ISNUMBER($C196),IF(ISNUMBER(VLOOKUP($C196,'Paste in transformed Data'!$B$9:$CT$109,'Processed Data'!BF$125+1,0)),VLOOKUP($C196,'Paste in transformed Data'!$B$9:$CT$109,'Processed Data'!BF$125+1,0),#N/A),#N/A)</f>
        <v>#N/A</v>
      </c>
      <c r="BG196" t="e">
        <f>IF(ISNUMBER($C196),IF(ISNUMBER(VLOOKUP($C196,'Paste in transformed Data'!$B$9:$CT$109,'Processed Data'!BG$125+1,0)),VLOOKUP($C196,'Paste in transformed Data'!$B$9:$CT$109,'Processed Data'!BG$125+1,0),#N/A),#N/A)</f>
        <v>#N/A</v>
      </c>
      <c r="BH196" t="e">
        <f>IF(ISNUMBER($C196),IF(ISNUMBER(VLOOKUP($C196,'Paste in transformed Data'!$B$9:$CT$109,'Processed Data'!BH$125+1,0)),VLOOKUP($C196,'Paste in transformed Data'!$B$9:$CT$109,'Processed Data'!BH$125+1,0),#N/A),#N/A)</f>
        <v>#N/A</v>
      </c>
      <c r="BI196" t="e">
        <f>IF(ISNUMBER($C196),IF(ISNUMBER(VLOOKUP($C196,'Paste in transformed Data'!$B$9:$CT$109,'Processed Data'!BI$125+1,0)),VLOOKUP($C196,'Paste in transformed Data'!$B$9:$CT$109,'Processed Data'!BI$125+1,0),#N/A),#N/A)</f>
        <v>#N/A</v>
      </c>
      <c r="BJ196" t="e">
        <f>IF(ISNUMBER($C196),IF(ISNUMBER(VLOOKUP($C196,'Paste in transformed Data'!$B$9:$CT$109,'Processed Data'!BJ$125+1,0)),VLOOKUP($C196,'Paste in transformed Data'!$B$9:$CT$109,'Processed Data'!BJ$125+1,0),#N/A),#N/A)</f>
        <v>#N/A</v>
      </c>
      <c r="BK196" t="e">
        <f>IF(ISNUMBER($C196),IF(ISNUMBER(VLOOKUP($C196,'Paste in transformed Data'!$B$9:$CT$109,'Processed Data'!BK$125+1,0)),VLOOKUP($C196,'Paste in transformed Data'!$B$9:$CT$109,'Processed Data'!BK$125+1,0),#N/A),#N/A)</f>
        <v>#N/A</v>
      </c>
      <c r="BL196">
        <f>IF(ISNUMBER($C196),IF(ISNUMBER(VLOOKUP($C196,'Paste in transformed Data'!$B$9:$CT$109,'Processed Data'!BL$125+1,0)),VLOOKUP($C196,'Paste in transformed Data'!$B$9:$CT$109,'Processed Data'!BL$125+1,0),#N/A),#N/A)</f>
        <v>1.0365</v>
      </c>
      <c r="BM196">
        <f>IF(ISNUMBER($C196),IF(ISNUMBER(VLOOKUP($C196,'Paste in transformed Data'!$B$9:$CT$109,'Processed Data'!BM$125+1,0)),VLOOKUP($C196,'Paste in transformed Data'!$B$9:$CT$109,'Processed Data'!BM$125+1,0),#N/A),#N/A)</f>
        <v>1.2386999999999999</v>
      </c>
      <c r="BN196">
        <f>IF(ISNUMBER($C196),IF(ISNUMBER(VLOOKUP($C196,'Paste in transformed Data'!$B$9:$CT$109,'Processed Data'!BN$125+1,0)),VLOOKUP($C196,'Paste in transformed Data'!$B$9:$CT$109,'Processed Data'!BN$125+1,0),#N/A),#N/A)</f>
        <v>1.1847000000000001</v>
      </c>
      <c r="BO196">
        <f>IF(ISNUMBER($C196),IF(ISNUMBER(VLOOKUP($C196,'Paste in transformed Data'!$B$9:$CT$109,'Processed Data'!BO$125+1,0)),VLOOKUP($C196,'Paste in transformed Data'!$B$9:$CT$109,'Processed Data'!BO$125+1,0),#N/A),#N/A)</f>
        <v>1.0378000000000001</v>
      </c>
      <c r="BP196">
        <f>IF(ISNUMBER($C196),IF(ISNUMBER(VLOOKUP($C196,'Paste in transformed Data'!$B$9:$CT$109,'Processed Data'!BP$125+1,0)),VLOOKUP($C196,'Paste in transformed Data'!$B$9:$CT$109,'Processed Data'!BP$125+1,0),#N/A),#N/A)</f>
        <v>1.1192</v>
      </c>
      <c r="BQ196">
        <f>IF(ISNUMBER($C196),IF(ISNUMBER(VLOOKUP($C196,'Paste in transformed Data'!$B$9:$CT$109,'Processed Data'!BQ$125+1,0)),VLOOKUP($C196,'Paste in transformed Data'!$B$9:$CT$109,'Processed Data'!BQ$125+1,0),#N/A),#N/A)</f>
        <v>1.0059</v>
      </c>
      <c r="BR196" t="e">
        <f>IF(ISNUMBER($C196),IF(ISNUMBER(VLOOKUP($C196,'Paste in transformed Data'!$B$9:$CT$109,'Processed Data'!BR$125+1,0)),VLOOKUP($C196,'Paste in transformed Data'!$B$9:$CT$109,'Processed Data'!BR$125+1,0),#N/A),#N/A)</f>
        <v>#N/A</v>
      </c>
      <c r="BS196" t="e">
        <f>IF(ISNUMBER($C196),IF(ISNUMBER(VLOOKUP($C196,'Paste in transformed Data'!$B$9:$CT$109,'Processed Data'!BS$125+1,0)),VLOOKUP($C196,'Paste in transformed Data'!$B$9:$CT$109,'Processed Data'!BS$125+1,0),#N/A),#N/A)</f>
        <v>#N/A</v>
      </c>
      <c r="BT196" t="e">
        <f>IF(ISNUMBER($C196),IF(ISNUMBER(VLOOKUP($C196,'Paste in transformed Data'!$B$9:$CT$109,'Processed Data'!BT$125+1,0)),VLOOKUP($C196,'Paste in transformed Data'!$B$9:$CT$109,'Processed Data'!BT$125+1,0),#N/A),#N/A)</f>
        <v>#N/A</v>
      </c>
      <c r="BU196" t="e">
        <f>IF(ISNUMBER($C196),IF(ISNUMBER(VLOOKUP($C196,'Paste in transformed Data'!$B$9:$CT$109,'Processed Data'!BU$125+1,0)),VLOOKUP($C196,'Paste in transformed Data'!$B$9:$CT$109,'Processed Data'!BU$125+1,0),#N/A),#N/A)</f>
        <v>#N/A</v>
      </c>
      <c r="BV196" t="e">
        <f>IF(ISNUMBER($C196),IF(ISNUMBER(VLOOKUP($C196,'Paste in transformed Data'!$B$9:$CT$109,'Processed Data'!BV$125+1,0)),VLOOKUP($C196,'Paste in transformed Data'!$B$9:$CT$109,'Processed Data'!BV$125+1,0),#N/A),#N/A)</f>
        <v>#N/A</v>
      </c>
      <c r="BW196" t="e">
        <f>IF(ISNUMBER($C196),IF(ISNUMBER(VLOOKUP($C196,'Paste in transformed Data'!$B$9:$CT$109,'Processed Data'!BW$125+1,0)),VLOOKUP($C196,'Paste in transformed Data'!$B$9:$CT$109,'Processed Data'!BW$125+1,0),#N/A),#N/A)</f>
        <v>#N/A</v>
      </c>
      <c r="BX196">
        <f>IF(ISNUMBER($C196),IF(ISNUMBER(VLOOKUP($C196,'Paste in transformed Data'!$B$9:$CT$109,'Processed Data'!BX$125+1,0)),VLOOKUP($C196,'Paste in transformed Data'!$B$9:$CT$109,'Processed Data'!BX$125+1,0),#N/A),#N/A)</f>
        <v>0.89059999999999995</v>
      </c>
      <c r="BY196">
        <f>IF(ISNUMBER($C196),IF(ISNUMBER(VLOOKUP($C196,'Paste in transformed Data'!$B$9:$CT$109,'Processed Data'!BY$125+1,0)),VLOOKUP($C196,'Paste in transformed Data'!$B$9:$CT$109,'Processed Data'!BY$125+1,0),#N/A),#N/A)</f>
        <v>1.0518000000000001</v>
      </c>
      <c r="BZ196">
        <f>IF(ISNUMBER($C196),IF(ISNUMBER(VLOOKUP($C196,'Paste in transformed Data'!$B$9:$CT$109,'Processed Data'!BZ$125+1,0)),VLOOKUP($C196,'Paste in transformed Data'!$B$9:$CT$109,'Processed Data'!BZ$125+1,0),#N/A),#N/A)</f>
        <v>0.96630000000000005</v>
      </c>
      <c r="CA196">
        <f>IF(ISNUMBER($C196),IF(ISNUMBER(VLOOKUP($C196,'Paste in transformed Data'!$B$9:$CT$109,'Processed Data'!CA$125+1,0)),VLOOKUP($C196,'Paste in transformed Data'!$B$9:$CT$109,'Processed Data'!CA$125+1,0),#N/A),#N/A)</f>
        <v>0.92700000000000005</v>
      </c>
      <c r="CB196">
        <f>IF(ISNUMBER($C196),IF(ISNUMBER(VLOOKUP($C196,'Paste in transformed Data'!$B$9:$CT$109,'Processed Data'!CB$125+1,0)),VLOOKUP($C196,'Paste in transformed Data'!$B$9:$CT$109,'Processed Data'!CB$125+1,0),#N/A),#N/A)</f>
        <v>0.88939999999999997</v>
      </c>
      <c r="CC196">
        <f>IF(ISNUMBER($C196),IF(ISNUMBER(VLOOKUP($C196,'Paste in transformed Data'!$B$9:$CT$109,'Processed Data'!CC$125+1,0)),VLOOKUP($C196,'Paste in transformed Data'!$B$9:$CT$109,'Processed Data'!CC$125+1,0),#N/A),#N/A)</f>
        <v>0.71230000000000004</v>
      </c>
      <c r="CD196" t="e">
        <f>IF(ISNUMBER($C196),IF(ISNUMBER(VLOOKUP($C196,'Paste in transformed Data'!$B$9:$CT$109,'Processed Data'!CD$125+1,0)),VLOOKUP($C196,'Paste in transformed Data'!$B$9:$CT$109,'Processed Data'!CD$125+1,0),#N/A),#N/A)</f>
        <v>#N/A</v>
      </c>
      <c r="CE196" t="e">
        <f>IF(ISNUMBER($C196),IF(ISNUMBER(VLOOKUP($C196,'Paste in transformed Data'!$B$9:$CT$109,'Processed Data'!CE$125+1,0)),VLOOKUP($C196,'Paste in transformed Data'!$B$9:$CT$109,'Processed Data'!CE$125+1,0),#N/A),#N/A)</f>
        <v>#N/A</v>
      </c>
      <c r="CF196" t="e">
        <f>IF(ISNUMBER($C196),IF(ISNUMBER(VLOOKUP($C196,'Paste in transformed Data'!$B$9:$CT$109,'Processed Data'!CF$125+1,0)),VLOOKUP($C196,'Paste in transformed Data'!$B$9:$CT$109,'Processed Data'!CF$125+1,0),#N/A),#N/A)</f>
        <v>#N/A</v>
      </c>
      <c r="CG196" t="e">
        <f>IF(ISNUMBER($C196),IF(ISNUMBER(VLOOKUP($C196,'Paste in transformed Data'!$B$9:$CT$109,'Processed Data'!CG$125+1,0)),VLOOKUP($C196,'Paste in transformed Data'!$B$9:$CT$109,'Processed Data'!CG$125+1,0),#N/A),#N/A)</f>
        <v>#N/A</v>
      </c>
      <c r="CH196" t="e">
        <f>IF(ISNUMBER($C196),IF(ISNUMBER(VLOOKUP($C196,'Paste in transformed Data'!$B$9:$CT$109,'Processed Data'!CH$125+1,0)),VLOOKUP($C196,'Paste in transformed Data'!$B$9:$CT$109,'Processed Data'!CH$125+1,0),#N/A),#N/A)</f>
        <v>#N/A</v>
      </c>
      <c r="CI196" t="e">
        <f>IF(ISNUMBER($C196),IF(ISNUMBER(VLOOKUP($C196,'Paste in transformed Data'!$B$9:$CT$109,'Processed Data'!CI$125+1,0)),VLOOKUP($C196,'Paste in transformed Data'!$B$9:$CT$109,'Processed Data'!CI$125+1,0),#N/A),#N/A)</f>
        <v>#N/A</v>
      </c>
      <c r="CJ196">
        <f>IF(ISNUMBER($C196),IF(ISNUMBER(VLOOKUP($C196,'Paste in transformed Data'!$B$9:$CT$109,'Processed Data'!CJ$125+1,0)),VLOOKUP($C196,'Paste in transformed Data'!$B$9:$CT$109,'Processed Data'!CJ$125+1,0),#N/A),#N/A)</f>
        <v>0.65200000000000002</v>
      </c>
      <c r="CK196">
        <f>IF(ISNUMBER($C196),IF(ISNUMBER(VLOOKUP($C196,'Paste in transformed Data'!$B$9:$CT$109,'Processed Data'!CK$125+1,0)),VLOOKUP($C196,'Paste in transformed Data'!$B$9:$CT$109,'Processed Data'!CK$125+1,0),#N/A),#N/A)</f>
        <v>0.65790000000000004</v>
      </c>
      <c r="CL196">
        <f>IF(ISNUMBER($C196),IF(ISNUMBER(VLOOKUP($C196,'Paste in transformed Data'!$B$9:$CT$109,'Processed Data'!CL$125+1,0)),VLOOKUP($C196,'Paste in transformed Data'!$B$9:$CT$109,'Processed Data'!CL$125+1,0),#N/A),#N/A)</f>
        <v>0.63009999999999999</v>
      </c>
      <c r="CM196">
        <f>IF(ISNUMBER($C196),IF(ISNUMBER(VLOOKUP($C196,'Paste in transformed Data'!$B$9:$CT$109,'Processed Data'!CM$125+1,0)),VLOOKUP($C196,'Paste in transformed Data'!$B$9:$CT$109,'Processed Data'!CM$125+1,0),#N/A),#N/A)</f>
        <v>1.5100000000000001E-2</v>
      </c>
      <c r="CN196">
        <f>IF(ISNUMBER($C196),IF(ISNUMBER(VLOOKUP($C196,'Paste in transformed Data'!$B$9:$CT$109,'Processed Data'!CN$125+1,0)),VLOOKUP($C196,'Paste in transformed Data'!$B$9:$CT$109,'Processed Data'!CN$125+1,0),#N/A),#N/A)</f>
        <v>2.01E-2</v>
      </c>
      <c r="CO196">
        <f>IF(ISNUMBER($C196),IF(ISNUMBER(VLOOKUP($C196,'Paste in transformed Data'!$B$9:$CT$109,'Processed Data'!CO$125+1,0)),VLOOKUP($C196,'Paste in transformed Data'!$B$9:$CT$109,'Processed Data'!CO$125+1,0),#N/A),#N/A)</f>
        <v>2.1600000000000001E-2</v>
      </c>
      <c r="CP196" t="e">
        <f>IF(ISNUMBER($C196),IF(ISNUMBER(VLOOKUP($C196,'Paste in transformed Data'!$B$9:$CT$109,'Processed Data'!CP$125+1,0)),VLOOKUP($C196,'Paste in transformed Data'!$B$9:$CT$109,'Processed Data'!CP$125+1,0),#N/A),#N/A)</f>
        <v>#N/A</v>
      </c>
      <c r="CQ196" t="e">
        <f>IF(ISNUMBER($C196),IF(ISNUMBER(VLOOKUP($C196,'Paste in transformed Data'!$B$9:$CT$109,'Processed Data'!CQ$125+1,0)),VLOOKUP($C196,'Paste in transformed Data'!$B$9:$CT$109,'Processed Data'!CQ$125+1,0),#N/A),#N/A)</f>
        <v>#N/A</v>
      </c>
      <c r="CR196" t="e">
        <f>IF(ISNUMBER($C196),IF(ISNUMBER(VLOOKUP($C196,'Paste in transformed Data'!$B$9:$CT$109,'Processed Data'!CR$125+1,0)),VLOOKUP($C196,'Paste in transformed Data'!$B$9:$CT$109,'Processed Data'!CR$125+1,0),#N/A),#N/A)</f>
        <v>#N/A</v>
      </c>
      <c r="CS196" t="e">
        <f>IF(ISNUMBER($C196),IF(ISNUMBER(VLOOKUP($C196,'Paste in transformed Data'!$B$9:$CT$109,'Processed Data'!CS$125+1,0)),VLOOKUP($C196,'Paste in transformed Data'!$B$9:$CT$109,'Processed Data'!CS$125+1,0),#N/A),#N/A)</f>
        <v>#N/A</v>
      </c>
      <c r="CT196" t="e">
        <f>IF(ISNUMBER($C196),IF(ISNUMBER(VLOOKUP($C196,'Paste in transformed Data'!$B$9:$CT$109,'Processed Data'!CT$125+1,0)),VLOOKUP($C196,'Paste in transformed Data'!$B$9:$CT$109,'Processed Data'!CT$125+1,0),#N/A),#N/A)</f>
        <v>#N/A</v>
      </c>
      <c r="CU196" t="e">
        <f>IF(ISNUMBER($C196),IF(ISNUMBER(VLOOKUP($C196,'Paste in transformed Data'!$B$9:$CT$109,'Processed Data'!CU$125+1,0)),VLOOKUP($C196,'Paste in transformed Data'!$B$9:$CT$109,'Processed Data'!CU$125+1,0),#N/A),#N/A)</f>
        <v>#N/A</v>
      </c>
      <c r="CV196">
        <f t="shared" si="195"/>
        <v>66</v>
      </c>
    </row>
    <row r="197" spans="1:100" x14ac:dyDescent="0.2">
      <c r="A197">
        <f t="shared" si="196"/>
        <v>68</v>
      </c>
      <c r="B197">
        <f t="shared" si="196"/>
        <v>73</v>
      </c>
      <c r="C197">
        <f>IF(ISNUMBER(VLOOKUP(A196,'Paste in transformed Data'!B$9:B$109,1,0)),'Processed Data'!A196,#N/A)</f>
        <v>67</v>
      </c>
      <c r="D197">
        <f>IF(ISNUMBER($C197),IF(ISNUMBER(VLOOKUP($C197,'Paste in transformed Data'!$B$9:$CT$109,'Processed Data'!D$125+1,0)),VLOOKUP($C197,'Paste in transformed Data'!$B$9:$CT$109,'Processed Data'!D$125+1,0),#N/A),#N/A)</f>
        <v>0.97750000000000004</v>
      </c>
      <c r="E197">
        <f>IF(ISNUMBER($C197),IF(ISNUMBER(VLOOKUP($C197,'Paste in transformed Data'!$B$9:$CT$109,'Processed Data'!E$125+1,0)),VLOOKUP($C197,'Paste in transformed Data'!$B$9:$CT$109,'Processed Data'!E$125+1,0),#N/A),#N/A)</f>
        <v>0.97260000000000002</v>
      </c>
      <c r="F197">
        <f>IF(ISNUMBER($C197),IF(ISNUMBER(VLOOKUP($C197,'Paste in transformed Data'!$B$9:$CT$109,'Processed Data'!F$125+1,0)),VLOOKUP($C197,'Paste in transformed Data'!$B$9:$CT$109,'Processed Data'!F$125+1,0),#N/A),#N/A)</f>
        <v>0.98499999999999999</v>
      </c>
      <c r="G197">
        <f>IF(ISNUMBER($C197),IF(ISNUMBER(VLOOKUP($C197,'Paste in transformed Data'!$B$9:$CT$109,'Processed Data'!G$125+1,0)),VLOOKUP($C197,'Paste in transformed Data'!$B$9:$CT$109,'Processed Data'!G$125+1,0),#N/A),#N/A)</f>
        <v>1.0573999999999999</v>
      </c>
      <c r="H197">
        <f>IF(ISNUMBER($C197),IF(ISNUMBER(VLOOKUP($C197,'Paste in transformed Data'!$B$9:$CT$109,'Processed Data'!H$125+1,0)),VLOOKUP($C197,'Paste in transformed Data'!$B$9:$CT$109,'Processed Data'!H$125+1,0),#N/A),#N/A)</f>
        <v>1.0111000000000001</v>
      </c>
      <c r="I197">
        <f>IF(ISNUMBER($C197),IF(ISNUMBER(VLOOKUP($C197,'Paste in transformed Data'!$B$9:$CT$109,'Processed Data'!I$125+1,0)),VLOOKUP($C197,'Paste in transformed Data'!$B$9:$CT$109,'Processed Data'!I$125+1,0),#N/A),#N/A)</f>
        <v>0.73070000000000002</v>
      </c>
      <c r="J197" t="e">
        <f>IF(ISNUMBER($C197),IF(ISNUMBER(VLOOKUP($C197,'Paste in transformed Data'!$B$9:$CT$109,'Processed Data'!J$125+1,0)),VLOOKUP($C197,'Paste in transformed Data'!$B$9:$CT$109,'Processed Data'!J$125+1,0),#N/A),#N/A)</f>
        <v>#N/A</v>
      </c>
      <c r="K197" t="e">
        <f>IF(ISNUMBER($C197),IF(ISNUMBER(VLOOKUP($C197,'Paste in transformed Data'!$B$9:$CT$109,'Processed Data'!K$125+1,0)),VLOOKUP($C197,'Paste in transformed Data'!$B$9:$CT$109,'Processed Data'!K$125+1,0),#N/A),#N/A)</f>
        <v>#N/A</v>
      </c>
      <c r="L197" t="e">
        <f>IF(ISNUMBER($C197),IF(ISNUMBER(VLOOKUP($C197,'Paste in transformed Data'!$B$9:$CT$109,'Processed Data'!L$125+1,0)),VLOOKUP($C197,'Paste in transformed Data'!$B$9:$CT$109,'Processed Data'!L$125+1,0),#N/A),#N/A)</f>
        <v>#N/A</v>
      </c>
      <c r="M197" t="e">
        <f>IF(ISNUMBER($C197),IF(ISNUMBER(VLOOKUP($C197,'Paste in transformed Data'!$B$9:$CT$109,'Processed Data'!M$125+1,0)),VLOOKUP($C197,'Paste in transformed Data'!$B$9:$CT$109,'Processed Data'!M$125+1,0),#N/A),#N/A)</f>
        <v>#N/A</v>
      </c>
      <c r="N197" t="e">
        <f>IF(ISNUMBER($C197),IF(ISNUMBER(VLOOKUP($C197,'Paste in transformed Data'!$B$9:$CT$109,'Processed Data'!N$125+1,0)),VLOOKUP($C197,'Paste in transformed Data'!$B$9:$CT$109,'Processed Data'!N$125+1,0),#N/A),#N/A)</f>
        <v>#N/A</v>
      </c>
      <c r="O197" t="e">
        <f>IF(ISNUMBER($C197),IF(ISNUMBER(VLOOKUP($C197,'Paste in transformed Data'!$B$9:$CT$109,'Processed Data'!O$125+1,0)),VLOOKUP($C197,'Paste in transformed Data'!$B$9:$CT$109,'Processed Data'!O$125+1,0),#N/A),#N/A)</f>
        <v>#N/A</v>
      </c>
      <c r="P197">
        <f>IF(ISNUMBER($C197),IF(ISNUMBER(VLOOKUP($C197,'Paste in transformed Data'!$B$9:$CT$109,'Processed Data'!P$125+1,0)),VLOOKUP($C197,'Paste in transformed Data'!$B$9:$CT$109,'Processed Data'!P$125+1,0),#N/A),#N/A)</f>
        <v>0.82479999999999998</v>
      </c>
      <c r="Q197">
        <f>IF(ISNUMBER($C197),IF(ISNUMBER(VLOOKUP($C197,'Paste in transformed Data'!$B$9:$CT$109,'Processed Data'!Q$125+1,0)),VLOOKUP($C197,'Paste in transformed Data'!$B$9:$CT$109,'Processed Data'!Q$125+1,0),#N/A),#N/A)</f>
        <v>0.92510000000000003</v>
      </c>
      <c r="R197">
        <f>IF(ISNUMBER($C197),IF(ISNUMBER(VLOOKUP($C197,'Paste in transformed Data'!$B$9:$CT$109,'Processed Data'!R$125+1,0)),VLOOKUP($C197,'Paste in transformed Data'!$B$9:$CT$109,'Processed Data'!R$125+1,0),#N/A),#N/A)</f>
        <v>0.8649</v>
      </c>
      <c r="S197">
        <f>IF(ISNUMBER($C197),IF(ISNUMBER(VLOOKUP($C197,'Paste in transformed Data'!$B$9:$CT$109,'Processed Data'!S$125+1,0)),VLOOKUP($C197,'Paste in transformed Data'!$B$9:$CT$109,'Processed Data'!S$125+1,0),#N/A),#N/A)</f>
        <v>0.88049999999999995</v>
      </c>
      <c r="T197">
        <f>IF(ISNUMBER($C197),IF(ISNUMBER(VLOOKUP($C197,'Paste in transformed Data'!$B$9:$CT$109,'Processed Data'!T$125+1,0)),VLOOKUP($C197,'Paste in transformed Data'!$B$9:$CT$109,'Processed Data'!T$125+1,0),#N/A),#N/A)</f>
        <v>0.70960000000000001</v>
      </c>
      <c r="U197">
        <f>IF(ISNUMBER($C197),IF(ISNUMBER(VLOOKUP($C197,'Paste in transformed Data'!$B$9:$CT$109,'Processed Data'!U$125+1,0)),VLOOKUP($C197,'Paste in transformed Data'!$B$9:$CT$109,'Processed Data'!U$125+1,0),#N/A),#N/A)</f>
        <v>0.78949999999999998</v>
      </c>
      <c r="V197" t="e">
        <f>IF(ISNUMBER($C197),IF(ISNUMBER(VLOOKUP($C197,'Paste in transformed Data'!$B$9:$CT$109,'Processed Data'!V$125+1,0)),VLOOKUP($C197,'Paste in transformed Data'!$B$9:$CT$109,'Processed Data'!V$125+1,0),#N/A),#N/A)</f>
        <v>#N/A</v>
      </c>
      <c r="W197" t="e">
        <f>IF(ISNUMBER($C197),IF(ISNUMBER(VLOOKUP($C197,'Paste in transformed Data'!$B$9:$CT$109,'Processed Data'!W$125+1,0)),VLOOKUP($C197,'Paste in transformed Data'!$B$9:$CT$109,'Processed Data'!W$125+1,0),#N/A),#N/A)</f>
        <v>#N/A</v>
      </c>
      <c r="X197" t="e">
        <f>IF(ISNUMBER($C197),IF(ISNUMBER(VLOOKUP($C197,'Paste in transformed Data'!$B$9:$CT$109,'Processed Data'!X$125+1,0)),VLOOKUP($C197,'Paste in transformed Data'!$B$9:$CT$109,'Processed Data'!X$125+1,0),#N/A),#N/A)</f>
        <v>#N/A</v>
      </c>
      <c r="Y197" t="e">
        <f>IF(ISNUMBER($C197),IF(ISNUMBER(VLOOKUP($C197,'Paste in transformed Data'!$B$9:$CT$109,'Processed Data'!Y$125+1,0)),VLOOKUP($C197,'Paste in transformed Data'!$B$9:$CT$109,'Processed Data'!Y$125+1,0),#N/A),#N/A)</f>
        <v>#N/A</v>
      </c>
      <c r="Z197" t="e">
        <f>IF(ISNUMBER($C197),IF(ISNUMBER(VLOOKUP($C197,'Paste in transformed Data'!$B$9:$CT$109,'Processed Data'!Z$125+1,0)),VLOOKUP($C197,'Paste in transformed Data'!$B$9:$CT$109,'Processed Data'!Z$125+1,0),#N/A),#N/A)</f>
        <v>#N/A</v>
      </c>
      <c r="AA197" t="e">
        <f>IF(ISNUMBER($C197),IF(ISNUMBER(VLOOKUP($C197,'Paste in transformed Data'!$B$9:$CT$109,'Processed Data'!AA$125+1,0)),VLOOKUP($C197,'Paste in transformed Data'!$B$9:$CT$109,'Processed Data'!AA$125+1,0),#N/A),#N/A)</f>
        <v>#N/A</v>
      </c>
      <c r="AB197">
        <f>IF(ISNUMBER($C197),IF(ISNUMBER(VLOOKUP($C197,'Paste in transformed Data'!$B$9:$CT$109,'Processed Data'!AB$125+1,0)),VLOOKUP($C197,'Paste in transformed Data'!$B$9:$CT$109,'Processed Data'!AB$125+1,0),#N/A),#N/A)</f>
        <v>0.73240000000000005</v>
      </c>
      <c r="AC197">
        <f>IF(ISNUMBER($C197),IF(ISNUMBER(VLOOKUP($C197,'Paste in transformed Data'!$B$9:$CT$109,'Processed Data'!AC$125+1,0)),VLOOKUP($C197,'Paste in transformed Data'!$B$9:$CT$109,'Processed Data'!AC$125+1,0),#N/A),#N/A)</f>
        <v>0.85289999999999999</v>
      </c>
      <c r="AD197">
        <f>IF(ISNUMBER($C197),IF(ISNUMBER(VLOOKUP($C197,'Paste in transformed Data'!$B$9:$CT$109,'Processed Data'!AD$125+1,0)),VLOOKUP($C197,'Paste in transformed Data'!$B$9:$CT$109,'Processed Data'!AD$125+1,0),#N/A),#N/A)</f>
        <v>0.65469999999999995</v>
      </c>
      <c r="AE197">
        <f>IF(ISNUMBER($C197),IF(ISNUMBER(VLOOKUP($C197,'Paste in transformed Data'!$B$9:$CT$109,'Processed Data'!AE$125+1,0)),VLOOKUP($C197,'Paste in transformed Data'!$B$9:$CT$109,'Processed Data'!AE$125+1,0),#N/A),#N/A)</f>
        <v>0.91180000000000005</v>
      </c>
      <c r="AF197">
        <f>IF(ISNUMBER($C197),IF(ISNUMBER(VLOOKUP($C197,'Paste in transformed Data'!$B$9:$CT$109,'Processed Data'!AF$125+1,0)),VLOOKUP($C197,'Paste in transformed Data'!$B$9:$CT$109,'Processed Data'!AF$125+1,0),#N/A),#N/A)</f>
        <v>0.69199999999999995</v>
      </c>
      <c r="AG197">
        <f>IF(ISNUMBER($C197),IF(ISNUMBER(VLOOKUP($C197,'Paste in transformed Data'!$B$9:$CT$109,'Processed Data'!AG$125+1,0)),VLOOKUP($C197,'Paste in transformed Data'!$B$9:$CT$109,'Processed Data'!AG$125+1,0),#N/A),#N/A)</f>
        <v>0.66959999999999997</v>
      </c>
      <c r="AH197" t="e">
        <f>IF(ISNUMBER($C197),IF(ISNUMBER(VLOOKUP($C197,'Paste in transformed Data'!$B$9:$CT$109,'Processed Data'!AH$125+1,0)),VLOOKUP($C197,'Paste in transformed Data'!$B$9:$CT$109,'Processed Data'!AH$125+1,0),#N/A),#N/A)</f>
        <v>#N/A</v>
      </c>
      <c r="AI197" t="e">
        <f>IF(ISNUMBER($C197),IF(ISNUMBER(VLOOKUP($C197,'Paste in transformed Data'!$B$9:$CT$109,'Processed Data'!AI$125+1,0)),VLOOKUP($C197,'Paste in transformed Data'!$B$9:$CT$109,'Processed Data'!AI$125+1,0),#N/A),#N/A)</f>
        <v>#N/A</v>
      </c>
      <c r="AJ197" t="e">
        <f>IF(ISNUMBER($C197),IF(ISNUMBER(VLOOKUP($C197,'Paste in transformed Data'!$B$9:$CT$109,'Processed Data'!AJ$125+1,0)),VLOOKUP($C197,'Paste in transformed Data'!$B$9:$CT$109,'Processed Data'!AJ$125+1,0),#N/A),#N/A)</f>
        <v>#N/A</v>
      </c>
      <c r="AK197" t="e">
        <f>IF(ISNUMBER($C197),IF(ISNUMBER(VLOOKUP($C197,'Paste in transformed Data'!$B$9:$CT$109,'Processed Data'!AK$125+1,0)),VLOOKUP($C197,'Paste in transformed Data'!$B$9:$CT$109,'Processed Data'!AK$125+1,0),#N/A),#N/A)</f>
        <v>#N/A</v>
      </c>
      <c r="AL197" t="e">
        <f>IF(ISNUMBER($C197),IF(ISNUMBER(VLOOKUP($C197,'Paste in transformed Data'!$B$9:$CT$109,'Processed Data'!AL$125+1,0)),VLOOKUP($C197,'Paste in transformed Data'!$B$9:$CT$109,'Processed Data'!AL$125+1,0),#N/A),#N/A)</f>
        <v>#N/A</v>
      </c>
      <c r="AM197" t="e">
        <f>IF(ISNUMBER($C197),IF(ISNUMBER(VLOOKUP($C197,'Paste in transformed Data'!$B$9:$CT$109,'Processed Data'!AM$125+1,0)),VLOOKUP($C197,'Paste in transformed Data'!$B$9:$CT$109,'Processed Data'!AM$125+1,0),#N/A),#N/A)</f>
        <v>#N/A</v>
      </c>
      <c r="AN197">
        <f>IF(ISNUMBER($C197),IF(ISNUMBER(VLOOKUP($C197,'Paste in transformed Data'!$B$9:$CT$109,'Processed Data'!AN$125+1,0)),VLOOKUP($C197,'Paste in transformed Data'!$B$9:$CT$109,'Processed Data'!AN$125+1,0),#N/A),#N/A)</f>
        <v>0.53339999999999999</v>
      </c>
      <c r="AO197">
        <f>IF(ISNUMBER($C197),IF(ISNUMBER(VLOOKUP($C197,'Paste in transformed Data'!$B$9:$CT$109,'Processed Data'!AO$125+1,0)),VLOOKUP($C197,'Paste in transformed Data'!$B$9:$CT$109,'Processed Data'!AO$125+1,0),#N/A),#N/A)</f>
        <v>0.63929999999999998</v>
      </c>
      <c r="AP197">
        <f>IF(ISNUMBER($C197),IF(ISNUMBER(VLOOKUP($C197,'Paste in transformed Data'!$B$9:$CT$109,'Processed Data'!AP$125+1,0)),VLOOKUP($C197,'Paste in transformed Data'!$B$9:$CT$109,'Processed Data'!AP$125+1,0),#N/A),#N/A)</f>
        <v>0.73280000000000001</v>
      </c>
      <c r="AQ197">
        <f>IF(ISNUMBER($C197),IF(ISNUMBER(VLOOKUP($C197,'Paste in transformed Data'!$B$9:$CT$109,'Processed Data'!AQ$125+1,0)),VLOOKUP($C197,'Paste in transformed Data'!$B$9:$CT$109,'Processed Data'!AQ$125+1,0),#N/A),#N/A)</f>
        <v>0.58689999999999998</v>
      </c>
      <c r="AR197">
        <f>IF(ISNUMBER($C197),IF(ISNUMBER(VLOOKUP($C197,'Paste in transformed Data'!$B$9:$CT$109,'Processed Data'!AR$125+1,0)),VLOOKUP($C197,'Paste in transformed Data'!$B$9:$CT$109,'Processed Data'!AR$125+1,0),#N/A),#N/A)</f>
        <v>0.59519999999999995</v>
      </c>
      <c r="AS197">
        <f>IF(ISNUMBER($C197),IF(ISNUMBER(VLOOKUP($C197,'Paste in transformed Data'!$B$9:$CT$109,'Processed Data'!AS$125+1,0)),VLOOKUP($C197,'Paste in transformed Data'!$B$9:$CT$109,'Processed Data'!AS$125+1,0),#N/A),#N/A)</f>
        <v>0.59640000000000004</v>
      </c>
      <c r="AT197" t="e">
        <f>IF(ISNUMBER($C197),IF(ISNUMBER(VLOOKUP($C197,'Paste in transformed Data'!$B$9:$CT$109,'Processed Data'!AT$125+1,0)),VLOOKUP($C197,'Paste in transformed Data'!$B$9:$CT$109,'Processed Data'!AT$125+1,0),#N/A),#N/A)</f>
        <v>#N/A</v>
      </c>
      <c r="AU197" t="e">
        <f>IF(ISNUMBER($C197),IF(ISNUMBER(VLOOKUP($C197,'Paste in transformed Data'!$B$9:$CT$109,'Processed Data'!AU$125+1,0)),VLOOKUP($C197,'Paste in transformed Data'!$B$9:$CT$109,'Processed Data'!AU$125+1,0),#N/A),#N/A)</f>
        <v>#N/A</v>
      </c>
      <c r="AV197" t="e">
        <f>IF(ISNUMBER($C197),IF(ISNUMBER(VLOOKUP($C197,'Paste in transformed Data'!$B$9:$CT$109,'Processed Data'!AV$125+1,0)),VLOOKUP($C197,'Paste in transformed Data'!$B$9:$CT$109,'Processed Data'!AV$125+1,0),#N/A),#N/A)</f>
        <v>#N/A</v>
      </c>
      <c r="AW197" t="e">
        <f>IF(ISNUMBER($C197),IF(ISNUMBER(VLOOKUP($C197,'Paste in transformed Data'!$B$9:$CT$109,'Processed Data'!AW$125+1,0)),VLOOKUP($C197,'Paste in transformed Data'!$B$9:$CT$109,'Processed Data'!AW$125+1,0),#N/A),#N/A)</f>
        <v>#N/A</v>
      </c>
      <c r="AX197" t="e">
        <f>IF(ISNUMBER($C197),IF(ISNUMBER(VLOOKUP($C197,'Paste in transformed Data'!$B$9:$CT$109,'Processed Data'!AX$125+1,0)),VLOOKUP($C197,'Paste in transformed Data'!$B$9:$CT$109,'Processed Data'!AX$125+1,0),#N/A),#N/A)</f>
        <v>#N/A</v>
      </c>
      <c r="AY197" t="e">
        <f>IF(ISNUMBER($C197),IF(ISNUMBER(VLOOKUP($C197,'Paste in transformed Data'!$B$9:$CT$109,'Processed Data'!AY$125+1,0)),VLOOKUP($C197,'Paste in transformed Data'!$B$9:$CT$109,'Processed Data'!AY$125+1,0),#N/A),#N/A)</f>
        <v>#N/A</v>
      </c>
      <c r="AZ197">
        <f>IF(ISNUMBER($C197),IF(ISNUMBER(VLOOKUP($C197,'Paste in transformed Data'!$B$9:$CT$109,'Processed Data'!AZ$125+1,0)),VLOOKUP($C197,'Paste in transformed Data'!$B$9:$CT$109,'Processed Data'!AZ$125+1,0),#N/A),#N/A)</f>
        <v>0.60309999999999997</v>
      </c>
      <c r="BA197">
        <f>IF(ISNUMBER($C197),IF(ISNUMBER(VLOOKUP($C197,'Paste in transformed Data'!$B$9:$CT$109,'Processed Data'!BA$125+1,0)),VLOOKUP($C197,'Paste in transformed Data'!$B$9:$CT$109,'Processed Data'!BA$125+1,0),#N/A),#N/A)</f>
        <v>0.57210000000000005</v>
      </c>
      <c r="BB197">
        <f>IF(ISNUMBER($C197),IF(ISNUMBER(VLOOKUP($C197,'Paste in transformed Data'!$B$9:$CT$109,'Processed Data'!BB$125+1,0)),VLOOKUP($C197,'Paste in transformed Data'!$B$9:$CT$109,'Processed Data'!BB$125+1,0),#N/A),#N/A)</f>
        <v>0.61429999999999996</v>
      </c>
      <c r="BC197">
        <f>IF(ISNUMBER($C197),IF(ISNUMBER(VLOOKUP($C197,'Paste in transformed Data'!$B$9:$CT$109,'Processed Data'!BC$125+1,0)),VLOOKUP($C197,'Paste in transformed Data'!$B$9:$CT$109,'Processed Data'!BC$125+1,0),#N/A),#N/A)</f>
        <v>0.56130000000000002</v>
      </c>
      <c r="BD197">
        <f>IF(ISNUMBER($C197),IF(ISNUMBER(VLOOKUP($C197,'Paste in transformed Data'!$B$9:$CT$109,'Processed Data'!BD$125+1,0)),VLOOKUP($C197,'Paste in transformed Data'!$B$9:$CT$109,'Processed Data'!BD$125+1,0),#N/A),#N/A)</f>
        <v>0.5403</v>
      </c>
      <c r="BE197">
        <f>IF(ISNUMBER($C197),IF(ISNUMBER(VLOOKUP($C197,'Paste in transformed Data'!$B$9:$CT$109,'Processed Data'!BE$125+1,0)),VLOOKUP($C197,'Paste in transformed Data'!$B$9:$CT$109,'Processed Data'!BE$125+1,0),#N/A),#N/A)</f>
        <v>0.46879999999999999</v>
      </c>
      <c r="BF197" t="e">
        <f>IF(ISNUMBER($C197),IF(ISNUMBER(VLOOKUP($C197,'Paste in transformed Data'!$B$9:$CT$109,'Processed Data'!BF$125+1,0)),VLOOKUP($C197,'Paste in transformed Data'!$B$9:$CT$109,'Processed Data'!BF$125+1,0),#N/A),#N/A)</f>
        <v>#N/A</v>
      </c>
      <c r="BG197" t="e">
        <f>IF(ISNUMBER($C197),IF(ISNUMBER(VLOOKUP($C197,'Paste in transformed Data'!$B$9:$CT$109,'Processed Data'!BG$125+1,0)),VLOOKUP($C197,'Paste in transformed Data'!$B$9:$CT$109,'Processed Data'!BG$125+1,0),#N/A),#N/A)</f>
        <v>#N/A</v>
      </c>
      <c r="BH197" t="e">
        <f>IF(ISNUMBER($C197),IF(ISNUMBER(VLOOKUP($C197,'Paste in transformed Data'!$B$9:$CT$109,'Processed Data'!BH$125+1,0)),VLOOKUP($C197,'Paste in transformed Data'!$B$9:$CT$109,'Processed Data'!BH$125+1,0),#N/A),#N/A)</f>
        <v>#N/A</v>
      </c>
      <c r="BI197" t="e">
        <f>IF(ISNUMBER($C197),IF(ISNUMBER(VLOOKUP($C197,'Paste in transformed Data'!$B$9:$CT$109,'Processed Data'!BI$125+1,0)),VLOOKUP($C197,'Paste in transformed Data'!$B$9:$CT$109,'Processed Data'!BI$125+1,0),#N/A),#N/A)</f>
        <v>#N/A</v>
      </c>
      <c r="BJ197" t="e">
        <f>IF(ISNUMBER($C197),IF(ISNUMBER(VLOOKUP($C197,'Paste in transformed Data'!$B$9:$CT$109,'Processed Data'!BJ$125+1,0)),VLOOKUP($C197,'Paste in transformed Data'!$B$9:$CT$109,'Processed Data'!BJ$125+1,0),#N/A),#N/A)</f>
        <v>#N/A</v>
      </c>
      <c r="BK197" t="e">
        <f>IF(ISNUMBER($C197),IF(ISNUMBER(VLOOKUP($C197,'Paste in transformed Data'!$B$9:$CT$109,'Processed Data'!BK$125+1,0)),VLOOKUP($C197,'Paste in transformed Data'!$B$9:$CT$109,'Processed Data'!BK$125+1,0),#N/A),#N/A)</f>
        <v>#N/A</v>
      </c>
      <c r="BL197">
        <f>IF(ISNUMBER($C197),IF(ISNUMBER(VLOOKUP($C197,'Paste in transformed Data'!$B$9:$CT$109,'Processed Data'!BL$125+1,0)),VLOOKUP($C197,'Paste in transformed Data'!$B$9:$CT$109,'Processed Data'!BL$125+1,0),#N/A),#N/A)</f>
        <v>1.0148999999999999</v>
      </c>
      <c r="BM197">
        <f>IF(ISNUMBER($C197),IF(ISNUMBER(VLOOKUP($C197,'Paste in transformed Data'!$B$9:$CT$109,'Processed Data'!BM$125+1,0)),VLOOKUP($C197,'Paste in transformed Data'!$B$9:$CT$109,'Processed Data'!BM$125+1,0),#N/A),#N/A)</f>
        <v>1.2161999999999999</v>
      </c>
      <c r="BN197">
        <f>IF(ISNUMBER($C197),IF(ISNUMBER(VLOOKUP($C197,'Paste in transformed Data'!$B$9:$CT$109,'Processed Data'!BN$125+1,0)),VLOOKUP($C197,'Paste in transformed Data'!$B$9:$CT$109,'Processed Data'!BN$125+1,0),#N/A),#N/A)</f>
        <v>1.1623000000000001</v>
      </c>
      <c r="BO197">
        <f>IF(ISNUMBER($C197),IF(ISNUMBER(VLOOKUP($C197,'Paste in transformed Data'!$B$9:$CT$109,'Processed Data'!BO$125+1,0)),VLOOKUP($C197,'Paste in transformed Data'!$B$9:$CT$109,'Processed Data'!BO$125+1,0),#N/A),#N/A)</f>
        <v>1.0235000000000001</v>
      </c>
      <c r="BP197">
        <f>IF(ISNUMBER($C197),IF(ISNUMBER(VLOOKUP($C197,'Paste in transformed Data'!$B$9:$CT$109,'Processed Data'!BP$125+1,0)),VLOOKUP($C197,'Paste in transformed Data'!$B$9:$CT$109,'Processed Data'!BP$125+1,0),#N/A),#N/A)</f>
        <v>1.0988</v>
      </c>
      <c r="BQ197">
        <f>IF(ISNUMBER($C197),IF(ISNUMBER(VLOOKUP($C197,'Paste in transformed Data'!$B$9:$CT$109,'Processed Data'!BQ$125+1,0)),VLOOKUP($C197,'Paste in transformed Data'!$B$9:$CT$109,'Processed Data'!BQ$125+1,0),#N/A),#N/A)</f>
        <v>0.99609999999999999</v>
      </c>
      <c r="BR197" t="e">
        <f>IF(ISNUMBER($C197),IF(ISNUMBER(VLOOKUP($C197,'Paste in transformed Data'!$B$9:$CT$109,'Processed Data'!BR$125+1,0)),VLOOKUP($C197,'Paste in transformed Data'!$B$9:$CT$109,'Processed Data'!BR$125+1,0),#N/A),#N/A)</f>
        <v>#N/A</v>
      </c>
      <c r="BS197" t="e">
        <f>IF(ISNUMBER($C197),IF(ISNUMBER(VLOOKUP($C197,'Paste in transformed Data'!$B$9:$CT$109,'Processed Data'!BS$125+1,0)),VLOOKUP($C197,'Paste in transformed Data'!$B$9:$CT$109,'Processed Data'!BS$125+1,0),#N/A),#N/A)</f>
        <v>#N/A</v>
      </c>
      <c r="BT197" t="e">
        <f>IF(ISNUMBER($C197),IF(ISNUMBER(VLOOKUP($C197,'Paste in transformed Data'!$B$9:$CT$109,'Processed Data'!BT$125+1,0)),VLOOKUP($C197,'Paste in transformed Data'!$B$9:$CT$109,'Processed Data'!BT$125+1,0),#N/A),#N/A)</f>
        <v>#N/A</v>
      </c>
      <c r="BU197" t="e">
        <f>IF(ISNUMBER($C197),IF(ISNUMBER(VLOOKUP($C197,'Paste in transformed Data'!$B$9:$CT$109,'Processed Data'!BU$125+1,0)),VLOOKUP($C197,'Paste in transformed Data'!$B$9:$CT$109,'Processed Data'!BU$125+1,0),#N/A),#N/A)</f>
        <v>#N/A</v>
      </c>
      <c r="BV197" t="e">
        <f>IF(ISNUMBER($C197),IF(ISNUMBER(VLOOKUP($C197,'Paste in transformed Data'!$B$9:$CT$109,'Processed Data'!BV$125+1,0)),VLOOKUP($C197,'Paste in transformed Data'!$B$9:$CT$109,'Processed Data'!BV$125+1,0),#N/A),#N/A)</f>
        <v>#N/A</v>
      </c>
      <c r="BW197" t="e">
        <f>IF(ISNUMBER($C197),IF(ISNUMBER(VLOOKUP($C197,'Paste in transformed Data'!$B$9:$CT$109,'Processed Data'!BW$125+1,0)),VLOOKUP($C197,'Paste in transformed Data'!$B$9:$CT$109,'Processed Data'!BW$125+1,0),#N/A),#N/A)</f>
        <v>#N/A</v>
      </c>
      <c r="BX197">
        <f>IF(ISNUMBER($C197),IF(ISNUMBER(VLOOKUP($C197,'Paste in transformed Data'!$B$9:$CT$109,'Processed Data'!BX$125+1,0)),VLOOKUP($C197,'Paste in transformed Data'!$B$9:$CT$109,'Processed Data'!BX$125+1,0),#N/A),#N/A)</f>
        <v>0.87009999999999998</v>
      </c>
      <c r="BY197">
        <f>IF(ISNUMBER($C197),IF(ISNUMBER(VLOOKUP($C197,'Paste in transformed Data'!$B$9:$CT$109,'Processed Data'!BY$125+1,0)),VLOOKUP($C197,'Paste in transformed Data'!$B$9:$CT$109,'Processed Data'!BY$125+1,0),#N/A),#N/A)</f>
        <v>1.0412999999999999</v>
      </c>
      <c r="BZ197">
        <f>IF(ISNUMBER($C197),IF(ISNUMBER(VLOOKUP($C197,'Paste in transformed Data'!$B$9:$CT$109,'Processed Data'!BZ$125+1,0)),VLOOKUP($C197,'Paste in transformed Data'!$B$9:$CT$109,'Processed Data'!BZ$125+1,0),#N/A),#N/A)</f>
        <v>0.95840000000000003</v>
      </c>
      <c r="CA197">
        <f>IF(ISNUMBER($C197),IF(ISNUMBER(VLOOKUP($C197,'Paste in transformed Data'!$B$9:$CT$109,'Processed Data'!CA$125+1,0)),VLOOKUP($C197,'Paste in transformed Data'!$B$9:$CT$109,'Processed Data'!CA$125+1,0),#N/A),#N/A)</f>
        <v>0.91169999999999995</v>
      </c>
      <c r="CB197">
        <f>IF(ISNUMBER($C197),IF(ISNUMBER(VLOOKUP($C197,'Paste in transformed Data'!$B$9:$CT$109,'Processed Data'!CB$125+1,0)),VLOOKUP($C197,'Paste in transformed Data'!$B$9:$CT$109,'Processed Data'!CB$125+1,0),#N/A),#N/A)</f>
        <v>0.87619999999999998</v>
      </c>
      <c r="CC197">
        <f>IF(ISNUMBER($C197),IF(ISNUMBER(VLOOKUP($C197,'Paste in transformed Data'!$B$9:$CT$109,'Processed Data'!CC$125+1,0)),VLOOKUP($C197,'Paste in transformed Data'!$B$9:$CT$109,'Processed Data'!CC$125+1,0),#N/A),#N/A)</f>
        <v>0.69630000000000003</v>
      </c>
      <c r="CD197" t="e">
        <f>IF(ISNUMBER($C197),IF(ISNUMBER(VLOOKUP($C197,'Paste in transformed Data'!$B$9:$CT$109,'Processed Data'!CD$125+1,0)),VLOOKUP($C197,'Paste in transformed Data'!$B$9:$CT$109,'Processed Data'!CD$125+1,0),#N/A),#N/A)</f>
        <v>#N/A</v>
      </c>
      <c r="CE197" t="e">
        <f>IF(ISNUMBER($C197),IF(ISNUMBER(VLOOKUP($C197,'Paste in transformed Data'!$B$9:$CT$109,'Processed Data'!CE$125+1,0)),VLOOKUP($C197,'Paste in transformed Data'!$B$9:$CT$109,'Processed Data'!CE$125+1,0),#N/A),#N/A)</f>
        <v>#N/A</v>
      </c>
      <c r="CF197" t="e">
        <f>IF(ISNUMBER($C197),IF(ISNUMBER(VLOOKUP($C197,'Paste in transformed Data'!$B$9:$CT$109,'Processed Data'!CF$125+1,0)),VLOOKUP($C197,'Paste in transformed Data'!$B$9:$CT$109,'Processed Data'!CF$125+1,0),#N/A),#N/A)</f>
        <v>#N/A</v>
      </c>
      <c r="CG197" t="e">
        <f>IF(ISNUMBER($C197),IF(ISNUMBER(VLOOKUP($C197,'Paste in transformed Data'!$B$9:$CT$109,'Processed Data'!CG$125+1,0)),VLOOKUP($C197,'Paste in transformed Data'!$B$9:$CT$109,'Processed Data'!CG$125+1,0),#N/A),#N/A)</f>
        <v>#N/A</v>
      </c>
      <c r="CH197" t="e">
        <f>IF(ISNUMBER($C197),IF(ISNUMBER(VLOOKUP($C197,'Paste in transformed Data'!$B$9:$CT$109,'Processed Data'!CH$125+1,0)),VLOOKUP($C197,'Paste in transformed Data'!$B$9:$CT$109,'Processed Data'!CH$125+1,0),#N/A),#N/A)</f>
        <v>#N/A</v>
      </c>
      <c r="CI197" t="e">
        <f>IF(ISNUMBER($C197),IF(ISNUMBER(VLOOKUP($C197,'Paste in transformed Data'!$B$9:$CT$109,'Processed Data'!CI$125+1,0)),VLOOKUP($C197,'Paste in transformed Data'!$B$9:$CT$109,'Processed Data'!CI$125+1,0),#N/A),#N/A)</f>
        <v>#N/A</v>
      </c>
      <c r="CJ197">
        <f>IF(ISNUMBER($C197),IF(ISNUMBER(VLOOKUP($C197,'Paste in transformed Data'!$B$9:$CT$109,'Processed Data'!CJ$125+1,0)),VLOOKUP($C197,'Paste in transformed Data'!$B$9:$CT$109,'Processed Data'!CJ$125+1,0),#N/A),#N/A)</f>
        <v>0.63990000000000002</v>
      </c>
      <c r="CK197">
        <f>IF(ISNUMBER($C197),IF(ISNUMBER(VLOOKUP($C197,'Paste in transformed Data'!$B$9:$CT$109,'Processed Data'!CK$125+1,0)),VLOOKUP($C197,'Paste in transformed Data'!$B$9:$CT$109,'Processed Data'!CK$125+1,0),#N/A),#N/A)</f>
        <v>0.64349999999999996</v>
      </c>
      <c r="CL197">
        <f>IF(ISNUMBER($C197),IF(ISNUMBER(VLOOKUP($C197,'Paste in transformed Data'!$B$9:$CT$109,'Processed Data'!CL$125+1,0)),VLOOKUP($C197,'Paste in transformed Data'!$B$9:$CT$109,'Processed Data'!CL$125+1,0),#N/A),#N/A)</f>
        <v>0.62780000000000002</v>
      </c>
      <c r="CM197">
        <f>IF(ISNUMBER($C197),IF(ISNUMBER(VLOOKUP($C197,'Paste in transformed Data'!$B$9:$CT$109,'Processed Data'!CM$125+1,0)),VLOOKUP($C197,'Paste in transformed Data'!$B$9:$CT$109,'Processed Data'!CM$125+1,0),#N/A),#N/A)</f>
        <v>1.4200000000000001E-2</v>
      </c>
      <c r="CN197">
        <f>IF(ISNUMBER($C197),IF(ISNUMBER(VLOOKUP($C197,'Paste in transformed Data'!$B$9:$CT$109,'Processed Data'!CN$125+1,0)),VLOOKUP($C197,'Paste in transformed Data'!$B$9:$CT$109,'Processed Data'!CN$125+1,0),#N/A),#N/A)</f>
        <v>1.8800000000000001E-2</v>
      </c>
      <c r="CO197">
        <f>IF(ISNUMBER($C197),IF(ISNUMBER(VLOOKUP($C197,'Paste in transformed Data'!$B$9:$CT$109,'Processed Data'!CO$125+1,0)),VLOOKUP($C197,'Paste in transformed Data'!$B$9:$CT$109,'Processed Data'!CO$125+1,0),#N/A),#N/A)</f>
        <v>2.0199999999999999E-2</v>
      </c>
      <c r="CP197" t="e">
        <f>IF(ISNUMBER($C197),IF(ISNUMBER(VLOOKUP($C197,'Paste in transformed Data'!$B$9:$CT$109,'Processed Data'!CP$125+1,0)),VLOOKUP($C197,'Paste in transformed Data'!$B$9:$CT$109,'Processed Data'!CP$125+1,0),#N/A),#N/A)</f>
        <v>#N/A</v>
      </c>
      <c r="CQ197" t="e">
        <f>IF(ISNUMBER($C197),IF(ISNUMBER(VLOOKUP($C197,'Paste in transformed Data'!$B$9:$CT$109,'Processed Data'!CQ$125+1,0)),VLOOKUP($C197,'Paste in transformed Data'!$B$9:$CT$109,'Processed Data'!CQ$125+1,0),#N/A),#N/A)</f>
        <v>#N/A</v>
      </c>
      <c r="CR197" t="e">
        <f>IF(ISNUMBER($C197),IF(ISNUMBER(VLOOKUP($C197,'Paste in transformed Data'!$B$9:$CT$109,'Processed Data'!CR$125+1,0)),VLOOKUP($C197,'Paste in transformed Data'!$B$9:$CT$109,'Processed Data'!CR$125+1,0),#N/A),#N/A)</f>
        <v>#N/A</v>
      </c>
      <c r="CS197" t="e">
        <f>IF(ISNUMBER($C197),IF(ISNUMBER(VLOOKUP($C197,'Paste in transformed Data'!$B$9:$CT$109,'Processed Data'!CS$125+1,0)),VLOOKUP($C197,'Paste in transformed Data'!$B$9:$CT$109,'Processed Data'!CS$125+1,0),#N/A),#N/A)</f>
        <v>#N/A</v>
      </c>
      <c r="CT197" t="e">
        <f>IF(ISNUMBER($C197),IF(ISNUMBER(VLOOKUP($C197,'Paste in transformed Data'!$B$9:$CT$109,'Processed Data'!CT$125+1,0)),VLOOKUP($C197,'Paste in transformed Data'!$B$9:$CT$109,'Processed Data'!CT$125+1,0),#N/A),#N/A)</f>
        <v>#N/A</v>
      </c>
      <c r="CU197" t="e">
        <f>IF(ISNUMBER($C197),IF(ISNUMBER(VLOOKUP($C197,'Paste in transformed Data'!$B$9:$CT$109,'Processed Data'!CU$125+1,0)),VLOOKUP($C197,'Paste in transformed Data'!$B$9:$CT$109,'Processed Data'!CU$125+1,0),#N/A),#N/A)</f>
        <v>#N/A</v>
      </c>
      <c r="CV197">
        <f t="shared" si="195"/>
        <v>67</v>
      </c>
    </row>
    <row r="198" spans="1:100" x14ac:dyDescent="0.2">
      <c r="A198">
        <f t="shared" si="196"/>
        <v>69</v>
      </c>
      <c r="B198">
        <f t="shared" si="196"/>
        <v>74</v>
      </c>
      <c r="C198">
        <f>IF(ISNUMBER(VLOOKUP(A197,'Paste in transformed Data'!B$9:B$109,1,0)),'Processed Data'!A197,#N/A)</f>
        <v>68</v>
      </c>
      <c r="D198">
        <f>IF(ISNUMBER($C198),IF(ISNUMBER(VLOOKUP($C198,'Paste in transformed Data'!$B$9:$CT$109,'Processed Data'!D$125+1,0)),VLOOKUP($C198,'Paste in transformed Data'!$B$9:$CT$109,'Processed Data'!D$125+1,0),#N/A),#N/A)</f>
        <v>0.94569999999999999</v>
      </c>
      <c r="E198">
        <f>IF(ISNUMBER($C198),IF(ISNUMBER(VLOOKUP($C198,'Paste in transformed Data'!$B$9:$CT$109,'Processed Data'!E$125+1,0)),VLOOKUP($C198,'Paste in transformed Data'!$B$9:$CT$109,'Processed Data'!E$125+1,0),#N/A),#N/A)</f>
        <v>0.95020000000000004</v>
      </c>
      <c r="F198">
        <f>IF(ISNUMBER($C198),IF(ISNUMBER(VLOOKUP($C198,'Paste in transformed Data'!$B$9:$CT$109,'Processed Data'!F$125+1,0)),VLOOKUP($C198,'Paste in transformed Data'!$B$9:$CT$109,'Processed Data'!F$125+1,0),#N/A),#N/A)</f>
        <v>0.95509999999999995</v>
      </c>
      <c r="G198">
        <f>IF(ISNUMBER($C198),IF(ISNUMBER(VLOOKUP($C198,'Paste in transformed Data'!$B$9:$CT$109,'Processed Data'!G$125+1,0)),VLOOKUP($C198,'Paste in transformed Data'!$B$9:$CT$109,'Processed Data'!G$125+1,0),#N/A),#N/A)</f>
        <v>1.0265</v>
      </c>
      <c r="H198">
        <f>IF(ISNUMBER($C198),IF(ISNUMBER(VLOOKUP($C198,'Paste in transformed Data'!$B$9:$CT$109,'Processed Data'!H$125+1,0)),VLOOKUP($C198,'Paste in transformed Data'!$B$9:$CT$109,'Processed Data'!H$125+1,0),#N/A),#N/A)</f>
        <v>0.98060000000000003</v>
      </c>
      <c r="I198">
        <f>IF(ISNUMBER($C198),IF(ISNUMBER(VLOOKUP($C198,'Paste in transformed Data'!$B$9:$CT$109,'Processed Data'!I$125+1,0)),VLOOKUP($C198,'Paste in transformed Data'!$B$9:$CT$109,'Processed Data'!I$125+1,0),#N/A),#N/A)</f>
        <v>0.70779999999999998</v>
      </c>
      <c r="J198" t="e">
        <f>IF(ISNUMBER($C198),IF(ISNUMBER(VLOOKUP($C198,'Paste in transformed Data'!$B$9:$CT$109,'Processed Data'!J$125+1,0)),VLOOKUP($C198,'Paste in transformed Data'!$B$9:$CT$109,'Processed Data'!J$125+1,0),#N/A),#N/A)</f>
        <v>#N/A</v>
      </c>
      <c r="K198" t="e">
        <f>IF(ISNUMBER($C198),IF(ISNUMBER(VLOOKUP($C198,'Paste in transformed Data'!$B$9:$CT$109,'Processed Data'!K$125+1,0)),VLOOKUP($C198,'Paste in transformed Data'!$B$9:$CT$109,'Processed Data'!K$125+1,0),#N/A),#N/A)</f>
        <v>#N/A</v>
      </c>
      <c r="L198" t="e">
        <f>IF(ISNUMBER($C198),IF(ISNUMBER(VLOOKUP($C198,'Paste in transformed Data'!$B$9:$CT$109,'Processed Data'!L$125+1,0)),VLOOKUP($C198,'Paste in transformed Data'!$B$9:$CT$109,'Processed Data'!L$125+1,0),#N/A),#N/A)</f>
        <v>#N/A</v>
      </c>
      <c r="M198" t="e">
        <f>IF(ISNUMBER($C198),IF(ISNUMBER(VLOOKUP($C198,'Paste in transformed Data'!$B$9:$CT$109,'Processed Data'!M$125+1,0)),VLOOKUP($C198,'Paste in transformed Data'!$B$9:$CT$109,'Processed Data'!M$125+1,0),#N/A),#N/A)</f>
        <v>#N/A</v>
      </c>
      <c r="N198" t="e">
        <f>IF(ISNUMBER($C198),IF(ISNUMBER(VLOOKUP($C198,'Paste in transformed Data'!$B$9:$CT$109,'Processed Data'!N$125+1,0)),VLOOKUP($C198,'Paste in transformed Data'!$B$9:$CT$109,'Processed Data'!N$125+1,0),#N/A),#N/A)</f>
        <v>#N/A</v>
      </c>
      <c r="O198" t="e">
        <f>IF(ISNUMBER($C198),IF(ISNUMBER(VLOOKUP($C198,'Paste in transformed Data'!$B$9:$CT$109,'Processed Data'!O$125+1,0)),VLOOKUP($C198,'Paste in transformed Data'!$B$9:$CT$109,'Processed Data'!O$125+1,0),#N/A),#N/A)</f>
        <v>#N/A</v>
      </c>
      <c r="P198">
        <f>IF(ISNUMBER($C198),IF(ISNUMBER(VLOOKUP($C198,'Paste in transformed Data'!$B$9:$CT$109,'Processed Data'!P$125+1,0)),VLOOKUP($C198,'Paste in transformed Data'!$B$9:$CT$109,'Processed Data'!P$125+1,0),#N/A),#N/A)</f>
        <v>0.8206</v>
      </c>
      <c r="Q198">
        <f>IF(ISNUMBER($C198),IF(ISNUMBER(VLOOKUP($C198,'Paste in transformed Data'!$B$9:$CT$109,'Processed Data'!Q$125+1,0)),VLOOKUP($C198,'Paste in transformed Data'!$B$9:$CT$109,'Processed Data'!Q$125+1,0),#N/A),#N/A)</f>
        <v>0.89910000000000001</v>
      </c>
      <c r="R198">
        <f>IF(ISNUMBER($C198),IF(ISNUMBER(VLOOKUP($C198,'Paste in transformed Data'!$B$9:$CT$109,'Processed Data'!R$125+1,0)),VLOOKUP($C198,'Paste in transformed Data'!$B$9:$CT$109,'Processed Data'!R$125+1,0),#N/A),#N/A)</f>
        <v>0.84199999999999997</v>
      </c>
      <c r="S198">
        <f>IF(ISNUMBER($C198),IF(ISNUMBER(VLOOKUP($C198,'Paste in transformed Data'!$B$9:$CT$109,'Processed Data'!S$125+1,0)),VLOOKUP($C198,'Paste in transformed Data'!$B$9:$CT$109,'Processed Data'!S$125+1,0),#N/A),#N/A)</f>
        <v>0.85580000000000001</v>
      </c>
      <c r="T198">
        <f>IF(ISNUMBER($C198),IF(ISNUMBER(VLOOKUP($C198,'Paste in transformed Data'!$B$9:$CT$109,'Processed Data'!T$125+1,0)),VLOOKUP($C198,'Paste in transformed Data'!$B$9:$CT$109,'Processed Data'!T$125+1,0),#N/A),#N/A)</f>
        <v>0.69010000000000005</v>
      </c>
      <c r="U198">
        <f>IF(ISNUMBER($C198),IF(ISNUMBER(VLOOKUP($C198,'Paste in transformed Data'!$B$9:$CT$109,'Processed Data'!U$125+1,0)),VLOOKUP($C198,'Paste in transformed Data'!$B$9:$CT$109,'Processed Data'!U$125+1,0),#N/A),#N/A)</f>
        <v>0.76280000000000003</v>
      </c>
      <c r="V198" t="e">
        <f>IF(ISNUMBER($C198),IF(ISNUMBER(VLOOKUP($C198,'Paste in transformed Data'!$B$9:$CT$109,'Processed Data'!V$125+1,0)),VLOOKUP($C198,'Paste in transformed Data'!$B$9:$CT$109,'Processed Data'!V$125+1,0),#N/A),#N/A)</f>
        <v>#N/A</v>
      </c>
      <c r="W198" t="e">
        <f>IF(ISNUMBER($C198),IF(ISNUMBER(VLOOKUP($C198,'Paste in transformed Data'!$B$9:$CT$109,'Processed Data'!W$125+1,0)),VLOOKUP($C198,'Paste in transformed Data'!$B$9:$CT$109,'Processed Data'!W$125+1,0),#N/A),#N/A)</f>
        <v>#N/A</v>
      </c>
      <c r="X198" t="e">
        <f>IF(ISNUMBER($C198),IF(ISNUMBER(VLOOKUP($C198,'Paste in transformed Data'!$B$9:$CT$109,'Processed Data'!X$125+1,0)),VLOOKUP($C198,'Paste in transformed Data'!$B$9:$CT$109,'Processed Data'!X$125+1,0),#N/A),#N/A)</f>
        <v>#N/A</v>
      </c>
      <c r="Y198" t="e">
        <f>IF(ISNUMBER($C198),IF(ISNUMBER(VLOOKUP($C198,'Paste in transformed Data'!$B$9:$CT$109,'Processed Data'!Y$125+1,0)),VLOOKUP($C198,'Paste in transformed Data'!$B$9:$CT$109,'Processed Data'!Y$125+1,0),#N/A),#N/A)</f>
        <v>#N/A</v>
      </c>
      <c r="Z198" t="e">
        <f>IF(ISNUMBER($C198),IF(ISNUMBER(VLOOKUP($C198,'Paste in transformed Data'!$B$9:$CT$109,'Processed Data'!Z$125+1,0)),VLOOKUP($C198,'Paste in transformed Data'!$B$9:$CT$109,'Processed Data'!Z$125+1,0),#N/A),#N/A)</f>
        <v>#N/A</v>
      </c>
      <c r="AA198" t="e">
        <f>IF(ISNUMBER($C198),IF(ISNUMBER(VLOOKUP($C198,'Paste in transformed Data'!$B$9:$CT$109,'Processed Data'!AA$125+1,0)),VLOOKUP($C198,'Paste in transformed Data'!$B$9:$CT$109,'Processed Data'!AA$125+1,0),#N/A),#N/A)</f>
        <v>#N/A</v>
      </c>
      <c r="AB198">
        <f>IF(ISNUMBER($C198),IF(ISNUMBER(VLOOKUP($C198,'Paste in transformed Data'!$B$9:$CT$109,'Processed Data'!AB$125+1,0)),VLOOKUP($C198,'Paste in transformed Data'!$B$9:$CT$109,'Processed Data'!AB$125+1,0),#N/A),#N/A)</f>
        <v>0.71040000000000003</v>
      </c>
      <c r="AC198">
        <f>IF(ISNUMBER($C198),IF(ISNUMBER(VLOOKUP($C198,'Paste in transformed Data'!$B$9:$CT$109,'Processed Data'!AC$125+1,0)),VLOOKUP($C198,'Paste in transformed Data'!$B$9:$CT$109,'Processed Data'!AC$125+1,0),#N/A),#N/A)</f>
        <v>0.83489999999999998</v>
      </c>
      <c r="AD198">
        <f>IF(ISNUMBER($C198),IF(ISNUMBER(VLOOKUP($C198,'Paste in transformed Data'!$B$9:$CT$109,'Processed Data'!AD$125+1,0)),VLOOKUP($C198,'Paste in transformed Data'!$B$9:$CT$109,'Processed Data'!AD$125+1,0),#N/A),#N/A)</f>
        <v>0.63690000000000002</v>
      </c>
      <c r="AE198">
        <f>IF(ISNUMBER($C198),IF(ISNUMBER(VLOOKUP($C198,'Paste in transformed Data'!$B$9:$CT$109,'Processed Data'!AE$125+1,0)),VLOOKUP($C198,'Paste in transformed Data'!$B$9:$CT$109,'Processed Data'!AE$125+1,0),#N/A),#N/A)</f>
        <v>0.87539999999999996</v>
      </c>
      <c r="AF198">
        <f>IF(ISNUMBER($C198),IF(ISNUMBER(VLOOKUP($C198,'Paste in transformed Data'!$B$9:$CT$109,'Processed Data'!AF$125+1,0)),VLOOKUP($C198,'Paste in transformed Data'!$B$9:$CT$109,'Processed Data'!AF$125+1,0),#N/A),#N/A)</f>
        <v>0.66200000000000003</v>
      </c>
      <c r="AG198">
        <f>IF(ISNUMBER($C198),IF(ISNUMBER(VLOOKUP($C198,'Paste in transformed Data'!$B$9:$CT$109,'Processed Data'!AG$125+1,0)),VLOOKUP($C198,'Paste in transformed Data'!$B$9:$CT$109,'Processed Data'!AG$125+1,0),#N/A),#N/A)</f>
        <v>0.63870000000000005</v>
      </c>
      <c r="AH198" t="e">
        <f>IF(ISNUMBER($C198),IF(ISNUMBER(VLOOKUP($C198,'Paste in transformed Data'!$B$9:$CT$109,'Processed Data'!AH$125+1,0)),VLOOKUP($C198,'Paste in transformed Data'!$B$9:$CT$109,'Processed Data'!AH$125+1,0),#N/A),#N/A)</f>
        <v>#N/A</v>
      </c>
      <c r="AI198" t="e">
        <f>IF(ISNUMBER($C198),IF(ISNUMBER(VLOOKUP($C198,'Paste in transformed Data'!$B$9:$CT$109,'Processed Data'!AI$125+1,0)),VLOOKUP($C198,'Paste in transformed Data'!$B$9:$CT$109,'Processed Data'!AI$125+1,0),#N/A),#N/A)</f>
        <v>#N/A</v>
      </c>
      <c r="AJ198" t="e">
        <f>IF(ISNUMBER($C198),IF(ISNUMBER(VLOOKUP($C198,'Paste in transformed Data'!$B$9:$CT$109,'Processed Data'!AJ$125+1,0)),VLOOKUP($C198,'Paste in transformed Data'!$B$9:$CT$109,'Processed Data'!AJ$125+1,0),#N/A),#N/A)</f>
        <v>#N/A</v>
      </c>
      <c r="AK198" t="e">
        <f>IF(ISNUMBER($C198),IF(ISNUMBER(VLOOKUP($C198,'Paste in transformed Data'!$B$9:$CT$109,'Processed Data'!AK$125+1,0)),VLOOKUP($C198,'Paste in transformed Data'!$B$9:$CT$109,'Processed Data'!AK$125+1,0),#N/A),#N/A)</f>
        <v>#N/A</v>
      </c>
      <c r="AL198" t="e">
        <f>IF(ISNUMBER($C198),IF(ISNUMBER(VLOOKUP($C198,'Paste in transformed Data'!$B$9:$CT$109,'Processed Data'!AL$125+1,0)),VLOOKUP($C198,'Paste in transformed Data'!$B$9:$CT$109,'Processed Data'!AL$125+1,0),#N/A),#N/A)</f>
        <v>#N/A</v>
      </c>
      <c r="AM198" t="e">
        <f>IF(ISNUMBER($C198),IF(ISNUMBER(VLOOKUP($C198,'Paste in transformed Data'!$B$9:$CT$109,'Processed Data'!AM$125+1,0)),VLOOKUP($C198,'Paste in transformed Data'!$B$9:$CT$109,'Processed Data'!AM$125+1,0),#N/A),#N/A)</f>
        <v>#N/A</v>
      </c>
      <c r="AN198">
        <f>IF(ISNUMBER($C198),IF(ISNUMBER(VLOOKUP($C198,'Paste in transformed Data'!$B$9:$CT$109,'Processed Data'!AN$125+1,0)),VLOOKUP($C198,'Paste in transformed Data'!$B$9:$CT$109,'Processed Data'!AN$125+1,0),#N/A),#N/A)</f>
        <v>0.50919999999999999</v>
      </c>
      <c r="AO198">
        <f>IF(ISNUMBER($C198),IF(ISNUMBER(VLOOKUP($C198,'Paste in transformed Data'!$B$9:$CT$109,'Processed Data'!AO$125+1,0)),VLOOKUP($C198,'Paste in transformed Data'!$B$9:$CT$109,'Processed Data'!AO$125+1,0),#N/A),#N/A)</f>
        <v>0.61370000000000002</v>
      </c>
      <c r="AP198">
        <f>IF(ISNUMBER($C198),IF(ISNUMBER(VLOOKUP($C198,'Paste in transformed Data'!$B$9:$CT$109,'Processed Data'!AP$125+1,0)),VLOOKUP($C198,'Paste in transformed Data'!$B$9:$CT$109,'Processed Data'!AP$125+1,0),#N/A),#N/A)</f>
        <v>0.70899999999999996</v>
      </c>
      <c r="AQ198">
        <f>IF(ISNUMBER($C198),IF(ISNUMBER(VLOOKUP($C198,'Paste in transformed Data'!$B$9:$CT$109,'Processed Data'!AQ$125+1,0)),VLOOKUP($C198,'Paste in transformed Data'!$B$9:$CT$109,'Processed Data'!AQ$125+1,0),#N/A),#N/A)</f>
        <v>0.56140000000000001</v>
      </c>
      <c r="AR198">
        <f>IF(ISNUMBER($C198),IF(ISNUMBER(VLOOKUP($C198,'Paste in transformed Data'!$B$9:$CT$109,'Processed Data'!AR$125+1,0)),VLOOKUP($C198,'Paste in transformed Data'!$B$9:$CT$109,'Processed Data'!AR$125+1,0),#N/A),#N/A)</f>
        <v>0.5806</v>
      </c>
      <c r="AS198">
        <f>IF(ISNUMBER($C198),IF(ISNUMBER(VLOOKUP($C198,'Paste in transformed Data'!$B$9:$CT$109,'Processed Data'!AS$125+1,0)),VLOOKUP($C198,'Paste in transformed Data'!$B$9:$CT$109,'Processed Data'!AS$125+1,0),#N/A),#N/A)</f>
        <v>0.57250000000000001</v>
      </c>
      <c r="AT198" t="e">
        <f>IF(ISNUMBER($C198),IF(ISNUMBER(VLOOKUP($C198,'Paste in transformed Data'!$B$9:$CT$109,'Processed Data'!AT$125+1,0)),VLOOKUP($C198,'Paste in transformed Data'!$B$9:$CT$109,'Processed Data'!AT$125+1,0),#N/A),#N/A)</f>
        <v>#N/A</v>
      </c>
      <c r="AU198" t="e">
        <f>IF(ISNUMBER($C198),IF(ISNUMBER(VLOOKUP($C198,'Paste in transformed Data'!$B$9:$CT$109,'Processed Data'!AU$125+1,0)),VLOOKUP($C198,'Paste in transformed Data'!$B$9:$CT$109,'Processed Data'!AU$125+1,0),#N/A),#N/A)</f>
        <v>#N/A</v>
      </c>
      <c r="AV198" t="e">
        <f>IF(ISNUMBER($C198),IF(ISNUMBER(VLOOKUP($C198,'Paste in transformed Data'!$B$9:$CT$109,'Processed Data'!AV$125+1,0)),VLOOKUP($C198,'Paste in transformed Data'!$B$9:$CT$109,'Processed Data'!AV$125+1,0),#N/A),#N/A)</f>
        <v>#N/A</v>
      </c>
      <c r="AW198" t="e">
        <f>IF(ISNUMBER($C198),IF(ISNUMBER(VLOOKUP($C198,'Paste in transformed Data'!$B$9:$CT$109,'Processed Data'!AW$125+1,0)),VLOOKUP($C198,'Paste in transformed Data'!$B$9:$CT$109,'Processed Data'!AW$125+1,0),#N/A),#N/A)</f>
        <v>#N/A</v>
      </c>
      <c r="AX198" t="e">
        <f>IF(ISNUMBER($C198),IF(ISNUMBER(VLOOKUP($C198,'Paste in transformed Data'!$B$9:$CT$109,'Processed Data'!AX$125+1,0)),VLOOKUP($C198,'Paste in transformed Data'!$B$9:$CT$109,'Processed Data'!AX$125+1,0),#N/A),#N/A)</f>
        <v>#N/A</v>
      </c>
      <c r="AY198" t="e">
        <f>IF(ISNUMBER($C198),IF(ISNUMBER(VLOOKUP($C198,'Paste in transformed Data'!$B$9:$CT$109,'Processed Data'!AY$125+1,0)),VLOOKUP($C198,'Paste in transformed Data'!$B$9:$CT$109,'Processed Data'!AY$125+1,0),#N/A),#N/A)</f>
        <v>#N/A</v>
      </c>
      <c r="AZ198">
        <f>IF(ISNUMBER($C198),IF(ISNUMBER(VLOOKUP($C198,'Paste in transformed Data'!$B$9:$CT$109,'Processed Data'!AZ$125+1,0)),VLOOKUP($C198,'Paste in transformed Data'!$B$9:$CT$109,'Processed Data'!AZ$125+1,0),#N/A),#N/A)</f>
        <v>0.58489999999999998</v>
      </c>
      <c r="BA198">
        <f>IF(ISNUMBER($C198),IF(ISNUMBER(VLOOKUP($C198,'Paste in transformed Data'!$B$9:$CT$109,'Processed Data'!BA$125+1,0)),VLOOKUP($C198,'Paste in transformed Data'!$B$9:$CT$109,'Processed Data'!BA$125+1,0),#N/A),#N/A)</f>
        <v>0.55679999999999996</v>
      </c>
      <c r="BB198">
        <f>IF(ISNUMBER($C198),IF(ISNUMBER(VLOOKUP($C198,'Paste in transformed Data'!$B$9:$CT$109,'Processed Data'!BB$125+1,0)),VLOOKUP($C198,'Paste in transformed Data'!$B$9:$CT$109,'Processed Data'!BB$125+1,0),#N/A),#N/A)</f>
        <v>0.58950000000000002</v>
      </c>
      <c r="BC198">
        <f>IF(ISNUMBER($C198),IF(ISNUMBER(VLOOKUP($C198,'Paste in transformed Data'!$B$9:$CT$109,'Processed Data'!BC$125+1,0)),VLOOKUP($C198,'Paste in transformed Data'!$B$9:$CT$109,'Processed Data'!BC$125+1,0),#N/A),#N/A)</f>
        <v>0.54300000000000004</v>
      </c>
      <c r="BD198">
        <f>IF(ISNUMBER($C198),IF(ISNUMBER(VLOOKUP($C198,'Paste in transformed Data'!$B$9:$CT$109,'Processed Data'!BD$125+1,0)),VLOOKUP($C198,'Paste in transformed Data'!$B$9:$CT$109,'Processed Data'!BD$125+1,0),#N/A),#N/A)</f>
        <v>0.52129999999999999</v>
      </c>
      <c r="BE198">
        <f>IF(ISNUMBER($C198),IF(ISNUMBER(VLOOKUP($C198,'Paste in transformed Data'!$B$9:$CT$109,'Processed Data'!BE$125+1,0)),VLOOKUP($C198,'Paste in transformed Data'!$B$9:$CT$109,'Processed Data'!BE$125+1,0),#N/A),#N/A)</f>
        <v>0.45119999999999999</v>
      </c>
      <c r="BF198" t="e">
        <f>IF(ISNUMBER($C198),IF(ISNUMBER(VLOOKUP($C198,'Paste in transformed Data'!$B$9:$CT$109,'Processed Data'!BF$125+1,0)),VLOOKUP($C198,'Paste in transformed Data'!$B$9:$CT$109,'Processed Data'!BF$125+1,0),#N/A),#N/A)</f>
        <v>#N/A</v>
      </c>
      <c r="BG198" t="e">
        <f>IF(ISNUMBER($C198),IF(ISNUMBER(VLOOKUP($C198,'Paste in transformed Data'!$B$9:$CT$109,'Processed Data'!BG$125+1,0)),VLOOKUP($C198,'Paste in transformed Data'!$B$9:$CT$109,'Processed Data'!BG$125+1,0),#N/A),#N/A)</f>
        <v>#N/A</v>
      </c>
      <c r="BH198" t="e">
        <f>IF(ISNUMBER($C198),IF(ISNUMBER(VLOOKUP($C198,'Paste in transformed Data'!$B$9:$CT$109,'Processed Data'!BH$125+1,0)),VLOOKUP($C198,'Paste in transformed Data'!$B$9:$CT$109,'Processed Data'!BH$125+1,0),#N/A),#N/A)</f>
        <v>#N/A</v>
      </c>
      <c r="BI198" t="e">
        <f>IF(ISNUMBER($C198),IF(ISNUMBER(VLOOKUP($C198,'Paste in transformed Data'!$B$9:$CT$109,'Processed Data'!BI$125+1,0)),VLOOKUP($C198,'Paste in transformed Data'!$B$9:$CT$109,'Processed Data'!BI$125+1,0),#N/A),#N/A)</f>
        <v>#N/A</v>
      </c>
      <c r="BJ198" t="e">
        <f>IF(ISNUMBER($C198),IF(ISNUMBER(VLOOKUP($C198,'Paste in transformed Data'!$B$9:$CT$109,'Processed Data'!BJ$125+1,0)),VLOOKUP($C198,'Paste in transformed Data'!$B$9:$CT$109,'Processed Data'!BJ$125+1,0),#N/A),#N/A)</f>
        <v>#N/A</v>
      </c>
      <c r="BK198" t="e">
        <f>IF(ISNUMBER($C198),IF(ISNUMBER(VLOOKUP($C198,'Paste in transformed Data'!$B$9:$CT$109,'Processed Data'!BK$125+1,0)),VLOOKUP($C198,'Paste in transformed Data'!$B$9:$CT$109,'Processed Data'!BK$125+1,0),#N/A),#N/A)</f>
        <v>#N/A</v>
      </c>
      <c r="BL198">
        <f>IF(ISNUMBER($C198),IF(ISNUMBER(VLOOKUP($C198,'Paste in transformed Data'!$B$9:$CT$109,'Processed Data'!BL$125+1,0)),VLOOKUP($C198,'Paste in transformed Data'!$B$9:$CT$109,'Processed Data'!BL$125+1,0),#N/A),#N/A)</f>
        <v>0.99380000000000002</v>
      </c>
      <c r="BM198">
        <f>IF(ISNUMBER($C198),IF(ISNUMBER(VLOOKUP($C198,'Paste in transformed Data'!$B$9:$CT$109,'Processed Data'!BM$125+1,0)),VLOOKUP($C198,'Paste in transformed Data'!$B$9:$CT$109,'Processed Data'!BM$125+1,0),#N/A),#N/A)</f>
        <v>1.1951000000000001</v>
      </c>
      <c r="BN198">
        <f>IF(ISNUMBER($C198),IF(ISNUMBER(VLOOKUP($C198,'Paste in transformed Data'!$B$9:$CT$109,'Processed Data'!BN$125+1,0)),VLOOKUP($C198,'Paste in transformed Data'!$B$9:$CT$109,'Processed Data'!BN$125+1,0),#N/A),#N/A)</f>
        <v>1.1400999999999999</v>
      </c>
      <c r="BO198">
        <f>IF(ISNUMBER($C198),IF(ISNUMBER(VLOOKUP($C198,'Paste in transformed Data'!$B$9:$CT$109,'Processed Data'!BO$125+1,0)),VLOOKUP($C198,'Paste in transformed Data'!$B$9:$CT$109,'Processed Data'!BO$125+1,0),#N/A),#N/A)</f>
        <v>1.0091000000000001</v>
      </c>
      <c r="BP198">
        <f>IF(ISNUMBER($C198),IF(ISNUMBER(VLOOKUP($C198,'Paste in transformed Data'!$B$9:$CT$109,'Processed Data'!BP$125+1,0)),VLOOKUP($C198,'Paste in transformed Data'!$B$9:$CT$109,'Processed Data'!BP$125+1,0),#N/A),#N/A)</f>
        <v>1.0779000000000001</v>
      </c>
      <c r="BQ198">
        <f>IF(ISNUMBER($C198),IF(ISNUMBER(VLOOKUP($C198,'Paste in transformed Data'!$B$9:$CT$109,'Processed Data'!BQ$125+1,0)),VLOOKUP($C198,'Paste in transformed Data'!$B$9:$CT$109,'Processed Data'!BQ$125+1,0),#N/A),#N/A)</f>
        <v>0.98299999999999998</v>
      </c>
      <c r="BR198" t="e">
        <f>IF(ISNUMBER($C198),IF(ISNUMBER(VLOOKUP($C198,'Paste in transformed Data'!$B$9:$CT$109,'Processed Data'!BR$125+1,0)),VLOOKUP($C198,'Paste in transformed Data'!$B$9:$CT$109,'Processed Data'!BR$125+1,0),#N/A),#N/A)</f>
        <v>#N/A</v>
      </c>
      <c r="BS198" t="e">
        <f>IF(ISNUMBER($C198),IF(ISNUMBER(VLOOKUP($C198,'Paste in transformed Data'!$B$9:$CT$109,'Processed Data'!BS$125+1,0)),VLOOKUP($C198,'Paste in transformed Data'!$B$9:$CT$109,'Processed Data'!BS$125+1,0),#N/A),#N/A)</f>
        <v>#N/A</v>
      </c>
      <c r="BT198" t="e">
        <f>IF(ISNUMBER($C198),IF(ISNUMBER(VLOOKUP($C198,'Paste in transformed Data'!$B$9:$CT$109,'Processed Data'!BT$125+1,0)),VLOOKUP($C198,'Paste in transformed Data'!$B$9:$CT$109,'Processed Data'!BT$125+1,0),#N/A),#N/A)</f>
        <v>#N/A</v>
      </c>
      <c r="BU198" t="e">
        <f>IF(ISNUMBER($C198),IF(ISNUMBER(VLOOKUP($C198,'Paste in transformed Data'!$B$9:$CT$109,'Processed Data'!BU$125+1,0)),VLOOKUP($C198,'Paste in transformed Data'!$B$9:$CT$109,'Processed Data'!BU$125+1,0),#N/A),#N/A)</f>
        <v>#N/A</v>
      </c>
      <c r="BV198" t="e">
        <f>IF(ISNUMBER($C198),IF(ISNUMBER(VLOOKUP($C198,'Paste in transformed Data'!$B$9:$CT$109,'Processed Data'!BV$125+1,0)),VLOOKUP($C198,'Paste in transformed Data'!$B$9:$CT$109,'Processed Data'!BV$125+1,0),#N/A),#N/A)</f>
        <v>#N/A</v>
      </c>
      <c r="BW198" t="e">
        <f>IF(ISNUMBER($C198),IF(ISNUMBER(VLOOKUP($C198,'Paste in transformed Data'!$B$9:$CT$109,'Processed Data'!BW$125+1,0)),VLOOKUP($C198,'Paste in transformed Data'!$B$9:$CT$109,'Processed Data'!BW$125+1,0),#N/A),#N/A)</f>
        <v>#N/A</v>
      </c>
      <c r="BX198">
        <f>IF(ISNUMBER($C198),IF(ISNUMBER(VLOOKUP($C198,'Paste in transformed Data'!$B$9:$CT$109,'Processed Data'!BX$125+1,0)),VLOOKUP($C198,'Paste in transformed Data'!$B$9:$CT$109,'Processed Data'!BX$125+1,0),#N/A),#N/A)</f>
        <v>0.84950000000000003</v>
      </c>
      <c r="BY198">
        <f>IF(ISNUMBER($C198),IF(ISNUMBER(VLOOKUP($C198,'Paste in transformed Data'!$B$9:$CT$109,'Processed Data'!BY$125+1,0)),VLOOKUP($C198,'Paste in transformed Data'!$B$9:$CT$109,'Processed Data'!BY$125+1,0),#N/A),#N/A)</f>
        <v>1.0308999999999999</v>
      </c>
      <c r="BZ198">
        <f>IF(ISNUMBER($C198),IF(ISNUMBER(VLOOKUP($C198,'Paste in transformed Data'!$B$9:$CT$109,'Processed Data'!BZ$125+1,0)),VLOOKUP($C198,'Paste in transformed Data'!$B$9:$CT$109,'Processed Data'!BZ$125+1,0),#N/A),#N/A)</f>
        <v>0.95</v>
      </c>
      <c r="CA198">
        <f>IF(ISNUMBER($C198),IF(ISNUMBER(VLOOKUP($C198,'Paste in transformed Data'!$B$9:$CT$109,'Processed Data'!CA$125+1,0)),VLOOKUP($C198,'Paste in transformed Data'!$B$9:$CT$109,'Processed Data'!CA$125+1,0),#N/A),#N/A)</f>
        <v>0.89700000000000002</v>
      </c>
      <c r="CB198">
        <f>IF(ISNUMBER($C198),IF(ISNUMBER(VLOOKUP($C198,'Paste in transformed Data'!$B$9:$CT$109,'Processed Data'!CB$125+1,0)),VLOOKUP($C198,'Paste in transformed Data'!$B$9:$CT$109,'Processed Data'!CB$125+1,0),#N/A),#N/A)</f>
        <v>0.86260000000000003</v>
      </c>
      <c r="CC198">
        <f>IF(ISNUMBER($C198),IF(ISNUMBER(VLOOKUP($C198,'Paste in transformed Data'!$B$9:$CT$109,'Processed Data'!CC$125+1,0)),VLOOKUP($C198,'Paste in transformed Data'!$B$9:$CT$109,'Processed Data'!CC$125+1,0),#N/A),#N/A)</f>
        <v>0.68089999999999995</v>
      </c>
      <c r="CD198" t="e">
        <f>IF(ISNUMBER($C198),IF(ISNUMBER(VLOOKUP($C198,'Paste in transformed Data'!$B$9:$CT$109,'Processed Data'!CD$125+1,0)),VLOOKUP($C198,'Paste in transformed Data'!$B$9:$CT$109,'Processed Data'!CD$125+1,0),#N/A),#N/A)</f>
        <v>#N/A</v>
      </c>
      <c r="CE198" t="e">
        <f>IF(ISNUMBER($C198),IF(ISNUMBER(VLOOKUP($C198,'Paste in transformed Data'!$B$9:$CT$109,'Processed Data'!CE$125+1,0)),VLOOKUP($C198,'Paste in transformed Data'!$B$9:$CT$109,'Processed Data'!CE$125+1,0),#N/A),#N/A)</f>
        <v>#N/A</v>
      </c>
      <c r="CF198" t="e">
        <f>IF(ISNUMBER($C198),IF(ISNUMBER(VLOOKUP($C198,'Paste in transformed Data'!$B$9:$CT$109,'Processed Data'!CF$125+1,0)),VLOOKUP($C198,'Paste in transformed Data'!$B$9:$CT$109,'Processed Data'!CF$125+1,0),#N/A),#N/A)</f>
        <v>#N/A</v>
      </c>
      <c r="CG198" t="e">
        <f>IF(ISNUMBER($C198),IF(ISNUMBER(VLOOKUP($C198,'Paste in transformed Data'!$B$9:$CT$109,'Processed Data'!CG$125+1,0)),VLOOKUP($C198,'Paste in transformed Data'!$B$9:$CT$109,'Processed Data'!CG$125+1,0),#N/A),#N/A)</f>
        <v>#N/A</v>
      </c>
      <c r="CH198" t="e">
        <f>IF(ISNUMBER($C198),IF(ISNUMBER(VLOOKUP($C198,'Paste in transformed Data'!$B$9:$CT$109,'Processed Data'!CH$125+1,0)),VLOOKUP($C198,'Paste in transformed Data'!$B$9:$CT$109,'Processed Data'!CH$125+1,0),#N/A),#N/A)</f>
        <v>#N/A</v>
      </c>
      <c r="CI198" t="e">
        <f>IF(ISNUMBER($C198),IF(ISNUMBER(VLOOKUP($C198,'Paste in transformed Data'!$B$9:$CT$109,'Processed Data'!CI$125+1,0)),VLOOKUP($C198,'Paste in transformed Data'!$B$9:$CT$109,'Processed Data'!CI$125+1,0),#N/A),#N/A)</f>
        <v>#N/A</v>
      </c>
      <c r="CJ198">
        <f>IF(ISNUMBER($C198),IF(ISNUMBER(VLOOKUP($C198,'Paste in transformed Data'!$B$9:$CT$109,'Processed Data'!CJ$125+1,0)),VLOOKUP($C198,'Paste in transformed Data'!$B$9:$CT$109,'Processed Data'!CJ$125+1,0),#N/A),#N/A)</f>
        <v>0.62829999999999997</v>
      </c>
      <c r="CK198">
        <f>IF(ISNUMBER($C198),IF(ISNUMBER(VLOOKUP($C198,'Paste in transformed Data'!$B$9:$CT$109,'Processed Data'!CK$125+1,0)),VLOOKUP($C198,'Paste in transformed Data'!$B$9:$CT$109,'Processed Data'!CK$125+1,0),#N/A),#N/A)</f>
        <v>0.62949999999999995</v>
      </c>
      <c r="CL198">
        <f>IF(ISNUMBER($C198),IF(ISNUMBER(VLOOKUP($C198,'Paste in transformed Data'!$B$9:$CT$109,'Processed Data'!CL$125+1,0)),VLOOKUP($C198,'Paste in transformed Data'!$B$9:$CT$109,'Processed Data'!CL$125+1,0),#N/A),#N/A)</f>
        <v>0.62529999999999997</v>
      </c>
      <c r="CM198">
        <f>IF(ISNUMBER($C198),IF(ISNUMBER(VLOOKUP($C198,'Paste in transformed Data'!$B$9:$CT$109,'Processed Data'!CM$125+1,0)),VLOOKUP($C198,'Paste in transformed Data'!$B$9:$CT$109,'Processed Data'!CM$125+1,0),#N/A),#N/A)</f>
        <v>1.37E-2</v>
      </c>
      <c r="CN198">
        <f>IF(ISNUMBER($C198),IF(ISNUMBER(VLOOKUP($C198,'Paste in transformed Data'!$B$9:$CT$109,'Processed Data'!CN$125+1,0)),VLOOKUP($C198,'Paste in transformed Data'!$B$9:$CT$109,'Processed Data'!CN$125+1,0),#N/A),#N/A)</f>
        <v>1.7899999999999999E-2</v>
      </c>
      <c r="CO198">
        <f>IF(ISNUMBER($C198),IF(ISNUMBER(VLOOKUP($C198,'Paste in transformed Data'!$B$9:$CT$109,'Processed Data'!CO$125+1,0)),VLOOKUP($C198,'Paste in transformed Data'!$B$9:$CT$109,'Processed Data'!CO$125+1,0),#N/A),#N/A)</f>
        <v>1.9400000000000001E-2</v>
      </c>
      <c r="CP198" t="e">
        <f>IF(ISNUMBER($C198),IF(ISNUMBER(VLOOKUP($C198,'Paste in transformed Data'!$B$9:$CT$109,'Processed Data'!CP$125+1,0)),VLOOKUP($C198,'Paste in transformed Data'!$B$9:$CT$109,'Processed Data'!CP$125+1,0),#N/A),#N/A)</f>
        <v>#N/A</v>
      </c>
      <c r="CQ198" t="e">
        <f>IF(ISNUMBER($C198),IF(ISNUMBER(VLOOKUP($C198,'Paste in transformed Data'!$B$9:$CT$109,'Processed Data'!CQ$125+1,0)),VLOOKUP($C198,'Paste in transformed Data'!$B$9:$CT$109,'Processed Data'!CQ$125+1,0),#N/A),#N/A)</f>
        <v>#N/A</v>
      </c>
      <c r="CR198" t="e">
        <f>IF(ISNUMBER($C198),IF(ISNUMBER(VLOOKUP($C198,'Paste in transformed Data'!$B$9:$CT$109,'Processed Data'!CR$125+1,0)),VLOOKUP($C198,'Paste in transformed Data'!$B$9:$CT$109,'Processed Data'!CR$125+1,0),#N/A),#N/A)</f>
        <v>#N/A</v>
      </c>
      <c r="CS198" t="e">
        <f>IF(ISNUMBER($C198),IF(ISNUMBER(VLOOKUP($C198,'Paste in transformed Data'!$B$9:$CT$109,'Processed Data'!CS$125+1,0)),VLOOKUP($C198,'Paste in transformed Data'!$B$9:$CT$109,'Processed Data'!CS$125+1,0),#N/A),#N/A)</f>
        <v>#N/A</v>
      </c>
      <c r="CT198" t="e">
        <f>IF(ISNUMBER($C198),IF(ISNUMBER(VLOOKUP($C198,'Paste in transformed Data'!$B$9:$CT$109,'Processed Data'!CT$125+1,0)),VLOOKUP($C198,'Paste in transformed Data'!$B$9:$CT$109,'Processed Data'!CT$125+1,0),#N/A),#N/A)</f>
        <v>#N/A</v>
      </c>
      <c r="CU198" t="e">
        <f>IF(ISNUMBER($C198),IF(ISNUMBER(VLOOKUP($C198,'Paste in transformed Data'!$B$9:$CT$109,'Processed Data'!CU$125+1,0)),VLOOKUP($C198,'Paste in transformed Data'!$B$9:$CT$109,'Processed Data'!CU$125+1,0),#N/A),#N/A)</f>
        <v>#N/A</v>
      </c>
      <c r="CV198">
        <f t="shared" si="195"/>
        <v>68</v>
      </c>
    </row>
    <row r="199" spans="1:100" x14ac:dyDescent="0.2">
      <c r="A199">
        <f t="shared" si="196"/>
        <v>70</v>
      </c>
      <c r="B199">
        <f t="shared" si="196"/>
        <v>75</v>
      </c>
      <c r="C199">
        <f>IF(ISNUMBER(VLOOKUP(A198,'Paste in transformed Data'!B$9:B$109,1,0)),'Processed Data'!A198,#N/A)</f>
        <v>69</v>
      </c>
      <c r="D199">
        <f>IF(ISNUMBER($C199),IF(ISNUMBER(VLOOKUP($C199,'Paste in transformed Data'!$B$9:$CT$109,'Processed Data'!D$125+1,0)),VLOOKUP($C199,'Paste in transformed Data'!$B$9:$CT$109,'Processed Data'!D$125+1,0),#N/A),#N/A)</f>
        <v>0.91320000000000001</v>
      </c>
      <c r="E199">
        <f>IF(ISNUMBER($C199),IF(ISNUMBER(VLOOKUP($C199,'Paste in transformed Data'!$B$9:$CT$109,'Processed Data'!E$125+1,0)),VLOOKUP($C199,'Paste in transformed Data'!$B$9:$CT$109,'Processed Data'!E$125+1,0),#N/A),#N/A)</f>
        <v>0.91139999999999999</v>
      </c>
      <c r="F199">
        <f>IF(ISNUMBER($C199),IF(ISNUMBER(VLOOKUP($C199,'Paste in transformed Data'!$B$9:$CT$109,'Processed Data'!F$125+1,0)),VLOOKUP($C199,'Paste in transformed Data'!$B$9:$CT$109,'Processed Data'!F$125+1,0),#N/A),#N/A)</f>
        <v>0.92069999999999996</v>
      </c>
      <c r="G199">
        <f>IF(ISNUMBER($C199),IF(ISNUMBER(VLOOKUP($C199,'Paste in transformed Data'!$B$9:$CT$109,'Processed Data'!G$125+1,0)),VLOOKUP($C199,'Paste in transformed Data'!$B$9:$CT$109,'Processed Data'!G$125+1,0),#N/A),#N/A)</f>
        <v>0.99360000000000004</v>
      </c>
      <c r="H199">
        <f>IF(ISNUMBER($C199),IF(ISNUMBER(VLOOKUP($C199,'Paste in transformed Data'!$B$9:$CT$109,'Processed Data'!H$125+1,0)),VLOOKUP($C199,'Paste in transformed Data'!$B$9:$CT$109,'Processed Data'!H$125+1,0),#N/A),#N/A)</f>
        <v>0.95130000000000003</v>
      </c>
      <c r="I199">
        <f>IF(ISNUMBER($C199),IF(ISNUMBER(VLOOKUP($C199,'Paste in transformed Data'!$B$9:$CT$109,'Processed Data'!I$125+1,0)),VLOOKUP($C199,'Paste in transformed Data'!$B$9:$CT$109,'Processed Data'!I$125+1,0),#N/A),#N/A)</f>
        <v>0.68489999999999995</v>
      </c>
      <c r="J199" t="e">
        <f>IF(ISNUMBER($C199),IF(ISNUMBER(VLOOKUP($C199,'Paste in transformed Data'!$B$9:$CT$109,'Processed Data'!J$125+1,0)),VLOOKUP($C199,'Paste in transformed Data'!$B$9:$CT$109,'Processed Data'!J$125+1,0),#N/A),#N/A)</f>
        <v>#N/A</v>
      </c>
      <c r="K199" t="e">
        <f>IF(ISNUMBER($C199),IF(ISNUMBER(VLOOKUP($C199,'Paste in transformed Data'!$B$9:$CT$109,'Processed Data'!K$125+1,0)),VLOOKUP($C199,'Paste in transformed Data'!$B$9:$CT$109,'Processed Data'!K$125+1,0),#N/A),#N/A)</f>
        <v>#N/A</v>
      </c>
      <c r="L199" t="e">
        <f>IF(ISNUMBER($C199),IF(ISNUMBER(VLOOKUP($C199,'Paste in transformed Data'!$B$9:$CT$109,'Processed Data'!L$125+1,0)),VLOOKUP($C199,'Paste in transformed Data'!$B$9:$CT$109,'Processed Data'!L$125+1,0),#N/A),#N/A)</f>
        <v>#N/A</v>
      </c>
      <c r="M199" t="e">
        <f>IF(ISNUMBER($C199),IF(ISNUMBER(VLOOKUP($C199,'Paste in transformed Data'!$B$9:$CT$109,'Processed Data'!M$125+1,0)),VLOOKUP($C199,'Paste in transformed Data'!$B$9:$CT$109,'Processed Data'!M$125+1,0),#N/A),#N/A)</f>
        <v>#N/A</v>
      </c>
      <c r="N199" t="e">
        <f>IF(ISNUMBER($C199),IF(ISNUMBER(VLOOKUP($C199,'Paste in transformed Data'!$B$9:$CT$109,'Processed Data'!N$125+1,0)),VLOOKUP($C199,'Paste in transformed Data'!$B$9:$CT$109,'Processed Data'!N$125+1,0),#N/A),#N/A)</f>
        <v>#N/A</v>
      </c>
      <c r="O199" t="e">
        <f>IF(ISNUMBER($C199),IF(ISNUMBER(VLOOKUP($C199,'Paste in transformed Data'!$B$9:$CT$109,'Processed Data'!O$125+1,0)),VLOOKUP($C199,'Paste in transformed Data'!$B$9:$CT$109,'Processed Data'!O$125+1,0),#N/A),#N/A)</f>
        <v>#N/A</v>
      </c>
      <c r="P199">
        <f>IF(ISNUMBER($C199),IF(ISNUMBER(VLOOKUP($C199,'Paste in transformed Data'!$B$9:$CT$109,'Processed Data'!P$125+1,0)),VLOOKUP($C199,'Paste in transformed Data'!$B$9:$CT$109,'Processed Data'!P$125+1,0),#N/A),#N/A)</f>
        <v>0.79179999999999995</v>
      </c>
      <c r="Q199">
        <f>IF(ISNUMBER($C199),IF(ISNUMBER(VLOOKUP($C199,'Paste in transformed Data'!$B$9:$CT$109,'Processed Data'!Q$125+1,0)),VLOOKUP($C199,'Paste in transformed Data'!$B$9:$CT$109,'Processed Data'!Q$125+1,0),#N/A),#N/A)</f>
        <v>0.91090000000000004</v>
      </c>
      <c r="R199">
        <f>IF(ISNUMBER($C199),IF(ISNUMBER(VLOOKUP($C199,'Paste in transformed Data'!$B$9:$CT$109,'Processed Data'!R$125+1,0)),VLOOKUP($C199,'Paste in transformed Data'!$B$9:$CT$109,'Processed Data'!R$125+1,0),#N/A),#N/A)</f>
        <v>0.81630000000000003</v>
      </c>
      <c r="S199">
        <f>IF(ISNUMBER($C199),IF(ISNUMBER(VLOOKUP($C199,'Paste in transformed Data'!$B$9:$CT$109,'Processed Data'!S$125+1,0)),VLOOKUP($C199,'Paste in transformed Data'!$B$9:$CT$109,'Processed Data'!S$125+1,0),#N/A),#N/A)</f>
        <v>0.82830000000000004</v>
      </c>
      <c r="T199">
        <f>IF(ISNUMBER($C199),IF(ISNUMBER(VLOOKUP($C199,'Paste in transformed Data'!$B$9:$CT$109,'Processed Data'!T$125+1,0)),VLOOKUP($C199,'Paste in transformed Data'!$B$9:$CT$109,'Processed Data'!T$125+1,0),#N/A),#N/A)</f>
        <v>0.66900000000000004</v>
      </c>
      <c r="U199">
        <f>IF(ISNUMBER($C199),IF(ISNUMBER(VLOOKUP($C199,'Paste in transformed Data'!$B$9:$CT$109,'Processed Data'!U$125+1,0)),VLOOKUP($C199,'Paste in transformed Data'!$B$9:$CT$109,'Processed Data'!U$125+1,0),#N/A),#N/A)</f>
        <v>0.73670000000000002</v>
      </c>
      <c r="V199" t="e">
        <f>IF(ISNUMBER($C199),IF(ISNUMBER(VLOOKUP($C199,'Paste in transformed Data'!$B$9:$CT$109,'Processed Data'!V$125+1,0)),VLOOKUP($C199,'Paste in transformed Data'!$B$9:$CT$109,'Processed Data'!V$125+1,0),#N/A),#N/A)</f>
        <v>#N/A</v>
      </c>
      <c r="W199" t="e">
        <f>IF(ISNUMBER($C199),IF(ISNUMBER(VLOOKUP($C199,'Paste in transformed Data'!$B$9:$CT$109,'Processed Data'!W$125+1,0)),VLOOKUP($C199,'Paste in transformed Data'!$B$9:$CT$109,'Processed Data'!W$125+1,0),#N/A),#N/A)</f>
        <v>#N/A</v>
      </c>
      <c r="X199" t="e">
        <f>IF(ISNUMBER($C199),IF(ISNUMBER(VLOOKUP($C199,'Paste in transformed Data'!$B$9:$CT$109,'Processed Data'!X$125+1,0)),VLOOKUP($C199,'Paste in transformed Data'!$B$9:$CT$109,'Processed Data'!X$125+1,0),#N/A),#N/A)</f>
        <v>#N/A</v>
      </c>
      <c r="Y199" t="e">
        <f>IF(ISNUMBER($C199),IF(ISNUMBER(VLOOKUP($C199,'Paste in transformed Data'!$B$9:$CT$109,'Processed Data'!Y$125+1,0)),VLOOKUP($C199,'Paste in transformed Data'!$B$9:$CT$109,'Processed Data'!Y$125+1,0),#N/A),#N/A)</f>
        <v>#N/A</v>
      </c>
      <c r="Z199" t="e">
        <f>IF(ISNUMBER($C199),IF(ISNUMBER(VLOOKUP($C199,'Paste in transformed Data'!$B$9:$CT$109,'Processed Data'!Z$125+1,0)),VLOOKUP($C199,'Paste in transformed Data'!$B$9:$CT$109,'Processed Data'!Z$125+1,0),#N/A),#N/A)</f>
        <v>#N/A</v>
      </c>
      <c r="AA199" t="e">
        <f>IF(ISNUMBER($C199),IF(ISNUMBER(VLOOKUP($C199,'Paste in transformed Data'!$B$9:$CT$109,'Processed Data'!AA$125+1,0)),VLOOKUP($C199,'Paste in transformed Data'!$B$9:$CT$109,'Processed Data'!AA$125+1,0),#N/A),#N/A)</f>
        <v>#N/A</v>
      </c>
      <c r="AB199">
        <f>IF(ISNUMBER($C199),IF(ISNUMBER(VLOOKUP($C199,'Paste in transformed Data'!$B$9:$CT$109,'Processed Data'!AB$125+1,0)),VLOOKUP($C199,'Paste in transformed Data'!$B$9:$CT$109,'Processed Data'!AB$125+1,0),#N/A),#N/A)</f>
        <v>0.68669999999999998</v>
      </c>
      <c r="AC199">
        <f>IF(ISNUMBER($C199),IF(ISNUMBER(VLOOKUP($C199,'Paste in transformed Data'!$B$9:$CT$109,'Processed Data'!AC$125+1,0)),VLOOKUP($C199,'Paste in transformed Data'!$B$9:$CT$109,'Processed Data'!AC$125+1,0),#N/A),#N/A)</f>
        <v>0.81340000000000001</v>
      </c>
      <c r="AD199">
        <f>IF(ISNUMBER($C199),IF(ISNUMBER(VLOOKUP($C199,'Paste in transformed Data'!$B$9:$CT$109,'Processed Data'!AD$125+1,0)),VLOOKUP($C199,'Paste in transformed Data'!$B$9:$CT$109,'Processed Data'!AD$125+1,0),#N/A),#N/A)</f>
        <v>0.63449999999999995</v>
      </c>
      <c r="AE199">
        <f>IF(ISNUMBER($C199),IF(ISNUMBER(VLOOKUP($C199,'Paste in transformed Data'!$B$9:$CT$109,'Processed Data'!AE$125+1,0)),VLOOKUP($C199,'Paste in transformed Data'!$B$9:$CT$109,'Processed Data'!AE$125+1,0),#N/A),#N/A)</f>
        <v>0.83489999999999998</v>
      </c>
      <c r="AF199">
        <f>IF(ISNUMBER($C199),IF(ISNUMBER(VLOOKUP($C199,'Paste in transformed Data'!$B$9:$CT$109,'Processed Data'!AF$125+1,0)),VLOOKUP($C199,'Paste in transformed Data'!$B$9:$CT$109,'Processed Data'!AF$125+1,0),#N/A),#N/A)</f>
        <v>0.63019999999999998</v>
      </c>
      <c r="AG199">
        <f>IF(ISNUMBER($C199),IF(ISNUMBER(VLOOKUP($C199,'Paste in transformed Data'!$B$9:$CT$109,'Processed Data'!AG$125+1,0)),VLOOKUP($C199,'Paste in transformed Data'!$B$9:$CT$109,'Processed Data'!AG$125+1,0),#N/A),#N/A)</f>
        <v>0.60599999999999998</v>
      </c>
      <c r="AH199" t="e">
        <f>IF(ISNUMBER($C199),IF(ISNUMBER(VLOOKUP($C199,'Paste in transformed Data'!$B$9:$CT$109,'Processed Data'!AH$125+1,0)),VLOOKUP($C199,'Paste in transformed Data'!$B$9:$CT$109,'Processed Data'!AH$125+1,0),#N/A),#N/A)</f>
        <v>#N/A</v>
      </c>
      <c r="AI199" t="e">
        <f>IF(ISNUMBER($C199),IF(ISNUMBER(VLOOKUP($C199,'Paste in transformed Data'!$B$9:$CT$109,'Processed Data'!AI$125+1,0)),VLOOKUP($C199,'Paste in transformed Data'!$B$9:$CT$109,'Processed Data'!AI$125+1,0),#N/A),#N/A)</f>
        <v>#N/A</v>
      </c>
      <c r="AJ199" t="e">
        <f>IF(ISNUMBER($C199),IF(ISNUMBER(VLOOKUP($C199,'Paste in transformed Data'!$B$9:$CT$109,'Processed Data'!AJ$125+1,0)),VLOOKUP($C199,'Paste in transformed Data'!$B$9:$CT$109,'Processed Data'!AJ$125+1,0),#N/A),#N/A)</f>
        <v>#N/A</v>
      </c>
      <c r="AK199" t="e">
        <f>IF(ISNUMBER($C199),IF(ISNUMBER(VLOOKUP($C199,'Paste in transformed Data'!$B$9:$CT$109,'Processed Data'!AK$125+1,0)),VLOOKUP($C199,'Paste in transformed Data'!$B$9:$CT$109,'Processed Data'!AK$125+1,0),#N/A),#N/A)</f>
        <v>#N/A</v>
      </c>
      <c r="AL199" t="e">
        <f>IF(ISNUMBER($C199),IF(ISNUMBER(VLOOKUP($C199,'Paste in transformed Data'!$B$9:$CT$109,'Processed Data'!AL$125+1,0)),VLOOKUP($C199,'Paste in transformed Data'!$B$9:$CT$109,'Processed Data'!AL$125+1,0),#N/A),#N/A)</f>
        <v>#N/A</v>
      </c>
      <c r="AM199" t="e">
        <f>IF(ISNUMBER($C199),IF(ISNUMBER(VLOOKUP($C199,'Paste in transformed Data'!$B$9:$CT$109,'Processed Data'!AM$125+1,0)),VLOOKUP($C199,'Paste in transformed Data'!$B$9:$CT$109,'Processed Data'!AM$125+1,0),#N/A),#N/A)</f>
        <v>#N/A</v>
      </c>
      <c r="AN199">
        <f>IF(ISNUMBER($C199),IF(ISNUMBER(VLOOKUP($C199,'Paste in transformed Data'!$B$9:$CT$109,'Processed Data'!AN$125+1,0)),VLOOKUP($C199,'Paste in transformed Data'!$B$9:$CT$109,'Processed Data'!AN$125+1,0),#N/A),#N/A)</f>
        <v>0.48359999999999997</v>
      </c>
      <c r="AO199">
        <f>IF(ISNUMBER($C199),IF(ISNUMBER(VLOOKUP($C199,'Paste in transformed Data'!$B$9:$CT$109,'Processed Data'!AO$125+1,0)),VLOOKUP($C199,'Paste in transformed Data'!$B$9:$CT$109,'Processed Data'!AO$125+1,0),#N/A),#N/A)</f>
        <v>0.58630000000000004</v>
      </c>
      <c r="AP199">
        <f>IF(ISNUMBER($C199),IF(ISNUMBER(VLOOKUP($C199,'Paste in transformed Data'!$B$9:$CT$109,'Processed Data'!AP$125+1,0)),VLOOKUP($C199,'Paste in transformed Data'!$B$9:$CT$109,'Processed Data'!AP$125+1,0),#N/A),#N/A)</f>
        <v>0.68059999999999998</v>
      </c>
      <c r="AQ199">
        <f>IF(ISNUMBER($C199),IF(ISNUMBER(VLOOKUP($C199,'Paste in transformed Data'!$B$9:$CT$109,'Processed Data'!AQ$125+1,0)),VLOOKUP($C199,'Paste in transformed Data'!$B$9:$CT$109,'Processed Data'!AQ$125+1,0),#N/A),#N/A)</f>
        <v>0.5343</v>
      </c>
      <c r="AR199">
        <f>IF(ISNUMBER($C199),IF(ISNUMBER(VLOOKUP($C199,'Paste in transformed Data'!$B$9:$CT$109,'Processed Data'!AR$125+1,0)),VLOOKUP($C199,'Paste in transformed Data'!$B$9:$CT$109,'Processed Data'!AR$125+1,0),#N/A),#N/A)</f>
        <v>0.56499999999999995</v>
      </c>
      <c r="AS199">
        <f>IF(ISNUMBER($C199),IF(ISNUMBER(VLOOKUP($C199,'Paste in transformed Data'!$B$9:$CT$109,'Processed Data'!AS$125+1,0)),VLOOKUP($C199,'Paste in transformed Data'!$B$9:$CT$109,'Processed Data'!AS$125+1,0),#N/A),#N/A)</f>
        <v>0.54690000000000005</v>
      </c>
      <c r="AT199" t="e">
        <f>IF(ISNUMBER($C199),IF(ISNUMBER(VLOOKUP($C199,'Paste in transformed Data'!$B$9:$CT$109,'Processed Data'!AT$125+1,0)),VLOOKUP($C199,'Paste in transformed Data'!$B$9:$CT$109,'Processed Data'!AT$125+1,0),#N/A),#N/A)</f>
        <v>#N/A</v>
      </c>
      <c r="AU199" t="e">
        <f>IF(ISNUMBER($C199),IF(ISNUMBER(VLOOKUP($C199,'Paste in transformed Data'!$B$9:$CT$109,'Processed Data'!AU$125+1,0)),VLOOKUP($C199,'Paste in transformed Data'!$B$9:$CT$109,'Processed Data'!AU$125+1,0),#N/A),#N/A)</f>
        <v>#N/A</v>
      </c>
      <c r="AV199" t="e">
        <f>IF(ISNUMBER($C199),IF(ISNUMBER(VLOOKUP($C199,'Paste in transformed Data'!$B$9:$CT$109,'Processed Data'!AV$125+1,0)),VLOOKUP($C199,'Paste in transformed Data'!$B$9:$CT$109,'Processed Data'!AV$125+1,0),#N/A),#N/A)</f>
        <v>#N/A</v>
      </c>
      <c r="AW199" t="e">
        <f>IF(ISNUMBER($C199),IF(ISNUMBER(VLOOKUP($C199,'Paste in transformed Data'!$B$9:$CT$109,'Processed Data'!AW$125+1,0)),VLOOKUP($C199,'Paste in transformed Data'!$B$9:$CT$109,'Processed Data'!AW$125+1,0),#N/A),#N/A)</f>
        <v>#N/A</v>
      </c>
      <c r="AX199" t="e">
        <f>IF(ISNUMBER($C199),IF(ISNUMBER(VLOOKUP($C199,'Paste in transformed Data'!$B$9:$CT$109,'Processed Data'!AX$125+1,0)),VLOOKUP($C199,'Paste in transformed Data'!$B$9:$CT$109,'Processed Data'!AX$125+1,0),#N/A),#N/A)</f>
        <v>#N/A</v>
      </c>
      <c r="AY199" t="e">
        <f>IF(ISNUMBER($C199),IF(ISNUMBER(VLOOKUP($C199,'Paste in transformed Data'!$B$9:$CT$109,'Processed Data'!AY$125+1,0)),VLOOKUP($C199,'Paste in transformed Data'!$B$9:$CT$109,'Processed Data'!AY$125+1,0),#N/A),#N/A)</f>
        <v>#N/A</v>
      </c>
      <c r="AZ199">
        <f>IF(ISNUMBER($C199),IF(ISNUMBER(VLOOKUP($C199,'Paste in transformed Data'!$B$9:$CT$109,'Processed Data'!AZ$125+1,0)),VLOOKUP($C199,'Paste in transformed Data'!$B$9:$CT$109,'Processed Data'!AZ$125+1,0),#N/A),#N/A)</f>
        <v>0.5655</v>
      </c>
      <c r="BA199">
        <f>IF(ISNUMBER($C199),IF(ISNUMBER(VLOOKUP($C199,'Paste in transformed Data'!$B$9:$CT$109,'Processed Data'!BA$125+1,0)),VLOOKUP($C199,'Paste in transformed Data'!$B$9:$CT$109,'Processed Data'!BA$125+1,0),#N/A),#N/A)</f>
        <v>0.5403</v>
      </c>
      <c r="BB199">
        <f>IF(ISNUMBER($C199),IF(ISNUMBER(VLOOKUP($C199,'Paste in transformed Data'!$B$9:$CT$109,'Processed Data'!BB$125+1,0)),VLOOKUP($C199,'Paste in transformed Data'!$B$9:$CT$109,'Processed Data'!BB$125+1,0),#N/A),#N/A)</f>
        <v>0.56410000000000005</v>
      </c>
      <c r="BC199">
        <f>IF(ISNUMBER($C199),IF(ISNUMBER(VLOOKUP($C199,'Paste in transformed Data'!$B$9:$CT$109,'Processed Data'!BC$125+1,0)),VLOOKUP($C199,'Paste in transformed Data'!$B$9:$CT$109,'Processed Data'!BC$125+1,0),#N/A),#N/A)</f>
        <v>0.52080000000000004</v>
      </c>
      <c r="BD199">
        <f>IF(ISNUMBER($C199),IF(ISNUMBER(VLOOKUP($C199,'Paste in transformed Data'!$B$9:$CT$109,'Processed Data'!BD$125+1,0)),VLOOKUP($C199,'Paste in transformed Data'!$B$9:$CT$109,'Processed Data'!BD$125+1,0),#N/A),#N/A)</f>
        <v>0.50009999999999999</v>
      </c>
      <c r="BE199">
        <f>IF(ISNUMBER($C199),IF(ISNUMBER(VLOOKUP($C199,'Paste in transformed Data'!$B$9:$CT$109,'Processed Data'!BE$125+1,0)),VLOOKUP($C199,'Paste in transformed Data'!$B$9:$CT$109,'Processed Data'!BE$125+1,0),#N/A),#N/A)</f>
        <v>0.43169999999999997</v>
      </c>
      <c r="BF199" t="e">
        <f>IF(ISNUMBER($C199),IF(ISNUMBER(VLOOKUP($C199,'Paste in transformed Data'!$B$9:$CT$109,'Processed Data'!BF$125+1,0)),VLOOKUP($C199,'Paste in transformed Data'!$B$9:$CT$109,'Processed Data'!BF$125+1,0),#N/A),#N/A)</f>
        <v>#N/A</v>
      </c>
      <c r="BG199" t="e">
        <f>IF(ISNUMBER($C199),IF(ISNUMBER(VLOOKUP($C199,'Paste in transformed Data'!$B$9:$CT$109,'Processed Data'!BG$125+1,0)),VLOOKUP($C199,'Paste in transformed Data'!$B$9:$CT$109,'Processed Data'!BG$125+1,0),#N/A),#N/A)</f>
        <v>#N/A</v>
      </c>
      <c r="BH199" t="e">
        <f>IF(ISNUMBER($C199),IF(ISNUMBER(VLOOKUP($C199,'Paste in transformed Data'!$B$9:$CT$109,'Processed Data'!BH$125+1,0)),VLOOKUP($C199,'Paste in transformed Data'!$B$9:$CT$109,'Processed Data'!BH$125+1,0),#N/A),#N/A)</f>
        <v>#N/A</v>
      </c>
      <c r="BI199" t="e">
        <f>IF(ISNUMBER($C199),IF(ISNUMBER(VLOOKUP($C199,'Paste in transformed Data'!$B$9:$CT$109,'Processed Data'!BI$125+1,0)),VLOOKUP($C199,'Paste in transformed Data'!$B$9:$CT$109,'Processed Data'!BI$125+1,0),#N/A),#N/A)</f>
        <v>#N/A</v>
      </c>
      <c r="BJ199" t="e">
        <f>IF(ISNUMBER($C199),IF(ISNUMBER(VLOOKUP($C199,'Paste in transformed Data'!$B$9:$CT$109,'Processed Data'!BJ$125+1,0)),VLOOKUP($C199,'Paste in transformed Data'!$B$9:$CT$109,'Processed Data'!BJ$125+1,0),#N/A),#N/A)</f>
        <v>#N/A</v>
      </c>
      <c r="BK199" t="e">
        <f>IF(ISNUMBER($C199),IF(ISNUMBER(VLOOKUP($C199,'Paste in transformed Data'!$B$9:$CT$109,'Processed Data'!BK$125+1,0)),VLOOKUP($C199,'Paste in transformed Data'!$B$9:$CT$109,'Processed Data'!BK$125+1,0),#N/A),#N/A)</f>
        <v>#N/A</v>
      </c>
      <c r="BL199">
        <f>IF(ISNUMBER($C199),IF(ISNUMBER(VLOOKUP($C199,'Paste in transformed Data'!$B$9:$CT$109,'Processed Data'!BL$125+1,0)),VLOOKUP($C199,'Paste in transformed Data'!$B$9:$CT$109,'Processed Data'!BL$125+1,0),#N/A),#N/A)</f>
        <v>0.97099999999999997</v>
      </c>
      <c r="BM199">
        <f>IF(ISNUMBER($C199),IF(ISNUMBER(VLOOKUP($C199,'Paste in transformed Data'!$B$9:$CT$109,'Processed Data'!BM$125+1,0)),VLOOKUP($C199,'Paste in transformed Data'!$B$9:$CT$109,'Processed Data'!BM$125+1,0),#N/A),#N/A)</f>
        <v>1.1705000000000001</v>
      </c>
      <c r="BN199">
        <f>IF(ISNUMBER($C199),IF(ISNUMBER(VLOOKUP($C199,'Paste in transformed Data'!$B$9:$CT$109,'Processed Data'!BN$125+1,0)),VLOOKUP($C199,'Paste in transformed Data'!$B$9:$CT$109,'Processed Data'!BN$125+1,0),#N/A),#N/A)</f>
        <v>1.1222000000000001</v>
      </c>
      <c r="BO199">
        <f>IF(ISNUMBER($C199),IF(ISNUMBER(VLOOKUP($C199,'Paste in transformed Data'!$B$9:$CT$109,'Processed Data'!BO$125+1,0)),VLOOKUP($C199,'Paste in transformed Data'!$B$9:$CT$109,'Processed Data'!BO$125+1,0),#N/A),#N/A)</f>
        <v>0.99039999999999995</v>
      </c>
      <c r="BP199">
        <f>IF(ISNUMBER($C199),IF(ISNUMBER(VLOOKUP($C199,'Paste in transformed Data'!$B$9:$CT$109,'Processed Data'!BP$125+1,0)),VLOOKUP($C199,'Paste in transformed Data'!$B$9:$CT$109,'Processed Data'!BP$125+1,0),#N/A),#N/A)</f>
        <v>1.0546</v>
      </c>
      <c r="BQ199">
        <f>IF(ISNUMBER($C199),IF(ISNUMBER(VLOOKUP($C199,'Paste in transformed Data'!$B$9:$CT$109,'Processed Data'!BQ$125+1,0)),VLOOKUP($C199,'Paste in transformed Data'!$B$9:$CT$109,'Processed Data'!BQ$125+1,0),#N/A),#N/A)</f>
        <v>0.96750000000000003</v>
      </c>
      <c r="BR199" t="e">
        <f>IF(ISNUMBER($C199),IF(ISNUMBER(VLOOKUP($C199,'Paste in transformed Data'!$B$9:$CT$109,'Processed Data'!BR$125+1,0)),VLOOKUP($C199,'Paste in transformed Data'!$B$9:$CT$109,'Processed Data'!BR$125+1,0),#N/A),#N/A)</f>
        <v>#N/A</v>
      </c>
      <c r="BS199" t="e">
        <f>IF(ISNUMBER($C199),IF(ISNUMBER(VLOOKUP($C199,'Paste in transformed Data'!$B$9:$CT$109,'Processed Data'!BS$125+1,0)),VLOOKUP($C199,'Paste in transformed Data'!$B$9:$CT$109,'Processed Data'!BS$125+1,0),#N/A),#N/A)</f>
        <v>#N/A</v>
      </c>
      <c r="BT199" t="e">
        <f>IF(ISNUMBER($C199),IF(ISNUMBER(VLOOKUP($C199,'Paste in transformed Data'!$B$9:$CT$109,'Processed Data'!BT$125+1,0)),VLOOKUP($C199,'Paste in transformed Data'!$B$9:$CT$109,'Processed Data'!BT$125+1,0),#N/A),#N/A)</f>
        <v>#N/A</v>
      </c>
      <c r="BU199" t="e">
        <f>IF(ISNUMBER($C199),IF(ISNUMBER(VLOOKUP($C199,'Paste in transformed Data'!$B$9:$CT$109,'Processed Data'!BU$125+1,0)),VLOOKUP($C199,'Paste in transformed Data'!$B$9:$CT$109,'Processed Data'!BU$125+1,0),#N/A),#N/A)</f>
        <v>#N/A</v>
      </c>
      <c r="BV199" t="e">
        <f>IF(ISNUMBER($C199),IF(ISNUMBER(VLOOKUP($C199,'Paste in transformed Data'!$B$9:$CT$109,'Processed Data'!BV$125+1,0)),VLOOKUP($C199,'Paste in transformed Data'!$B$9:$CT$109,'Processed Data'!BV$125+1,0),#N/A),#N/A)</f>
        <v>#N/A</v>
      </c>
      <c r="BW199" t="e">
        <f>IF(ISNUMBER($C199),IF(ISNUMBER(VLOOKUP($C199,'Paste in transformed Data'!$B$9:$CT$109,'Processed Data'!BW$125+1,0)),VLOOKUP($C199,'Paste in transformed Data'!$B$9:$CT$109,'Processed Data'!BW$125+1,0),#N/A),#N/A)</f>
        <v>#N/A</v>
      </c>
      <c r="BX199">
        <f>IF(ISNUMBER($C199),IF(ISNUMBER(VLOOKUP($C199,'Paste in transformed Data'!$B$9:$CT$109,'Processed Data'!BX$125+1,0)),VLOOKUP($C199,'Paste in transformed Data'!$B$9:$CT$109,'Processed Data'!BX$125+1,0),#N/A),#N/A)</f>
        <v>0.82779999999999998</v>
      </c>
      <c r="BY199">
        <f>IF(ISNUMBER($C199),IF(ISNUMBER(VLOOKUP($C199,'Paste in transformed Data'!$B$9:$CT$109,'Processed Data'!BY$125+1,0)),VLOOKUP($C199,'Paste in transformed Data'!$B$9:$CT$109,'Processed Data'!BY$125+1,0),#N/A),#N/A)</f>
        <v>1.0183</v>
      </c>
      <c r="BZ199">
        <f>IF(ISNUMBER($C199),IF(ISNUMBER(VLOOKUP($C199,'Paste in transformed Data'!$B$9:$CT$109,'Processed Data'!BZ$125+1,0)),VLOOKUP($C199,'Paste in transformed Data'!$B$9:$CT$109,'Processed Data'!BZ$125+1,0),#N/A),#N/A)</f>
        <v>0.94010000000000005</v>
      </c>
      <c r="CA199">
        <f>IF(ISNUMBER($C199),IF(ISNUMBER(VLOOKUP($C199,'Paste in transformed Data'!$B$9:$CT$109,'Processed Data'!CA$125+1,0)),VLOOKUP($C199,'Paste in transformed Data'!$B$9:$CT$109,'Processed Data'!CA$125+1,0),#N/A),#N/A)</f>
        <v>0.87980000000000003</v>
      </c>
      <c r="CB199">
        <f>IF(ISNUMBER($C199),IF(ISNUMBER(VLOOKUP($C199,'Paste in transformed Data'!$B$9:$CT$109,'Processed Data'!CB$125+1,0)),VLOOKUP($C199,'Paste in transformed Data'!$B$9:$CT$109,'Processed Data'!CB$125+1,0),#N/A),#N/A)</f>
        <v>0.84640000000000004</v>
      </c>
      <c r="CC199">
        <f>IF(ISNUMBER($C199),IF(ISNUMBER(VLOOKUP($C199,'Paste in transformed Data'!$B$9:$CT$109,'Processed Data'!CC$125+1,0)),VLOOKUP($C199,'Paste in transformed Data'!$B$9:$CT$109,'Processed Data'!CC$125+1,0),#N/A),#N/A)</f>
        <v>0.66349999999999998</v>
      </c>
      <c r="CD199" t="e">
        <f>IF(ISNUMBER($C199),IF(ISNUMBER(VLOOKUP($C199,'Paste in transformed Data'!$B$9:$CT$109,'Processed Data'!CD$125+1,0)),VLOOKUP($C199,'Paste in transformed Data'!$B$9:$CT$109,'Processed Data'!CD$125+1,0),#N/A),#N/A)</f>
        <v>#N/A</v>
      </c>
      <c r="CE199" t="e">
        <f>IF(ISNUMBER($C199),IF(ISNUMBER(VLOOKUP($C199,'Paste in transformed Data'!$B$9:$CT$109,'Processed Data'!CE$125+1,0)),VLOOKUP($C199,'Paste in transformed Data'!$B$9:$CT$109,'Processed Data'!CE$125+1,0),#N/A),#N/A)</f>
        <v>#N/A</v>
      </c>
      <c r="CF199" t="e">
        <f>IF(ISNUMBER($C199),IF(ISNUMBER(VLOOKUP($C199,'Paste in transformed Data'!$B$9:$CT$109,'Processed Data'!CF$125+1,0)),VLOOKUP($C199,'Paste in transformed Data'!$B$9:$CT$109,'Processed Data'!CF$125+1,0),#N/A),#N/A)</f>
        <v>#N/A</v>
      </c>
      <c r="CG199" t="e">
        <f>IF(ISNUMBER($C199),IF(ISNUMBER(VLOOKUP($C199,'Paste in transformed Data'!$B$9:$CT$109,'Processed Data'!CG$125+1,0)),VLOOKUP($C199,'Paste in transformed Data'!$B$9:$CT$109,'Processed Data'!CG$125+1,0),#N/A),#N/A)</f>
        <v>#N/A</v>
      </c>
      <c r="CH199" t="e">
        <f>IF(ISNUMBER($C199),IF(ISNUMBER(VLOOKUP($C199,'Paste in transformed Data'!$B$9:$CT$109,'Processed Data'!CH$125+1,0)),VLOOKUP($C199,'Paste in transformed Data'!$B$9:$CT$109,'Processed Data'!CH$125+1,0),#N/A),#N/A)</f>
        <v>#N/A</v>
      </c>
      <c r="CI199" t="e">
        <f>IF(ISNUMBER($C199),IF(ISNUMBER(VLOOKUP($C199,'Paste in transformed Data'!$B$9:$CT$109,'Processed Data'!CI$125+1,0)),VLOOKUP($C199,'Paste in transformed Data'!$B$9:$CT$109,'Processed Data'!CI$125+1,0),#N/A),#N/A)</f>
        <v>#N/A</v>
      </c>
      <c r="CJ199">
        <f>IF(ISNUMBER($C199),IF(ISNUMBER(VLOOKUP($C199,'Paste in transformed Data'!$B$9:$CT$109,'Processed Data'!CJ$125+1,0)),VLOOKUP($C199,'Paste in transformed Data'!$B$9:$CT$109,'Processed Data'!CJ$125+1,0),#N/A),#N/A)</f>
        <v>0.61580000000000001</v>
      </c>
      <c r="CK199">
        <f>IF(ISNUMBER($C199),IF(ISNUMBER(VLOOKUP($C199,'Paste in transformed Data'!$B$9:$CT$109,'Processed Data'!CK$125+1,0)),VLOOKUP($C199,'Paste in transformed Data'!$B$9:$CT$109,'Processed Data'!CK$125+1,0),#N/A),#N/A)</f>
        <v>0.62060000000000004</v>
      </c>
      <c r="CL199">
        <f>IF(ISNUMBER($C199),IF(ISNUMBER(VLOOKUP($C199,'Paste in transformed Data'!$B$9:$CT$109,'Processed Data'!CL$125+1,0)),VLOOKUP($C199,'Paste in transformed Data'!$B$9:$CT$109,'Processed Data'!CL$125+1,0),#N/A),#N/A)</f>
        <v>0.62139999999999995</v>
      </c>
      <c r="CM199">
        <f>IF(ISNUMBER($C199),IF(ISNUMBER(VLOOKUP($C199,'Paste in transformed Data'!$B$9:$CT$109,'Processed Data'!CM$125+1,0)),VLOOKUP($C199,'Paste in transformed Data'!$B$9:$CT$109,'Processed Data'!CM$125+1,0),#N/A),#N/A)</f>
        <v>1.26E-2</v>
      </c>
      <c r="CN199">
        <f>IF(ISNUMBER($C199),IF(ISNUMBER(VLOOKUP($C199,'Paste in transformed Data'!$B$9:$CT$109,'Processed Data'!CN$125+1,0)),VLOOKUP($C199,'Paste in transformed Data'!$B$9:$CT$109,'Processed Data'!CN$125+1,0),#N/A),#N/A)</f>
        <v>1.7100000000000001E-2</v>
      </c>
      <c r="CO199">
        <f>IF(ISNUMBER($C199),IF(ISNUMBER(VLOOKUP($C199,'Paste in transformed Data'!$B$9:$CT$109,'Processed Data'!CO$125+1,0)),VLOOKUP($C199,'Paste in transformed Data'!$B$9:$CT$109,'Processed Data'!CO$125+1,0),#N/A),#N/A)</f>
        <v>1.7999999999999999E-2</v>
      </c>
      <c r="CP199" t="e">
        <f>IF(ISNUMBER($C199),IF(ISNUMBER(VLOOKUP($C199,'Paste in transformed Data'!$B$9:$CT$109,'Processed Data'!CP$125+1,0)),VLOOKUP($C199,'Paste in transformed Data'!$B$9:$CT$109,'Processed Data'!CP$125+1,0),#N/A),#N/A)</f>
        <v>#N/A</v>
      </c>
      <c r="CQ199" t="e">
        <f>IF(ISNUMBER($C199),IF(ISNUMBER(VLOOKUP($C199,'Paste in transformed Data'!$B$9:$CT$109,'Processed Data'!CQ$125+1,0)),VLOOKUP($C199,'Paste in transformed Data'!$B$9:$CT$109,'Processed Data'!CQ$125+1,0),#N/A),#N/A)</f>
        <v>#N/A</v>
      </c>
      <c r="CR199" t="e">
        <f>IF(ISNUMBER($C199),IF(ISNUMBER(VLOOKUP($C199,'Paste in transformed Data'!$B$9:$CT$109,'Processed Data'!CR$125+1,0)),VLOOKUP($C199,'Paste in transformed Data'!$B$9:$CT$109,'Processed Data'!CR$125+1,0),#N/A),#N/A)</f>
        <v>#N/A</v>
      </c>
      <c r="CS199" t="e">
        <f>IF(ISNUMBER($C199),IF(ISNUMBER(VLOOKUP($C199,'Paste in transformed Data'!$B$9:$CT$109,'Processed Data'!CS$125+1,0)),VLOOKUP($C199,'Paste in transformed Data'!$B$9:$CT$109,'Processed Data'!CS$125+1,0),#N/A),#N/A)</f>
        <v>#N/A</v>
      </c>
      <c r="CT199" t="e">
        <f>IF(ISNUMBER($C199),IF(ISNUMBER(VLOOKUP($C199,'Paste in transformed Data'!$B$9:$CT$109,'Processed Data'!CT$125+1,0)),VLOOKUP($C199,'Paste in transformed Data'!$B$9:$CT$109,'Processed Data'!CT$125+1,0),#N/A),#N/A)</f>
        <v>#N/A</v>
      </c>
      <c r="CU199" t="e">
        <f>IF(ISNUMBER($C199),IF(ISNUMBER(VLOOKUP($C199,'Paste in transformed Data'!$B$9:$CT$109,'Processed Data'!CU$125+1,0)),VLOOKUP($C199,'Paste in transformed Data'!$B$9:$CT$109,'Processed Data'!CU$125+1,0),#N/A),#N/A)</f>
        <v>#N/A</v>
      </c>
      <c r="CV199">
        <f t="shared" si="195"/>
        <v>69</v>
      </c>
    </row>
    <row r="200" spans="1:100" x14ac:dyDescent="0.2">
      <c r="A200">
        <f t="shared" si="196"/>
        <v>71</v>
      </c>
      <c r="B200">
        <f t="shared" si="196"/>
        <v>76</v>
      </c>
      <c r="C200">
        <f>IF(ISNUMBER(VLOOKUP(A199,'Paste in transformed Data'!B$9:B$109,1,0)),'Processed Data'!A199,#N/A)</f>
        <v>70</v>
      </c>
      <c r="D200">
        <f>IF(ISNUMBER($C200),IF(ISNUMBER(VLOOKUP($C200,'Paste in transformed Data'!$B$9:$CT$109,'Processed Data'!D$125+1,0)),VLOOKUP($C200,'Paste in transformed Data'!$B$9:$CT$109,'Processed Data'!D$125+1,0),#N/A),#N/A)</f>
        <v>0.88260000000000005</v>
      </c>
      <c r="E200">
        <f>IF(ISNUMBER($C200),IF(ISNUMBER(VLOOKUP($C200,'Paste in transformed Data'!$B$9:$CT$109,'Processed Data'!E$125+1,0)),VLOOKUP($C200,'Paste in transformed Data'!$B$9:$CT$109,'Processed Data'!E$125+1,0),#N/A),#N/A)</f>
        <v>0.88170000000000004</v>
      </c>
      <c r="F200">
        <f>IF(ISNUMBER($C200),IF(ISNUMBER(VLOOKUP($C200,'Paste in transformed Data'!$B$9:$CT$109,'Processed Data'!F$125+1,0)),VLOOKUP($C200,'Paste in transformed Data'!$B$9:$CT$109,'Processed Data'!F$125+1,0),#N/A),#N/A)</f>
        <v>0.88770000000000004</v>
      </c>
      <c r="G200">
        <f>IF(ISNUMBER($C200),IF(ISNUMBER(VLOOKUP($C200,'Paste in transformed Data'!$B$9:$CT$109,'Processed Data'!G$125+1,0)),VLOOKUP($C200,'Paste in transformed Data'!$B$9:$CT$109,'Processed Data'!G$125+1,0),#N/A),#N/A)</f>
        <v>0.96050000000000002</v>
      </c>
      <c r="H200">
        <f>IF(ISNUMBER($C200),IF(ISNUMBER(VLOOKUP($C200,'Paste in transformed Data'!$B$9:$CT$109,'Processed Data'!H$125+1,0)),VLOOKUP($C200,'Paste in transformed Data'!$B$9:$CT$109,'Processed Data'!H$125+1,0),#N/A),#N/A)</f>
        <v>0.92310000000000003</v>
      </c>
      <c r="I200">
        <f>IF(ISNUMBER($C200),IF(ISNUMBER(VLOOKUP($C200,'Paste in transformed Data'!$B$9:$CT$109,'Processed Data'!I$125+1,0)),VLOOKUP($C200,'Paste in transformed Data'!$B$9:$CT$109,'Processed Data'!I$125+1,0),#N/A),#N/A)</f>
        <v>0.66180000000000005</v>
      </c>
      <c r="J200" t="e">
        <f>IF(ISNUMBER($C200),IF(ISNUMBER(VLOOKUP($C200,'Paste in transformed Data'!$B$9:$CT$109,'Processed Data'!J$125+1,0)),VLOOKUP($C200,'Paste in transformed Data'!$B$9:$CT$109,'Processed Data'!J$125+1,0),#N/A),#N/A)</f>
        <v>#N/A</v>
      </c>
      <c r="K200" t="e">
        <f>IF(ISNUMBER($C200),IF(ISNUMBER(VLOOKUP($C200,'Paste in transformed Data'!$B$9:$CT$109,'Processed Data'!K$125+1,0)),VLOOKUP($C200,'Paste in transformed Data'!$B$9:$CT$109,'Processed Data'!K$125+1,0),#N/A),#N/A)</f>
        <v>#N/A</v>
      </c>
      <c r="L200" t="e">
        <f>IF(ISNUMBER($C200),IF(ISNUMBER(VLOOKUP($C200,'Paste in transformed Data'!$B$9:$CT$109,'Processed Data'!L$125+1,0)),VLOOKUP($C200,'Paste in transformed Data'!$B$9:$CT$109,'Processed Data'!L$125+1,0),#N/A),#N/A)</f>
        <v>#N/A</v>
      </c>
      <c r="M200" t="e">
        <f>IF(ISNUMBER($C200),IF(ISNUMBER(VLOOKUP($C200,'Paste in transformed Data'!$B$9:$CT$109,'Processed Data'!M$125+1,0)),VLOOKUP($C200,'Paste in transformed Data'!$B$9:$CT$109,'Processed Data'!M$125+1,0),#N/A),#N/A)</f>
        <v>#N/A</v>
      </c>
      <c r="N200" t="e">
        <f>IF(ISNUMBER($C200),IF(ISNUMBER(VLOOKUP($C200,'Paste in transformed Data'!$B$9:$CT$109,'Processed Data'!N$125+1,0)),VLOOKUP($C200,'Paste in transformed Data'!$B$9:$CT$109,'Processed Data'!N$125+1,0),#N/A),#N/A)</f>
        <v>#N/A</v>
      </c>
      <c r="O200" t="e">
        <f>IF(ISNUMBER($C200),IF(ISNUMBER(VLOOKUP($C200,'Paste in transformed Data'!$B$9:$CT$109,'Processed Data'!O$125+1,0)),VLOOKUP($C200,'Paste in transformed Data'!$B$9:$CT$109,'Processed Data'!O$125+1,0),#N/A),#N/A)</f>
        <v>#N/A</v>
      </c>
      <c r="P200">
        <f>IF(ISNUMBER($C200),IF(ISNUMBER(VLOOKUP($C200,'Paste in transformed Data'!$B$9:$CT$109,'Processed Data'!P$125+1,0)),VLOOKUP($C200,'Paste in transformed Data'!$B$9:$CT$109,'Processed Data'!P$125+1,0),#N/A),#N/A)</f>
        <v>0.76549999999999996</v>
      </c>
      <c r="Q200">
        <f>IF(ISNUMBER($C200),IF(ISNUMBER(VLOOKUP($C200,'Paste in transformed Data'!$B$9:$CT$109,'Processed Data'!Q$125+1,0)),VLOOKUP($C200,'Paste in transformed Data'!$B$9:$CT$109,'Processed Data'!Q$125+1,0),#N/A),#N/A)</f>
        <v>0.88660000000000005</v>
      </c>
      <c r="R200">
        <f>IF(ISNUMBER($C200),IF(ISNUMBER(VLOOKUP($C200,'Paste in transformed Data'!$B$9:$CT$109,'Processed Data'!R$125+1,0)),VLOOKUP($C200,'Paste in transformed Data'!$B$9:$CT$109,'Processed Data'!R$125+1,0),#N/A),#N/A)</f>
        <v>0.79090000000000005</v>
      </c>
      <c r="S200">
        <f>IF(ISNUMBER($C200),IF(ISNUMBER(VLOOKUP($C200,'Paste in transformed Data'!$B$9:$CT$109,'Processed Data'!S$125+1,0)),VLOOKUP($C200,'Paste in transformed Data'!$B$9:$CT$109,'Processed Data'!S$125+1,0),#N/A),#N/A)</f>
        <v>0.80179999999999996</v>
      </c>
      <c r="T200">
        <f>IF(ISNUMBER($C200),IF(ISNUMBER(VLOOKUP($C200,'Paste in transformed Data'!$B$9:$CT$109,'Processed Data'!T$125+1,0)),VLOOKUP($C200,'Paste in transformed Data'!$B$9:$CT$109,'Processed Data'!T$125+1,0),#N/A),#N/A)</f>
        <v>0.64859999999999995</v>
      </c>
      <c r="U200">
        <f>IF(ISNUMBER($C200),IF(ISNUMBER(VLOOKUP($C200,'Paste in transformed Data'!$B$9:$CT$109,'Processed Data'!U$125+1,0)),VLOOKUP($C200,'Paste in transformed Data'!$B$9:$CT$109,'Processed Data'!U$125+1,0),#N/A),#N/A)</f>
        <v>0.71189999999999998</v>
      </c>
      <c r="V200" t="e">
        <f>IF(ISNUMBER($C200),IF(ISNUMBER(VLOOKUP($C200,'Paste in transformed Data'!$B$9:$CT$109,'Processed Data'!V$125+1,0)),VLOOKUP($C200,'Paste in transformed Data'!$B$9:$CT$109,'Processed Data'!V$125+1,0),#N/A),#N/A)</f>
        <v>#N/A</v>
      </c>
      <c r="W200" t="e">
        <f>IF(ISNUMBER($C200),IF(ISNUMBER(VLOOKUP($C200,'Paste in transformed Data'!$B$9:$CT$109,'Processed Data'!W$125+1,0)),VLOOKUP($C200,'Paste in transformed Data'!$B$9:$CT$109,'Processed Data'!W$125+1,0),#N/A),#N/A)</f>
        <v>#N/A</v>
      </c>
      <c r="X200" t="e">
        <f>IF(ISNUMBER($C200),IF(ISNUMBER(VLOOKUP($C200,'Paste in transformed Data'!$B$9:$CT$109,'Processed Data'!X$125+1,0)),VLOOKUP($C200,'Paste in transformed Data'!$B$9:$CT$109,'Processed Data'!X$125+1,0),#N/A),#N/A)</f>
        <v>#N/A</v>
      </c>
      <c r="Y200" t="e">
        <f>IF(ISNUMBER($C200),IF(ISNUMBER(VLOOKUP($C200,'Paste in transformed Data'!$B$9:$CT$109,'Processed Data'!Y$125+1,0)),VLOOKUP($C200,'Paste in transformed Data'!$B$9:$CT$109,'Processed Data'!Y$125+1,0),#N/A),#N/A)</f>
        <v>#N/A</v>
      </c>
      <c r="Z200" t="e">
        <f>IF(ISNUMBER($C200),IF(ISNUMBER(VLOOKUP($C200,'Paste in transformed Data'!$B$9:$CT$109,'Processed Data'!Z$125+1,0)),VLOOKUP($C200,'Paste in transformed Data'!$B$9:$CT$109,'Processed Data'!Z$125+1,0),#N/A),#N/A)</f>
        <v>#N/A</v>
      </c>
      <c r="AA200" t="e">
        <f>IF(ISNUMBER($C200),IF(ISNUMBER(VLOOKUP($C200,'Paste in transformed Data'!$B$9:$CT$109,'Processed Data'!AA$125+1,0)),VLOOKUP($C200,'Paste in transformed Data'!$B$9:$CT$109,'Processed Data'!AA$125+1,0),#N/A),#N/A)</f>
        <v>#N/A</v>
      </c>
      <c r="AB200">
        <f>IF(ISNUMBER($C200),IF(ISNUMBER(VLOOKUP($C200,'Paste in transformed Data'!$B$9:$CT$109,'Processed Data'!AB$125+1,0)),VLOOKUP($C200,'Paste in transformed Data'!$B$9:$CT$109,'Processed Data'!AB$125+1,0),#N/A),#N/A)</f>
        <v>0.66359999999999997</v>
      </c>
      <c r="AC200">
        <f>IF(ISNUMBER($C200),IF(ISNUMBER(VLOOKUP($C200,'Paste in transformed Data'!$B$9:$CT$109,'Processed Data'!AC$125+1,0)),VLOOKUP($C200,'Paste in transformed Data'!$B$9:$CT$109,'Processed Data'!AC$125+1,0),#N/A),#N/A)</f>
        <v>0.79290000000000005</v>
      </c>
      <c r="AD200">
        <f>IF(ISNUMBER($C200),IF(ISNUMBER(VLOOKUP($C200,'Paste in transformed Data'!$B$9:$CT$109,'Processed Data'!AD$125+1,0)),VLOOKUP($C200,'Paste in transformed Data'!$B$9:$CT$109,'Processed Data'!AD$125+1,0),#N/A),#N/A)</f>
        <v>0.61650000000000005</v>
      </c>
      <c r="AE200">
        <f>IF(ISNUMBER($C200),IF(ISNUMBER(VLOOKUP($C200,'Paste in transformed Data'!$B$9:$CT$109,'Processed Data'!AE$125+1,0)),VLOOKUP($C200,'Paste in transformed Data'!$B$9:$CT$109,'Processed Data'!AE$125+1,0),#N/A),#N/A)</f>
        <v>0.79569999999999996</v>
      </c>
      <c r="AF200">
        <f>IF(ISNUMBER($C200),IF(ISNUMBER(VLOOKUP($C200,'Paste in transformed Data'!$B$9:$CT$109,'Processed Data'!AF$125+1,0)),VLOOKUP($C200,'Paste in transformed Data'!$B$9:$CT$109,'Processed Data'!AF$125+1,0),#N/A),#N/A)</f>
        <v>0.5978</v>
      </c>
      <c r="AG200">
        <f>IF(ISNUMBER($C200),IF(ISNUMBER(VLOOKUP($C200,'Paste in transformed Data'!$B$9:$CT$109,'Processed Data'!AG$125+1,0)),VLOOKUP($C200,'Paste in transformed Data'!$B$9:$CT$109,'Processed Data'!AG$125+1,0),#N/A),#N/A)</f>
        <v>0.57350000000000001</v>
      </c>
      <c r="AH200" t="e">
        <f>IF(ISNUMBER($C200),IF(ISNUMBER(VLOOKUP($C200,'Paste in transformed Data'!$B$9:$CT$109,'Processed Data'!AH$125+1,0)),VLOOKUP($C200,'Paste in transformed Data'!$B$9:$CT$109,'Processed Data'!AH$125+1,0),#N/A),#N/A)</f>
        <v>#N/A</v>
      </c>
      <c r="AI200" t="e">
        <f>IF(ISNUMBER($C200),IF(ISNUMBER(VLOOKUP($C200,'Paste in transformed Data'!$B$9:$CT$109,'Processed Data'!AI$125+1,0)),VLOOKUP($C200,'Paste in transformed Data'!$B$9:$CT$109,'Processed Data'!AI$125+1,0),#N/A),#N/A)</f>
        <v>#N/A</v>
      </c>
      <c r="AJ200" t="e">
        <f>IF(ISNUMBER($C200),IF(ISNUMBER(VLOOKUP($C200,'Paste in transformed Data'!$B$9:$CT$109,'Processed Data'!AJ$125+1,0)),VLOOKUP($C200,'Paste in transformed Data'!$B$9:$CT$109,'Processed Data'!AJ$125+1,0),#N/A),#N/A)</f>
        <v>#N/A</v>
      </c>
      <c r="AK200" t="e">
        <f>IF(ISNUMBER($C200),IF(ISNUMBER(VLOOKUP($C200,'Paste in transformed Data'!$B$9:$CT$109,'Processed Data'!AK$125+1,0)),VLOOKUP($C200,'Paste in transformed Data'!$B$9:$CT$109,'Processed Data'!AK$125+1,0),#N/A),#N/A)</f>
        <v>#N/A</v>
      </c>
      <c r="AL200" t="e">
        <f>IF(ISNUMBER($C200),IF(ISNUMBER(VLOOKUP($C200,'Paste in transformed Data'!$B$9:$CT$109,'Processed Data'!AL$125+1,0)),VLOOKUP($C200,'Paste in transformed Data'!$B$9:$CT$109,'Processed Data'!AL$125+1,0),#N/A),#N/A)</f>
        <v>#N/A</v>
      </c>
      <c r="AM200" t="e">
        <f>IF(ISNUMBER($C200),IF(ISNUMBER(VLOOKUP($C200,'Paste in transformed Data'!$B$9:$CT$109,'Processed Data'!AM$125+1,0)),VLOOKUP($C200,'Paste in transformed Data'!$B$9:$CT$109,'Processed Data'!AM$125+1,0),#N/A),#N/A)</f>
        <v>#N/A</v>
      </c>
      <c r="AN200">
        <f>IF(ISNUMBER($C200),IF(ISNUMBER(VLOOKUP($C200,'Paste in transformed Data'!$B$9:$CT$109,'Processed Data'!AN$125+1,0)),VLOOKUP($C200,'Paste in transformed Data'!$B$9:$CT$109,'Processed Data'!AN$125+1,0),#N/A),#N/A)</f>
        <v>0.45789999999999997</v>
      </c>
      <c r="AO200">
        <f>IF(ISNUMBER($C200),IF(ISNUMBER(VLOOKUP($C200,'Paste in transformed Data'!$B$9:$CT$109,'Processed Data'!AO$125+1,0)),VLOOKUP($C200,'Paste in transformed Data'!$B$9:$CT$109,'Processed Data'!AO$125+1,0),#N/A),#N/A)</f>
        <v>0.55879999999999996</v>
      </c>
      <c r="AP200">
        <f>IF(ISNUMBER($C200),IF(ISNUMBER(VLOOKUP($C200,'Paste in transformed Data'!$B$9:$CT$109,'Processed Data'!AP$125+1,0)),VLOOKUP($C200,'Paste in transformed Data'!$B$9:$CT$109,'Processed Data'!AP$125+1,0),#N/A),#N/A)</f>
        <v>0.64949999999999997</v>
      </c>
      <c r="AQ200">
        <f>IF(ISNUMBER($C200),IF(ISNUMBER(VLOOKUP($C200,'Paste in transformed Data'!$B$9:$CT$109,'Processed Data'!AQ$125+1,0)),VLOOKUP($C200,'Paste in transformed Data'!$B$9:$CT$109,'Processed Data'!AQ$125+1,0),#N/A),#N/A)</f>
        <v>0.50770000000000004</v>
      </c>
      <c r="AR200">
        <f>IF(ISNUMBER($C200),IF(ISNUMBER(VLOOKUP($C200,'Paste in transformed Data'!$B$9:$CT$109,'Processed Data'!AR$125+1,0)),VLOOKUP($C200,'Paste in transformed Data'!$B$9:$CT$109,'Processed Data'!AR$125+1,0),#N/A),#N/A)</f>
        <v>0.54869999999999997</v>
      </c>
      <c r="AS200">
        <f>IF(ISNUMBER($C200),IF(ISNUMBER(VLOOKUP($C200,'Paste in transformed Data'!$B$9:$CT$109,'Processed Data'!AS$125+1,0)),VLOOKUP($C200,'Paste in transformed Data'!$B$9:$CT$109,'Processed Data'!AS$125+1,0),#N/A),#N/A)</f>
        <v>0.52029999999999998</v>
      </c>
      <c r="AT200" t="e">
        <f>IF(ISNUMBER($C200),IF(ISNUMBER(VLOOKUP($C200,'Paste in transformed Data'!$B$9:$CT$109,'Processed Data'!AT$125+1,0)),VLOOKUP($C200,'Paste in transformed Data'!$B$9:$CT$109,'Processed Data'!AT$125+1,0),#N/A),#N/A)</f>
        <v>#N/A</v>
      </c>
      <c r="AU200" t="e">
        <f>IF(ISNUMBER($C200),IF(ISNUMBER(VLOOKUP($C200,'Paste in transformed Data'!$B$9:$CT$109,'Processed Data'!AU$125+1,0)),VLOOKUP($C200,'Paste in transformed Data'!$B$9:$CT$109,'Processed Data'!AU$125+1,0),#N/A),#N/A)</f>
        <v>#N/A</v>
      </c>
      <c r="AV200" t="e">
        <f>IF(ISNUMBER($C200),IF(ISNUMBER(VLOOKUP($C200,'Paste in transformed Data'!$B$9:$CT$109,'Processed Data'!AV$125+1,0)),VLOOKUP($C200,'Paste in transformed Data'!$B$9:$CT$109,'Processed Data'!AV$125+1,0),#N/A),#N/A)</f>
        <v>#N/A</v>
      </c>
      <c r="AW200" t="e">
        <f>IF(ISNUMBER($C200),IF(ISNUMBER(VLOOKUP($C200,'Paste in transformed Data'!$B$9:$CT$109,'Processed Data'!AW$125+1,0)),VLOOKUP($C200,'Paste in transformed Data'!$B$9:$CT$109,'Processed Data'!AW$125+1,0),#N/A),#N/A)</f>
        <v>#N/A</v>
      </c>
      <c r="AX200" t="e">
        <f>IF(ISNUMBER($C200),IF(ISNUMBER(VLOOKUP($C200,'Paste in transformed Data'!$B$9:$CT$109,'Processed Data'!AX$125+1,0)),VLOOKUP($C200,'Paste in transformed Data'!$B$9:$CT$109,'Processed Data'!AX$125+1,0),#N/A),#N/A)</f>
        <v>#N/A</v>
      </c>
      <c r="AY200" t="e">
        <f>IF(ISNUMBER($C200),IF(ISNUMBER(VLOOKUP($C200,'Paste in transformed Data'!$B$9:$CT$109,'Processed Data'!AY$125+1,0)),VLOOKUP($C200,'Paste in transformed Data'!$B$9:$CT$109,'Processed Data'!AY$125+1,0),#N/A),#N/A)</f>
        <v>#N/A</v>
      </c>
      <c r="AZ200">
        <f>IF(ISNUMBER($C200),IF(ISNUMBER(VLOOKUP($C200,'Paste in transformed Data'!$B$9:$CT$109,'Processed Data'!AZ$125+1,0)),VLOOKUP($C200,'Paste in transformed Data'!$B$9:$CT$109,'Processed Data'!AZ$125+1,0),#N/A),#N/A)</f>
        <v>0.54559999999999997</v>
      </c>
      <c r="BA200">
        <f>IF(ISNUMBER($C200),IF(ISNUMBER(VLOOKUP($C200,'Paste in transformed Data'!$B$9:$CT$109,'Processed Data'!BA$125+1,0)),VLOOKUP($C200,'Paste in transformed Data'!$B$9:$CT$109,'Processed Data'!BA$125+1,0),#N/A),#N/A)</f>
        <v>0.52290000000000003</v>
      </c>
      <c r="BB200">
        <f>IF(ISNUMBER($C200),IF(ISNUMBER(VLOOKUP($C200,'Paste in transformed Data'!$B$9:$CT$109,'Processed Data'!BB$125+1,0)),VLOOKUP($C200,'Paste in transformed Data'!$B$9:$CT$109,'Processed Data'!BB$125+1,0),#N/A),#N/A)</f>
        <v>0.53690000000000004</v>
      </c>
      <c r="BC200">
        <f>IF(ISNUMBER($C200),IF(ISNUMBER(VLOOKUP($C200,'Paste in transformed Data'!$B$9:$CT$109,'Processed Data'!BC$125+1,0)),VLOOKUP($C200,'Paste in transformed Data'!$B$9:$CT$109,'Processed Data'!BC$125+1,0),#N/A),#N/A)</f>
        <v>0.49709999999999999</v>
      </c>
      <c r="BD200">
        <f>IF(ISNUMBER($C200),IF(ISNUMBER(VLOOKUP($C200,'Paste in transformed Data'!$B$9:$CT$109,'Processed Data'!BD$125+1,0)),VLOOKUP($C200,'Paste in transformed Data'!$B$9:$CT$109,'Processed Data'!BD$125+1,0),#N/A),#N/A)</f>
        <v>0.47810000000000002</v>
      </c>
      <c r="BE200">
        <f>IF(ISNUMBER($C200),IF(ISNUMBER(VLOOKUP($C200,'Paste in transformed Data'!$B$9:$CT$109,'Processed Data'!BE$125+1,0)),VLOOKUP($C200,'Paste in transformed Data'!$B$9:$CT$109,'Processed Data'!BE$125+1,0),#N/A),#N/A)</f>
        <v>0.41170000000000001</v>
      </c>
      <c r="BF200" t="e">
        <f>IF(ISNUMBER($C200),IF(ISNUMBER(VLOOKUP($C200,'Paste in transformed Data'!$B$9:$CT$109,'Processed Data'!BF$125+1,0)),VLOOKUP($C200,'Paste in transformed Data'!$B$9:$CT$109,'Processed Data'!BF$125+1,0),#N/A),#N/A)</f>
        <v>#N/A</v>
      </c>
      <c r="BG200" t="e">
        <f>IF(ISNUMBER($C200),IF(ISNUMBER(VLOOKUP($C200,'Paste in transformed Data'!$B$9:$CT$109,'Processed Data'!BG$125+1,0)),VLOOKUP($C200,'Paste in transformed Data'!$B$9:$CT$109,'Processed Data'!BG$125+1,0),#N/A),#N/A)</f>
        <v>#N/A</v>
      </c>
      <c r="BH200" t="e">
        <f>IF(ISNUMBER($C200),IF(ISNUMBER(VLOOKUP($C200,'Paste in transformed Data'!$B$9:$CT$109,'Processed Data'!BH$125+1,0)),VLOOKUP($C200,'Paste in transformed Data'!$B$9:$CT$109,'Processed Data'!BH$125+1,0),#N/A),#N/A)</f>
        <v>#N/A</v>
      </c>
      <c r="BI200" t="e">
        <f>IF(ISNUMBER($C200),IF(ISNUMBER(VLOOKUP($C200,'Paste in transformed Data'!$B$9:$CT$109,'Processed Data'!BI$125+1,0)),VLOOKUP($C200,'Paste in transformed Data'!$B$9:$CT$109,'Processed Data'!BI$125+1,0),#N/A),#N/A)</f>
        <v>#N/A</v>
      </c>
      <c r="BJ200" t="e">
        <f>IF(ISNUMBER($C200),IF(ISNUMBER(VLOOKUP($C200,'Paste in transformed Data'!$B$9:$CT$109,'Processed Data'!BJ$125+1,0)),VLOOKUP($C200,'Paste in transformed Data'!$B$9:$CT$109,'Processed Data'!BJ$125+1,0),#N/A),#N/A)</f>
        <v>#N/A</v>
      </c>
      <c r="BK200" t="e">
        <f>IF(ISNUMBER($C200),IF(ISNUMBER(VLOOKUP($C200,'Paste in transformed Data'!$B$9:$CT$109,'Processed Data'!BK$125+1,0)),VLOOKUP($C200,'Paste in transformed Data'!$B$9:$CT$109,'Processed Data'!BK$125+1,0),#N/A),#N/A)</f>
        <v>#N/A</v>
      </c>
      <c r="BL200">
        <f>IF(ISNUMBER($C200),IF(ISNUMBER(VLOOKUP($C200,'Paste in transformed Data'!$B$9:$CT$109,'Processed Data'!BL$125+1,0)),VLOOKUP($C200,'Paste in transformed Data'!$B$9:$CT$109,'Processed Data'!BL$125+1,0),#N/A),#N/A)</f>
        <v>0.94650000000000001</v>
      </c>
      <c r="BM200">
        <f>IF(ISNUMBER($C200),IF(ISNUMBER(VLOOKUP($C200,'Paste in transformed Data'!$B$9:$CT$109,'Processed Data'!BM$125+1,0)),VLOOKUP($C200,'Paste in transformed Data'!$B$9:$CT$109,'Processed Data'!BM$125+1,0),#N/A),#N/A)</f>
        <v>1.1458999999999999</v>
      </c>
      <c r="BN200">
        <f>IF(ISNUMBER($C200),IF(ISNUMBER(VLOOKUP($C200,'Paste in transformed Data'!$B$9:$CT$109,'Processed Data'!BN$125+1,0)),VLOOKUP($C200,'Paste in transformed Data'!$B$9:$CT$109,'Processed Data'!BN$125+1,0),#N/A),#N/A)</f>
        <v>1.099</v>
      </c>
      <c r="BO200">
        <f>IF(ISNUMBER($C200),IF(ISNUMBER(VLOOKUP($C200,'Paste in transformed Data'!$B$9:$CT$109,'Processed Data'!BO$125+1,0)),VLOOKUP($C200,'Paste in transformed Data'!$B$9:$CT$109,'Processed Data'!BO$125+1,0),#N/A),#N/A)</f>
        <v>0.97040000000000004</v>
      </c>
      <c r="BP200">
        <f>IF(ISNUMBER($C200),IF(ISNUMBER(VLOOKUP($C200,'Paste in transformed Data'!$B$9:$CT$109,'Processed Data'!BP$125+1,0)),VLOOKUP($C200,'Paste in transformed Data'!$B$9:$CT$109,'Processed Data'!BP$125+1,0),#N/A),#N/A)</f>
        <v>1.0295000000000001</v>
      </c>
      <c r="BQ200">
        <f>IF(ISNUMBER($C200),IF(ISNUMBER(VLOOKUP($C200,'Paste in transformed Data'!$B$9:$CT$109,'Processed Data'!BQ$125+1,0)),VLOOKUP($C200,'Paste in transformed Data'!$B$9:$CT$109,'Processed Data'!BQ$125+1,0),#N/A),#N/A)</f>
        <v>0.9506</v>
      </c>
      <c r="BR200" t="e">
        <f>IF(ISNUMBER($C200),IF(ISNUMBER(VLOOKUP($C200,'Paste in transformed Data'!$B$9:$CT$109,'Processed Data'!BR$125+1,0)),VLOOKUP($C200,'Paste in transformed Data'!$B$9:$CT$109,'Processed Data'!BR$125+1,0),#N/A),#N/A)</f>
        <v>#N/A</v>
      </c>
      <c r="BS200" t="e">
        <f>IF(ISNUMBER($C200),IF(ISNUMBER(VLOOKUP($C200,'Paste in transformed Data'!$B$9:$CT$109,'Processed Data'!BS$125+1,0)),VLOOKUP($C200,'Paste in transformed Data'!$B$9:$CT$109,'Processed Data'!BS$125+1,0),#N/A),#N/A)</f>
        <v>#N/A</v>
      </c>
      <c r="BT200" t="e">
        <f>IF(ISNUMBER($C200),IF(ISNUMBER(VLOOKUP($C200,'Paste in transformed Data'!$B$9:$CT$109,'Processed Data'!BT$125+1,0)),VLOOKUP($C200,'Paste in transformed Data'!$B$9:$CT$109,'Processed Data'!BT$125+1,0),#N/A),#N/A)</f>
        <v>#N/A</v>
      </c>
      <c r="BU200" t="e">
        <f>IF(ISNUMBER($C200),IF(ISNUMBER(VLOOKUP($C200,'Paste in transformed Data'!$B$9:$CT$109,'Processed Data'!BU$125+1,0)),VLOOKUP($C200,'Paste in transformed Data'!$B$9:$CT$109,'Processed Data'!BU$125+1,0),#N/A),#N/A)</f>
        <v>#N/A</v>
      </c>
      <c r="BV200" t="e">
        <f>IF(ISNUMBER($C200),IF(ISNUMBER(VLOOKUP($C200,'Paste in transformed Data'!$B$9:$CT$109,'Processed Data'!BV$125+1,0)),VLOOKUP($C200,'Paste in transformed Data'!$B$9:$CT$109,'Processed Data'!BV$125+1,0),#N/A),#N/A)</f>
        <v>#N/A</v>
      </c>
      <c r="BW200" t="e">
        <f>IF(ISNUMBER($C200),IF(ISNUMBER(VLOOKUP($C200,'Paste in transformed Data'!$B$9:$CT$109,'Processed Data'!BW$125+1,0)),VLOOKUP($C200,'Paste in transformed Data'!$B$9:$CT$109,'Processed Data'!BW$125+1,0),#N/A),#N/A)</f>
        <v>#N/A</v>
      </c>
      <c r="BX200">
        <f>IF(ISNUMBER($C200),IF(ISNUMBER(VLOOKUP($C200,'Paste in transformed Data'!$B$9:$CT$109,'Processed Data'!BX$125+1,0)),VLOOKUP($C200,'Paste in transformed Data'!$B$9:$CT$109,'Processed Data'!BX$125+1,0),#N/A),#N/A)</f>
        <v>0.80510000000000004</v>
      </c>
      <c r="BY200">
        <f>IF(ISNUMBER($C200),IF(ISNUMBER(VLOOKUP($C200,'Paste in transformed Data'!$B$9:$CT$109,'Processed Data'!BY$125+1,0)),VLOOKUP($C200,'Paste in transformed Data'!$B$9:$CT$109,'Processed Data'!BY$125+1,0),#N/A),#N/A)</f>
        <v>1.0051000000000001</v>
      </c>
      <c r="BZ200">
        <f>IF(ISNUMBER($C200),IF(ISNUMBER(VLOOKUP($C200,'Paste in transformed Data'!$B$9:$CT$109,'Processed Data'!BZ$125+1,0)),VLOOKUP($C200,'Paste in transformed Data'!$B$9:$CT$109,'Processed Data'!BZ$125+1,0),#N/A),#N/A)</f>
        <v>0.92859999999999998</v>
      </c>
      <c r="CA200">
        <f>IF(ISNUMBER($C200),IF(ISNUMBER(VLOOKUP($C200,'Paste in transformed Data'!$B$9:$CT$109,'Processed Data'!CA$125+1,0)),VLOOKUP($C200,'Paste in transformed Data'!$B$9:$CT$109,'Processed Data'!CA$125+1,0),#N/A),#N/A)</f>
        <v>0.86199999999999999</v>
      </c>
      <c r="CB200">
        <f>IF(ISNUMBER($C200),IF(ISNUMBER(VLOOKUP($C200,'Paste in transformed Data'!$B$9:$CT$109,'Processed Data'!CB$125+1,0)),VLOOKUP($C200,'Paste in transformed Data'!$B$9:$CT$109,'Processed Data'!CB$125+1,0),#N/A),#N/A)</f>
        <v>0.82809999999999995</v>
      </c>
      <c r="CC200">
        <f>IF(ISNUMBER($C200),IF(ISNUMBER(VLOOKUP($C200,'Paste in transformed Data'!$B$9:$CT$109,'Processed Data'!CC$125+1,0)),VLOOKUP($C200,'Paste in transformed Data'!$B$9:$CT$109,'Processed Data'!CC$125+1,0),#N/A),#N/A)</f>
        <v>0.64580000000000004</v>
      </c>
      <c r="CD200" t="e">
        <f>IF(ISNUMBER($C200),IF(ISNUMBER(VLOOKUP($C200,'Paste in transformed Data'!$B$9:$CT$109,'Processed Data'!CD$125+1,0)),VLOOKUP($C200,'Paste in transformed Data'!$B$9:$CT$109,'Processed Data'!CD$125+1,0),#N/A),#N/A)</f>
        <v>#N/A</v>
      </c>
      <c r="CE200" t="e">
        <f>IF(ISNUMBER($C200),IF(ISNUMBER(VLOOKUP($C200,'Paste in transformed Data'!$B$9:$CT$109,'Processed Data'!CE$125+1,0)),VLOOKUP($C200,'Paste in transformed Data'!$B$9:$CT$109,'Processed Data'!CE$125+1,0),#N/A),#N/A)</f>
        <v>#N/A</v>
      </c>
      <c r="CF200" t="e">
        <f>IF(ISNUMBER($C200),IF(ISNUMBER(VLOOKUP($C200,'Paste in transformed Data'!$B$9:$CT$109,'Processed Data'!CF$125+1,0)),VLOOKUP($C200,'Paste in transformed Data'!$B$9:$CT$109,'Processed Data'!CF$125+1,0),#N/A),#N/A)</f>
        <v>#N/A</v>
      </c>
      <c r="CG200" t="e">
        <f>IF(ISNUMBER($C200),IF(ISNUMBER(VLOOKUP($C200,'Paste in transformed Data'!$B$9:$CT$109,'Processed Data'!CG$125+1,0)),VLOOKUP($C200,'Paste in transformed Data'!$B$9:$CT$109,'Processed Data'!CG$125+1,0),#N/A),#N/A)</f>
        <v>#N/A</v>
      </c>
      <c r="CH200" t="e">
        <f>IF(ISNUMBER($C200),IF(ISNUMBER(VLOOKUP($C200,'Paste in transformed Data'!$B$9:$CT$109,'Processed Data'!CH$125+1,0)),VLOOKUP($C200,'Paste in transformed Data'!$B$9:$CT$109,'Processed Data'!CH$125+1,0),#N/A),#N/A)</f>
        <v>#N/A</v>
      </c>
      <c r="CI200" t="e">
        <f>IF(ISNUMBER($C200),IF(ISNUMBER(VLOOKUP($C200,'Paste in transformed Data'!$B$9:$CT$109,'Processed Data'!CI$125+1,0)),VLOOKUP($C200,'Paste in transformed Data'!$B$9:$CT$109,'Processed Data'!CI$125+1,0),#N/A),#N/A)</f>
        <v>#N/A</v>
      </c>
      <c r="CJ200">
        <f>IF(ISNUMBER($C200),IF(ISNUMBER(VLOOKUP($C200,'Paste in transformed Data'!$B$9:$CT$109,'Processed Data'!CJ$125+1,0)),VLOOKUP($C200,'Paste in transformed Data'!$B$9:$CT$109,'Processed Data'!CJ$125+1,0),#N/A),#N/A)</f>
        <v>0.60289999999999999</v>
      </c>
      <c r="CK200">
        <f>IF(ISNUMBER($C200),IF(ISNUMBER(VLOOKUP($C200,'Paste in transformed Data'!$B$9:$CT$109,'Processed Data'!CK$125+1,0)),VLOOKUP($C200,'Paste in transformed Data'!$B$9:$CT$109,'Processed Data'!CK$125+1,0),#N/A),#N/A)</f>
        <v>0.60609999999999997</v>
      </c>
      <c r="CL200">
        <f>IF(ISNUMBER($C200),IF(ISNUMBER(VLOOKUP($C200,'Paste in transformed Data'!$B$9:$CT$109,'Processed Data'!CL$125+1,0)),VLOOKUP($C200,'Paste in transformed Data'!$B$9:$CT$109,'Processed Data'!CL$125+1,0),#N/A),#N/A)</f>
        <v>0.61750000000000005</v>
      </c>
      <c r="CM200">
        <f>IF(ISNUMBER($C200),IF(ISNUMBER(VLOOKUP($C200,'Paste in transformed Data'!$B$9:$CT$109,'Processed Data'!CM$125+1,0)),VLOOKUP($C200,'Paste in transformed Data'!$B$9:$CT$109,'Processed Data'!CM$125+1,0),#N/A),#N/A)</f>
        <v>1.21E-2</v>
      </c>
      <c r="CN200">
        <f>IF(ISNUMBER($C200),IF(ISNUMBER(VLOOKUP($C200,'Paste in transformed Data'!$B$9:$CT$109,'Processed Data'!CN$125+1,0)),VLOOKUP($C200,'Paste in transformed Data'!$B$9:$CT$109,'Processed Data'!CN$125+1,0),#N/A),#N/A)</f>
        <v>1.6E-2</v>
      </c>
      <c r="CO200">
        <f>IF(ISNUMBER($C200),IF(ISNUMBER(VLOOKUP($C200,'Paste in transformed Data'!$B$9:$CT$109,'Processed Data'!CO$125+1,0)),VLOOKUP($C200,'Paste in transformed Data'!$B$9:$CT$109,'Processed Data'!CO$125+1,0),#N/A),#N/A)</f>
        <v>1.7000000000000001E-2</v>
      </c>
      <c r="CP200" t="e">
        <f>IF(ISNUMBER($C200),IF(ISNUMBER(VLOOKUP($C200,'Paste in transformed Data'!$B$9:$CT$109,'Processed Data'!CP$125+1,0)),VLOOKUP($C200,'Paste in transformed Data'!$B$9:$CT$109,'Processed Data'!CP$125+1,0),#N/A),#N/A)</f>
        <v>#N/A</v>
      </c>
      <c r="CQ200" t="e">
        <f>IF(ISNUMBER($C200),IF(ISNUMBER(VLOOKUP($C200,'Paste in transformed Data'!$B$9:$CT$109,'Processed Data'!CQ$125+1,0)),VLOOKUP($C200,'Paste in transformed Data'!$B$9:$CT$109,'Processed Data'!CQ$125+1,0),#N/A),#N/A)</f>
        <v>#N/A</v>
      </c>
      <c r="CR200" t="e">
        <f>IF(ISNUMBER($C200),IF(ISNUMBER(VLOOKUP($C200,'Paste in transformed Data'!$B$9:$CT$109,'Processed Data'!CR$125+1,0)),VLOOKUP($C200,'Paste in transformed Data'!$B$9:$CT$109,'Processed Data'!CR$125+1,0),#N/A),#N/A)</f>
        <v>#N/A</v>
      </c>
      <c r="CS200" t="e">
        <f>IF(ISNUMBER($C200),IF(ISNUMBER(VLOOKUP($C200,'Paste in transformed Data'!$B$9:$CT$109,'Processed Data'!CS$125+1,0)),VLOOKUP($C200,'Paste in transformed Data'!$B$9:$CT$109,'Processed Data'!CS$125+1,0),#N/A),#N/A)</f>
        <v>#N/A</v>
      </c>
      <c r="CT200" t="e">
        <f>IF(ISNUMBER($C200),IF(ISNUMBER(VLOOKUP($C200,'Paste in transformed Data'!$B$9:$CT$109,'Processed Data'!CT$125+1,0)),VLOOKUP($C200,'Paste in transformed Data'!$B$9:$CT$109,'Processed Data'!CT$125+1,0),#N/A),#N/A)</f>
        <v>#N/A</v>
      </c>
      <c r="CU200" t="e">
        <f>IF(ISNUMBER($C200),IF(ISNUMBER(VLOOKUP($C200,'Paste in transformed Data'!$B$9:$CT$109,'Processed Data'!CU$125+1,0)),VLOOKUP($C200,'Paste in transformed Data'!$B$9:$CT$109,'Processed Data'!CU$125+1,0),#N/A),#N/A)</f>
        <v>#N/A</v>
      </c>
      <c r="CV200">
        <f t="shared" si="195"/>
        <v>70</v>
      </c>
    </row>
    <row r="201" spans="1:100" x14ac:dyDescent="0.2">
      <c r="A201">
        <f t="shared" ref="A201:B201" si="197">A200+1</f>
        <v>72</v>
      </c>
      <c r="B201">
        <f t="shared" si="197"/>
        <v>77</v>
      </c>
      <c r="C201">
        <f>IF(ISNUMBER(VLOOKUP(A200,'Paste in transformed Data'!B$9:B$109,1,0)),'Processed Data'!A200,#N/A)</f>
        <v>71</v>
      </c>
      <c r="D201">
        <f>IF(ISNUMBER($C201),IF(ISNUMBER(VLOOKUP($C201,'Paste in transformed Data'!$B$9:$CT$109,'Processed Data'!D$125+1,0)),VLOOKUP($C201,'Paste in transformed Data'!$B$9:$CT$109,'Processed Data'!D$125+1,0),#N/A),#N/A)</f>
        <v>0.84889999999999999</v>
      </c>
      <c r="E201">
        <f>IF(ISNUMBER($C201),IF(ISNUMBER(VLOOKUP($C201,'Paste in transformed Data'!$B$9:$CT$109,'Processed Data'!E$125+1,0)),VLOOKUP($C201,'Paste in transformed Data'!$B$9:$CT$109,'Processed Data'!E$125+1,0),#N/A),#N/A)</f>
        <v>0.84950000000000003</v>
      </c>
      <c r="F201">
        <f>IF(ISNUMBER($C201),IF(ISNUMBER(VLOOKUP($C201,'Paste in transformed Data'!$B$9:$CT$109,'Processed Data'!F$125+1,0)),VLOOKUP($C201,'Paste in transformed Data'!$B$9:$CT$109,'Processed Data'!F$125+1,0),#N/A),#N/A)</f>
        <v>0.8538</v>
      </c>
      <c r="G201">
        <f>IF(ISNUMBER($C201),IF(ISNUMBER(VLOOKUP($C201,'Paste in transformed Data'!$B$9:$CT$109,'Processed Data'!G$125+1,0)),VLOOKUP($C201,'Paste in transformed Data'!$B$9:$CT$109,'Processed Data'!G$125+1,0),#N/A),#N/A)</f>
        <v>0.92530000000000001</v>
      </c>
      <c r="H201">
        <f>IF(ISNUMBER($C201),IF(ISNUMBER(VLOOKUP($C201,'Paste in transformed Data'!$B$9:$CT$109,'Processed Data'!H$125+1,0)),VLOOKUP($C201,'Paste in transformed Data'!$B$9:$CT$109,'Processed Data'!H$125+1,0),#N/A),#N/A)</f>
        <v>0.89229999999999998</v>
      </c>
      <c r="I201">
        <f>IF(ISNUMBER($C201),IF(ISNUMBER(VLOOKUP($C201,'Paste in transformed Data'!$B$9:$CT$109,'Processed Data'!I$125+1,0)),VLOOKUP($C201,'Paste in transformed Data'!$B$9:$CT$109,'Processed Data'!I$125+1,0),#N/A),#N/A)</f>
        <v>0.64759999999999995</v>
      </c>
      <c r="J201" t="e">
        <f>IF(ISNUMBER($C201),IF(ISNUMBER(VLOOKUP($C201,'Paste in transformed Data'!$B$9:$CT$109,'Processed Data'!J$125+1,0)),VLOOKUP($C201,'Paste in transformed Data'!$B$9:$CT$109,'Processed Data'!J$125+1,0),#N/A),#N/A)</f>
        <v>#N/A</v>
      </c>
      <c r="K201" t="e">
        <f>IF(ISNUMBER($C201),IF(ISNUMBER(VLOOKUP($C201,'Paste in transformed Data'!$B$9:$CT$109,'Processed Data'!K$125+1,0)),VLOOKUP($C201,'Paste in transformed Data'!$B$9:$CT$109,'Processed Data'!K$125+1,0),#N/A),#N/A)</f>
        <v>#N/A</v>
      </c>
      <c r="L201" t="e">
        <f>IF(ISNUMBER($C201),IF(ISNUMBER(VLOOKUP($C201,'Paste in transformed Data'!$B$9:$CT$109,'Processed Data'!L$125+1,0)),VLOOKUP($C201,'Paste in transformed Data'!$B$9:$CT$109,'Processed Data'!L$125+1,0),#N/A),#N/A)</f>
        <v>#N/A</v>
      </c>
      <c r="M201" t="e">
        <f>IF(ISNUMBER($C201),IF(ISNUMBER(VLOOKUP($C201,'Paste in transformed Data'!$B$9:$CT$109,'Processed Data'!M$125+1,0)),VLOOKUP($C201,'Paste in transformed Data'!$B$9:$CT$109,'Processed Data'!M$125+1,0),#N/A),#N/A)</f>
        <v>#N/A</v>
      </c>
      <c r="N201" t="e">
        <f>IF(ISNUMBER($C201),IF(ISNUMBER(VLOOKUP($C201,'Paste in transformed Data'!$B$9:$CT$109,'Processed Data'!N$125+1,0)),VLOOKUP($C201,'Paste in transformed Data'!$B$9:$CT$109,'Processed Data'!N$125+1,0),#N/A),#N/A)</f>
        <v>#N/A</v>
      </c>
      <c r="O201" t="e">
        <f>IF(ISNUMBER($C201),IF(ISNUMBER(VLOOKUP($C201,'Paste in transformed Data'!$B$9:$CT$109,'Processed Data'!O$125+1,0)),VLOOKUP($C201,'Paste in transformed Data'!$B$9:$CT$109,'Processed Data'!O$125+1,0),#N/A),#N/A)</f>
        <v>#N/A</v>
      </c>
      <c r="P201">
        <f>IF(ISNUMBER($C201),IF(ISNUMBER(VLOOKUP($C201,'Paste in transformed Data'!$B$9:$CT$109,'Processed Data'!P$125+1,0)),VLOOKUP($C201,'Paste in transformed Data'!$B$9:$CT$109,'Processed Data'!P$125+1,0),#N/A),#N/A)</f>
        <v>0.73709999999999998</v>
      </c>
      <c r="Q201">
        <f>IF(ISNUMBER($C201),IF(ISNUMBER(VLOOKUP($C201,'Paste in transformed Data'!$B$9:$CT$109,'Processed Data'!Q$125+1,0)),VLOOKUP($C201,'Paste in transformed Data'!$B$9:$CT$109,'Processed Data'!Q$125+1,0),#N/A),#N/A)</f>
        <v>0.8609</v>
      </c>
      <c r="R201">
        <f>IF(ISNUMBER($C201),IF(ISNUMBER(VLOOKUP($C201,'Paste in transformed Data'!$B$9:$CT$109,'Processed Data'!R$125+1,0)),VLOOKUP($C201,'Paste in transformed Data'!$B$9:$CT$109,'Processed Data'!R$125+1,0),#N/A),#N/A)</f>
        <v>0.76439999999999997</v>
      </c>
      <c r="S201">
        <f>IF(ISNUMBER($C201),IF(ISNUMBER(VLOOKUP($C201,'Paste in transformed Data'!$B$9:$CT$109,'Processed Data'!S$125+1,0)),VLOOKUP($C201,'Paste in transformed Data'!$B$9:$CT$109,'Processed Data'!S$125+1,0),#N/A),#N/A)</f>
        <v>0.7742</v>
      </c>
      <c r="T201">
        <f>IF(ISNUMBER($C201),IF(ISNUMBER(VLOOKUP($C201,'Paste in transformed Data'!$B$9:$CT$109,'Processed Data'!T$125+1,0)),VLOOKUP($C201,'Paste in transformed Data'!$B$9:$CT$109,'Processed Data'!T$125+1,0),#N/A),#N/A)</f>
        <v>0.62639999999999996</v>
      </c>
      <c r="U201">
        <f>IF(ISNUMBER($C201),IF(ISNUMBER(VLOOKUP($C201,'Paste in transformed Data'!$B$9:$CT$109,'Processed Data'!U$125+1,0)),VLOOKUP($C201,'Paste in transformed Data'!$B$9:$CT$109,'Processed Data'!U$125+1,0),#N/A),#N/A)</f>
        <v>0.68300000000000005</v>
      </c>
      <c r="V201" t="e">
        <f>IF(ISNUMBER($C201),IF(ISNUMBER(VLOOKUP($C201,'Paste in transformed Data'!$B$9:$CT$109,'Processed Data'!V$125+1,0)),VLOOKUP($C201,'Paste in transformed Data'!$B$9:$CT$109,'Processed Data'!V$125+1,0),#N/A),#N/A)</f>
        <v>#N/A</v>
      </c>
      <c r="W201" t="e">
        <f>IF(ISNUMBER($C201),IF(ISNUMBER(VLOOKUP($C201,'Paste in transformed Data'!$B$9:$CT$109,'Processed Data'!W$125+1,0)),VLOOKUP($C201,'Paste in transformed Data'!$B$9:$CT$109,'Processed Data'!W$125+1,0),#N/A),#N/A)</f>
        <v>#N/A</v>
      </c>
      <c r="X201" t="e">
        <f>IF(ISNUMBER($C201),IF(ISNUMBER(VLOOKUP($C201,'Paste in transformed Data'!$B$9:$CT$109,'Processed Data'!X$125+1,0)),VLOOKUP($C201,'Paste in transformed Data'!$B$9:$CT$109,'Processed Data'!X$125+1,0),#N/A),#N/A)</f>
        <v>#N/A</v>
      </c>
      <c r="Y201" t="e">
        <f>IF(ISNUMBER($C201),IF(ISNUMBER(VLOOKUP($C201,'Paste in transformed Data'!$B$9:$CT$109,'Processed Data'!Y$125+1,0)),VLOOKUP($C201,'Paste in transformed Data'!$B$9:$CT$109,'Processed Data'!Y$125+1,0),#N/A),#N/A)</f>
        <v>#N/A</v>
      </c>
      <c r="Z201" t="e">
        <f>IF(ISNUMBER($C201),IF(ISNUMBER(VLOOKUP($C201,'Paste in transformed Data'!$B$9:$CT$109,'Processed Data'!Z$125+1,0)),VLOOKUP($C201,'Paste in transformed Data'!$B$9:$CT$109,'Processed Data'!Z$125+1,0),#N/A),#N/A)</f>
        <v>#N/A</v>
      </c>
      <c r="AA201" t="e">
        <f>IF(ISNUMBER($C201),IF(ISNUMBER(VLOOKUP($C201,'Paste in transformed Data'!$B$9:$CT$109,'Processed Data'!AA$125+1,0)),VLOOKUP($C201,'Paste in transformed Data'!$B$9:$CT$109,'Processed Data'!AA$125+1,0),#N/A),#N/A)</f>
        <v>#N/A</v>
      </c>
      <c r="AB201">
        <f>IF(ISNUMBER($C201),IF(ISNUMBER(VLOOKUP($C201,'Paste in transformed Data'!$B$9:$CT$109,'Processed Data'!AB$125+1,0)),VLOOKUP($C201,'Paste in transformed Data'!$B$9:$CT$109,'Processed Data'!AB$125+1,0),#N/A),#N/A)</f>
        <v>0.63949999999999996</v>
      </c>
      <c r="AC201">
        <f>IF(ISNUMBER($C201),IF(ISNUMBER(VLOOKUP($C201,'Paste in transformed Data'!$B$9:$CT$109,'Processed Data'!AC$125+1,0)),VLOOKUP($C201,'Paste in transformed Data'!$B$9:$CT$109,'Processed Data'!AC$125+1,0),#N/A),#N/A)</f>
        <v>0.76929999999999998</v>
      </c>
      <c r="AD201">
        <f>IF(ISNUMBER($C201),IF(ISNUMBER(VLOOKUP($C201,'Paste in transformed Data'!$B$9:$CT$109,'Processed Data'!AD$125+1,0)),VLOOKUP($C201,'Paste in transformed Data'!$B$9:$CT$109,'Processed Data'!AD$125+1,0),#N/A),#N/A)</f>
        <v>0.59570000000000001</v>
      </c>
      <c r="AE201">
        <f>IF(ISNUMBER($C201),IF(ISNUMBER(VLOOKUP($C201,'Paste in transformed Data'!$B$9:$CT$109,'Processed Data'!AE$125+1,0)),VLOOKUP($C201,'Paste in transformed Data'!$B$9:$CT$109,'Processed Data'!AE$125+1,0),#N/A),#N/A)</f>
        <v>0.76619999999999999</v>
      </c>
      <c r="AF201">
        <f>IF(ISNUMBER($C201),IF(ISNUMBER(VLOOKUP($C201,'Paste in transformed Data'!$B$9:$CT$109,'Processed Data'!AF$125+1,0)),VLOOKUP($C201,'Paste in transformed Data'!$B$9:$CT$109,'Processed Data'!AF$125+1,0),#N/A),#N/A)</f>
        <v>0.56440000000000001</v>
      </c>
      <c r="AG201">
        <f>IF(ISNUMBER($C201),IF(ISNUMBER(VLOOKUP($C201,'Paste in transformed Data'!$B$9:$CT$109,'Processed Data'!AG$125+1,0)),VLOOKUP($C201,'Paste in transformed Data'!$B$9:$CT$109,'Processed Data'!AG$125+1,0),#N/A),#N/A)</f>
        <v>0.53990000000000005</v>
      </c>
      <c r="AH201" t="e">
        <f>IF(ISNUMBER($C201),IF(ISNUMBER(VLOOKUP($C201,'Paste in transformed Data'!$B$9:$CT$109,'Processed Data'!AH$125+1,0)),VLOOKUP($C201,'Paste in transformed Data'!$B$9:$CT$109,'Processed Data'!AH$125+1,0),#N/A),#N/A)</f>
        <v>#N/A</v>
      </c>
      <c r="AI201" t="e">
        <f>IF(ISNUMBER($C201),IF(ISNUMBER(VLOOKUP($C201,'Paste in transformed Data'!$B$9:$CT$109,'Processed Data'!AI$125+1,0)),VLOOKUP($C201,'Paste in transformed Data'!$B$9:$CT$109,'Processed Data'!AI$125+1,0),#N/A),#N/A)</f>
        <v>#N/A</v>
      </c>
      <c r="AJ201" t="e">
        <f>IF(ISNUMBER($C201),IF(ISNUMBER(VLOOKUP($C201,'Paste in transformed Data'!$B$9:$CT$109,'Processed Data'!AJ$125+1,0)),VLOOKUP($C201,'Paste in transformed Data'!$B$9:$CT$109,'Processed Data'!AJ$125+1,0),#N/A),#N/A)</f>
        <v>#N/A</v>
      </c>
      <c r="AK201" t="e">
        <f>IF(ISNUMBER($C201),IF(ISNUMBER(VLOOKUP($C201,'Paste in transformed Data'!$B$9:$CT$109,'Processed Data'!AK$125+1,0)),VLOOKUP($C201,'Paste in transformed Data'!$B$9:$CT$109,'Processed Data'!AK$125+1,0),#N/A),#N/A)</f>
        <v>#N/A</v>
      </c>
      <c r="AL201" t="e">
        <f>IF(ISNUMBER($C201),IF(ISNUMBER(VLOOKUP($C201,'Paste in transformed Data'!$B$9:$CT$109,'Processed Data'!AL$125+1,0)),VLOOKUP($C201,'Paste in transformed Data'!$B$9:$CT$109,'Processed Data'!AL$125+1,0),#N/A),#N/A)</f>
        <v>#N/A</v>
      </c>
      <c r="AM201" t="e">
        <f>IF(ISNUMBER($C201),IF(ISNUMBER(VLOOKUP($C201,'Paste in transformed Data'!$B$9:$CT$109,'Processed Data'!AM$125+1,0)),VLOOKUP($C201,'Paste in transformed Data'!$B$9:$CT$109,'Processed Data'!AM$125+1,0),#N/A),#N/A)</f>
        <v>#N/A</v>
      </c>
      <c r="AN201">
        <f>IF(ISNUMBER($C201),IF(ISNUMBER(VLOOKUP($C201,'Paste in transformed Data'!$B$9:$CT$109,'Processed Data'!AN$125+1,0)),VLOOKUP($C201,'Paste in transformed Data'!$B$9:$CT$109,'Processed Data'!AN$125+1,0),#N/A),#N/A)</f>
        <v>0.43140000000000001</v>
      </c>
      <c r="AO201">
        <f>IF(ISNUMBER($C201),IF(ISNUMBER(VLOOKUP($C201,'Paste in transformed Data'!$B$9:$CT$109,'Processed Data'!AO$125+1,0)),VLOOKUP($C201,'Paste in transformed Data'!$B$9:$CT$109,'Processed Data'!AO$125+1,0),#N/A),#N/A)</f>
        <v>0.53029999999999999</v>
      </c>
      <c r="AP201">
        <f>IF(ISNUMBER($C201),IF(ISNUMBER(VLOOKUP($C201,'Paste in transformed Data'!$B$9:$CT$109,'Processed Data'!AP$125+1,0)),VLOOKUP($C201,'Paste in transformed Data'!$B$9:$CT$109,'Processed Data'!AP$125+1,0),#N/A),#N/A)</f>
        <v>0.61770000000000003</v>
      </c>
      <c r="AQ201">
        <f>IF(ISNUMBER($C201),IF(ISNUMBER(VLOOKUP($C201,'Paste in transformed Data'!$B$9:$CT$109,'Processed Data'!AQ$125+1,0)),VLOOKUP($C201,'Paste in transformed Data'!$B$9:$CT$109,'Processed Data'!AQ$125+1,0),#N/A),#N/A)</f>
        <v>0.48080000000000001</v>
      </c>
      <c r="AR201">
        <f>IF(ISNUMBER($C201),IF(ISNUMBER(VLOOKUP($C201,'Paste in transformed Data'!$B$9:$CT$109,'Processed Data'!AR$125+1,0)),VLOOKUP($C201,'Paste in transformed Data'!$B$9:$CT$109,'Processed Data'!AR$125+1,0),#N/A),#N/A)</f>
        <v>0.53210000000000002</v>
      </c>
      <c r="AS201">
        <f>IF(ISNUMBER($C201),IF(ISNUMBER(VLOOKUP($C201,'Paste in transformed Data'!$B$9:$CT$109,'Processed Data'!AS$125+1,0)),VLOOKUP($C201,'Paste in transformed Data'!$B$9:$CT$109,'Processed Data'!AS$125+1,0),#N/A),#N/A)</f>
        <v>0.49309999999999998</v>
      </c>
      <c r="AT201" t="e">
        <f>IF(ISNUMBER($C201),IF(ISNUMBER(VLOOKUP($C201,'Paste in transformed Data'!$B$9:$CT$109,'Processed Data'!AT$125+1,0)),VLOOKUP($C201,'Paste in transformed Data'!$B$9:$CT$109,'Processed Data'!AT$125+1,0),#N/A),#N/A)</f>
        <v>#N/A</v>
      </c>
      <c r="AU201" t="e">
        <f>IF(ISNUMBER($C201),IF(ISNUMBER(VLOOKUP($C201,'Paste in transformed Data'!$B$9:$CT$109,'Processed Data'!AU$125+1,0)),VLOOKUP($C201,'Paste in transformed Data'!$B$9:$CT$109,'Processed Data'!AU$125+1,0),#N/A),#N/A)</f>
        <v>#N/A</v>
      </c>
      <c r="AV201" t="e">
        <f>IF(ISNUMBER($C201),IF(ISNUMBER(VLOOKUP($C201,'Paste in transformed Data'!$B$9:$CT$109,'Processed Data'!AV$125+1,0)),VLOOKUP($C201,'Paste in transformed Data'!$B$9:$CT$109,'Processed Data'!AV$125+1,0),#N/A),#N/A)</f>
        <v>#N/A</v>
      </c>
      <c r="AW201" t="e">
        <f>IF(ISNUMBER($C201),IF(ISNUMBER(VLOOKUP($C201,'Paste in transformed Data'!$B$9:$CT$109,'Processed Data'!AW$125+1,0)),VLOOKUP($C201,'Paste in transformed Data'!$B$9:$CT$109,'Processed Data'!AW$125+1,0),#N/A),#N/A)</f>
        <v>#N/A</v>
      </c>
      <c r="AX201" t="e">
        <f>IF(ISNUMBER($C201),IF(ISNUMBER(VLOOKUP($C201,'Paste in transformed Data'!$B$9:$CT$109,'Processed Data'!AX$125+1,0)),VLOOKUP($C201,'Paste in transformed Data'!$B$9:$CT$109,'Processed Data'!AX$125+1,0),#N/A),#N/A)</f>
        <v>#N/A</v>
      </c>
      <c r="AY201" t="e">
        <f>IF(ISNUMBER($C201),IF(ISNUMBER(VLOOKUP($C201,'Paste in transformed Data'!$B$9:$CT$109,'Processed Data'!AY$125+1,0)),VLOOKUP($C201,'Paste in transformed Data'!$B$9:$CT$109,'Processed Data'!AY$125+1,0),#N/A),#N/A)</f>
        <v>#N/A</v>
      </c>
      <c r="AZ201">
        <f>IF(ISNUMBER($C201),IF(ISNUMBER(VLOOKUP($C201,'Paste in transformed Data'!$B$9:$CT$109,'Processed Data'!AZ$125+1,0)),VLOOKUP($C201,'Paste in transformed Data'!$B$9:$CT$109,'Processed Data'!AZ$125+1,0),#N/A),#N/A)</f>
        <v>0.5252</v>
      </c>
      <c r="BA201">
        <f>IF(ISNUMBER($C201),IF(ISNUMBER(VLOOKUP($C201,'Paste in transformed Data'!$B$9:$CT$109,'Processed Data'!BA$125+1,0)),VLOOKUP($C201,'Paste in transformed Data'!$B$9:$CT$109,'Processed Data'!BA$125+1,0),#N/A),#N/A)</f>
        <v>0.50449999999999995</v>
      </c>
      <c r="BB201">
        <f>IF(ISNUMBER($C201),IF(ISNUMBER(VLOOKUP($C201,'Paste in transformed Data'!$B$9:$CT$109,'Processed Data'!BB$125+1,0)),VLOOKUP($C201,'Paste in transformed Data'!$B$9:$CT$109,'Processed Data'!BB$125+1,0),#N/A),#N/A)</f>
        <v>0.5101</v>
      </c>
      <c r="BC201">
        <f>IF(ISNUMBER($C201),IF(ISNUMBER(VLOOKUP($C201,'Paste in transformed Data'!$B$9:$CT$109,'Processed Data'!BC$125+1,0)),VLOOKUP($C201,'Paste in transformed Data'!$B$9:$CT$109,'Processed Data'!BC$125+1,0),#N/A),#N/A)</f>
        <v>0.47</v>
      </c>
      <c r="BD201">
        <f>IF(ISNUMBER($C201),IF(ISNUMBER(VLOOKUP($C201,'Paste in transformed Data'!$B$9:$CT$109,'Processed Data'!BD$125+1,0)),VLOOKUP($C201,'Paste in transformed Data'!$B$9:$CT$109,'Processed Data'!BD$125+1,0),#N/A),#N/A)</f>
        <v>0.4546</v>
      </c>
      <c r="BE201">
        <f>IF(ISNUMBER($C201),IF(ISNUMBER(VLOOKUP($C201,'Paste in transformed Data'!$B$9:$CT$109,'Processed Data'!BE$125+1,0)),VLOOKUP($C201,'Paste in transformed Data'!$B$9:$CT$109,'Processed Data'!BE$125+1,0),#N/A),#N/A)</f>
        <v>0.39050000000000001</v>
      </c>
      <c r="BF201" t="e">
        <f>IF(ISNUMBER($C201),IF(ISNUMBER(VLOOKUP($C201,'Paste in transformed Data'!$B$9:$CT$109,'Processed Data'!BF$125+1,0)),VLOOKUP($C201,'Paste in transformed Data'!$B$9:$CT$109,'Processed Data'!BF$125+1,0),#N/A),#N/A)</f>
        <v>#N/A</v>
      </c>
      <c r="BG201" t="e">
        <f>IF(ISNUMBER($C201),IF(ISNUMBER(VLOOKUP($C201,'Paste in transformed Data'!$B$9:$CT$109,'Processed Data'!BG$125+1,0)),VLOOKUP($C201,'Paste in transformed Data'!$B$9:$CT$109,'Processed Data'!BG$125+1,0),#N/A),#N/A)</f>
        <v>#N/A</v>
      </c>
      <c r="BH201" t="e">
        <f>IF(ISNUMBER($C201),IF(ISNUMBER(VLOOKUP($C201,'Paste in transformed Data'!$B$9:$CT$109,'Processed Data'!BH$125+1,0)),VLOOKUP($C201,'Paste in transformed Data'!$B$9:$CT$109,'Processed Data'!BH$125+1,0),#N/A),#N/A)</f>
        <v>#N/A</v>
      </c>
      <c r="BI201" t="e">
        <f>IF(ISNUMBER($C201),IF(ISNUMBER(VLOOKUP($C201,'Paste in transformed Data'!$B$9:$CT$109,'Processed Data'!BI$125+1,0)),VLOOKUP($C201,'Paste in transformed Data'!$B$9:$CT$109,'Processed Data'!BI$125+1,0),#N/A),#N/A)</f>
        <v>#N/A</v>
      </c>
      <c r="BJ201" t="e">
        <f>IF(ISNUMBER($C201),IF(ISNUMBER(VLOOKUP($C201,'Paste in transformed Data'!$B$9:$CT$109,'Processed Data'!BJ$125+1,0)),VLOOKUP($C201,'Paste in transformed Data'!$B$9:$CT$109,'Processed Data'!BJ$125+1,0),#N/A),#N/A)</f>
        <v>#N/A</v>
      </c>
      <c r="BK201" t="e">
        <f>IF(ISNUMBER($C201),IF(ISNUMBER(VLOOKUP($C201,'Paste in transformed Data'!$B$9:$CT$109,'Processed Data'!BK$125+1,0)),VLOOKUP($C201,'Paste in transformed Data'!$B$9:$CT$109,'Processed Data'!BK$125+1,0),#N/A),#N/A)</f>
        <v>#N/A</v>
      </c>
      <c r="BL201">
        <f>IF(ISNUMBER($C201),IF(ISNUMBER(VLOOKUP($C201,'Paste in transformed Data'!$B$9:$CT$109,'Processed Data'!BL$125+1,0)),VLOOKUP($C201,'Paste in transformed Data'!$B$9:$CT$109,'Processed Data'!BL$125+1,0),#N/A),#N/A)</f>
        <v>0.92210000000000003</v>
      </c>
      <c r="BM201">
        <f>IF(ISNUMBER($C201),IF(ISNUMBER(VLOOKUP($C201,'Paste in transformed Data'!$B$9:$CT$109,'Processed Data'!BM$125+1,0)),VLOOKUP($C201,'Paste in transformed Data'!$B$9:$CT$109,'Processed Data'!BM$125+1,0),#N/A),#N/A)</f>
        <v>1.1201000000000001</v>
      </c>
      <c r="BN201">
        <f>IF(ISNUMBER($C201),IF(ISNUMBER(VLOOKUP($C201,'Paste in transformed Data'!$B$9:$CT$109,'Processed Data'!BN$125+1,0)),VLOOKUP($C201,'Paste in transformed Data'!$B$9:$CT$109,'Processed Data'!BN$125+1,0),#N/A),#N/A)</f>
        <v>1.0739000000000001</v>
      </c>
      <c r="BO201">
        <f>IF(ISNUMBER($C201),IF(ISNUMBER(VLOOKUP($C201,'Paste in transformed Data'!$B$9:$CT$109,'Processed Data'!BO$125+1,0)),VLOOKUP($C201,'Paste in transformed Data'!$B$9:$CT$109,'Processed Data'!BO$125+1,0),#N/A),#N/A)</f>
        <v>0.94669999999999999</v>
      </c>
      <c r="BP201">
        <f>IF(ISNUMBER($C201),IF(ISNUMBER(VLOOKUP($C201,'Paste in transformed Data'!$B$9:$CT$109,'Processed Data'!BP$125+1,0)),VLOOKUP($C201,'Paste in transformed Data'!$B$9:$CT$109,'Processed Data'!BP$125+1,0),#N/A),#N/A)</f>
        <v>1.0042</v>
      </c>
      <c r="BQ201">
        <f>IF(ISNUMBER($C201),IF(ISNUMBER(VLOOKUP($C201,'Paste in transformed Data'!$B$9:$CT$109,'Processed Data'!BQ$125+1,0)),VLOOKUP($C201,'Paste in transformed Data'!$B$9:$CT$109,'Processed Data'!BQ$125+1,0),#N/A),#N/A)</f>
        <v>0.93389999999999995</v>
      </c>
      <c r="BR201" t="e">
        <f>IF(ISNUMBER($C201),IF(ISNUMBER(VLOOKUP($C201,'Paste in transformed Data'!$B$9:$CT$109,'Processed Data'!BR$125+1,0)),VLOOKUP($C201,'Paste in transformed Data'!$B$9:$CT$109,'Processed Data'!BR$125+1,0),#N/A),#N/A)</f>
        <v>#N/A</v>
      </c>
      <c r="BS201" t="e">
        <f>IF(ISNUMBER($C201),IF(ISNUMBER(VLOOKUP($C201,'Paste in transformed Data'!$B$9:$CT$109,'Processed Data'!BS$125+1,0)),VLOOKUP($C201,'Paste in transformed Data'!$B$9:$CT$109,'Processed Data'!BS$125+1,0),#N/A),#N/A)</f>
        <v>#N/A</v>
      </c>
      <c r="BT201" t="e">
        <f>IF(ISNUMBER($C201),IF(ISNUMBER(VLOOKUP($C201,'Paste in transformed Data'!$B$9:$CT$109,'Processed Data'!BT$125+1,0)),VLOOKUP($C201,'Paste in transformed Data'!$B$9:$CT$109,'Processed Data'!BT$125+1,0),#N/A),#N/A)</f>
        <v>#N/A</v>
      </c>
      <c r="BU201" t="e">
        <f>IF(ISNUMBER($C201),IF(ISNUMBER(VLOOKUP($C201,'Paste in transformed Data'!$B$9:$CT$109,'Processed Data'!BU$125+1,0)),VLOOKUP($C201,'Paste in transformed Data'!$B$9:$CT$109,'Processed Data'!BU$125+1,0),#N/A),#N/A)</f>
        <v>#N/A</v>
      </c>
      <c r="BV201" t="e">
        <f>IF(ISNUMBER($C201),IF(ISNUMBER(VLOOKUP($C201,'Paste in transformed Data'!$B$9:$CT$109,'Processed Data'!BV$125+1,0)),VLOOKUP($C201,'Paste in transformed Data'!$B$9:$CT$109,'Processed Data'!BV$125+1,0),#N/A),#N/A)</f>
        <v>#N/A</v>
      </c>
      <c r="BW201" t="e">
        <f>IF(ISNUMBER($C201),IF(ISNUMBER(VLOOKUP($C201,'Paste in transformed Data'!$B$9:$CT$109,'Processed Data'!BW$125+1,0)),VLOOKUP($C201,'Paste in transformed Data'!$B$9:$CT$109,'Processed Data'!BW$125+1,0),#N/A),#N/A)</f>
        <v>#N/A</v>
      </c>
      <c r="BX201">
        <f>IF(ISNUMBER($C201),IF(ISNUMBER(VLOOKUP($C201,'Paste in transformed Data'!$B$9:$CT$109,'Processed Data'!BX$125+1,0)),VLOOKUP($C201,'Paste in transformed Data'!$B$9:$CT$109,'Processed Data'!BX$125+1,0),#N/A),#N/A)</f>
        <v>0.78300000000000003</v>
      </c>
      <c r="BY201">
        <f>IF(ISNUMBER($C201),IF(ISNUMBER(VLOOKUP($C201,'Paste in transformed Data'!$B$9:$CT$109,'Processed Data'!BY$125+1,0)),VLOOKUP($C201,'Paste in transformed Data'!$B$9:$CT$109,'Processed Data'!BY$125+1,0),#N/A),#N/A)</f>
        <v>0.99170000000000003</v>
      </c>
      <c r="BZ201">
        <f>IF(ISNUMBER($C201),IF(ISNUMBER(VLOOKUP($C201,'Paste in transformed Data'!$B$9:$CT$109,'Processed Data'!BZ$125+1,0)),VLOOKUP($C201,'Paste in transformed Data'!$B$9:$CT$109,'Processed Data'!BZ$125+1,0),#N/A),#N/A)</f>
        <v>0.91649999999999998</v>
      </c>
      <c r="CA201">
        <f>IF(ISNUMBER($C201),IF(ISNUMBER(VLOOKUP($C201,'Paste in transformed Data'!$B$9:$CT$109,'Processed Data'!CA$125+1,0)),VLOOKUP($C201,'Paste in transformed Data'!$B$9:$CT$109,'Processed Data'!CA$125+1,0),#N/A),#N/A)</f>
        <v>0.84260000000000002</v>
      </c>
      <c r="CB201">
        <f>IF(ISNUMBER($C201),IF(ISNUMBER(VLOOKUP($C201,'Paste in transformed Data'!$B$9:$CT$109,'Processed Data'!CB$125+1,0)),VLOOKUP($C201,'Paste in transformed Data'!$B$9:$CT$109,'Processed Data'!CB$125+1,0),#N/A),#N/A)</f>
        <v>0.81030000000000002</v>
      </c>
      <c r="CC201">
        <f>IF(ISNUMBER($C201),IF(ISNUMBER(VLOOKUP($C201,'Paste in transformed Data'!$B$9:$CT$109,'Processed Data'!CC$125+1,0)),VLOOKUP($C201,'Paste in transformed Data'!$B$9:$CT$109,'Processed Data'!CC$125+1,0),#N/A),#N/A)</f>
        <v>0.62680000000000002</v>
      </c>
      <c r="CD201" t="e">
        <f>IF(ISNUMBER($C201),IF(ISNUMBER(VLOOKUP($C201,'Paste in transformed Data'!$B$9:$CT$109,'Processed Data'!CD$125+1,0)),VLOOKUP($C201,'Paste in transformed Data'!$B$9:$CT$109,'Processed Data'!CD$125+1,0),#N/A),#N/A)</f>
        <v>#N/A</v>
      </c>
      <c r="CE201" t="e">
        <f>IF(ISNUMBER($C201),IF(ISNUMBER(VLOOKUP($C201,'Paste in transformed Data'!$B$9:$CT$109,'Processed Data'!CE$125+1,0)),VLOOKUP($C201,'Paste in transformed Data'!$B$9:$CT$109,'Processed Data'!CE$125+1,0),#N/A),#N/A)</f>
        <v>#N/A</v>
      </c>
      <c r="CF201" t="e">
        <f>IF(ISNUMBER($C201),IF(ISNUMBER(VLOOKUP($C201,'Paste in transformed Data'!$B$9:$CT$109,'Processed Data'!CF$125+1,0)),VLOOKUP($C201,'Paste in transformed Data'!$B$9:$CT$109,'Processed Data'!CF$125+1,0),#N/A),#N/A)</f>
        <v>#N/A</v>
      </c>
      <c r="CG201" t="e">
        <f>IF(ISNUMBER($C201),IF(ISNUMBER(VLOOKUP($C201,'Paste in transformed Data'!$B$9:$CT$109,'Processed Data'!CG$125+1,0)),VLOOKUP($C201,'Paste in transformed Data'!$B$9:$CT$109,'Processed Data'!CG$125+1,0),#N/A),#N/A)</f>
        <v>#N/A</v>
      </c>
      <c r="CH201" t="e">
        <f>IF(ISNUMBER($C201),IF(ISNUMBER(VLOOKUP($C201,'Paste in transformed Data'!$B$9:$CT$109,'Processed Data'!CH$125+1,0)),VLOOKUP($C201,'Paste in transformed Data'!$B$9:$CT$109,'Processed Data'!CH$125+1,0),#N/A),#N/A)</f>
        <v>#N/A</v>
      </c>
      <c r="CI201" t="e">
        <f>IF(ISNUMBER($C201),IF(ISNUMBER(VLOOKUP($C201,'Paste in transformed Data'!$B$9:$CT$109,'Processed Data'!CI$125+1,0)),VLOOKUP($C201,'Paste in transformed Data'!$B$9:$CT$109,'Processed Data'!CI$125+1,0),#N/A),#N/A)</f>
        <v>#N/A</v>
      </c>
      <c r="CJ201">
        <f>IF(ISNUMBER($C201),IF(ISNUMBER(VLOOKUP($C201,'Paste in transformed Data'!$B$9:$CT$109,'Processed Data'!CJ$125+1,0)),VLOOKUP($C201,'Paste in transformed Data'!$B$9:$CT$109,'Processed Data'!CJ$125+1,0),#N/A),#N/A)</f>
        <v>0.58940000000000003</v>
      </c>
      <c r="CK201">
        <f>IF(ISNUMBER($C201),IF(ISNUMBER(VLOOKUP($C201,'Paste in transformed Data'!$B$9:$CT$109,'Processed Data'!CK$125+1,0)),VLOOKUP($C201,'Paste in transformed Data'!$B$9:$CT$109,'Processed Data'!CK$125+1,0),#N/A),#N/A)</f>
        <v>0.58960000000000001</v>
      </c>
      <c r="CL201">
        <f>IF(ISNUMBER($C201),IF(ISNUMBER(VLOOKUP($C201,'Paste in transformed Data'!$B$9:$CT$109,'Processed Data'!CL$125+1,0)),VLOOKUP($C201,'Paste in transformed Data'!$B$9:$CT$109,'Processed Data'!CL$125+1,0),#N/A),#N/A)</f>
        <v>0.61170000000000002</v>
      </c>
      <c r="CM201">
        <f>IF(ISNUMBER($C201),IF(ISNUMBER(VLOOKUP($C201,'Paste in transformed Data'!$B$9:$CT$109,'Processed Data'!CM$125+1,0)),VLOOKUP($C201,'Paste in transformed Data'!$B$9:$CT$109,'Processed Data'!CM$125+1,0),#N/A),#N/A)</f>
        <v>1.15E-2</v>
      </c>
      <c r="CN201">
        <f>IF(ISNUMBER($C201),IF(ISNUMBER(VLOOKUP($C201,'Paste in transformed Data'!$B$9:$CT$109,'Processed Data'!CN$125+1,0)),VLOOKUP($C201,'Paste in transformed Data'!$B$9:$CT$109,'Processed Data'!CN$125+1,0),#N/A),#N/A)</f>
        <v>1.52E-2</v>
      </c>
      <c r="CO201">
        <f>IF(ISNUMBER($C201),IF(ISNUMBER(VLOOKUP($C201,'Paste in transformed Data'!$B$9:$CT$109,'Processed Data'!CO$125+1,0)),VLOOKUP($C201,'Paste in transformed Data'!$B$9:$CT$109,'Processed Data'!CO$125+1,0),#N/A),#N/A)</f>
        <v>1.6199999999999999E-2</v>
      </c>
      <c r="CP201" t="e">
        <f>IF(ISNUMBER($C201),IF(ISNUMBER(VLOOKUP($C201,'Paste in transformed Data'!$B$9:$CT$109,'Processed Data'!CP$125+1,0)),VLOOKUP($C201,'Paste in transformed Data'!$B$9:$CT$109,'Processed Data'!CP$125+1,0),#N/A),#N/A)</f>
        <v>#N/A</v>
      </c>
      <c r="CQ201" t="e">
        <f>IF(ISNUMBER($C201),IF(ISNUMBER(VLOOKUP($C201,'Paste in transformed Data'!$B$9:$CT$109,'Processed Data'!CQ$125+1,0)),VLOOKUP($C201,'Paste in transformed Data'!$B$9:$CT$109,'Processed Data'!CQ$125+1,0),#N/A),#N/A)</f>
        <v>#N/A</v>
      </c>
      <c r="CR201" t="e">
        <f>IF(ISNUMBER($C201),IF(ISNUMBER(VLOOKUP($C201,'Paste in transformed Data'!$B$9:$CT$109,'Processed Data'!CR$125+1,0)),VLOOKUP($C201,'Paste in transformed Data'!$B$9:$CT$109,'Processed Data'!CR$125+1,0),#N/A),#N/A)</f>
        <v>#N/A</v>
      </c>
      <c r="CS201" t="e">
        <f>IF(ISNUMBER($C201),IF(ISNUMBER(VLOOKUP($C201,'Paste in transformed Data'!$B$9:$CT$109,'Processed Data'!CS$125+1,0)),VLOOKUP($C201,'Paste in transformed Data'!$B$9:$CT$109,'Processed Data'!CS$125+1,0),#N/A),#N/A)</f>
        <v>#N/A</v>
      </c>
      <c r="CT201" t="e">
        <f>IF(ISNUMBER($C201),IF(ISNUMBER(VLOOKUP($C201,'Paste in transformed Data'!$B$9:$CT$109,'Processed Data'!CT$125+1,0)),VLOOKUP($C201,'Paste in transformed Data'!$B$9:$CT$109,'Processed Data'!CT$125+1,0),#N/A),#N/A)</f>
        <v>#N/A</v>
      </c>
      <c r="CU201" t="e">
        <f>IF(ISNUMBER($C201),IF(ISNUMBER(VLOOKUP($C201,'Paste in transformed Data'!$B$9:$CT$109,'Processed Data'!CU$125+1,0)),VLOOKUP($C201,'Paste in transformed Data'!$B$9:$CT$109,'Processed Data'!CU$125+1,0),#N/A),#N/A)</f>
        <v>#N/A</v>
      </c>
      <c r="CV201">
        <f t="shared" si="195"/>
        <v>71</v>
      </c>
    </row>
    <row r="202" spans="1:100" x14ac:dyDescent="0.2">
      <c r="A202">
        <f t="shared" ref="A202:B202" si="198">A201+1</f>
        <v>73</v>
      </c>
      <c r="B202">
        <f t="shared" si="198"/>
        <v>78</v>
      </c>
      <c r="C202">
        <f>IF(ISNUMBER(VLOOKUP(A201,'Paste in transformed Data'!B$9:B$109,1,0)),'Processed Data'!A201,#N/A)</f>
        <v>72</v>
      </c>
      <c r="D202">
        <f>IF(ISNUMBER($C202),IF(ISNUMBER(VLOOKUP($C202,'Paste in transformed Data'!$B$9:$CT$109,'Processed Data'!D$125+1,0)),VLOOKUP($C202,'Paste in transformed Data'!$B$9:$CT$109,'Processed Data'!D$125+1,0),#N/A),#N/A)</f>
        <v>0.81720000000000004</v>
      </c>
      <c r="E202">
        <f>IF(ISNUMBER($C202),IF(ISNUMBER(VLOOKUP($C202,'Paste in transformed Data'!$B$9:$CT$109,'Processed Data'!E$125+1,0)),VLOOKUP($C202,'Paste in transformed Data'!$B$9:$CT$109,'Processed Data'!E$125+1,0),#N/A),#N/A)</f>
        <v>0.81820000000000004</v>
      </c>
      <c r="F202">
        <f>IF(ISNUMBER($C202),IF(ISNUMBER(VLOOKUP($C202,'Paste in transformed Data'!$B$9:$CT$109,'Processed Data'!F$125+1,0)),VLOOKUP($C202,'Paste in transformed Data'!$B$9:$CT$109,'Processed Data'!F$125+1,0),#N/A),#N/A)</f>
        <v>0.81989999999999996</v>
      </c>
      <c r="G202">
        <f>IF(ISNUMBER($C202),IF(ISNUMBER(VLOOKUP($C202,'Paste in transformed Data'!$B$9:$CT$109,'Processed Data'!G$125+1,0)),VLOOKUP($C202,'Paste in transformed Data'!$B$9:$CT$109,'Processed Data'!G$125+1,0),#N/A),#N/A)</f>
        <v>0.89149999999999996</v>
      </c>
      <c r="H202">
        <f>IF(ISNUMBER($C202),IF(ISNUMBER(VLOOKUP($C202,'Paste in transformed Data'!$B$9:$CT$109,'Processed Data'!H$125+1,0)),VLOOKUP($C202,'Paste in transformed Data'!$B$9:$CT$109,'Processed Data'!H$125+1,0),#N/A),#N/A)</f>
        <v>0.86619999999999997</v>
      </c>
      <c r="I202">
        <f>IF(ISNUMBER($C202),IF(ISNUMBER(VLOOKUP($C202,'Paste in transformed Data'!$B$9:$CT$109,'Processed Data'!I$125+1,0)),VLOOKUP($C202,'Paste in transformed Data'!$B$9:$CT$109,'Processed Data'!I$125+1,0),#N/A),#N/A)</f>
        <v>0.62219999999999998</v>
      </c>
      <c r="J202" t="e">
        <f>IF(ISNUMBER($C202),IF(ISNUMBER(VLOOKUP($C202,'Paste in transformed Data'!$B$9:$CT$109,'Processed Data'!J$125+1,0)),VLOOKUP($C202,'Paste in transformed Data'!$B$9:$CT$109,'Processed Data'!J$125+1,0),#N/A),#N/A)</f>
        <v>#N/A</v>
      </c>
      <c r="K202" t="e">
        <f>IF(ISNUMBER($C202),IF(ISNUMBER(VLOOKUP($C202,'Paste in transformed Data'!$B$9:$CT$109,'Processed Data'!K$125+1,0)),VLOOKUP($C202,'Paste in transformed Data'!$B$9:$CT$109,'Processed Data'!K$125+1,0),#N/A),#N/A)</f>
        <v>#N/A</v>
      </c>
      <c r="L202" t="e">
        <f>IF(ISNUMBER($C202),IF(ISNUMBER(VLOOKUP($C202,'Paste in transformed Data'!$B$9:$CT$109,'Processed Data'!L$125+1,0)),VLOOKUP($C202,'Paste in transformed Data'!$B$9:$CT$109,'Processed Data'!L$125+1,0),#N/A),#N/A)</f>
        <v>#N/A</v>
      </c>
      <c r="M202" t="e">
        <f>IF(ISNUMBER($C202),IF(ISNUMBER(VLOOKUP($C202,'Paste in transformed Data'!$B$9:$CT$109,'Processed Data'!M$125+1,0)),VLOOKUP($C202,'Paste in transformed Data'!$B$9:$CT$109,'Processed Data'!M$125+1,0),#N/A),#N/A)</f>
        <v>#N/A</v>
      </c>
      <c r="N202" t="e">
        <f>IF(ISNUMBER($C202),IF(ISNUMBER(VLOOKUP($C202,'Paste in transformed Data'!$B$9:$CT$109,'Processed Data'!N$125+1,0)),VLOOKUP($C202,'Paste in transformed Data'!$B$9:$CT$109,'Processed Data'!N$125+1,0),#N/A),#N/A)</f>
        <v>#N/A</v>
      </c>
      <c r="O202" t="e">
        <f>IF(ISNUMBER($C202),IF(ISNUMBER(VLOOKUP($C202,'Paste in transformed Data'!$B$9:$CT$109,'Processed Data'!O$125+1,0)),VLOOKUP($C202,'Paste in transformed Data'!$B$9:$CT$109,'Processed Data'!O$125+1,0),#N/A),#N/A)</f>
        <v>#N/A</v>
      </c>
      <c r="P202">
        <f>IF(ISNUMBER($C202),IF(ISNUMBER(VLOOKUP($C202,'Paste in transformed Data'!$B$9:$CT$109,'Processed Data'!P$125+1,0)),VLOOKUP($C202,'Paste in transformed Data'!$B$9:$CT$109,'Processed Data'!P$125+1,0),#N/A),#N/A)</f>
        <v>0.71040000000000003</v>
      </c>
      <c r="Q202">
        <f>IF(ISNUMBER($C202),IF(ISNUMBER(VLOOKUP($C202,'Paste in transformed Data'!$B$9:$CT$109,'Processed Data'!Q$125+1,0)),VLOOKUP($C202,'Paste in transformed Data'!$B$9:$CT$109,'Processed Data'!Q$125+1,0),#N/A),#N/A)</f>
        <v>0.83460000000000001</v>
      </c>
      <c r="R202">
        <f>IF(ISNUMBER($C202),IF(ISNUMBER(VLOOKUP($C202,'Paste in transformed Data'!$B$9:$CT$109,'Processed Data'!R$125+1,0)),VLOOKUP($C202,'Paste in transformed Data'!$B$9:$CT$109,'Processed Data'!R$125+1,0),#N/A),#N/A)</f>
        <v>0.73699999999999999</v>
      </c>
      <c r="S202">
        <f>IF(ISNUMBER($C202),IF(ISNUMBER(VLOOKUP($C202,'Paste in transformed Data'!$B$9:$CT$109,'Processed Data'!S$125+1,0)),VLOOKUP($C202,'Paste in transformed Data'!$B$9:$CT$109,'Processed Data'!S$125+1,0),#N/A),#N/A)</f>
        <v>0.74570000000000003</v>
      </c>
      <c r="T202">
        <f>IF(ISNUMBER($C202),IF(ISNUMBER(VLOOKUP($C202,'Paste in transformed Data'!$B$9:$CT$109,'Processed Data'!T$125+1,0)),VLOOKUP($C202,'Paste in transformed Data'!$B$9:$CT$109,'Processed Data'!T$125+1,0),#N/A),#N/A)</f>
        <v>0.60450000000000004</v>
      </c>
      <c r="U202">
        <f>IF(ISNUMBER($C202),IF(ISNUMBER(VLOOKUP($C202,'Paste in transformed Data'!$B$9:$CT$109,'Processed Data'!U$125+1,0)),VLOOKUP($C202,'Paste in transformed Data'!$B$9:$CT$109,'Processed Data'!U$125+1,0),#N/A),#N/A)</f>
        <v>0.6593</v>
      </c>
      <c r="V202" t="e">
        <f>IF(ISNUMBER($C202),IF(ISNUMBER(VLOOKUP($C202,'Paste in transformed Data'!$B$9:$CT$109,'Processed Data'!V$125+1,0)),VLOOKUP($C202,'Paste in transformed Data'!$B$9:$CT$109,'Processed Data'!V$125+1,0),#N/A),#N/A)</f>
        <v>#N/A</v>
      </c>
      <c r="W202" t="e">
        <f>IF(ISNUMBER($C202),IF(ISNUMBER(VLOOKUP($C202,'Paste in transformed Data'!$B$9:$CT$109,'Processed Data'!W$125+1,0)),VLOOKUP($C202,'Paste in transformed Data'!$B$9:$CT$109,'Processed Data'!W$125+1,0),#N/A),#N/A)</f>
        <v>#N/A</v>
      </c>
      <c r="X202" t="e">
        <f>IF(ISNUMBER($C202),IF(ISNUMBER(VLOOKUP($C202,'Paste in transformed Data'!$B$9:$CT$109,'Processed Data'!X$125+1,0)),VLOOKUP($C202,'Paste in transformed Data'!$B$9:$CT$109,'Processed Data'!X$125+1,0),#N/A),#N/A)</f>
        <v>#N/A</v>
      </c>
      <c r="Y202" t="e">
        <f>IF(ISNUMBER($C202),IF(ISNUMBER(VLOOKUP($C202,'Paste in transformed Data'!$B$9:$CT$109,'Processed Data'!Y$125+1,0)),VLOOKUP($C202,'Paste in transformed Data'!$B$9:$CT$109,'Processed Data'!Y$125+1,0),#N/A),#N/A)</f>
        <v>#N/A</v>
      </c>
      <c r="Z202" t="e">
        <f>IF(ISNUMBER($C202),IF(ISNUMBER(VLOOKUP($C202,'Paste in transformed Data'!$B$9:$CT$109,'Processed Data'!Z$125+1,0)),VLOOKUP($C202,'Paste in transformed Data'!$B$9:$CT$109,'Processed Data'!Z$125+1,0),#N/A),#N/A)</f>
        <v>#N/A</v>
      </c>
      <c r="AA202" t="e">
        <f>IF(ISNUMBER($C202),IF(ISNUMBER(VLOOKUP($C202,'Paste in transformed Data'!$B$9:$CT$109,'Processed Data'!AA$125+1,0)),VLOOKUP($C202,'Paste in transformed Data'!$B$9:$CT$109,'Processed Data'!AA$125+1,0),#N/A),#N/A)</f>
        <v>#N/A</v>
      </c>
      <c r="AB202">
        <f>IF(ISNUMBER($C202),IF(ISNUMBER(VLOOKUP($C202,'Paste in transformed Data'!$B$9:$CT$109,'Processed Data'!AB$125+1,0)),VLOOKUP($C202,'Paste in transformed Data'!$B$9:$CT$109,'Processed Data'!AB$125+1,0),#N/A),#N/A)</f>
        <v>0.63119999999999998</v>
      </c>
      <c r="AC202">
        <f>IF(ISNUMBER($C202),IF(ISNUMBER(VLOOKUP($C202,'Paste in transformed Data'!$B$9:$CT$109,'Processed Data'!AC$125+1,0)),VLOOKUP($C202,'Paste in transformed Data'!$B$9:$CT$109,'Processed Data'!AC$125+1,0),#N/A),#N/A)</f>
        <v>0.75270000000000004</v>
      </c>
      <c r="AD202">
        <f>IF(ISNUMBER($C202),IF(ISNUMBER(VLOOKUP($C202,'Paste in transformed Data'!$B$9:$CT$109,'Processed Data'!AD$125+1,0)),VLOOKUP($C202,'Paste in transformed Data'!$B$9:$CT$109,'Processed Data'!AD$125+1,0),#N/A),#N/A)</f>
        <v>0.57489999999999997</v>
      </c>
      <c r="AE202">
        <f>IF(ISNUMBER($C202),IF(ISNUMBER(VLOOKUP($C202,'Paste in transformed Data'!$B$9:$CT$109,'Processed Data'!AE$125+1,0)),VLOOKUP($C202,'Paste in transformed Data'!$B$9:$CT$109,'Processed Data'!AE$125+1,0),#N/A),#N/A)</f>
        <v>0.72609999999999997</v>
      </c>
      <c r="AF202">
        <f>IF(ISNUMBER($C202),IF(ISNUMBER(VLOOKUP($C202,'Paste in transformed Data'!$B$9:$CT$109,'Processed Data'!AF$125+1,0)),VLOOKUP($C202,'Paste in transformed Data'!$B$9:$CT$109,'Processed Data'!AF$125+1,0),#N/A),#N/A)</f>
        <v>0.53080000000000005</v>
      </c>
      <c r="AG202">
        <f>IF(ISNUMBER($C202),IF(ISNUMBER(VLOOKUP($C202,'Paste in transformed Data'!$B$9:$CT$109,'Processed Data'!AG$125+1,0)),VLOOKUP($C202,'Paste in transformed Data'!$B$9:$CT$109,'Processed Data'!AG$125+1,0),#N/A),#N/A)</f>
        <v>0.50700000000000001</v>
      </c>
      <c r="AH202" t="e">
        <f>IF(ISNUMBER($C202),IF(ISNUMBER(VLOOKUP($C202,'Paste in transformed Data'!$B$9:$CT$109,'Processed Data'!AH$125+1,0)),VLOOKUP($C202,'Paste in transformed Data'!$B$9:$CT$109,'Processed Data'!AH$125+1,0),#N/A),#N/A)</f>
        <v>#N/A</v>
      </c>
      <c r="AI202" t="e">
        <f>IF(ISNUMBER($C202),IF(ISNUMBER(VLOOKUP($C202,'Paste in transformed Data'!$B$9:$CT$109,'Processed Data'!AI$125+1,0)),VLOOKUP($C202,'Paste in transformed Data'!$B$9:$CT$109,'Processed Data'!AI$125+1,0),#N/A),#N/A)</f>
        <v>#N/A</v>
      </c>
      <c r="AJ202" t="e">
        <f>IF(ISNUMBER($C202),IF(ISNUMBER(VLOOKUP($C202,'Paste in transformed Data'!$B$9:$CT$109,'Processed Data'!AJ$125+1,0)),VLOOKUP($C202,'Paste in transformed Data'!$B$9:$CT$109,'Processed Data'!AJ$125+1,0),#N/A),#N/A)</f>
        <v>#N/A</v>
      </c>
      <c r="AK202" t="e">
        <f>IF(ISNUMBER($C202),IF(ISNUMBER(VLOOKUP($C202,'Paste in transformed Data'!$B$9:$CT$109,'Processed Data'!AK$125+1,0)),VLOOKUP($C202,'Paste in transformed Data'!$B$9:$CT$109,'Processed Data'!AK$125+1,0),#N/A),#N/A)</f>
        <v>#N/A</v>
      </c>
      <c r="AL202" t="e">
        <f>IF(ISNUMBER($C202),IF(ISNUMBER(VLOOKUP($C202,'Paste in transformed Data'!$B$9:$CT$109,'Processed Data'!AL$125+1,0)),VLOOKUP($C202,'Paste in transformed Data'!$B$9:$CT$109,'Processed Data'!AL$125+1,0),#N/A),#N/A)</f>
        <v>#N/A</v>
      </c>
      <c r="AM202" t="e">
        <f>IF(ISNUMBER($C202),IF(ISNUMBER(VLOOKUP($C202,'Paste in transformed Data'!$B$9:$CT$109,'Processed Data'!AM$125+1,0)),VLOOKUP($C202,'Paste in transformed Data'!$B$9:$CT$109,'Processed Data'!AM$125+1,0),#N/A),#N/A)</f>
        <v>#N/A</v>
      </c>
      <c r="AN202">
        <f>IF(ISNUMBER($C202),IF(ISNUMBER(VLOOKUP($C202,'Paste in transformed Data'!$B$9:$CT$109,'Processed Data'!AN$125+1,0)),VLOOKUP($C202,'Paste in transformed Data'!$B$9:$CT$109,'Processed Data'!AN$125+1,0),#N/A),#N/A)</f>
        <v>0.40550000000000003</v>
      </c>
      <c r="AO202">
        <f>IF(ISNUMBER($C202),IF(ISNUMBER(VLOOKUP($C202,'Paste in transformed Data'!$B$9:$CT$109,'Processed Data'!AO$125+1,0)),VLOOKUP($C202,'Paste in transformed Data'!$B$9:$CT$109,'Processed Data'!AO$125+1,0),#N/A),#N/A)</f>
        <v>0.50180000000000002</v>
      </c>
      <c r="AP202">
        <f>IF(ISNUMBER($C202),IF(ISNUMBER(VLOOKUP($C202,'Paste in transformed Data'!$B$9:$CT$109,'Processed Data'!AP$125+1,0)),VLOOKUP($C202,'Paste in transformed Data'!$B$9:$CT$109,'Processed Data'!AP$125+1,0),#N/A),#N/A)</f>
        <v>0.58489999999999998</v>
      </c>
      <c r="AQ202">
        <f>IF(ISNUMBER($C202),IF(ISNUMBER(VLOOKUP($C202,'Paste in transformed Data'!$B$9:$CT$109,'Processed Data'!AQ$125+1,0)),VLOOKUP($C202,'Paste in transformed Data'!$B$9:$CT$109,'Processed Data'!AQ$125+1,0),#N/A),#N/A)</f>
        <v>0.45400000000000001</v>
      </c>
      <c r="AR202">
        <f>IF(ISNUMBER($C202),IF(ISNUMBER(VLOOKUP($C202,'Paste in transformed Data'!$B$9:$CT$109,'Processed Data'!AR$125+1,0)),VLOOKUP($C202,'Paste in transformed Data'!$B$9:$CT$109,'Processed Data'!AR$125+1,0),#N/A),#N/A)</f>
        <v>0.51549999999999996</v>
      </c>
      <c r="AS202">
        <f>IF(ISNUMBER($C202),IF(ISNUMBER(VLOOKUP($C202,'Paste in transformed Data'!$B$9:$CT$109,'Processed Data'!AS$125+1,0)),VLOOKUP($C202,'Paste in transformed Data'!$B$9:$CT$109,'Processed Data'!AS$125+1,0),#N/A),#N/A)</f>
        <v>0.46660000000000001</v>
      </c>
      <c r="AT202" t="e">
        <f>IF(ISNUMBER($C202),IF(ISNUMBER(VLOOKUP($C202,'Paste in transformed Data'!$B$9:$CT$109,'Processed Data'!AT$125+1,0)),VLOOKUP($C202,'Paste in transformed Data'!$B$9:$CT$109,'Processed Data'!AT$125+1,0),#N/A),#N/A)</f>
        <v>#N/A</v>
      </c>
      <c r="AU202" t="e">
        <f>IF(ISNUMBER($C202),IF(ISNUMBER(VLOOKUP($C202,'Paste in transformed Data'!$B$9:$CT$109,'Processed Data'!AU$125+1,0)),VLOOKUP($C202,'Paste in transformed Data'!$B$9:$CT$109,'Processed Data'!AU$125+1,0),#N/A),#N/A)</f>
        <v>#N/A</v>
      </c>
      <c r="AV202" t="e">
        <f>IF(ISNUMBER($C202),IF(ISNUMBER(VLOOKUP($C202,'Paste in transformed Data'!$B$9:$CT$109,'Processed Data'!AV$125+1,0)),VLOOKUP($C202,'Paste in transformed Data'!$B$9:$CT$109,'Processed Data'!AV$125+1,0),#N/A),#N/A)</f>
        <v>#N/A</v>
      </c>
      <c r="AW202" t="e">
        <f>IF(ISNUMBER($C202),IF(ISNUMBER(VLOOKUP($C202,'Paste in transformed Data'!$B$9:$CT$109,'Processed Data'!AW$125+1,0)),VLOOKUP($C202,'Paste in transformed Data'!$B$9:$CT$109,'Processed Data'!AW$125+1,0),#N/A),#N/A)</f>
        <v>#N/A</v>
      </c>
      <c r="AX202" t="e">
        <f>IF(ISNUMBER($C202),IF(ISNUMBER(VLOOKUP($C202,'Paste in transformed Data'!$B$9:$CT$109,'Processed Data'!AX$125+1,0)),VLOOKUP($C202,'Paste in transformed Data'!$B$9:$CT$109,'Processed Data'!AX$125+1,0),#N/A),#N/A)</f>
        <v>#N/A</v>
      </c>
      <c r="AY202" t="e">
        <f>IF(ISNUMBER($C202),IF(ISNUMBER(VLOOKUP($C202,'Paste in transformed Data'!$B$9:$CT$109,'Processed Data'!AY$125+1,0)),VLOOKUP($C202,'Paste in transformed Data'!$B$9:$CT$109,'Processed Data'!AY$125+1,0),#N/A),#N/A)</f>
        <v>#N/A</v>
      </c>
      <c r="AZ202">
        <f>IF(ISNUMBER($C202),IF(ISNUMBER(VLOOKUP($C202,'Paste in transformed Data'!$B$9:$CT$109,'Processed Data'!AZ$125+1,0)),VLOOKUP($C202,'Paste in transformed Data'!$B$9:$CT$109,'Processed Data'!AZ$125+1,0),#N/A),#N/A)</f>
        <v>0.50439999999999996</v>
      </c>
      <c r="BA202">
        <f>IF(ISNUMBER($C202),IF(ISNUMBER(VLOOKUP($C202,'Paste in transformed Data'!$B$9:$CT$109,'Processed Data'!BA$125+1,0)),VLOOKUP($C202,'Paste in transformed Data'!$B$9:$CT$109,'Processed Data'!BA$125+1,0),#N/A),#N/A)</f>
        <v>0.4864</v>
      </c>
      <c r="BB202">
        <f>IF(ISNUMBER($C202),IF(ISNUMBER(VLOOKUP($C202,'Paste in transformed Data'!$B$9:$CT$109,'Processed Data'!BB$125+1,0)),VLOOKUP($C202,'Paste in transformed Data'!$B$9:$CT$109,'Processed Data'!BB$125+1,0),#N/A),#N/A)</f>
        <v>0.48230000000000001</v>
      </c>
      <c r="BC202">
        <f>IF(ISNUMBER($C202),IF(ISNUMBER(VLOOKUP($C202,'Paste in transformed Data'!$B$9:$CT$109,'Processed Data'!BC$125+1,0)),VLOOKUP($C202,'Paste in transformed Data'!$B$9:$CT$109,'Processed Data'!BC$125+1,0),#N/A),#N/A)</f>
        <v>0.4466</v>
      </c>
      <c r="BD202">
        <f>IF(ISNUMBER($C202),IF(ISNUMBER(VLOOKUP($C202,'Paste in transformed Data'!$B$9:$CT$109,'Processed Data'!BD$125+1,0)),VLOOKUP($C202,'Paste in transformed Data'!$B$9:$CT$109,'Processed Data'!BD$125+1,0),#N/A),#N/A)</f>
        <v>0.42980000000000002</v>
      </c>
      <c r="BE202">
        <f>IF(ISNUMBER($C202),IF(ISNUMBER(VLOOKUP($C202,'Paste in transformed Data'!$B$9:$CT$109,'Processed Data'!BE$125+1,0)),VLOOKUP($C202,'Paste in transformed Data'!$B$9:$CT$109,'Processed Data'!BE$125+1,0),#N/A),#N/A)</f>
        <v>0.36880000000000002</v>
      </c>
      <c r="BF202" t="e">
        <f>IF(ISNUMBER($C202),IF(ISNUMBER(VLOOKUP($C202,'Paste in transformed Data'!$B$9:$CT$109,'Processed Data'!BF$125+1,0)),VLOOKUP($C202,'Paste in transformed Data'!$B$9:$CT$109,'Processed Data'!BF$125+1,0),#N/A),#N/A)</f>
        <v>#N/A</v>
      </c>
      <c r="BG202" t="e">
        <f>IF(ISNUMBER($C202),IF(ISNUMBER(VLOOKUP($C202,'Paste in transformed Data'!$B$9:$CT$109,'Processed Data'!BG$125+1,0)),VLOOKUP($C202,'Paste in transformed Data'!$B$9:$CT$109,'Processed Data'!BG$125+1,0),#N/A),#N/A)</f>
        <v>#N/A</v>
      </c>
      <c r="BH202" t="e">
        <f>IF(ISNUMBER($C202),IF(ISNUMBER(VLOOKUP($C202,'Paste in transformed Data'!$B$9:$CT$109,'Processed Data'!BH$125+1,0)),VLOOKUP($C202,'Paste in transformed Data'!$B$9:$CT$109,'Processed Data'!BH$125+1,0),#N/A),#N/A)</f>
        <v>#N/A</v>
      </c>
      <c r="BI202" t="e">
        <f>IF(ISNUMBER($C202),IF(ISNUMBER(VLOOKUP($C202,'Paste in transformed Data'!$B$9:$CT$109,'Processed Data'!BI$125+1,0)),VLOOKUP($C202,'Paste in transformed Data'!$B$9:$CT$109,'Processed Data'!BI$125+1,0),#N/A),#N/A)</f>
        <v>#N/A</v>
      </c>
      <c r="BJ202" t="e">
        <f>IF(ISNUMBER($C202),IF(ISNUMBER(VLOOKUP($C202,'Paste in transformed Data'!$B$9:$CT$109,'Processed Data'!BJ$125+1,0)),VLOOKUP($C202,'Paste in transformed Data'!$B$9:$CT$109,'Processed Data'!BJ$125+1,0),#N/A),#N/A)</f>
        <v>#N/A</v>
      </c>
      <c r="BK202" t="e">
        <f>IF(ISNUMBER($C202),IF(ISNUMBER(VLOOKUP($C202,'Paste in transformed Data'!$B$9:$CT$109,'Processed Data'!BK$125+1,0)),VLOOKUP($C202,'Paste in transformed Data'!$B$9:$CT$109,'Processed Data'!BK$125+1,0),#N/A),#N/A)</f>
        <v>#N/A</v>
      </c>
      <c r="BL202">
        <f>IF(ISNUMBER($C202),IF(ISNUMBER(VLOOKUP($C202,'Paste in transformed Data'!$B$9:$CT$109,'Processed Data'!BL$125+1,0)),VLOOKUP($C202,'Paste in transformed Data'!$B$9:$CT$109,'Processed Data'!BL$125+1,0),#N/A),#N/A)</f>
        <v>0.89670000000000005</v>
      </c>
      <c r="BM202">
        <f>IF(ISNUMBER($C202),IF(ISNUMBER(VLOOKUP($C202,'Paste in transformed Data'!$B$9:$CT$109,'Processed Data'!BM$125+1,0)),VLOOKUP($C202,'Paste in transformed Data'!$B$9:$CT$109,'Processed Data'!BM$125+1,0),#N/A),#N/A)</f>
        <v>1.0929</v>
      </c>
      <c r="BN202">
        <f>IF(ISNUMBER($C202),IF(ISNUMBER(VLOOKUP($C202,'Paste in transformed Data'!$B$9:$CT$109,'Processed Data'!BN$125+1,0)),VLOOKUP($C202,'Paste in transformed Data'!$B$9:$CT$109,'Processed Data'!BN$125+1,0),#N/A),#N/A)</f>
        <v>1.0475000000000001</v>
      </c>
      <c r="BO202">
        <f>IF(ISNUMBER($C202),IF(ISNUMBER(VLOOKUP($C202,'Paste in transformed Data'!$B$9:$CT$109,'Processed Data'!BO$125+1,0)),VLOOKUP($C202,'Paste in transformed Data'!$B$9:$CT$109,'Processed Data'!BO$125+1,0),#N/A),#N/A)</f>
        <v>0.92</v>
      </c>
      <c r="BP202">
        <f>IF(ISNUMBER($C202),IF(ISNUMBER(VLOOKUP($C202,'Paste in transformed Data'!$B$9:$CT$109,'Processed Data'!BP$125+1,0)),VLOOKUP($C202,'Paste in transformed Data'!$B$9:$CT$109,'Processed Data'!BP$125+1,0),#N/A),#N/A)</f>
        <v>0.97650000000000003</v>
      </c>
      <c r="BQ202">
        <f>IF(ISNUMBER($C202),IF(ISNUMBER(VLOOKUP($C202,'Paste in transformed Data'!$B$9:$CT$109,'Processed Data'!BQ$125+1,0)),VLOOKUP($C202,'Paste in transformed Data'!$B$9:$CT$109,'Processed Data'!BQ$125+1,0),#N/A),#N/A)</f>
        <v>0.91490000000000005</v>
      </c>
      <c r="BR202" t="e">
        <f>IF(ISNUMBER($C202),IF(ISNUMBER(VLOOKUP($C202,'Paste in transformed Data'!$B$9:$CT$109,'Processed Data'!BR$125+1,0)),VLOOKUP($C202,'Paste in transformed Data'!$B$9:$CT$109,'Processed Data'!BR$125+1,0),#N/A),#N/A)</f>
        <v>#N/A</v>
      </c>
      <c r="BS202" t="e">
        <f>IF(ISNUMBER($C202),IF(ISNUMBER(VLOOKUP($C202,'Paste in transformed Data'!$B$9:$CT$109,'Processed Data'!BS$125+1,0)),VLOOKUP($C202,'Paste in transformed Data'!$B$9:$CT$109,'Processed Data'!BS$125+1,0),#N/A),#N/A)</f>
        <v>#N/A</v>
      </c>
      <c r="BT202" t="e">
        <f>IF(ISNUMBER($C202),IF(ISNUMBER(VLOOKUP($C202,'Paste in transformed Data'!$B$9:$CT$109,'Processed Data'!BT$125+1,0)),VLOOKUP($C202,'Paste in transformed Data'!$B$9:$CT$109,'Processed Data'!BT$125+1,0),#N/A),#N/A)</f>
        <v>#N/A</v>
      </c>
      <c r="BU202" t="e">
        <f>IF(ISNUMBER($C202),IF(ISNUMBER(VLOOKUP($C202,'Paste in transformed Data'!$B$9:$CT$109,'Processed Data'!BU$125+1,0)),VLOOKUP($C202,'Paste in transformed Data'!$B$9:$CT$109,'Processed Data'!BU$125+1,0),#N/A),#N/A)</f>
        <v>#N/A</v>
      </c>
      <c r="BV202" t="e">
        <f>IF(ISNUMBER($C202),IF(ISNUMBER(VLOOKUP($C202,'Paste in transformed Data'!$B$9:$CT$109,'Processed Data'!BV$125+1,0)),VLOOKUP($C202,'Paste in transformed Data'!$B$9:$CT$109,'Processed Data'!BV$125+1,0),#N/A),#N/A)</f>
        <v>#N/A</v>
      </c>
      <c r="BW202" t="e">
        <f>IF(ISNUMBER($C202),IF(ISNUMBER(VLOOKUP($C202,'Paste in transformed Data'!$B$9:$CT$109,'Processed Data'!BW$125+1,0)),VLOOKUP($C202,'Paste in transformed Data'!$B$9:$CT$109,'Processed Data'!BW$125+1,0),#N/A),#N/A)</f>
        <v>#N/A</v>
      </c>
      <c r="BX202">
        <f>IF(ISNUMBER($C202),IF(ISNUMBER(VLOOKUP($C202,'Paste in transformed Data'!$B$9:$CT$109,'Processed Data'!BX$125+1,0)),VLOOKUP($C202,'Paste in transformed Data'!$B$9:$CT$109,'Processed Data'!BX$125+1,0),#N/A),#N/A)</f>
        <v>0.75870000000000004</v>
      </c>
      <c r="BY202">
        <f>IF(ISNUMBER($C202),IF(ISNUMBER(VLOOKUP($C202,'Paste in transformed Data'!$B$9:$CT$109,'Processed Data'!BY$125+1,0)),VLOOKUP($C202,'Paste in transformed Data'!$B$9:$CT$109,'Processed Data'!BY$125+1,0),#N/A),#N/A)</f>
        <v>0.97629999999999995</v>
      </c>
      <c r="BZ202">
        <f>IF(ISNUMBER($C202),IF(ISNUMBER(VLOOKUP($C202,'Paste in transformed Data'!$B$9:$CT$109,'Processed Data'!BZ$125+1,0)),VLOOKUP($C202,'Paste in transformed Data'!$B$9:$CT$109,'Processed Data'!BZ$125+1,0),#N/A),#N/A)</f>
        <v>0.90200000000000002</v>
      </c>
      <c r="CA202">
        <f>IF(ISNUMBER($C202),IF(ISNUMBER(VLOOKUP($C202,'Paste in transformed Data'!$B$9:$CT$109,'Processed Data'!CA$125+1,0)),VLOOKUP($C202,'Paste in transformed Data'!$B$9:$CT$109,'Processed Data'!CA$125+1,0),#N/A),#N/A)</f>
        <v>0.82199999999999995</v>
      </c>
      <c r="CB202">
        <f>IF(ISNUMBER($C202),IF(ISNUMBER(VLOOKUP($C202,'Paste in transformed Data'!$B$9:$CT$109,'Processed Data'!CB$125+1,0)),VLOOKUP($C202,'Paste in transformed Data'!$B$9:$CT$109,'Processed Data'!CB$125+1,0),#N/A),#N/A)</f>
        <v>0.78990000000000005</v>
      </c>
      <c r="CC202">
        <f>IF(ISNUMBER($C202),IF(ISNUMBER(VLOOKUP($C202,'Paste in transformed Data'!$B$9:$CT$109,'Processed Data'!CC$125+1,0)),VLOOKUP($C202,'Paste in transformed Data'!$B$9:$CT$109,'Processed Data'!CC$125+1,0),#N/A),#N/A)</f>
        <v>0.60950000000000004</v>
      </c>
      <c r="CD202" t="e">
        <f>IF(ISNUMBER($C202),IF(ISNUMBER(VLOOKUP($C202,'Paste in transformed Data'!$B$9:$CT$109,'Processed Data'!CD$125+1,0)),VLOOKUP($C202,'Paste in transformed Data'!$B$9:$CT$109,'Processed Data'!CD$125+1,0),#N/A),#N/A)</f>
        <v>#N/A</v>
      </c>
      <c r="CE202" t="e">
        <f>IF(ISNUMBER($C202),IF(ISNUMBER(VLOOKUP($C202,'Paste in transformed Data'!$B$9:$CT$109,'Processed Data'!CE$125+1,0)),VLOOKUP($C202,'Paste in transformed Data'!$B$9:$CT$109,'Processed Data'!CE$125+1,0),#N/A),#N/A)</f>
        <v>#N/A</v>
      </c>
      <c r="CF202" t="e">
        <f>IF(ISNUMBER($C202),IF(ISNUMBER(VLOOKUP($C202,'Paste in transformed Data'!$B$9:$CT$109,'Processed Data'!CF$125+1,0)),VLOOKUP($C202,'Paste in transformed Data'!$B$9:$CT$109,'Processed Data'!CF$125+1,0),#N/A),#N/A)</f>
        <v>#N/A</v>
      </c>
      <c r="CG202" t="e">
        <f>IF(ISNUMBER($C202),IF(ISNUMBER(VLOOKUP($C202,'Paste in transformed Data'!$B$9:$CT$109,'Processed Data'!CG$125+1,0)),VLOOKUP($C202,'Paste in transformed Data'!$B$9:$CT$109,'Processed Data'!CG$125+1,0),#N/A),#N/A)</f>
        <v>#N/A</v>
      </c>
      <c r="CH202" t="e">
        <f>IF(ISNUMBER($C202),IF(ISNUMBER(VLOOKUP($C202,'Paste in transformed Data'!$B$9:$CT$109,'Processed Data'!CH$125+1,0)),VLOOKUP($C202,'Paste in transformed Data'!$B$9:$CT$109,'Processed Data'!CH$125+1,0),#N/A),#N/A)</f>
        <v>#N/A</v>
      </c>
      <c r="CI202" t="e">
        <f>IF(ISNUMBER($C202),IF(ISNUMBER(VLOOKUP($C202,'Paste in transformed Data'!$B$9:$CT$109,'Processed Data'!CI$125+1,0)),VLOOKUP($C202,'Paste in transformed Data'!$B$9:$CT$109,'Processed Data'!CI$125+1,0),#N/A),#N/A)</f>
        <v>#N/A</v>
      </c>
      <c r="CJ202">
        <f>IF(ISNUMBER($C202),IF(ISNUMBER(VLOOKUP($C202,'Paste in transformed Data'!$B$9:$CT$109,'Processed Data'!CJ$125+1,0)),VLOOKUP($C202,'Paste in transformed Data'!$B$9:$CT$109,'Processed Data'!CJ$125+1,0),#N/A),#N/A)</f>
        <v>0.57469999999999999</v>
      </c>
      <c r="CK202">
        <f>IF(ISNUMBER($C202),IF(ISNUMBER(VLOOKUP($C202,'Paste in transformed Data'!$B$9:$CT$109,'Processed Data'!CK$125+1,0)),VLOOKUP($C202,'Paste in transformed Data'!$B$9:$CT$109,'Processed Data'!CK$125+1,0),#N/A),#N/A)</f>
        <v>0.57120000000000004</v>
      </c>
      <c r="CL202">
        <f>IF(ISNUMBER($C202),IF(ISNUMBER(VLOOKUP($C202,'Paste in transformed Data'!$B$9:$CT$109,'Processed Data'!CL$125+1,0)),VLOOKUP($C202,'Paste in transformed Data'!$B$9:$CT$109,'Processed Data'!CL$125+1,0),#N/A),#N/A)</f>
        <v>0.60640000000000005</v>
      </c>
      <c r="CM202">
        <f>IF(ISNUMBER($C202),IF(ISNUMBER(VLOOKUP($C202,'Paste in transformed Data'!$B$9:$CT$109,'Processed Data'!CM$125+1,0)),VLOOKUP($C202,'Paste in transformed Data'!$B$9:$CT$109,'Processed Data'!CM$125+1,0),#N/A),#N/A)</f>
        <v>1.06E-2</v>
      </c>
      <c r="CN202">
        <f>IF(ISNUMBER($C202),IF(ISNUMBER(VLOOKUP($C202,'Paste in transformed Data'!$B$9:$CT$109,'Processed Data'!CN$125+1,0)),VLOOKUP($C202,'Paste in transformed Data'!$B$9:$CT$109,'Processed Data'!CN$125+1,0),#N/A),#N/A)</f>
        <v>1.41E-2</v>
      </c>
      <c r="CO202">
        <f>IF(ISNUMBER($C202),IF(ISNUMBER(VLOOKUP($C202,'Paste in transformed Data'!$B$9:$CT$109,'Processed Data'!CO$125+1,0)),VLOOKUP($C202,'Paste in transformed Data'!$B$9:$CT$109,'Processed Data'!CO$125+1,0),#N/A),#N/A)</f>
        <v>1.4999999999999999E-2</v>
      </c>
      <c r="CP202" t="e">
        <f>IF(ISNUMBER($C202),IF(ISNUMBER(VLOOKUP($C202,'Paste in transformed Data'!$B$9:$CT$109,'Processed Data'!CP$125+1,0)),VLOOKUP($C202,'Paste in transformed Data'!$B$9:$CT$109,'Processed Data'!CP$125+1,0),#N/A),#N/A)</f>
        <v>#N/A</v>
      </c>
      <c r="CQ202" t="e">
        <f>IF(ISNUMBER($C202),IF(ISNUMBER(VLOOKUP($C202,'Paste in transformed Data'!$B$9:$CT$109,'Processed Data'!CQ$125+1,0)),VLOOKUP($C202,'Paste in transformed Data'!$B$9:$CT$109,'Processed Data'!CQ$125+1,0),#N/A),#N/A)</f>
        <v>#N/A</v>
      </c>
      <c r="CR202" t="e">
        <f>IF(ISNUMBER($C202),IF(ISNUMBER(VLOOKUP($C202,'Paste in transformed Data'!$B$9:$CT$109,'Processed Data'!CR$125+1,0)),VLOOKUP($C202,'Paste in transformed Data'!$B$9:$CT$109,'Processed Data'!CR$125+1,0),#N/A),#N/A)</f>
        <v>#N/A</v>
      </c>
      <c r="CS202" t="e">
        <f>IF(ISNUMBER($C202),IF(ISNUMBER(VLOOKUP($C202,'Paste in transformed Data'!$B$9:$CT$109,'Processed Data'!CS$125+1,0)),VLOOKUP($C202,'Paste in transformed Data'!$B$9:$CT$109,'Processed Data'!CS$125+1,0),#N/A),#N/A)</f>
        <v>#N/A</v>
      </c>
      <c r="CT202" t="e">
        <f>IF(ISNUMBER($C202),IF(ISNUMBER(VLOOKUP($C202,'Paste in transformed Data'!$B$9:$CT$109,'Processed Data'!CT$125+1,0)),VLOOKUP($C202,'Paste in transformed Data'!$B$9:$CT$109,'Processed Data'!CT$125+1,0),#N/A),#N/A)</f>
        <v>#N/A</v>
      </c>
      <c r="CU202" t="e">
        <f>IF(ISNUMBER($C202),IF(ISNUMBER(VLOOKUP($C202,'Paste in transformed Data'!$B$9:$CT$109,'Processed Data'!CU$125+1,0)),VLOOKUP($C202,'Paste in transformed Data'!$B$9:$CT$109,'Processed Data'!CU$125+1,0),#N/A),#N/A)</f>
        <v>#N/A</v>
      </c>
      <c r="CV202">
        <f t="shared" si="195"/>
        <v>72</v>
      </c>
    </row>
    <row r="203" spans="1:100" x14ac:dyDescent="0.2">
      <c r="A203">
        <f t="shared" ref="A203:B203" si="199">A202+1</f>
        <v>74</v>
      </c>
      <c r="B203">
        <f t="shared" si="199"/>
        <v>79</v>
      </c>
      <c r="C203">
        <f>IF(ISNUMBER(VLOOKUP(A202,'Paste in transformed Data'!B$9:B$109,1,0)),'Processed Data'!A202,#N/A)</f>
        <v>73</v>
      </c>
      <c r="D203">
        <f>IF(ISNUMBER($C203),IF(ISNUMBER(VLOOKUP($C203,'Paste in transformed Data'!$B$9:$CT$109,'Processed Data'!D$125+1,0)),VLOOKUP($C203,'Paste in transformed Data'!$B$9:$CT$109,'Processed Data'!D$125+1,0),#N/A),#N/A)</f>
        <v>0.78300000000000003</v>
      </c>
      <c r="E203">
        <f>IF(ISNUMBER($C203),IF(ISNUMBER(VLOOKUP($C203,'Paste in transformed Data'!$B$9:$CT$109,'Processed Data'!E$125+1,0)),VLOOKUP($C203,'Paste in transformed Data'!$B$9:$CT$109,'Processed Data'!E$125+1,0),#N/A),#N/A)</f>
        <v>0.78359999999999996</v>
      </c>
      <c r="F203">
        <f>IF(ISNUMBER($C203),IF(ISNUMBER(VLOOKUP($C203,'Paste in transformed Data'!$B$9:$CT$109,'Processed Data'!F$125+1,0)),VLOOKUP($C203,'Paste in transformed Data'!$B$9:$CT$109,'Processed Data'!F$125+1,0),#N/A),#N/A)</f>
        <v>0.78500000000000003</v>
      </c>
      <c r="G203">
        <f>IF(ISNUMBER($C203),IF(ISNUMBER(VLOOKUP($C203,'Paste in transformed Data'!$B$9:$CT$109,'Processed Data'!G$125+1,0)),VLOOKUP($C203,'Paste in transformed Data'!$B$9:$CT$109,'Processed Data'!G$125+1,0),#N/A),#N/A)</f>
        <v>0.85719999999999996</v>
      </c>
      <c r="H203">
        <f>IF(ISNUMBER($C203),IF(ISNUMBER(VLOOKUP($C203,'Paste in transformed Data'!$B$9:$CT$109,'Processed Data'!H$125+1,0)),VLOOKUP($C203,'Paste in transformed Data'!$B$9:$CT$109,'Processed Data'!H$125+1,0),#N/A),#N/A)</f>
        <v>0.83340000000000003</v>
      </c>
      <c r="I203">
        <f>IF(ISNUMBER($C203),IF(ISNUMBER(VLOOKUP($C203,'Paste in transformed Data'!$B$9:$CT$109,'Processed Data'!I$125+1,0)),VLOOKUP($C203,'Paste in transformed Data'!$B$9:$CT$109,'Processed Data'!I$125+1,0),#N/A),#N/A)</f>
        <v>0.59660000000000002</v>
      </c>
      <c r="J203" t="e">
        <f>IF(ISNUMBER($C203),IF(ISNUMBER(VLOOKUP($C203,'Paste in transformed Data'!$B$9:$CT$109,'Processed Data'!J$125+1,0)),VLOOKUP($C203,'Paste in transformed Data'!$B$9:$CT$109,'Processed Data'!J$125+1,0),#N/A),#N/A)</f>
        <v>#N/A</v>
      </c>
      <c r="K203" t="e">
        <f>IF(ISNUMBER($C203),IF(ISNUMBER(VLOOKUP($C203,'Paste in transformed Data'!$B$9:$CT$109,'Processed Data'!K$125+1,0)),VLOOKUP($C203,'Paste in transformed Data'!$B$9:$CT$109,'Processed Data'!K$125+1,0),#N/A),#N/A)</f>
        <v>#N/A</v>
      </c>
      <c r="L203" t="e">
        <f>IF(ISNUMBER($C203),IF(ISNUMBER(VLOOKUP($C203,'Paste in transformed Data'!$B$9:$CT$109,'Processed Data'!L$125+1,0)),VLOOKUP($C203,'Paste in transformed Data'!$B$9:$CT$109,'Processed Data'!L$125+1,0),#N/A),#N/A)</f>
        <v>#N/A</v>
      </c>
      <c r="M203" t="e">
        <f>IF(ISNUMBER($C203),IF(ISNUMBER(VLOOKUP($C203,'Paste in transformed Data'!$B$9:$CT$109,'Processed Data'!M$125+1,0)),VLOOKUP($C203,'Paste in transformed Data'!$B$9:$CT$109,'Processed Data'!M$125+1,0),#N/A),#N/A)</f>
        <v>#N/A</v>
      </c>
      <c r="N203" t="e">
        <f>IF(ISNUMBER($C203),IF(ISNUMBER(VLOOKUP($C203,'Paste in transformed Data'!$B$9:$CT$109,'Processed Data'!N$125+1,0)),VLOOKUP($C203,'Paste in transformed Data'!$B$9:$CT$109,'Processed Data'!N$125+1,0),#N/A),#N/A)</f>
        <v>#N/A</v>
      </c>
      <c r="O203" t="e">
        <f>IF(ISNUMBER($C203),IF(ISNUMBER(VLOOKUP($C203,'Paste in transformed Data'!$B$9:$CT$109,'Processed Data'!O$125+1,0)),VLOOKUP($C203,'Paste in transformed Data'!$B$9:$CT$109,'Processed Data'!O$125+1,0),#N/A),#N/A)</f>
        <v>#N/A</v>
      </c>
      <c r="P203">
        <f>IF(ISNUMBER($C203),IF(ISNUMBER(VLOOKUP($C203,'Paste in transformed Data'!$B$9:$CT$109,'Processed Data'!P$125+1,0)),VLOOKUP($C203,'Paste in transformed Data'!$B$9:$CT$109,'Processed Data'!P$125+1,0),#N/A),#N/A)</f>
        <v>0.68089999999999995</v>
      </c>
      <c r="Q203">
        <f>IF(ISNUMBER($C203),IF(ISNUMBER(VLOOKUP($C203,'Paste in transformed Data'!$B$9:$CT$109,'Processed Data'!Q$125+1,0)),VLOOKUP($C203,'Paste in transformed Data'!$B$9:$CT$109,'Processed Data'!Q$125+1,0),#N/A),#N/A)</f>
        <v>0.80389999999999995</v>
      </c>
      <c r="R203">
        <f>IF(ISNUMBER($C203),IF(ISNUMBER(VLOOKUP($C203,'Paste in transformed Data'!$B$9:$CT$109,'Processed Data'!R$125+1,0)),VLOOKUP($C203,'Paste in transformed Data'!$B$9:$CT$109,'Processed Data'!R$125+1,0),#N/A),#N/A)</f>
        <v>0.70899999999999996</v>
      </c>
      <c r="S203">
        <f>IF(ISNUMBER($C203),IF(ISNUMBER(VLOOKUP($C203,'Paste in transformed Data'!$B$9:$CT$109,'Processed Data'!S$125+1,0)),VLOOKUP($C203,'Paste in transformed Data'!$B$9:$CT$109,'Processed Data'!S$125+1,0),#N/A),#N/A)</f>
        <v>0.75829999999999997</v>
      </c>
      <c r="T203">
        <f>IF(ISNUMBER($C203),IF(ISNUMBER(VLOOKUP($C203,'Paste in transformed Data'!$B$9:$CT$109,'Processed Data'!T$125+1,0)),VLOOKUP($C203,'Paste in transformed Data'!$B$9:$CT$109,'Processed Data'!T$125+1,0),#N/A),#N/A)</f>
        <v>0.58109999999999995</v>
      </c>
      <c r="U203">
        <f>IF(ISNUMBER($C203),IF(ISNUMBER(VLOOKUP($C203,'Paste in transformed Data'!$B$9:$CT$109,'Processed Data'!U$125+1,0)),VLOOKUP($C203,'Paste in transformed Data'!$B$9:$CT$109,'Processed Data'!U$125+1,0),#N/A),#N/A)</f>
        <v>0.62939999999999996</v>
      </c>
      <c r="V203" t="e">
        <f>IF(ISNUMBER($C203),IF(ISNUMBER(VLOOKUP($C203,'Paste in transformed Data'!$B$9:$CT$109,'Processed Data'!V$125+1,0)),VLOOKUP($C203,'Paste in transformed Data'!$B$9:$CT$109,'Processed Data'!V$125+1,0),#N/A),#N/A)</f>
        <v>#N/A</v>
      </c>
      <c r="W203" t="e">
        <f>IF(ISNUMBER($C203),IF(ISNUMBER(VLOOKUP($C203,'Paste in transformed Data'!$B$9:$CT$109,'Processed Data'!W$125+1,0)),VLOOKUP($C203,'Paste in transformed Data'!$B$9:$CT$109,'Processed Data'!W$125+1,0),#N/A),#N/A)</f>
        <v>#N/A</v>
      </c>
      <c r="X203" t="e">
        <f>IF(ISNUMBER($C203),IF(ISNUMBER(VLOOKUP($C203,'Paste in transformed Data'!$B$9:$CT$109,'Processed Data'!X$125+1,0)),VLOOKUP($C203,'Paste in transformed Data'!$B$9:$CT$109,'Processed Data'!X$125+1,0),#N/A),#N/A)</f>
        <v>#N/A</v>
      </c>
      <c r="Y203" t="e">
        <f>IF(ISNUMBER($C203),IF(ISNUMBER(VLOOKUP($C203,'Paste in transformed Data'!$B$9:$CT$109,'Processed Data'!Y$125+1,0)),VLOOKUP($C203,'Paste in transformed Data'!$B$9:$CT$109,'Processed Data'!Y$125+1,0),#N/A),#N/A)</f>
        <v>#N/A</v>
      </c>
      <c r="Z203" t="e">
        <f>IF(ISNUMBER($C203),IF(ISNUMBER(VLOOKUP($C203,'Paste in transformed Data'!$B$9:$CT$109,'Processed Data'!Z$125+1,0)),VLOOKUP($C203,'Paste in transformed Data'!$B$9:$CT$109,'Processed Data'!Z$125+1,0),#N/A),#N/A)</f>
        <v>#N/A</v>
      </c>
      <c r="AA203" t="e">
        <f>IF(ISNUMBER($C203),IF(ISNUMBER(VLOOKUP($C203,'Paste in transformed Data'!$B$9:$CT$109,'Processed Data'!AA$125+1,0)),VLOOKUP($C203,'Paste in transformed Data'!$B$9:$CT$109,'Processed Data'!AA$125+1,0),#N/A),#N/A)</f>
        <v>#N/A</v>
      </c>
      <c r="AB203">
        <f>IF(ISNUMBER($C203),IF(ISNUMBER(VLOOKUP($C203,'Paste in transformed Data'!$B$9:$CT$109,'Processed Data'!AB$125+1,0)),VLOOKUP($C203,'Paste in transformed Data'!$B$9:$CT$109,'Processed Data'!AB$125+1,0),#N/A),#N/A)</f>
        <v>0.60760000000000003</v>
      </c>
      <c r="AC203">
        <f>IF(ISNUMBER($C203),IF(ISNUMBER(VLOOKUP($C203,'Paste in transformed Data'!$B$9:$CT$109,'Processed Data'!AC$125+1,0)),VLOOKUP($C203,'Paste in transformed Data'!$B$9:$CT$109,'Processed Data'!AC$125+1,0),#N/A),#N/A)</f>
        <v>0.72860000000000003</v>
      </c>
      <c r="AD203">
        <f>IF(ISNUMBER($C203),IF(ISNUMBER(VLOOKUP($C203,'Paste in transformed Data'!$B$9:$CT$109,'Processed Data'!AD$125+1,0)),VLOOKUP($C203,'Paste in transformed Data'!$B$9:$CT$109,'Processed Data'!AD$125+1,0),#N/A),#N/A)</f>
        <v>0.55249999999999999</v>
      </c>
      <c r="AE203">
        <f>IF(ISNUMBER($C203),IF(ISNUMBER(VLOOKUP($C203,'Paste in transformed Data'!$B$9:$CT$109,'Processed Data'!AE$125+1,0)),VLOOKUP($C203,'Paste in transformed Data'!$B$9:$CT$109,'Processed Data'!AE$125+1,0),#N/A),#N/A)</f>
        <v>0.68659999999999999</v>
      </c>
      <c r="AF203">
        <f>IF(ISNUMBER($C203),IF(ISNUMBER(VLOOKUP($C203,'Paste in transformed Data'!$B$9:$CT$109,'Processed Data'!AF$125+1,0)),VLOOKUP($C203,'Paste in transformed Data'!$B$9:$CT$109,'Processed Data'!AF$125+1,0),#N/A),#N/A)</f>
        <v>0.49740000000000001</v>
      </c>
      <c r="AG203">
        <f>IF(ISNUMBER($C203),IF(ISNUMBER(VLOOKUP($C203,'Paste in transformed Data'!$B$9:$CT$109,'Processed Data'!AG$125+1,0)),VLOOKUP($C203,'Paste in transformed Data'!$B$9:$CT$109,'Processed Data'!AG$125+1,0),#N/A),#N/A)</f>
        <v>0.47349999999999998</v>
      </c>
      <c r="AH203" t="e">
        <f>IF(ISNUMBER($C203),IF(ISNUMBER(VLOOKUP($C203,'Paste in transformed Data'!$B$9:$CT$109,'Processed Data'!AH$125+1,0)),VLOOKUP($C203,'Paste in transformed Data'!$B$9:$CT$109,'Processed Data'!AH$125+1,0),#N/A),#N/A)</f>
        <v>#N/A</v>
      </c>
      <c r="AI203" t="e">
        <f>IF(ISNUMBER($C203),IF(ISNUMBER(VLOOKUP($C203,'Paste in transformed Data'!$B$9:$CT$109,'Processed Data'!AI$125+1,0)),VLOOKUP($C203,'Paste in transformed Data'!$B$9:$CT$109,'Processed Data'!AI$125+1,0),#N/A),#N/A)</f>
        <v>#N/A</v>
      </c>
      <c r="AJ203" t="e">
        <f>IF(ISNUMBER($C203),IF(ISNUMBER(VLOOKUP($C203,'Paste in transformed Data'!$B$9:$CT$109,'Processed Data'!AJ$125+1,0)),VLOOKUP($C203,'Paste in transformed Data'!$B$9:$CT$109,'Processed Data'!AJ$125+1,0),#N/A),#N/A)</f>
        <v>#N/A</v>
      </c>
      <c r="AK203" t="e">
        <f>IF(ISNUMBER($C203),IF(ISNUMBER(VLOOKUP($C203,'Paste in transformed Data'!$B$9:$CT$109,'Processed Data'!AK$125+1,0)),VLOOKUP($C203,'Paste in transformed Data'!$B$9:$CT$109,'Processed Data'!AK$125+1,0),#N/A),#N/A)</f>
        <v>#N/A</v>
      </c>
      <c r="AL203" t="e">
        <f>IF(ISNUMBER($C203),IF(ISNUMBER(VLOOKUP($C203,'Paste in transformed Data'!$B$9:$CT$109,'Processed Data'!AL$125+1,0)),VLOOKUP($C203,'Paste in transformed Data'!$B$9:$CT$109,'Processed Data'!AL$125+1,0),#N/A),#N/A)</f>
        <v>#N/A</v>
      </c>
      <c r="AM203" t="e">
        <f>IF(ISNUMBER($C203),IF(ISNUMBER(VLOOKUP($C203,'Paste in transformed Data'!$B$9:$CT$109,'Processed Data'!AM$125+1,0)),VLOOKUP($C203,'Paste in transformed Data'!$B$9:$CT$109,'Processed Data'!AM$125+1,0),#N/A),#N/A)</f>
        <v>#N/A</v>
      </c>
      <c r="AN203">
        <f>IF(ISNUMBER($C203),IF(ISNUMBER(VLOOKUP($C203,'Paste in transformed Data'!$B$9:$CT$109,'Processed Data'!AN$125+1,0)),VLOOKUP($C203,'Paste in transformed Data'!$B$9:$CT$109,'Processed Data'!AN$125+1,0),#N/A),#N/A)</f>
        <v>0.37890000000000001</v>
      </c>
      <c r="AO203">
        <f>IF(ISNUMBER($C203),IF(ISNUMBER(VLOOKUP($C203,'Paste in transformed Data'!$B$9:$CT$109,'Processed Data'!AO$125+1,0)),VLOOKUP($C203,'Paste in transformed Data'!$B$9:$CT$109,'Processed Data'!AO$125+1,0),#N/A),#N/A)</f>
        <v>0.47320000000000001</v>
      </c>
      <c r="AP203">
        <f>IF(ISNUMBER($C203),IF(ISNUMBER(VLOOKUP($C203,'Paste in transformed Data'!$B$9:$CT$109,'Processed Data'!AP$125+1,0)),VLOOKUP($C203,'Paste in transformed Data'!$B$9:$CT$109,'Processed Data'!AP$125+1,0),#N/A),#N/A)</f>
        <v>0.5524</v>
      </c>
      <c r="AQ203">
        <f>IF(ISNUMBER($C203),IF(ISNUMBER(VLOOKUP($C203,'Paste in transformed Data'!$B$9:$CT$109,'Processed Data'!AQ$125+1,0)),VLOOKUP($C203,'Paste in transformed Data'!$B$9:$CT$109,'Processed Data'!AQ$125+1,0),#N/A),#N/A)</f>
        <v>0.42680000000000001</v>
      </c>
      <c r="AR203">
        <f>IF(ISNUMBER($C203),IF(ISNUMBER(VLOOKUP($C203,'Paste in transformed Data'!$B$9:$CT$109,'Processed Data'!AR$125+1,0)),VLOOKUP($C203,'Paste in transformed Data'!$B$9:$CT$109,'Processed Data'!AR$125+1,0),#N/A),#N/A)</f>
        <v>0.49640000000000001</v>
      </c>
      <c r="AS203">
        <f>IF(ISNUMBER($C203),IF(ISNUMBER(VLOOKUP($C203,'Paste in transformed Data'!$B$9:$CT$109,'Processed Data'!AS$125+1,0)),VLOOKUP($C203,'Paste in transformed Data'!$B$9:$CT$109,'Processed Data'!AS$125+1,0),#N/A),#N/A)</f>
        <v>0.43859999999999999</v>
      </c>
      <c r="AT203" t="e">
        <f>IF(ISNUMBER($C203),IF(ISNUMBER(VLOOKUP($C203,'Paste in transformed Data'!$B$9:$CT$109,'Processed Data'!AT$125+1,0)),VLOOKUP($C203,'Paste in transformed Data'!$B$9:$CT$109,'Processed Data'!AT$125+1,0),#N/A),#N/A)</f>
        <v>#N/A</v>
      </c>
      <c r="AU203" t="e">
        <f>IF(ISNUMBER($C203),IF(ISNUMBER(VLOOKUP($C203,'Paste in transformed Data'!$B$9:$CT$109,'Processed Data'!AU$125+1,0)),VLOOKUP($C203,'Paste in transformed Data'!$B$9:$CT$109,'Processed Data'!AU$125+1,0),#N/A),#N/A)</f>
        <v>#N/A</v>
      </c>
      <c r="AV203" t="e">
        <f>IF(ISNUMBER($C203),IF(ISNUMBER(VLOOKUP($C203,'Paste in transformed Data'!$B$9:$CT$109,'Processed Data'!AV$125+1,0)),VLOOKUP($C203,'Paste in transformed Data'!$B$9:$CT$109,'Processed Data'!AV$125+1,0),#N/A),#N/A)</f>
        <v>#N/A</v>
      </c>
      <c r="AW203" t="e">
        <f>IF(ISNUMBER($C203),IF(ISNUMBER(VLOOKUP($C203,'Paste in transformed Data'!$B$9:$CT$109,'Processed Data'!AW$125+1,0)),VLOOKUP($C203,'Paste in transformed Data'!$B$9:$CT$109,'Processed Data'!AW$125+1,0),#N/A),#N/A)</f>
        <v>#N/A</v>
      </c>
      <c r="AX203" t="e">
        <f>IF(ISNUMBER($C203),IF(ISNUMBER(VLOOKUP($C203,'Paste in transformed Data'!$B$9:$CT$109,'Processed Data'!AX$125+1,0)),VLOOKUP($C203,'Paste in transformed Data'!$B$9:$CT$109,'Processed Data'!AX$125+1,0),#N/A),#N/A)</f>
        <v>#N/A</v>
      </c>
      <c r="AY203" t="e">
        <f>IF(ISNUMBER($C203),IF(ISNUMBER(VLOOKUP($C203,'Paste in transformed Data'!$B$9:$CT$109,'Processed Data'!AY$125+1,0)),VLOOKUP($C203,'Paste in transformed Data'!$B$9:$CT$109,'Processed Data'!AY$125+1,0),#N/A),#N/A)</f>
        <v>#N/A</v>
      </c>
      <c r="AZ203">
        <f>IF(ISNUMBER($C203),IF(ISNUMBER(VLOOKUP($C203,'Paste in transformed Data'!$B$9:$CT$109,'Processed Data'!AZ$125+1,0)),VLOOKUP($C203,'Paste in transformed Data'!$B$9:$CT$109,'Processed Data'!AZ$125+1,0),#N/A),#N/A)</f>
        <v>0.48309999999999997</v>
      </c>
      <c r="BA203">
        <f>IF(ISNUMBER($C203),IF(ISNUMBER(VLOOKUP($C203,'Paste in transformed Data'!$B$9:$CT$109,'Processed Data'!BA$125+1,0)),VLOOKUP($C203,'Paste in transformed Data'!$B$9:$CT$109,'Processed Data'!BA$125+1,0),#N/A),#N/A)</f>
        <v>0.46750000000000003</v>
      </c>
      <c r="BB203">
        <f>IF(ISNUMBER($C203),IF(ISNUMBER(VLOOKUP($C203,'Paste in transformed Data'!$B$9:$CT$109,'Processed Data'!BB$125+1,0)),VLOOKUP($C203,'Paste in transformed Data'!$B$9:$CT$109,'Processed Data'!BB$125+1,0),#N/A),#N/A)</f>
        <v>0.45450000000000002</v>
      </c>
      <c r="BC203">
        <f>IF(ISNUMBER($C203),IF(ISNUMBER(VLOOKUP($C203,'Paste in transformed Data'!$B$9:$CT$109,'Processed Data'!BC$125+1,0)),VLOOKUP($C203,'Paste in transformed Data'!$B$9:$CT$109,'Processed Data'!BC$125+1,0),#N/A),#N/A)</f>
        <v>0.41839999999999999</v>
      </c>
      <c r="BD203">
        <f>IF(ISNUMBER($C203),IF(ISNUMBER(VLOOKUP($C203,'Paste in transformed Data'!$B$9:$CT$109,'Processed Data'!BD$125+1,0)),VLOOKUP($C203,'Paste in transformed Data'!$B$9:$CT$109,'Processed Data'!BD$125+1,0),#N/A),#N/A)</f>
        <v>0.40510000000000002</v>
      </c>
      <c r="BE203">
        <f>IF(ISNUMBER($C203),IF(ISNUMBER(VLOOKUP($C203,'Paste in transformed Data'!$B$9:$CT$109,'Processed Data'!BE$125+1,0)),VLOOKUP($C203,'Paste in transformed Data'!$B$9:$CT$109,'Processed Data'!BE$125+1,0),#N/A),#N/A)</f>
        <v>0.34589999999999999</v>
      </c>
      <c r="BF203" t="e">
        <f>IF(ISNUMBER($C203),IF(ISNUMBER(VLOOKUP($C203,'Paste in transformed Data'!$B$9:$CT$109,'Processed Data'!BF$125+1,0)),VLOOKUP($C203,'Paste in transformed Data'!$B$9:$CT$109,'Processed Data'!BF$125+1,0),#N/A),#N/A)</f>
        <v>#N/A</v>
      </c>
      <c r="BG203" t="e">
        <f>IF(ISNUMBER($C203),IF(ISNUMBER(VLOOKUP($C203,'Paste in transformed Data'!$B$9:$CT$109,'Processed Data'!BG$125+1,0)),VLOOKUP($C203,'Paste in transformed Data'!$B$9:$CT$109,'Processed Data'!BG$125+1,0),#N/A),#N/A)</f>
        <v>#N/A</v>
      </c>
      <c r="BH203" t="e">
        <f>IF(ISNUMBER($C203),IF(ISNUMBER(VLOOKUP($C203,'Paste in transformed Data'!$B$9:$CT$109,'Processed Data'!BH$125+1,0)),VLOOKUP($C203,'Paste in transformed Data'!$B$9:$CT$109,'Processed Data'!BH$125+1,0),#N/A),#N/A)</f>
        <v>#N/A</v>
      </c>
      <c r="BI203" t="e">
        <f>IF(ISNUMBER($C203),IF(ISNUMBER(VLOOKUP($C203,'Paste in transformed Data'!$B$9:$CT$109,'Processed Data'!BI$125+1,0)),VLOOKUP($C203,'Paste in transformed Data'!$B$9:$CT$109,'Processed Data'!BI$125+1,0),#N/A),#N/A)</f>
        <v>#N/A</v>
      </c>
      <c r="BJ203" t="e">
        <f>IF(ISNUMBER($C203),IF(ISNUMBER(VLOOKUP($C203,'Paste in transformed Data'!$B$9:$CT$109,'Processed Data'!BJ$125+1,0)),VLOOKUP($C203,'Paste in transformed Data'!$B$9:$CT$109,'Processed Data'!BJ$125+1,0),#N/A),#N/A)</f>
        <v>#N/A</v>
      </c>
      <c r="BK203" t="e">
        <f>IF(ISNUMBER($C203),IF(ISNUMBER(VLOOKUP($C203,'Paste in transformed Data'!$B$9:$CT$109,'Processed Data'!BK$125+1,0)),VLOOKUP($C203,'Paste in transformed Data'!$B$9:$CT$109,'Processed Data'!BK$125+1,0),#N/A),#N/A)</f>
        <v>#N/A</v>
      </c>
      <c r="BL203">
        <f>IF(ISNUMBER($C203),IF(ISNUMBER(VLOOKUP($C203,'Paste in transformed Data'!$B$9:$CT$109,'Processed Data'!BL$125+1,0)),VLOOKUP($C203,'Paste in transformed Data'!$B$9:$CT$109,'Processed Data'!BL$125+1,0),#N/A),#N/A)</f>
        <v>0.87319999999999998</v>
      </c>
      <c r="BM203">
        <f>IF(ISNUMBER($C203),IF(ISNUMBER(VLOOKUP($C203,'Paste in transformed Data'!$B$9:$CT$109,'Processed Data'!BM$125+1,0)),VLOOKUP($C203,'Paste in transformed Data'!$B$9:$CT$109,'Processed Data'!BM$125+1,0),#N/A),#N/A)</f>
        <v>1.0739000000000001</v>
      </c>
      <c r="BN203">
        <f>IF(ISNUMBER($C203),IF(ISNUMBER(VLOOKUP($C203,'Paste in transformed Data'!$B$9:$CT$109,'Processed Data'!BN$125+1,0)),VLOOKUP($C203,'Paste in transformed Data'!$B$9:$CT$109,'Processed Data'!BN$125+1,0),#N/A),#N/A)</f>
        <v>1.0194000000000001</v>
      </c>
      <c r="BO203">
        <f>IF(ISNUMBER($C203),IF(ISNUMBER(VLOOKUP($C203,'Paste in transformed Data'!$B$9:$CT$109,'Processed Data'!BO$125+1,0)),VLOOKUP($C203,'Paste in transformed Data'!$B$9:$CT$109,'Processed Data'!BO$125+1,0),#N/A),#N/A)</f>
        <v>0.89300000000000002</v>
      </c>
      <c r="BP203">
        <f>IF(ISNUMBER($C203),IF(ISNUMBER(VLOOKUP($C203,'Paste in transformed Data'!$B$9:$CT$109,'Processed Data'!BP$125+1,0)),VLOOKUP($C203,'Paste in transformed Data'!$B$9:$CT$109,'Processed Data'!BP$125+1,0),#N/A),#N/A)</f>
        <v>0.94940000000000002</v>
      </c>
      <c r="BQ203">
        <f>IF(ISNUMBER($C203),IF(ISNUMBER(VLOOKUP($C203,'Paste in transformed Data'!$B$9:$CT$109,'Processed Data'!BQ$125+1,0)),VLOOKUP($C203,'Paste in transformed Data'!$B$9:$CT$109,'Processed Data'!BQ$125+1,0),#N/A),#N/A)</f>
        <v>0.89610000000000001</v>
      </c>
      <c r="BR203" t="e">
        <f>IF(ISNUMBER($C203),IF(ISNUMBER(VLOOKUP($C203,'Paste in transformed Data'!$B$9:$CT$109,'Processed Data'!BR$125+1,0)),VLOOKUP($C203,'Paste in transformed Data'!$B$9:$CT$109,'Processed Data'!BR$125+1,0),#N/A),#N/A)</f>
        <v>#N/A</v>
      </c>
      <c r="BS203" t="e">
        <f>IF(ISNUMBER($C203),IF(ISNUMBER(VLOOKUP($C203,'Paste in transformed Data'!$B$9:$CT$109,'Processed Data'!BS$125+1,0)),VLOOKUP($C203,'Paste in transformed Data'!$B$9:$CT$109,'Processed Data'!BS$125+1,0),#N/A),#N/A)</f>
        <v>#N/A</v>
      </c>
      <c r="BT203" t="e">
        <f>IF(ISNUMBER($C203),IF(ISNUMBER(VLOOKUP($C203,'Paste in transformed Data'!$B$9:$CT$109,'Processed Data'!BT$125+1,0)),VLOOKUP($C203,'Paste in transformed Data'!$B$9:$CT$109,'Processed Data'!BT$125+1,0),#N/A),#N/A)</f>
        <v>#N/A</v>
      </c>
      <c r="BU203" t="e">
        <f>IF(ISNUMBER($C203),IF(ISNUMBER(VLOOKUP($C203,'Paste in transformed Data'!$B$9:$CT$109,'Processed Data'!BU$125+1,0)),VLOOKUP($C203,'Paste in transformed Data'!$B$9:$CT$109,'Processed Data'!BU$125+1,0),#N/A),#N/A)</f>
        <v>#N/A</v>
      </c>
      <c r="BV203" t="e">
        <f>IF(ISNUMBER($C203),IF(ISNUMBER(VLOOKUP($C203,'Paste in transformed Data'!$B$9:$CT$109,'Processed Data'!BV$125+1,0)),VLOOKUP($C203,'Paste in transformed Data'!$B$9:$CT$109,'Processed Data'!BV$125+1,0),#N/A),#N/A)</f>
        <v>#N/A</v>
      </c>
      <c r="BW203" t="e">
        <f>IF(ISNUMBER($C203),IF(ISNUMBER(VLOOKUP($C203,'Paste in transformed Data'!$B$9:$CT$109,'Processed Data'!BW$125+1,0)),VLOOKUP($C203,'Paste in transformed Data'!$B$9:$CT$109,'Processed Data'!BW$125+1,0),#N/A),#N/A)</f>
        <v>#N/A</v>
      </c>
      <c r="BX203">
        <f>IF(ISNUMBER($C203),IF(ISNUMBER(VLOOKUP($C203,'Paste in transformed Data'!$B$9:$CT$109,'Processed Data'!BX$125+1,0)),VLOOKUP($C203,'Paste in transformed Data'!$B$9:$CT$109,'Processed Data'!BX$125+1,0),#N/A),#N/A)</f>
        <v>0.73509999999999998</v>
      </c>
      <c r="BY203">
        <f>IF(ISNUMBER($C203),IF(ISNUMBER(VLOOKUP($C203,'Paste in transformed Data'!$B$9:$CT$109,'Processed Data'!BY$125+1,0)),VLOOKUP($C203,'Paste in transformed Data'!$B$9:$CT$109,'Processed Data'!BY$125+1,0),#N/A),#N/A)</f>
        <v>0.96040000000000003</v>
      </c>
      <c r="BZ203">
        <f>IF(ISNUMBER($C203),IF(ISNUMBER(VLOOKUP($C203,'Paste in transformed Data'!$B$9:$CT$109,'Processed Data'!BZ$125+1,0)),VLOOKUP($C203,'Paste in transformed Data'!$B$9:$CT$109,'Processed Data'!BZ$125+1,0),#N/A),#N/A)</f>
        <v>0.8881</v>
      </c>
      <c r="CA203">
        <f>IF(ISNUMBER($C203),IF(ISNUMBER(VLOOKUP($C203,'Paste in transformed Data'!$B$9:$CT$109,'Processed Data'!CA$125+1,0)),VLOOKUP($C203,'Paste in transformed Data'!$B$9:$CT$109,'Processed Data'!CA$125+1,0),#N/A),#N/A)</f>
        <v>0.80120000000000002</v>
      </c>
      <c r="CB203">
        <f>IF(ISNUMBER($C203),IF(ISNUMBER(VLOOKUP($C203,'Paste in transformed Data'!$B$9:$CT$109,'Processed Data'!CB$125+1,0)),VLOOKUP($C203,'Paste in transformed Data'!$B$9:$CT$109,'Processed Data'!CB$125+1,0),#N/A),#N/A)</f>
        <v>0.76880000000000004</v>
      </c>
      <c r="CC203">
        <f>IF(ISNUMBER($C203),IF(ISNUMBER(VLOOKUP($C203,'Paste in transformed Data'!$B$9:$CT$109,'Processed Data'!CC$125+1,0)),VLOOKUP($C203,'Paste in transformed Data'!$B$9:$CT$109,'Processed Data'!CC$125+1,0),#N/A),#N/A)</f>
        <v>0.59009999999999996</v>
      </c>
      <c r="CD203" t="e">
        <f>IF(ISNUMBER($C203),IF(ISNUMBER(VLOOKUP($C203,'Paste in transformed Data'!$B$9:$CT$109,'Processed Data'!CD$125+1,0)),VLOOKUP($C203,'Paste in transformed Data'!$B$9:$CT$109,'Processed Data'!CD$125+1,0),#N/A),#N/A)</f>
        <v>#N/A</v>
      </c>
      <c r="CE203" t="e">
        <f>IF(ISNUMBER($C203),IF(ISNUMBER(VLOOKUP($C203,'Paste in transformed Data'!$B$9:$CT$109,'Processed Data'!CE$125+1,0)),VLOOKUP($C203,'Paste in transformed Data'!$B$9:$CT$109,'Processed Data'!CE$125+1,0),#N/A),#N/A)</f>
        <v>#N/A</v>
      </c>
      <c r="CF203" t="e">
        <f>IF(ISNUMBER($C203),IF(ISNUMBER(VLOOKUP($C203,'Paste in transformed Data'!$B$9:$CT$109,'Processed Data'!CF$125+1,0)),VLOOKUP($C203,'Paste in transformed Data'!$B$9:$CT$109,'Processed Data'!CF$125+1,0),#N/A),#N/A)</f>
        <v>#N/A</v>
      </c>
      <c r="CG203" t="e">
        <f>IF(ISNUMBER($C203),IF(ISNUMBER(VLOOKUP($C203,'Paste in transformed Data'!$B$9:$CT$109,'Processed Data'!CG$125+1,0)),VLOOKUP($C203,'Paste in transformed Data'!$B$9:$CT$109,'Processed Data'!CG$125+1,0),#N/A),#N/A)</f>
        <v>#N/A</v>
      </c>
      <c r="CH203" t="e">
        <f>IF(ISNUMBER($C203),IF(ISNUMBER(VLOOKUP($C203,'Paste in transformed Data'!$B$9:$CT$109,'Processed Data'!CH$125+1,0)),VLOOKUP($C203,'Paste in transformed Data'!$B$9:$CT$109,'Processed Data'!CH$125+1,0),#N/A),#N/A)</f>
        <v>#N/A</v>
      </c>
      <c r="CI203" t="e">
        <f>IF(ISNUMBER($C203),IF(ISNUMBER(VLOOKUP($C203,'Paste in transformed Data'!$B$9:$CT$109,'Processed Data'!CI$125+1,0)),VLOOKUP($C203,'Paste in transformed Data'!$B$9:$CT$109,'Processed Data'!CI$125+1,0),#N/A),#N/A)</f>
        <v>#N/A</v>
      </c>
      <c r="CJ203">
        <f>IF(ISNUMBER($C203),IF(ISNUMBER(VLOOKUP($C203,'Paste in transformed Data'!$B$9:$CT$109,'Processed Data'!CJ$125+1,0)),VLOOKUP($C203,'Paste in transformed Data'!$B$9:$CT$109,'Processed Data'!CJ$125+1,0),#N/A),#N/A)</f>
        <v>0.55989999999999995</v>
      </c>
      <c r="CK203">
        <f>IF(ISNUMBER($C203),IF(ISNUMBER(VLOOKUP($C203,'Paste in transformed Data'!$B$9:$CT$109,'Processed Data'!CK$125+1,0)),VLOOKUP($C203,'Paste in transformed Data'!$B$9:$CT$109,'Processed Data'!CK$125+1,0),#N/A),#N/A)</f>
        <v>0.55279999999999996</v>
      </c>
      <c r="CL203">
        <f>IF(ISNUMBER($C203),IF(ISNUMBER(VLOOKUP($C203,'Paste in transformed Data'!$B$9:$CT$109,'Processed Data'!CL$125+1,0)),VLOOKUP($C203,'Paste in transformed Data'!$B$9:$CT$109,'Processed Data'!CL$125+1,0),#N/A),#N/A)</f>
        <v>0.60309999999999997</v>
      </c>
      <c r="CM203">
        <f>IF(ISNUMBER($C203),IF(ISNUMBER(VLOOKUP($C203,'Paste in transformed Data'!$B$9:$CT$109,'Processed Data'!CM$125+1,0)),VLOOKUP($C203,'Paste in transformed Data'!$B$9:$CT$109,'Processed Data'!CM$125+1,0),#N/A),#N/A)</f>
        <v>9.9000000000000008E-3</v>
      </c>
      <c r="CN203">
        <f>IF(ISNUMBER($C203),IF(ISNUMBER(VLOOKUP($C203,'Paste in transformed Data'!$B$9:$CT$109,'Processed Data'!CN$125+1,0)),VLOOKUP($C203,'Paste in transformed Data'!$B$9:$CT$109,'Processed Data'!CN$125+1,0),#N/A),#N/A)</f>
        <v>1.3299999999999999E-2</v>
      </c>
      <c r="CO203">
        <f>IF(ISNUMBER($C203),IF(ISNUMBER(VLOOKUP($C203,'Paste in transformed Data'!$B$9:$CT$109,'Processed Data'!CO$125+1,0)),VLOOKUP($C203,'Paste in transformed Data'!$B$9:$CT$109,'Processed Data'!CO$125+1,0),#N/A),#N/A)</f>
        <v>1.4E-2</v>
      </c>
      <c r="CP203" t="e">
        <f>IF(ISNUMBER($C203),IF(ISNUMBER(VLOOKUP($C203,'Paste in transformed Data'!$B$9:$CT$109,'Processed Data'!CP$125+1,0)),VLOOKUP($C203,'Paste in transformed Data'!$B$9:$CT$109,'Processed Data'!CP$125+1,0),#N/A),#N/A)</f>
        <v>#N/A</v>
      </c>
      <c r="CQ203" t="e">
        <f>IF(ISNUMBER($C203),IF(ISNUMBER(VLOOKUP($C203,'Paste in transformed Data'!$B$9:$CT$109,'Processed Data'!CQ$125+1,0)),VLOOKUP($C203,'Paste in transformed Data'!$B$9:$CT$109,'Processed Data'!CQ$125+1,0),#N/A),#N/A)</f>
        <v>#N/A</v>
      </c>
      <c r="CR203" t="e">
        <f>IF(ISNUMBER($C203),IF(ISNUMBER(VLOOKUP($C203,'Paste in transformed Data'!$B$9:$CT$109,'Processed Data'!CR$125+1,0)),VLOOKUP($C203,'Paste in transformed Data'!$B$9:$CT$109,'Processed Data'!CR$125+1,0),#N/A),#N/A)</f>
        <v>#N/A</v>
      </c>
      <c r="CS203" t="e">
        <f>IF(ISNUMBER($C203),IF(ISNUMBER(VLOOKUP($C203,'Paste in transformed Data'!$B$9:$CT$109,'Processed Data'!CS$125+1,0)),VLOOKUP($C203,'Paste in transformed Data'!$B$9:$CT$109,'Processed Data'!CS$125+1,0),#N/A),#N/A)</f>
        <v>#N/A</v>
      </c>
      <c r="CT203" t="e">
        <f>IF(ISNUMBER($C203),IF(ISNUMBER(VLOOKUP($C203,'Paste in transformed Data'!$B$9:$CT$109,'Processed Data'!CT$125+1,0)),VLOOKUP($C203,'Paste in transformed Data'!$B$9:$CT$109,'Processed Data'!CT$125+1,0),#N/A),#N/A)</f>
        <v>#N/A</v>
      </c>
      <c r="CU203" t="e">
        <f>IF(ISNUMBER($C203),IF(ISNUMBER(VLOOKUP($C203,'Paste in transformed Data'!$B$9:$CT$109,'Processed Data'!CU$125+1,0)),VLOOKUP($C203,'Paste in transformed Data'!$B$9:$CT$109,'Processed Data'!CU$125+1,0),#N/A),#N/A)</f>
        <v>#N/A</v>
      </c>
      <c r="CV203">
        <f t="shared" si="195"/>
        <v>73</v>
      </c>
    </row>
    <row r="204" spans="1:100" x14ac:dyDescent="0.2">
      <c r="A204">
        <f t="shared" ref="A204:B204" si="200">A203+1</f>
        <v>75</v>
      </c>
      <c r="B204">
        <f t="shared" si="200"/>
        <v>80</v>
      </c>
      <c r="C204">
        <f>IF(ISNUMBER(VLOOKUP(A203,'Paste in transformed Data'!B$9:B$109,1,0)),'Processed Data'!A203,#N/A)</f>
        <v>74</v>
      </c>
      <c r="D204">
        <f>IF(ISNUMBER($C204),IF(ISNUMBER(VLOOKUP($C204,'Paste in transformed Data'!$B$9:$CT$109,'Processed Data'!D$125+1,0)),VLOOKUP($C204,'Paste in transformed Data'!$B$9:$CT$109,'Processed Data'!D$125+1,0),#N/A),#N/A)</f>
        <v>0.74990000000000001</v>
      </c>
      <c r="E204">
        <f>IF(ISNUMBER($C204),IF(ISNUMBER(VLOOKUP($C204,'Paste in transformed Data'!$B$9:$CT$109,'Processed Data'!E$125+1,0)),VLOOKUP($C204,'Paste in transformed Data'!$B$9:$CT$109,'Processed Data'!E$125+1,0),#N/A),#N/A)</f>
        <v>0.74960000000000004</v>
      </c>
      <c r="F204">
        <f>IF(ISNUMBER($C204),IF(ISNUMBER(VLOOKUP($C204,'Paste in transformed Data'!$B$9:$CT$109,'Processed Data'!F$125+1,0)),VLOOKUP($C204,'Paste in transformed Data'!$B$9:$CT$109,'Processed Data'!F$125+1,0),#N/A),#N/A)</f>
        <v>0.75390000000000001</v>
      </c>
      <c r="G204">
        <f>IF(ISNUMBER($C204),IF(ISNUMBER(VLOOKUP($C204,'Paste in transformed Data'!$B$9:$CT$109,'Processed Data'!G$125+1,0)),VLOOKUP($C204,'Paste in transformed Data'!$B$9:$CT$109,'Processed Data'!G$125+1,0),#N/A),#N/A)</f>
        <v>0.82150000000000001</v>
      </c>
      <c r="H204">
        <f>IF(ISNUMBER($C204),IF(ISNUMBER(VLOOKUP($C204,'Paste in transformed Data'!$B$9:$CT$109,'Processed Data'!H$125+1,0)),VLOOKUP($C204,'Paste in transformed Data'!$B$9:$CT$109,'Processed Data'!H$125+1,0),#N/A),#N/A)</f>
        <v>0.80400000000000005</v>
      </c>
      <c r="I204">
        <f>IF(ISNUMBER($C204),IF(ISNUMBER(VLOOKUP($C204,'Paste in transformed Data'!$B$9:$CT$109,'Processed Data'!I$125+1,0)),VLOOKUP($C204,'Paste in transformed Data'!$B$9:$CT$109,'Processed Data'!I$125+1,0),#N/A),#N/A)</f>
        <v>0.5726</v>
      </c>
      <c r="J204" t="e">
        <f>IF(ISNUMBER($C204),IF(ISNUMBER(VLOOKUP($C204,'Paste in transformed Data'!$B$9:$CT$109,'Processed Data'!J$125+1,0)),VLOOKUP($C204,'Paste in transformed Data'!$B$9:$CT$109,'Processed Data'!J$125+1,0),#N/A),#N/A)</f>
        <v>#N/A</v>
      </c>
      <c r="K204" t="e">
        <f>IF(ISNUMBER($C204),IF(ISNUMBER(VLOOKUP($C204,'Paste in transformed Data'!$B$9:$CT$109,'Processed Data'!K$125+1,0)),VLOOKUP($C204,'Paste in transformed Data'!$B$9:$CT$109,'Processed Data'!K$125+1,0),#N/A),#N/A)</f>
        <v>#N/A</v>
      </c>
      <c r="L204" t="e">
        <f>IF(ISNUMBER($C204),IF(ISNUMBER(VLOOKUP($C204,'Paste in transformed Data'!$B$9:$CT$109,'Processed Data'!L$125+1,0)),VLOOKUP($C204,'Paste in transformed Data'!$B$9:$CT$109,'Processed Data'!L$125+1,0),#N/A),#N/A)</f>
        <v>#N/A</v>
      </c>
      <c r="M204" t="e">
        <f>IF(ISNUMBER($C204),IF(ISNUMBER(VLOOKUP($C204,'Paste in transformed Data'!$B$9:$CT$109,'Processed Data'!M$125+1,0)),VLOOKUP($C204,'Paste in transformed Data'!$B$9:$CT$109,'Processed Data'!M$125+1,0),#N/A),#N/A)</f>
        <v>#N/A</v>
      </c>
      <c r="N204" t="e">
        <f>IF(ISNUMBER($C204),IF(ISNUMBER(VLOOKUP($C204,'Paste in transformed Data'!$B$9:$CT$109,'Processed Data'!N$125+1,0)),VLOOKUP($C204,'Paste in transformed Data'!$B$9:$CT$109,'Processed Data'!N$125+1,0),#N/A),#N/A)</f>
        <v>#N/A</v>
      </c>
      <c r="O204" t="e">
        <f>IF(ISNUMBER($C204),IF(ISNUMBER(VLOOKUP($C204,'Paste in transformed Data'!$B$9:$CT$109,'Processed Data'!O$125+1,0)),VLOOKUP($C204,'Paste in transformed Data'!$B$9:$CT$109,'Processed Data'!O$125+1,0),#N/A),#N/A)</f>
        <v>#N/A</v>
      </c>
      <c r="P204">
        <f>IF(ISNUMBER($C204),IF(ISNUMBER(VLOOKUP($C204,'Paste in transformed Data'!$B$9:$CT$109,'Processed Data'!P$125+1,0)),VLOOKUP($C204,'Paste in transformed Data'!$B$9:$CT$109,'Processed Data'!P$125+1,0),#N/A),#N/A)</f>
        <v>0.65139999999999998</v>
      </c>
      <c r="Q204">
        <f>IF(ISNUMBER($C204),IF(ISNUMBER(VLOOKUP($C204,'Paste in transformed Data'!$B$9:$CT$109,'Processed Data'!Q$125+1,0)),VLOOKUP($C204,'Paste in transformed Data'!$B$9:$CT$109,'Processed Data'!Q$125+1,0),#N/A),#N/A)</f>
        <v>0.7732</v>
      </c>
      <c r="R204">
        <f>IF(ISNUMBER($C204),IF(ISNUMBER(VLOOKUP($C204,'Paste in transformed Data'!$B$9:$CT$109,'Processed Data'!R$125+1,0)),VLOOKUP($C204,'Paste in transformed Data'!$B$9:$CT$109,'Processed Data'!R$125+1,0),#N/A),#N/A)</f>
        <v>0.68100000000000005</v>
      </c>
      <c r="S204">
        <f>IF(ISNUMBER($C204),IF(ISNUMBER(VLOOKUP($C204,'Paste in transformed Data'!$B$9:$CT$109,'Processed Data'!S$125+1,0)),VLOOKUP($C204,'Paste in transformed Data'!$B$9:$CT$109,'Processed Data'!S$125+1,0),#N/A),#N/A)</f>
        <v>0.72660000000000002</v>
      </c>
      <c r="T204">
        <f>IF(ISNUMBER($C204),IF(ISNUMBER(VLOOKUP($C204,'Paste in transformed Data'!$B$9:$CT$109,'Processed Data'!T$125+1,0)),VLOOKUP($C204,'Paste in transformed Data'!$B$9:$CT$109,'Processed Data'!T$125+1,0),#N/A),#N/A)</f>
        <v>0.55840000000000001</v>
      </c>
      <c r="U204">
        <f>IF(ISNUMBER($C204),IF(ISNUMBER(VLOOKUP($C204,'Paste in transformed Data'!$B$9:$CT$109,'Processed Data'!U$125+1,0)),VLOOKUP($C204,'Paste in transformed Data'!$B$9:$CT$109,'Processed Data'!U$125+1,0),#N/A),#N/A)</f>
        <v>0.60309999999999997</v>
      </c>
      <c r="V204" t="e">
        <f>IF(ISNUMBER($C204),IF(ISNUMBER(VLOOKUP($C204,'Paste in transformed Data'!$B$9:$CT$109,'Processed Data'!V$125+1,0)),VLOOKUP($C204,'Paste in transformed Data'!$B$9:$CT$109,'Processed Data'!V$125+1,0),#N/A),#N/A)</f>
        <v>#N/A</v>
      </c>
      <c r="W204" t="e">
        <f>IF(ISNUMBER($C204),IF(ISNUMBER(VLOOKUP($C204,'Paste in transformed Data'!$B$9:$CT$109,'Processed Data'!W$125+1,0)),VLOOKUP($C204,'Paste in transformed Data'!$B$9:$CT$109,'Processed Data'!W$125+1,0),#N/A),#N/A)</f>
        <v>#N/A</v>
      </c>
      <c r="X204" t="e">
        <f>IF(ISNUMBER($C204),IF(ISNUMBER(VLOOKUP($C204,'Paste in transformed Data'!$B$9:$CT$109,'Processed Data'!X$125+1,0)),VLOOKUP($C204,'Paste in transformed Data'!$B$9:$CT$109,'Processed Data'!X$125+1,0),#N/A),#N/A)</f>
        <v>#N/A</v>
      </c>
      <c r="Y204" t="e">
        <f>IF(ISNUMBER($C204),IF(ISNUMBER(VLOOKUP($C204,'Paste in transformed Data'!$B$9:$CT$109,'Processed Data'!Y$125+1,0)),VLOOKUP($C204,'Paste in transformed Data'!$B$9:$CT$109,'Processed Data'!Y$125+1,0),#N/A),#N/A)</f>
        <v>#N/A</v>
      </c>
      <c r="Z204" t="e">
        <f>IF(ISNUMBER($C204),IF(ISNUMBER(VLOOKUP($C204,'Paste in transformed Data'!$B$9:$CT$109,'Processed Data'!Z$125+1,0)),VLOOKUP($C204,'Paste in transformed Data'!$B$9:$CT$109,'Processed Data'!Z$125+1,0),#N/A),#N/A)</f>
        <v>#N/A</v>
      </c>
      <c r="AA204" t="e">
        <f>IF(ISNUMBER($C204),IF(ISNUMBER(VLOOKUP($C204,'Paste in transformed Data'!$B$9:$CT$109,'Processed Data'!AA$125+1,0)),VLOOKUP($C204,'Paste in transformed Data'!$B$9:$CT$109,'Processed Data'!AA$125+1,0),#N/A),#N/A)</f>
        <v>#N/A</v>
      </c>
      <c r="AB204">
        <f>IF(ISNUMBER($C204),IF(ISNUMBER(VLOOKUP($C204,'Paste in transformed Data'!$B$9:$CT$109,'Processed Data'!AB$125+1,0)),VLOOKUP($C204,'Paste in transformed Data'!$B$9:$CT$109,'Processed Data'!AB$125+1,0),#N/A),#N/A)</f>
        <v>0.58299999999999996</v>
      </c>
      <c r="AC204">
        <f>IF(ISNUMBER($C204),IF(ISNUMBER(VLOOKUP($C204,'Paste in transformed Data'!$B$9:$CT$109,'Processed Data'!AC$125+1,0)),VLOOKUP($C204,'Paste in transformed Data'!$B$9:$CT$109,'Processed Data'!AC$125+1,0),#N/A),#N/A)</f>
        <v>0.70340000000000003</v>
      </c>
      <c r="AD204">
        <f>IF(ISNUMBER($C204),IF(ISNUMBER(VLOOKUP($C204,'Paste in transformed Data'!$B$9:$CT$109,'Processed Data'!AD$125+1,0)),VLOOKUP($C204,'Paste in transformed Data'!$B$9:$CT$109,'Processed Data'!AD$125+1,0),#N/A),#N/A)</f>
        <v>0.53</v>
      </c>
      <c r="AE204">
        <f>IF(ISNUMBER($C204),IF(ISNUMBER(VLOOKUP($C204,'Paste in transformed Data'!$B$9:$CT$109,'Processed Data'!AE$125+1,0)),VLOOKUP($C204,'Paste in transformed Data'!$B$9:$CT$109,'Processed Data'!AE$125+1,0),#N/A),#N/A)</f>
        <v>0.64670000000000005</v>
      </c>
      <c r="AF204">
        <f>IF(ISNUMBER($C204),IF(ISNUMBER(VLOOKUP($C204,'Paste in transformed Data'!$B$9:$CT$109,'Processed Data'!AF$125+1,0)),VLOOKUP($C204,'Paste in transformed Data'!$B$9:$CT$109,'Processed Data'!AF$125+1,0),#N/A),#N/A)</f>
        <v>0.46510000000000001</v>
      </c>
      <c r="AG204">
        <f>IF(ISNUMBER($C204),IF(ISNUMBER(VLOOKUP($C204,'Paste in transformed Data'!$B$9:$CT$109,'Processed Data'!AG$125+1,0)),VLOOKUP($C204,'Paste in transformed Data'!$B$9:$CT$109,'Processed Data'!AG$125+1,0),#N/A),#N/A)</f>
        <v>0.43980000000000002</v>
      </c>
      <c r="AH204" t="e">
        <f>IF(ISNUMBER($C204),IF(ISNUMBER(VLOOKUP($C204,'Paste in transformed Data'!$B$9:$CT$109,'Processed Data'!AH$125+1,0)),VLOOKUP($C204,'Paste in transformed Data'!$B$9:$CT$109,'Processed Data'!AH$125+1,0),#N/A),#N/A)</f>
        <v>#N/A</v>
      </c>
      <c r="AI204" t="e">
        <f>IF(ISNUMBER($C204),IF(ISNUMBER(VLOOKUP($C204,'Paste in transformed Data'!$B$9:$CT$109,'Processed Data'!AI$125+1,0)),VLOOKUP($C204,'Paste in transformed Data'!$B$9:$CT$109,'Processed Data'!AI$125+1,0),#N/A),#N/A)</f>
        <v>#N/A</v>
      </c>
      <c r="AJ204" t="e">
        <f>IF(ISNUMBER($C204),IF(ISNUMBER(VLOOKUP($C204,'Paste in transformed Data'!$B$9:$CT$109,'Processed Data'!AJ$125+1,0)),VLOOKUP($C204,'Paste in transformed Data'!$B$9:$CT$109,'Processed Data'!AJ$125+1,0),#N/A),#N/A)</f>
        <v>#N/A</v>
      </c>
      <c r="AK204" t="e">
        <f>IF(ISNUMBER($C204),IF(ISNUMBER(VLOOKUP($C204,'Paste in transformed Data'!$B$9:$CT$109,'Processed Data'!AK$125+1,0)),VLOOKUP($C204,'Paste in transformed Data'!$B$9:$CT$109,'Processed Data'!AK$125+1,0),#N/A),#N/A)</f>
        <v>#N/A</v>
      </c>
      <c r="AL204" t="e">
        <f>IF(ISNUMBER($C204),IF(ISNUMBER(VLOOKUP($C204,'Paste in transformed Data'!$B$9:$CT$109,'Processed Data'!AL$125+1,0)),VLOOKUP($C204,'Paste in transformed Data'!$B$9:$CT$109,'Processed Data'!AL$125+1,0),#N/A),#N/A)</f>
        <v>#N/A</v>
      </c>
      <c r="AM204" t="e">
        <f>IF(ISNUMBER($C204),IF(ISNUMBER(VLOOKUP($C204,'Paste in transformed Data'!$B$9:$CT$109,'Processed Data'!AM$125+1,0)),VLOOKUP($C204,'Paste in transformed Data'!$B$9:$CT$109,'Processed Data'!AM$125+1,0),#N/A),#N/A)</f>
        <v>#N/A</v>
      </c>
      <c r="AN204">
        <f>IF(ISNUMBER($C204),IF(ISNUMBER(VLOOKUP($C204,'Paste in transformed Data'!$B$9:$CT$109,'Processed Data'!AN$125+1,0)),VLOOKUP($C204,'Paste in transformed Data'!$B$9:$CT$109,'Processed Data'!AN$125+1,0),#N/A),#N/A)</f>
        <v>0.35289999999999999</v>
      </c>
      <c r="AO204">
        <f>IF(ISNUMBER($C204),IF(ISNUMBER(VLOOKUP($C204,'Paste in transformed Data'!$B$9:$CT$109,'Processed Data'!AO$125+1,0)),VLOOKUP($C204,'Paste in transformed Data'!$B$9:$CT$109,'Processed Data'!AO$125+1,0),#N/A),#N/A)</f>
        <v>0.44469999999999998</v>
      </c>
      <c r="AP204">
        <f>IF(ISNUMBER($C204),IF(ISNUMBER(VLOOKUP($C204,'Paste in transformed Data'!$B$9:$CT$109,'Processed Data'!AP$125+1,0)),VLOOKUP($C204,'Paste in transformed Data'!$B$9:$CT$109,'Processed Data'!AP$125+1,0),#N/A),#N/A)</f>
        <v>0.51880000000000004</v>
      </c>
      <c r="AQ204">
        <f>IF(ISNUMBER($C204),IF(ISNUMBER(VLOOKUP($C204,'Paste in transformed Data'!$B$9:$CT$109,'Processed Data'!AQ$125+1,0)),VLOOKUP($C204,'Paste in transformed Data'!$B$9:$CT$109,'Processed Data'!AQ$125+1,0),#N/A),#N/A)</f>
        <v>0.39910000000000001</v>
      </c>
      <c r="AR204">
        <f>IF(ISNUMBER($C204),IF(ISNUMBER(VLOOKUP($C204,'Paste in transformed Data'!$B$9:$CT$109,'Processed Data'!AR$125+1,0)),VLOOKUP($C204,'Paste in transformed Data'!$B$9:$CT$109,'Processed Data'!AR$125+1,0),#N/A),#N/A)</f>
        <v>0.47720000000000001</v>
      </c>
      <c r="AS204">
        <f>IF(ISNUMBER($C204),IF(ISNUMBER(VLOOKUP($C204,'Paste in transformed Data'!$B$9:$CT$109,'Processed Data'!AS$125+1,0)),VLOOKUP($C204,'Paste in transformed Data'!$B$9:$CT$109,'Processed Data'!AS$125+1,0),#N/A),#N/A)</f>
        <v>0.41139999999999999</v>
      </c>
      <c r="AT204" t="e">
        <f>IF(ISNUMBER($C204),IF(ISNUMBER(VLOOKUP($C204,'Paste in transformed Data'!$B$9:$CT$109,'Processed Data'!AT$125+1,0)),VLOOKUP($C204,'Paste in transformed Data'!$B$9:$CT$109,'Processed Data'!AT$125+1,0),#N/A),#N/A)</f>
        <v>#N/A</v>
      </c>
      <c r="AU204" t="e">
        <f>IF(ISNUMBER($C204),IF(ISNUMBER(VLOOKUP($C204,'Paste in transformed Data'!$B$9:$CT$109,'Processed Data'!AU$125+1,0)),VLOOKUP($C204,'Paste in transformed Data'!$B$9:$CT$109,'Processed Data'!AU$125+1,0),#N/A),#N/A)</f>
        <v>#N/A</v>
      </c>
      <c r="AV204" t="e">
        <f>IF(ISNUMBER($C204),IF(ISNUMBER(VLOOKUP($C204,'Paste in transformed Data'!$B$9:$CT$109,'Processed Data'!AV$125+1,0)),VLOOKUP($C204,'Paste in transformed Data'!$B$9:$CT$109,'Processed Data'!AV$125+1,0),#N/A),#N/A)</f>
        <v>#N/A</v>
      </c>
      <c r="AW204" t="e">
        <f>IF(ISNUMBER($C204),IF(ISNUMBER(VLOOKUP($C204,'Paste in transformed Data'!$B$9:$CT$109,'Processed Data'!AW$125+1,0)),VLOOKUP($C204,'Paste in transformed Data'!$B$9:$CT$109,'Processed Data'!AW$125+1,0),#N/A),#N/A)</f>
        <v>#N/A</v>
      </c>
      <c r="AX204" t="e">
        <f>IF(ISNUMBER($C204),IF(ISNUMBER(VLOOKUP($C204,'Paste in transformed Data'!$B$9:$CT$109,'Processed Data'!AX$125+1,0)),VLOOKUP($C204,'Paste in transformed Data'!$B$9:$CT$109,'Processed Data'!AX$125+1,0),#N/A),#N/A)</f>
        <v>#N/A</v>
      </c>
      <c r="AY204" t="e">
        <f>IF(ISNUMBER($C204),IF(ISNUMBER(VLOOKUP($C204,'Paste in transformed Data'!$B$9:$CT$109,'Processed Data'!AY$125+1,0)),VLOOKUP($C204,'Paste in transformed Data'!$B$9:$CT$109,'Processed Data'!AY$125+1,0),#N/A),#N/A)</f>
        <v>#N/A</v>
      </c>
      <c r="AZ204">
        <f>IF(ISNUMBER($C204),IF(ISNUMBER(VLOOKUP($C204,'Paste in transformed Data'!$B$9:$CT$109,'Processed Data'!AZ$125+1,0)),VLOOKUP($C204,'Paste in transformed Data'!$B$9:$CT$109,'Processed Data'!AZ$125+1,0),#N/A),#N/A)</f>
        <v>0.46200000000000002</v>
      </c>
      <c r="BA204">
        <f>IF(ISNUMBER($C204),IF(ISNUMBER(VLOOKUP($C204,'Paste in transformed Data'!$B$9:$CT$109,'Processed Data'!BA$125+1,0)),VLOOKUP($C204,'Paste in transformed Data'!$B$9:$CT$109,'Processed Data'!BA$125+1,0),#N/A),#N/A)</f>
        <v>0.44850000000000001</v>
      </c>
      <c r="BB204">
        <f>IF(ISNUMBER($C204),IF(ISNUMBER(VLOOKUP($C204,'Paste in transformed Data'!$B$9:$CT$109,'Processed Data'!BB$125+1,0)),VLOOKUP($C204,'Paste in transformed Data'!$B$9:$CT$109,'Processed Data'!BB$125+1,0),#N/A),#N/A)</f>
        <v>0.4264</v>
      </c>
      <c r="BC204">
        <f>IF(ISNUMBER($C204),IF(ISNUMBER(VLOOKUP($C204,'Paste in transformed Data'!$B$9:$CT$109,'Processed Data'!BC$125+1,0)),VLOOKUP($C204,'Paste in transformed Data'!$B$9:$CT$109,'Processed Data'!BC$125+1,0),#N/A),#N/A)</f>
        <v>0.3931</v>
      </c>
      <c r="BD204">
        <f>IF(ISNUMBER($C204),IF(ISNUMBER(VLOOKUP($C204,'Paste in transformed Data'!$B$9:$CT$109,'Processed Data'!BD$125+1,0)),VLOOKUP($C204,'Paste in transformed Data'!$B$9:$CT$109,'Processed Data'!BD$125+1,0),#N/A),#N/A)</f>
        <v>0.37840000000000001</v>
      </c>
      <c r="BE204">
        <f>IF(ISNUMBER($C204),IF(ISNUMBER(VLOOKUP($C204,'Paste in transformed Data'!$B$9:$CT$109,'Processed Data'!BE$125+1,0)),VLOOKUP($C204,'Paste in transformed Data'!$B$9:$CT$109,'Processed Data'!BE$125+1,0),#N/A),#N/A)</f>
        <v>0.3246</v>
      </c>
      <c r="BF204" t="e">
        <f>IF(ISNUMBER($C204),IF(ISNUMBER(VLOOKUP($C204,'Paste in transformed Data'!$B$9:$CT$109,'Processed Data'!BF$125+1,0)),VLOOKUP($C204,'Paste in transformed Data'!$B$9:$CT$109,'Processed Data'!BF$125+1,0),#N/A),#N/A)</f>
        <v>#N/A</v>
      </c>
      <c r="BG204" t="e">
        <f>IF(ISNUMBER($C204),IF(ISNUMBER(VLOOKUP($C204,'Paste in transformed Data'!$B$9:$CT$109,'Processed Data'!BG$125+1,0)),VLOOKUP($C204,'Paste in transformed Data'!$B$9:$CT$109,'Processed Data'!BG$125+1,0),#N/A),#N/A)</f>
        <v>#N/A</v>
      </c>
      <c r="BH204" t="e">
        <f>IF(ISNUMBER($C204),IF(ISNUMBER(VLOOKUP($C204,'Paste in transformed Data'!$B$9:$CT$109,'Processed Data'!BH$125+1,0)),VLOOKUP($C204,'Paste in transformed Data'!$B$9:$CT$109,'Processed Data'!BH$125+1,0),#N/A),#N/A)</f>
        <v>#N/A</v>
      </c>
      <c r="BI204" t="e">
        <f>IF(ISNUMBER($C204),IF(ISNUMBER(VLOOKUP($C204,'Paste in transformed Data'!$B$9:$CT$109,'Processed Data'!BI$125+1,0)),VLOOKUP($C204,'Paste in transformed Data'!$B$9:$CT$109,'Processed Data'!BI$125+1,0),#N/A),#N/A)</f>
        <v>#N/A</v>
      </c>
      <c r="BJ204" t="e">
        <f>IF(ISNUMBER($C204),IF(ISNUMBER(VLOOKUP($C204,'Paste in transformed Data'!$B$9:$CT$109,'Processed Data'!BJ$125+1,0)),VLOOKUP($C204,'Paste in transformed Data'!$B$9:$CT$109,'Processed Data'!BJ$125+1,0),#N/A),#N/A)</f>
        <v>#N/A</v>
      </c>
      <c r="BK204" t="e">
        <f>IF(ISNUMBER($C204),IF(ISNUMBER(VLOOKUP($C204,'Paste in transformed Data'!$B$9:$CT$109,'Processed Data'!BK$125+1,0)),VLOOKUP($C204,'Paste in transformed Data'!$B$9:$CT$109,'Processed Data'!BK$125+1,0),#N/A),#N/A)</f>
        <v>#N/A</v>
      </c>
      <c r="BL204">
        <f>IF(ISNUMBER($C204),IF(ISNUMBER(VLOOKUP($C204,'Paste in transformed Data'!$B$9:$CT$109,'Processed Data'!BL$125+1,0)),VLOOKUP($C204,'Paste in transformed Data'!$B$9:$CT$109,'Processed Data'!BL$125+1,0),#N/A),#N/A)</f>
        <v>0.84650000000000003</v>
      </c>
      <c r="BM204">
        <f>IF(ISNUMBER($C204),IF(ISNUMBER(VLOOKUP($C204,'Paste in transformed Data'!$B$9:$CT$109,'Processed Data'!BM$125+1,0)),VLOOKUP($C204,'Paste in transformed Data'!$B$9:$CT$109,'Processed Data'!BM$125+1,0),#N/A),#N/A)</f>
        <v>1.0464</v>
      </c>
      <c r="BN204">
        <f>IF(ISNUMBER($C204),IF(ISNUMBER(VLOOKUP($C204,'Paste in transformed Data'!$B$9:$CT$109,'Processed Data'!BN$125+1,0)),VLOOKUP($C204,'Paste in transformed Data'!$B$9:$CT$109,'Processed Data'!BN$125+1,0),#N/A),#N/A)</f>
        <v>0.99080000000000001</v>
      </c>
      <c r="BO204">
        <f>IF(ISNUMBER($C204),IF(ISNUMBER(VLOOKUP($C204,'Paste in transformed Data'!$B$9:$CT$109,'Processed Data'!BO$125+1,0)),VLOOKUP($C204,'Paste in transformed Data'!$B$9:$CT$109,'Processed Data'!BO$125+1,0),#N/A),#N/A)</f>
        <v>0.86519999999999997</v>
      </c>
      <c r="BP204">
        <f>IF(ISNUMBER($C204),IF(ISNUMBER(VLOOKUP($C204,'Paste in transformed Data'!$B$9:$CT$109,'Processed Data'!BP$125+1,0)),VLOOKUP($C204,'Paste in transformed Data'!$B$9:$CT$109,'Processed Data'!BP$125+1,0),#N/A),#N/A)</f>
        <v>0.92110000000000003</v>
      </c>
      <c r="BQ204">
        <f>IF(ISNUMBER($C204),IF(ISNUMBER(VLOOKUP($C204,'Paste in transformed Data'!$B$9:$CT$109,'Processed Data'!BQ$125+1,0)),VLOOKUP($C204,'Paste in transformed Data'!$B$9:$CT$109,'Processed Data'!BQ$125+1,0),#N/A),#N/A)</f>
        <v>0.87519999999999998</v>
      </c>
      <c r="BR204" t="e">
        <f>IF(ISNUMBER($C204),IF(ISNUMBER(VLOOKUP($C204,'Paste in transformed Data'!$B$9:$CT$109,'Processed Data'!BR$125+1,0)),VLOOKUP($C204,'Paste in transformed Data'!$B$9:$CT$109,'Processed Data'!BR$125+1,0),#N/A),#N/A)</f>
        <v>#N/A</v>
      </c>
      <c r="BS204" t="e">
        <f>IF(ISNUMBER($C204),IF(ISNUMBER(VLOOKUP($C204,'Paste in transformed Data'!$B$9:$CT$109,'Processed Data'!BS$125+1,0)),VLOOKUP($C204,'Paste in transformed Data'!$B$9:$CT$109,'Processed Data'!BS$125+1,0),#N/A),#N/A)</f>
        <v>#N/A</v>
      </c>
      <c r="BT204" t="e">
        <f>IF(ISNUMBER($C204),IF(ISNUMBER(VLOOKUP($C204,'Paste in transformed Data'!$B$9:$CT$109,'Processed Data'!BT$125+1,0)),VLOOKUP($C204,'Paste in transformed Data'!$B$9:$CT$109,'Processed Data'!BT$125+1,0),#N/A),#N/A)</f>
        <v>#N/A</v>
      </c>
      <c r="BU204" t="e">
        <f>IF(ISNUMBER($C204),IF(ISNUMBER(VLOOKUP($C204,'Paste in transformed Data'!$B$9:$CT$109,'Processed Data'!BU$125+1,0)),VLOOKUP($C204,'Paste in transformed Data'!$B$9:$CT$109,'Processed Data'!BU$125+1,0),#N/A),#N/A)</f>
        <v>#N/A</v>
      </c>
      <c r="BV204" t="e">
        <f>IF(ISNUMBER($C204),IF(ISNUMBER(VLOOKUP($C204,'Paste in transformed Data'!$B$9:$CT$109,'Processed Data'!BV$125+1,0)),VLOOKUP($C204,'Paste in transformed Data'!$B$9:$CT$109,'Processed Data'!BV$125+1,0),#N/A),#N/A)</f>
        <v>#N/A</v>
      </c>
      <c r="BW204" t="e">
        <f>IF(ISNUMBER($C204),IF(ISNUMBER(VLOOKUP($C204,'Paste in transformed Data'!$B$9:$CT$109,'Processed Data'!BW$125+1,0)),VLOOKUP($C204,'Paste in transformed Data'!$B$9:$CT$109,'Processed Data'!BW$125+1,0),#N/A),#N/A)</f>
        <v>#N/A</v>
      </c>
      <c r="BX204">
        <f>IF(ISNUMBER($C204),IF(ISNUMBER(VLOOKUP($C204,'Paste in transformed Data'!$B$9:$CT$109,'Processed Data'!BX$125+1,0)),VLOOKUP($C204,'Paste in transformed Data'!$B$9:$CT$109,'Processed Data'!BX$125+1,0),#N/A),#N/A)</f>
        <v>0.71399999999999997</v>
      </c>
      <c r="BY204">
        <f>IF(ISNUMBER($C204),IF(ISNUMBER(VLOOKUP($C204,'Paste in transformed Data'!$B$9:$CT$109,'Processed Data'!BY$125+1,0)),VLOOKUP($C204,'Paste in transformed Data'!$B$9:$CT$109,'Processed Data'!BY$125+1,0),#N/A),#N/A)</f>
        <v>0.94440000000000002</v>
      </c>
      <c r="BZ204">
        <f>IF(ISNUMBER($C204),IF(ISNUMBER(VLOOKUP($C204,'Paste in transformed Data'!$B$9:$CT$109,'Processed Data'!BZ$125+1,0)),VLOOKUP($C204,'Paste in transformed Data'!$B$9:$CT$109,'Processed Data'!BZ$125+1,0),#N/A),#N/A)</f>
        <v>0.872</v>
      </c>
      <c r="CA204">
        <f>IF(ISNUMBER($C204),IF(ISNUMBER(VLOOKUP($C204,'Paste in transformed Data'!$B$9:$CT$109,'Processed Data'!CA$125+1,0)),VLOOKUP($C204,'Paste in transformed Data'!$B$9:$CT$109,'Processed Data'!CA$125+1,0),#N/A),#N/A)</f>
        <v>0.77880000000000005</v>
      </c>
      <c r="CB204">
        <f>IF(ISNUMBER($C204),IF(ISNUMBER(VLOOKUP($C204,'Paste in transformed Data'!$B$9:$CT$109,'Processed Data'!CB$125+1,0)),VLOOKUP($C204,'Paste in transformed Data'!$B$9:$CT$109,'Processed Data'!CB$125+1,0),#N/A),#N/A)</f>
        <v>0.74709999999999999</v>
      </c>
      <c r="CC204">
        <f>IF(ISNUMBER($C204),IF(ISNUMBER(VLOOKUP($C204,'Paste in transformed Data'!$B$9:$CT$109,'Processed Data'!CC$125+1,0)),VLOOKUP($C204,'Paste in transformed Data'!$B$9:$CT$109,'Processed Data'!CC$125+1,0),#N/A),#N/A)</f>
        <v>0.56840000000000002</v>
      </c>
      <c r="CD204" t="e">
        <f>IF(ISNUMBER($C204),IF(ISNUMBER(VLOOKUP($C204,'Paste in transformed Data'!$B$9:$CT$109,'Processed Data'!CD$125+1,0)),VLOOKUP($C204,'Paste in transformed Data'!$B$9:$CT$109,'Processed Data'!CD$125+1,0),#N/A),#N/A)</f>
        <v>#N/A</v>
      </c>
      <c r="CE204" t="e">
        <f>IF(ISNUMBER($C204),IF(ISNUMBER(VLOOKUP($C204,'Paste in transformed Data'!$B$9:$CT$109,'Processed Data'!CE$125+1,0)),VLOOKUP($C204,'Paste in transformed Data'!$B$9:$CT$109,'Processed Data'!CE$125+1,0),#N/A),#N/A)</f>
        <v>#N/A</v>
      </c>
      <c r="CF204" t="e">
        <f>IF(ISNUMBER($C204),IF(ISNUMBER(VLOOKUP($C204,'Paste in transformed Data'!$B$9:$CT$109,'Processed Data'!CF$125+1,0)),VLOOKUP($C204,'Paste in transformed Data'!$B$9:$CT$109,'Processed Data'!CF$125+1,0),#N/A),#N/A)</f>
        <v>#N/A</v>
      </c>
      <c r="CG204" t="e">
        <f>IF(ISNUMBER($C204),IF(ISNUMBER(VLOOKUP($C204,'Paste in transformed Data'!$B$9:$CT$109,'Processed Data'!CG$125+1,0)),VLOOKUP($C204,'Paste in transformed Data'!$B$9:$CT$109,'Processed Data'!CG$125+1,0),#N/A),#N/A)</f>
        <v>#N/A</v>
      </c>
      <c r="CH204" t="e">
        <f>IF(ISNUMBER($C204),IF(ISNUMBER(VLOOKUP($C204,'Paste in transformed Data'!$B$9:$CT$109,'Processed Data'!CH$125+1,0)),VLOOKUP($C204,'Paste in transformed Data'!$B$9:$CT$109,'Processed Data'!CH$125+1,0),#N/A),#N/A)</f>
        <v>#N/A</v>
      </c>
      <c r="CI204" t="e">
        <f>IF(ISNUMBER($C204),IF(ISNUMBER(VLOOKUP($C204,'Paste in transformed Data'!$B$9:$CT$109,'Processed Data'!CI$125+1,0)),VLOOKUP($C204,'Paste in transformed Data'!$B$9:$CT$109,'Processed Data'!CI$125+1,0),#N/A),#N/A)</f>
        <v>#N/A</v>
      </c>
      <c r="CJ204">
        <f>IF(ISNUMBER($C204),IF(ISNUMBER(VLOOKUP($C204,'Paste in transformed Data'!$B$9:$CT$109,'Processed Data'!CJ$125+1,0)),VLOOKUP($C204,'Paste in transformed Data'!$B$9:$CT$109,'Processed Data'!CJ$125+1,0),#N/A),#N/A)</f>
        <v>0.54410000000000003</v>
      </c>
      <c r="CK204">
        <f>IF(ISNUMBER($C204),IF(ISNUMBER(VLOOKUP($C204,'Paste in transformed Data'!$B$9:$CT$109,'Processed Data'!CK$125+1,0)),VLOOKUP($C204,'Paste in transformed Data'!$B$9:$CT$109,'Processed Data'!CK$125+1,0),#N/A),#N/A)</f>
        <v>0.53400000000000003</v>
      </c>
      <c r="CL204">
        <f>IF(ISNUMBER($C204),IF(ISNUMBER(VLOOKUP($C204,'Paste in transformed Data'!$B$9:$CT$109,'Processed Data'!CL$125+1,0)),VLOOKUP($C204,'Paste in transformed Data'!$B$9:$CT$109,'Processed Data'!CL$125+1,0),#N/A),#N/A)</f>
        <v>0.59599999999999997</v>
      </c>
      <c r="CM204">
        <f>IF(ISNUMBER($C204),IF(ISNUMBER(VLOOKUP($C204,'Paste in transformed Data'!$B$9:$CT$109,'Processed Data'!CM$125+1,0)),VLOOKUP($C204,'Paste in transformed Data'!$B$9:$CT$109,'Processed Data'!CM$125+1,0),#N/A),#N/A)</f>
        <v>8.9999999999999993E-3</v>
      </c>
      <c r="CN204">
        <f>IF(ISNUMBER($C204),IF(ISNUMBER(VLOOKUP($C204,'Paste in transformed Data'!$B$9:$CT$109,'Processed Data'!CN$125+1,0)),VLOOKUP($C204,'Paste in transformed Data'!$B$9:$CT$109,'Processed Data'!CN$125+1,0),#N/A),#N/A)</f>
        <v>1.2E-2</v>
      </c>
      <c r="CO204">
        <f>IF(ISNUMBER($C204),IF(ISNUMBER(VLOOKUP($C204,'Paste in transformed Data'!$B$9:$CT$109,'Processed Data'!CO$125+1,0)),VLOOKUP($C204,'Paste in transformed Data'!$B$9:$CT$109,'Processed Data'!CO$125+1,0),#N/A),#N/A)</f>
        <v>1.26E-2</v>
      </c>
      <c r="CP204" t="e">
        <f>IF(ISNUMBER($C204),IF(ISNUMBER(VLOOKUP($C204,'Paste in transformed Data'!$B$9:$CT$109,'Processed Data'!CP$125+1,0)),VLOOKUP($C204,'Paste in transformed Data'!$B$9:$CT$109,'Processed Data'!CP$125+1,0),#N/A),#N/A)</f>
        <v>#N/A</v>
      </c>
      <c r="CQ204" t="e">
        <f>IF(ISNUMBER($C204),IF(ISNUMBER(VLOOKUP($C204,'Paste in transformed Data'!$B$9:$CT$109,'Processed Data'!CQ$125+1,0)),VLOOKUP($C204,'Paste in transformed Data'!$B$9:$CT$109,'Processed Data'!CQ$125+1,0),#N/A),#N/A)</f>
        <v>#N/A</v>
      </c>
      <c r="CR204" t="e">
        <f>IF(ISNUMBER($C204),IF(ISNUMBER(VLOOKUP($C204,'Paste in transformed Data'!$B$9:$CT$109,'Processed Data'!CR$125+1,0)),VLOOKUP($C204,'Paste in transformed Data'!$B$9:$CT$109,'Processed Data'!CR$125+1,0),#N/A),#N/A)</f>
        <v>#N/A</v>
      </c>
      <c r="CS204" t="e">
        <f>IF(ISNUMBER($C204),IF(ISNUMBER(VLOOKUP($C204,'Paste in transformed Data'!$B$9:$CT$109,'Processed Data'!CS$125+1,0)),VLOOKUP($C204,'Paste in transformed Data'!$B$9:$CT$109,'Processed Data'!CS$125+1,0),#N/A),#N/A)</f>
        <v>#N/A</v>
      </c>
      <c r="CT204" t="e">
        <f>IF(ISNUMBER($C204),IF(ISNUMBER(VLOOKUP($C204,'Paste in transformed Data'!$B$9:$CT$109,'Processed Data'!CT$125+1,0)),VLOOKUP($C204,'Paste in transformed Data'!$B$9:$CT$109,'Processed Data'!CT$125+1,0),#N/A),#N/A)</f>
        <v>#N/A</v>
      </c>
      <c r="CU204" t="e">
        <f>IF(ISNUMBER($C204),IF(ISNUMBER(VLOOKUP($C204,'Paste in transformed Data'!$B$9:$CT$109,'Processed Data'!CU$125+1,0)),VLOOKUP($C204,'Paste in transformed Data'!$B$9:$CT$109,'Processed Data'!CU$125+1,0),#N/A),#N/A)</f>
        <v>#N/A</v>
      </c>
      <c r="CV204">
        <f t="shared" si="195"/>
        <v>74</v>
      </c>
    </row>
    <row r="205" spans="1:100" x14ac:dyDescent="0.2">
      <c r="A205">
        <f t="shared" ref="A205:B205" si="201">A204+1</f>
        <v>76</v>
      </c>
      <c r="B205">
        <f t="shared" si="201"/>
        <v>81</v>
      </c>
      <c r="C205">
        <f>IF(ISNUMBER(VLOOKUP(A204,'Paste in transformed Data'!B$9:B$109,1,0)),'Processed Data'!A204,#N/A)</f>
        <v>75</v>
      </c>
      <c r="D205">
        <f>IF(ISNUMBER($C205),IF(ISNUMBER(VLOOKUP($C205,'Paste in transformed Data'!$B$9:$CT$109,'Processed Data'!D$125+1,0)),VLOOKUP($C205,'Paste in transformed Data'!$B$9:$CT$109,'Processed Data'!D$125+1,0),#N/A),#N/A)</f>
        <v>0.71619999999999995</v>
      </c>
      <c r="E205">
        <f>IF(ISNUMBER($C205),IF(ISNUMBER(VLOOKUP($C205,'Paste in transformed Data'!$B$9:$CT$109,'Processed Data'!E$125+1,0)),VLOOKUP($C205,'Paste in transformed Data'!$B$9:$CT$109,'Processed Data'!E$125+1,0),#N/A),#N/A)</f>
        <v>0.71630000000000005</v>
      </c>
      <c r="F205">
        <f>IF(ISNUMBER($C205),IF(ISNUMBER(VLOOKUP($C205,'Paste in transformed Data'!$B$9:$CT$109,'Processed Data'!F$125+1,0)),VLOOKUP($C205,'Paste in transformed Data'!$B$9:$CT$109,'Processed Data'!F$125+1,0),#N/A),#N/A)</f>
        <v>0.71799999999999997</v>
      </c>
      <c r="G205">
        <f>IF(ISNUMBER($C205),IF(ISNUMBER(VLOOKUP($C205,'Paste in transformed Data'!$B$9:$CT$109,'Processed Data'!G$125+1,0)),VLOOKUP($C205,'Paste in transformed Data'!$B$9:$CT$109,'Processed Data'!G$125+1,0),#N/A),#N/A)</f>
        <v>0.78620000000000001</v>
      </c>
      <c r="H205">
        <f>IF(ISNUMBER($C205),IF(ISNUMBER(VLOOKUP($C205,'Paste in transformed Data'!$B$9:$CT$109,'Processed Data'!H$125+1,0)),VLOOKUP($C205,'Paste in transformed Data'!$B$9:$CT$109,'Processed Data'!H$125+1,0),#N/A),#N/A)</f>
        <v>0.78659999999999997</v>
      </c>
      <c r="I205">
        <f>IF(ISNUMBER($C205),IF(ISNUMBER(VLOOKUP($C205,'Paste in transformed Data'!$B$9:$CT$109,'Processed Data'!I$125+1,0)),VLOOKUP($C205,'Paste in transformed Data'!$B$9:$CT$109,'Processed Data'!I$125+1,0),#N/A),#N/A)</f>
        <v>0.54820000000000002</v>
      </c>
      <c r="J205" t="e">
        <f>IF(ISNUMBER($C205),IF(ISNUMBER(VLOOKUP($C205,'Paste in transformed Data'!$B$9:$CT$109,'Processed Data'!J$125+1,0)),VLOOKUP($C205,'Paste in transformed Data'!$B$9:$CT$109,'Processed Data'!J$125+1,0),#N/A),#N/A)</f>
        <v>#N/A</v>
      </c>
      <c r="K205" t="e">
        <f>IF(ISNUMBER($C205),IF(ISNUMBER(VLOOKUP($C205,'Paste in transformed Data'!$B$9:$CT$109,'Processed Data'!K$125+1,0)),VLOOKUP($C205,'Paste in transformed Data'!$B$9:$CT$109,'Processed Data'!K$125+1,0),#N/A),#N/A)</f>
        <v>#N/A</v>
      </c>
      <c r="L205" t="e">
        <f>IF(ISNUMBER($C205),IF(ISNUMBER(VLOOKUP($C205,'Paste in transformed Data'!$B$9:$CT$109,'Processed Data'!L$125+1,0)),VLOOKUP($C205,'Paste in transformed Data'!$B$9:$CT$109,'Processed Data'!L$125+1,0),#N/A),#N/A)</f>
        <v>#N/A</v>
      </c>
      <c r="M205" t="e">
        <f>IF(ISNUMBER($C205),IF(ISNUMBER(VLOOKUP($C205,'Paste in transformed Data'!$B$9:$CT$109,'Processed Data'!M$125+1,0)),VLOOKUP($C205,'Paste in transformed Data'!$B$9:$CT$109,'Processed Data'!M$125+1,0),#N/A),#N/A)</f>
        <v>#N/A</v>
      </c>
      <c r="N205" t="e">
        <f>IF(ISNUMBER($C205),IF(ISNUMBER(VLOOKUP($C205,'Paste in transformed Data'!$B$9:$CT$109,'Processed Data'!N$125+1,0)),VLOOKUP($C205,'Paste in transformed Data'!$B$9:$CT$109,'Processed Data'!N$125+1,0),#N/A),#N/A)</f>
        <v>#N/A</v>
      </c>
      <c r="O205" t="e">
        <f>IF(ISNUMBER($C205),IF(ISNUMBER(VLOOKUP($C205,'Paste in transformed Data'!$B$9:$CT$109,'Processed Data'!O$125+1,0)),VLOOKUP($C205,'Paste in transformed Data'!$B$9:$CT$109,'Processed Data'!O$125+1,0),#N/A),#N/A)</f>
        <v>#N/A</v>
      </c>
      <c r="P205">
        <f>IF(ISNUMBER($C205),IF(ISNUMBER(VLOOKUP($C205,'Paste in transformed Data'!$B$9:$CT$109,'Processed Data'!P$125+1,0)),VLOOKUP($C205,'Paste in transformed Data'!$B$9:$CT$109,'Processed Data'!P$125+1,0),#N/A),#N/A)</f>
        <v>0.62160000000000004</v>
      </c>
      <c r="Q205">
        <f>IF(ISNUMBER($C205),IF(ISNUMBER(VLOOKUP($C205,'Paste in transformed Data'!$B$9:$CT$109,'Processed Data'!Q$125+1,0)),VLOOKUP($C205,'Paste in transformed Data'!$B$9:$CT$109,'Processed Data'!Q$125+1,0),#N/A),#N/A)</f>
        <v>0.74119999999999997</v>
      </c>
      <c r="R205">
        <f>IF(ISNUMBER($C205),IF(ISNUMBER(VLOOKUP($C205,'Paste in transformed Data'!$B$9:$CT$109,'Processed Data'!R$125+1,0)),VLOOKUP($C205,'Paste in transformed Data'!$B$9:$CT$109,'Processed Data'!R$125+1,0),#N/A),#N/A)</f>
        <v>0.65129999999999999</v>
      </c>
      <c r="S205">
        <f>IF(ISNUMBER($C205),IF(ISNUMBER(VLOOKUP($C205,'Paste in transformed Data'!$B$9:$CT$109,'Processed Data'!S$125+1,0)),VLOOKUP($C205,'Paste in transformed Data'!$B$9:$CT$109,'Processed Data'!S$125+1,0),#N/A),#N/A)</f>
        <v>0.69599999999999995</v>
      </c>
      <c r="T205">
        <f>IF(ISNUMBER($C205),IF(ISNUMBER(VLOOKUP($C205,'Paste in transformed Data'!$B$9:$CT$109,'Processed Data'!T$125+1,0)),VLOOKUP($C205,'Paste in transformed Data'!$B$9:$CT$109,'Processed Data'!T$125+1,0),#N/A),#N/A)</f>
        <v>0.5343</v>
      </c>
      <c r="U205">
        <f>IF(ISNUMBER($C205),IF(ISNUMBER(VLOOKUP($C205,'Paste in transformed Data'!$B$9:$CT$109,'Processed Data'!U$125+1,0)),VLOOKUP($C205,'Paste in transformed Data'!$B$9:$CT$109,'Processed Data'!U$125+1,0),#N/A),#N/A)</f>
        <v>0.57499999999999996</v>
      </c>
      <c r="V205" t="e">
        <f>IF(ISNUMBER($C205),IF(ISNUMBER(VLOOKUP($C205,'Paste in transformed Data'!$B$9:$CT$109,'Processed Data'!V$125+1,0)),VLOOKUP($C205,'Paste in transformed Data'!$B$9:$CT$109,'Processed Data'!V$125+1,0),#N/A),#N/A)</f>
        <v>#N/A</v>
      </c>
      <c r="W205" t="e">
        <f>IF(ISNUMBER($C205),IF(ISNUMBER(VLOOKUP($C205,'Paste in transformed Data'!$B$9:$CT$109,'Processed Data'!W$125+1,0)),VLOOKUP($C205,'Paste in transformed Data'!$B$9:$CT$109,'Processed Data'!W$125+1,0),#N/A),#N/A)</f>
        <v>#N/A</v>
      </c>
      <c r="X205" t="e">
        <f>IF(ISNUMBER($C205),IF(ISNUMBER(VLOOKUP($C205,'Paste in transformed Data'!$B$9:$CT$109,'Processed Data'!X$125+1,0)),VLOOKUP($C205,'Paste in transformed Data'!$B$9:$CT$109,'Processed Data'!X$125+1,0),#N/A),#N/A)</f>
        <v>#N/A</v>
      </c>
      <c r="Y205" t="e">
        <f>IF(ISNUMBER($C205),IF(ISNUMBER(VLOOKUP($C205,'Paste in transformed Data'!$B$9:$CT$109,'Processed Data'!Y$125+1,0)),VLOOKUP($C205,'Paste in transformed Data'!$B$9:$CT$109,'Processed Data'!Y$125+1,0),#N/A),#N/A)</f>
        <v>#N/A</v>
      </c>
      <c r="Z205" t="e">
        <f>IF(ISNUMBER($C205),IF(ISNUMBER(VLOOKUP($C205,'Paste in transformed Data'!$B$9:$CT$109,'Processed Data'!Z$125+1,0)),VLOOKUP($C205,'Paste in transformed Data'!$B$9:$CT$109,'Processed Data'!Z$125+1,0),#N/A),#N/A)</f>
        <v>#N/A</v>
      </c>
      <c r="AA205" t="e">
        <f>IF(ISNUMBER($C205),IF(ISNUMBER(VLOOKUP($C205,'Paste in transformed Data'!$B$9:$CT$109,'Processed Data'!AA$125+1,0)),VLOOKUP($C205,'Paste in transformed Data'!$B$9:$CT$109,'Processed Data'!AA$125+1,0),#N/A),#N/A)</f>
        <v>#N/A</v>
      </c>
      <c r="AB205">
        <f>IF(ISNUMBER($C205),IF(ISNUMBER(VLOOKUP($C205,'Paste in transformed Data'!$B$9:$CT$109,'Processed Data'!AB$125+1,0)),VLOOKUP($C205,'Paste in transformed Data'!$B$9:$CT$109,'Processed Data'!AB$125+1,0),#N/A),#N/A)</f>
        <v>0.55669999999999997</v>
      </c>
      <c r="AC205">
        <f>IF(ISNUMBER($C205),IF(ISNUMBER(VLOOKUP($C205,'Paste in transformed Data'!$B$9:$CT$109,'Processed Data'!AC$125+1,0)),VLOOKUP($C205,'Paste in transformed Data'!$B$9:$CT$109,'Processed Data'!AC$125+1,0),#N/A),#N/A)</f>
        <v>0.67689999999999995</v>
      </c>
      <c r="AD205">
        <f>IF(ISNUMBER($C205),IF(ISNUMBER(VLOOKUP($C205,'Paste in transformed Data'!$B$9:$CT$109,'Processed Data'!AD$125+1,0)),VLOOKUP($C205,'Paste in transformed Data'!$B$9:$CT$109,'Processed Data'!AD$125+1,0),#N/A),#N/A)</f>
        <v>0.50700000000000001</v>
      </c>
      <c r="AE205">
        <f>IF(ISNUMBER($C205),IF(ISNUMBER(VLOOKUP($C205,'Paste in transformed Data'!$B$9:$CT$109,'Processed Data'!AE$125+1,0)),VLOOKUP($C205,'Paste in transformed Data'!$B$9:$CT$109,'Processed Data'!AE$125+1,0),#N/A),#N/A)</f>
        <v>0.60470000000000002</v>
      </c>
      <c r="AF205">
        <f>IF(ISNUMBER($C205),IF(ISNUMBER(VLOOKUP($C205,'Paste in transformed Data'!$B$9:$CT$109,'Processed Data'!AF$125+1,0)),VLOOKUP($C205,'Paste in transformed Data'!$B$9:$CT$109,'Processed Data'!AF$125+1,0),#N/A),#N/A)</f>
        <v>0.43080000000000002</v>
      </c>
      <c r="AG205">
        <f>IF(ISNUMBER($C205),IF(ISNUMBER(VLOOKUP($C205,'Paste in transformed Data'!$B$9:$CT$109,'Processed Data'!AG$125+1,0)),VLOOKUP($C205,'Paste in transformed Data'!$B$9:$CT$109,'Processed Data'!AG$125+1,0),#N/A),#N/A)</f>
        <v>0.40560000000000002</v>
      </c>
      <c r="AH205" t="e">
        <f>IF(ISNUMBER($C205),IF(ISNUMBER(VLOOKUP($C205,'Paste in transformed Data'!$B$9:$CT$109,'Processed Data'!AH$125+1,0)),VLOOKUP($C205,'Paste in transformed Data'!$B$9:$CT$109,'Processed Data'!AH$125+1,0),#N/A),#N/A)</f>
        <v>#N/A</v>
      </c>
      <c r="AI205" t="e">
        <f>IF(ISNUMBER($C205),IF(ISNUMBER(VLOOKUP($C205,'Paste in transformed Data'!$B$9:$CT$109,'Processed Data'!AI$125+1,0)),VLOOKUP($C205,'Paste in transformed Data'!$B$9:$CT$109,'Processed Data'!AI$125+1,0),#N/A),#N/A)</f>
        <v>#N/A</v>
      </c>
      <c r="AJ205" t="e">
        <f>IF(ISNUMBER($C205),IF(ISNUMBER(VLOOKUP($C205,'Paste in transformed Data'!$B$9:$CT$109,'Processed Data'!AJ$125+1,0)),VLOOKUP($C205,'Paste in transformed Data'!$B$9:$CT$109,'Processed Data'!AJ$125+1,0),#N/A),#N/A)</f>
        <v>#N/A</v>
      </c>
      <c r="AK205" t="e">
        <f>IF(ISNUMBER($C205),IF(ISNUMBER(VLOOKUP($C205,'Paste in transformed Data'!$B$9:$CT$109,'Processed Data'!AK$125+1,0)),VLOOKUP($C205,'Paste in transformed Data'!$B$9:$CT$109,'Processed Data'!AK$125+1,0),#N/A),#N/A)</f>
        <v>#N/A</v>
      </c>
      <c r="AL205" t="e">
        <f>IF(ISNUMBER($C205),IF(ISNUMBER(VLOOKUP($C205,'Paste in transformed Data'!$B$9:$CT$109,'Processed Data'!AL$125+1,0)),VLOOKUP($C205,'Paste in transformed Data'!$B$9:$CT$109,'Processed Data'!AL$125+1,0),#N/A),#N/A)</f>
        <v>#N/A</v>
      </c>
      <c r="AM205" t="e">
        <f>IF(ISNUMBER($C205),IF(ISNUMBER(VLOOKUP($C205,'Paste in transformed Data'!$B$9:$CT$109,'Processed Data'!AM$125+1,0)),VLOOKUP($C205,'Paste in transformed Data'!$B$9:$CT$109,'Processed Data'!AM$125+1,0),#N/A),#N/A)</f>
        <v>#N/A</v>
      </c>
      <c r="AN205">
        <f>IF(ISNUMBER($C205),IF(ISNUMBER(VLOOKUP($C205,'Paste in transformed Data'!$B$9:$CT$109,'Processed Data'!AN$125+1,0)),VLOOKUP($C205,'Paste in transformed Data'!$B$9:$CT$109,'Processed Data'!AN$125+1,0),#N/A),#N/A)</f>
        <v>0.3251</v>
      </c>
      <c r="AO205">
        <f>IF(ISNUMBER($C205),IF(ISNUMBER(VLOOKUP($C205,'Paste in transformed Data'!$B$9:$CT$109,'Processed Data'!AO$125+1,0)),VLOOKUP($C205,'Paste in transformed Data'!$B$9:$CT$109,'Processed Data'!AO$125+1,0),#N/A),#N/A)</f>
        <v>0.41520000000000001</v>
      </c>
      <c r="AP205">
        <f>IF(ISNUMBER($C205),IF(ISNUMBER(VLOOKUP($C205,'Paste in transformed Data'!$B$9:$CT$109,'Processed Data'!AP$125+1,0)),VLOOKUP($C205,'Paste in transformed Data'!$B$9:$CT$109,'Processed Data'!AP$125+1,0),#N/A),#N/A)</f>
        <v>0.48580000000000001</v>
      </c>
      <c r="AQ205">
        <f>IF(ISNUMBER($C205),IF(ISNUMBER(VLOOKUP($C205,'Paste in transformed Data'!$B$9:$CT$109,'Processed Data'!AQ$125+1,0)),VLOOKUP($C205,'Paste in transformed Data'!$B$9:$CT$109,'Processed Data'!AQ$125+1,0),#N/A),#N/A)</f>
        <v>0.37190000000000001</v>
      </c>
      <c r="AR205">
        <f>IF(ISNUMBER($C205),IF(ISNUMBER(VLOOKUP($C205,'Paste in transformed Data'!$B$9:$CT$109,'Processed Data'!AR$125+1,0)),VLOOKUP($C205,'Paste in transformed Data'!$B$9:$CT$109,'Processed Data'!AR$125+1,0),#N/A),#N/A)</f>
        <v>0.45619999999999999</v>
      </c>
      <c r="AS205">
        <f>IF(ISNUMBER($C205),IF(ISNUMBER(VLOOKUP($C205,'Paste in transformed Data'!$B$9:$CT$109,'Processed Data'!AS$125+1,0)),VLOOKUP($C205,'Paste in transformed Data'!$B$9:$CT$109,'Processed Data'!AS$125+1,0),#N/A),#N/A)</f>
        <v>0.38279999999999997</v>
      </c>
      <c r="AT205" t="e">
        <f>IF(ISNUMBER($C205),IF(ISNUMBER(VLOOKUP($C205,'Paste in transformed Data'!$B$9:$CT$109,'Processed Data'!AT$125+1,0)),VLOOKUP($C205,'Paste in transformed Data'!$B$9:$CT$109,'Processed Data'!AT$125+1,0),#N/A),#N/A)</f>
        <v>#N/A</v>
      </c>
      <c r="AU205" t="e">
        <f>IF(ISNUMBER($C205),IF(ISNUMBER(VLOOKUP($C205,'Paste in transformed Data'!$B$9:$CT$109,'Processed Data'!AU$125+1,0)),VLOOKUP($C205,'Paste in transformed Data'!$B$9:$CT$109,'Processed Data'!AU$125+1,0),#N/A),#N/A)</f>
        <v>#N/A</v>
      </c>
      <c r="AV205" t="e">
        <f>IF(ISNUMBER($C205),IF(ISNUMBER(VLOOKUP($C205,'Paste in transformed Data'!$B$9:$CT$109,'Processed Data'!AV$125+1,0)),VLOOKUP($C205,'Paste in transformed Data'!$B$9:$CT$109,'Processed Data'!AV$125+1,0),#N/A),#N/A)</f>
        <v>#N/A</v>
      </c>
      <c r="AW205" t="e">
        <f>IF(ISNUMBER($C205),IF(ISNUMBER(VLOOKUP($C205,'Paste in transformed Data'!$B$9:$CT$109,'Processed Data'!AW$125+1,0)),VLOOKUP($C205,'Paste in transformed Data'!$B$9:$CT$109,'Processed Data'!AW$125+1,0),#N/A),#N/A)</f>
        <v>#N/A</v>
      </c>
      <c r="AX205" t="e">
        <f>IF(ISNUMBER($C205),IF(ISNUMBER(VLOOKUP($C205,'Paste in transformed Data'!$B$9:$CT$109,'Processed Data'!AX$125+1,0)),VLOOKUP($C205,'Paste in transformed Data'!$B$9:$CT$109,'Processed Data'!AX$125+1,0),#N/A),#N/A)</f>
        <v>#N/A</v>
      </c>
      <c r="AY205" t="e">
        <f>IF(ISNUMBER($C205),IF(ISNUMBER(VLOOKUP($C205,'Paste in transformed Data'!$B$9:$CT$109,'Processed Data'!AY$125+1,0)),VLOOKUP($C205,'Paste in transformed Data'!$B$9:$CT$109,'Processed Data'!AY$125+1,0),#N/A),#N/A)</f>
        <v>#N/A</v>
      </c>
      <c r="AZ205">
        <f>IF(ISNUMBER($C205),IF(ISNUMBER(VLOOKUP($C205,'Paste in transformed Data'!$B$9:$CT$109,'Processed Data'!AZ$125+1,0)),VLOOKUP($C205,'Paste in transformed Data'!$B$9:$CT$109,'Processed Data'!AZ$125+1,0),#N/A),#N/A)</f>
        <v>0.43940000000000001</v>
      </c>
      <c r="BA205">
        <f>IF(ISNUMBER($C205),IF(ISNUMBER(VLOOKUP($C205,'Paste in transformed Data'!$B$9:$CT$109,'Processed Data'!BA$125+1,0)),VLOOKUP($C205,'Paste in transformed Data'!$B$9:$CT$109,'Processed Data'!BA$125+1,0),#N/A),#N/A)</f>
        <v>0.4289</v>
      </c>
      <c r="BB205">
        <f>IF(ISNUMBER($C205),IF(ISNUMBER(VLOOKUP($C205,'Paste in transformed Data'!$B$9:$CT$109,'Processed Data'!BB$125+1,0)),VLOOKUP($C205,'Paste in transformed Data'!$B$9:$CT$109,'Processed Data'!BB$125+1,0),#N/A),#N/A)</f>
        <v>0.39760000000000001</v>
      </c>
      <c r="BC205">
        <f>IF(ISNUMBER($C205),IF(ISNUMBER(VLOOKUP($C205,'Paste in transformed Data'!$B$9:$CT$109,'Processed Data'!BC$125+1,0)),VLOOKUP($C205,'Paste in transformed Data'!$B$9:$CT$109,'Processed Data'!BC$125+1,0),#N/A),#N/A)</f>
        <v>0.3644</v>
      </c>
      <c r="BD205">
        <f>IF(ISNUMBER($C205),IF(ISNUMBER(VLOOKUP($C205,'Paste in transformed Data'!$B$9:$CT$109,'Processed Data'!BD$125+1,0)),VLOOKUP($C205,'Paste in transformed Data'!$B$9:$CT$109,'Processed Data'!BD$125+1,0),#N/A),#N/A)</f>
        <v>0.35199999999999998</v>
      </c>
      <c r="BE205">
        <f>IF(ISNUMBER($C205),IF(ISNUMBER(VLOOKUP($C205,'Paste in transformed Data'!$B$9:$CT$109,'Processed Data'!BE$125+1,0)),VLOOKUP($C205,'Paste in transformed Data'!$B$9:$CT$109,'Processed Data'!BE$125+1,0),#N/A),#N/A)</f>
        <v>0.3009</v>
      </c>
      <c r="BF205" t="e">
        <f>IF(ISNUMBER($C205),IF(ISNUMBER(VLOOKUP($C205,'Paste in transformed Data'!$B$9:$CT$109,'Processed Data'!BF$125+1,0)),VLOOKUP($C205,'Paste in transformed Data'!$B$9:$CT$109,'Processed Data'!BF$125+1,0),#N/A),#N/A)</f>
        <v>#N/A</v>
      </c>
      <c r="BG205" t="e">
        <f>IF(ISNUMBER($C205),IF(ISNUMBER(VLOOKUP($C205,'Paste in transformed Data'!$B$9:$CT$109,'Processed Data'!BG$125+1,0)),VLOOKUP($C205,'Paste in transformed Data'!$B$9:$CT$109,'Processed Data'!BG$125+1,0),#N/A),#N/A)</f>
        <v>#N/A</v>
      </c>
      <c r="BH205" t="e">
        <f>IF(ISNUMBER($C205),IF(ISNUMBER(VLOOKUP($C205,'Paste in transformed Data'!$B$9:$CT$109,'Processed Data'!BH$125+1,0)),VLOOKUP($C205,'Paste in transformed Data'!$B$9:$CT$109,'Processed Data'!BH$125+1,0),#N/A),#N/A)</f>
        <v>#N/A</v>
      </c>
      <c r="BI205" t="e">
        <f>IF(ISNUMBER($C205),IF(ISNUMBER(VLOOKUP($C205,'Paste in transformed Data'!$B$9:$CT$109,'Processed Data'!BI$125+1,0)),VLOOKUP($C205,'Paste in transformed Data'!$B$9:$CT$109,'Processed Data'!BI$125+1,0),#N/A),#N/A)</f>
        <v>#N/A</v>
      </c>
      <c r="BJ205" t="e">
        <f>IF(ISNUMBER($C205),IF(ISNUMBER(VLOOKUP($C205,'Paste in transformed Data'!$B$9:$CT$109,'Processed Data'!BJ$125+1,0)),VLOOKUP($C205,'Paste in transformed Data'!$B$9:$CT$109,'Processed Data'!BJ$125+1,0),#N/A),#N/A)</f>
        <v>#N/A</v>
      </c>
      <c r="BK205" t="e">
        <f>IF(ISNUMBER($C205),IF(ISNUMBER(VLOOKUP($C205,'Paste in transformed Data'!$B$9:$CT$109,'Processed Data'!BK$125+1,0)),VLOOKUP($C205,'Paste in transformed Data'!$B$9:$CT$109,'Processed Data'!BK$125+1,0),#N/A),#N/A)</f>
        <v>#N/A</v>
      </c>
      <c r="BL205">
        <f>IF(ISNUMBER($C205),IF(ISNUMBER(VLOOKUP($C205,'Paste in transformed Data'!$B$9:$CT$109,'Processed Data'!BL$125+1,0)),VLOOKUP($C205,'Paste in transformed Data'!$B$9:$CT$109,'Processed Data'!BL$125+1,0),#N/A),#N/A)</f>
        <v>0.81950000000000001</v>
      </c>
      <c r="BM205">
        <f>IF(ISNUMBER($C205),IF(ISNUMBER(VLOOKUP($C205,'Paste in transformed Data'!$B$9:$CT$109,'Processed Data'!BM$125+1,0)),VLOOKUP($C205,'Paste in transformed Data'!$B$9:$CT$109,'Processed Data'!BM$125+1,0),#N/A),#N/A)</f>
        <v>1.0173000000000001</v>
      </c>
      <c r="BN205">
        <f>IF(ISNUMBER($C205),IF(ISNUMBER(VLOOKUP($C205,'Paste in transformed Data'!$B$9:$CT$109,'Processed Data'!BN$125+1,0)),VLOOKUP($C205,'Paste in transformed Data'!$B$9:$CT$109,'Processed Data'!BN$125+1,0),#N/A),#N/A)</f>
        <v>0.96130000000000004</v>
      </c>
      <c r="BO205">
        <f>IF(ISNUMBER($C205),IF(ISNUMBER(VLOOKUP($C205,'Paste in transformed Data'!$B$9:$CT$109,'Processed Data'!BO$125+1,0)),VLOOKUP($C205,'Paste in transformed Data'!$B$9:$CT$109,'Processed Data'!BO$125+1,0),#N/A),#N/A)</f>
        <v>0.8367</v>
      </c>
      <c r="BP205">
        <f>IF(ISNUMBER($C205),IF(ISNUMBER(VLOOKUP($C205,'Paste in transformed Data'!$B$9:$CT$109,'Processed Data'!BP$125+1,0)),VLOOKUP($C205,'Paste in transformed Data'!$B$9:$CT$109,'Processed Data'!BP$125+1,0),#N/A),#N/A)</f>
        <v>0.89229999999999998</v>
      </c>
      <c r="BQ205">
        <f>IF(ISNUMBER($C205),IF(ISNUMBER(VLOOKUP($C205,'Paste in transformed Data'!$B$9:$CT$109,'Processed Data'!BQ$125+1,0)),VLOOKUP($C205,'Paste in transformed Data'!$B$9:$CT$109,'Processed Data'!BQ$125+1,0),#N/A),#N/A)</f>
        <v>0.85470000000000002</v>
      </c>
      <c r="BR205" t="e">
        <f>IF(ISNUMBER($C205),IF(ISNUMBER(VLOOKUP($C205,'Paste in transformed Data'!$B$9:$CT$109,'Processed Data'!BR$125+1,0)),VLOOKUP($C205,'Paste in transformed Data'!$B$9:$CT$109,'Processed Data'!BR$125+1,0),#N/A),#N/A)</f>
        <v>#N/A</v>
      </c>
      <c r="BS205" t="e">
        <f>IF(ISNUMBER($C205),IF(ISNUMBER(VLOOKUP($C205,'Paste in transformed Data'!$B$9:$CT$109,'Processed Data'!BS$125+1,0)),VLOOKUP($C205,'Paste in transformed Data'!$B$9:$CT$109,'Processed Data'!BS$125+1,0),#N/A),#N/A)</f>
        <v>#N/A</v>
      </c>
      <c r="BT205" t="e">
        <f>IF(ISNUMBER($C205),IF(ISNUMBER(VLOOKUP($C205,'Paste in transformed Data'!$B$9:$CT$109,'Processed Data'!BT$125+1,0)),VLOOKUP($C205,'Paste in transformed Data'!$B$9:$CT$109,'Processed Data'!BT$125+1,0),#N/A),#N/A)</f>
        <v>#N/A</v>
      </c>
      <c r="BU205" t="e">
        <f>IF(ISNUMBER($C205),IF(ISNUMBER(VLOOKUP($C205,'Paste in transformed Data'!$B$9:$CT$109,'Processed Data'!BU$125+1,0)),VLOOKUP($C205,'Paste in transformed Data'!$B$9:$CT$109,'Processed Data'!BU$125+1,0),#N/A),#N/A)</f>
        <v>#N/A</v>
      </c>
      <c r="BV205" t="e">
        <f>IF(ISNUMBER($C205),IF(ISNUMBER(VLOOKUP($C205,'Paste in transformed Data'!$B$9:$CT$109,'Processed Data'!BV$125+1,0)),VLOOKUP($C205,'Paste in transformed Data'!$B$9:$CT$109,'Processed Data'!BV$125+1,0),#N/A),#N/A)</f>
        <v>#N/A</v>
      </c>
      <c r="BW205" t="e">
        <f>IF(ISNUMBER($C205),IF(ISNUMBER(VLOOKUP($C205,'Paste in transformed Data'!$B$9:$CT$109,'Processed Data'!BW$125+1,0)),VLOOKUP($C205,'Paste in transformed Data'!$B$9:$CT$109,'Processed Data'!BW$125+1,0),#N/A),#N/A)</f>
        <v>#N/A</v>
      </c>
      <c r="BX205">
        <f>IF(ISNUMBER($C205),IF(ISNUMBER(VLOOKUP($C205,'Paste in transformed Data'!$B$9:$CT$109,'Processed Data'!BX$125+1,0)),VLOOKUP($C205,'Paste in transformed Data'!$B$9:$CT$109,'Processed Data'!BX$125+1,0),#N/A),#N/A)</f>
        <v>0.68879999999999997</v>
      </c>
      <c r="BY205">
        <f>IF(ISNUMBER($C205),IF(ISNUMBER(VLOOKUP($C205,'Paste in transformed Data'!$B$9:$CT$109,'Processed Data'!BY$125+1,0)),VLOOKUP($C205,'Paste in transformed Data'!$B$9:$CT$109,'Processed Data'!BY$125+1,0),#N/A),#N/A)</f>
        <v>0.92689999999999995</v>
      </c>
      <c r="BZ205">
        <f>IF(ISNUMBER($C205),IF(ISNUMBER(VLOOKUP($C205,'Paste in transformed Data'!$B$9:$CT$109,'Processed Data'!BZ$125+1,0)),VLOOKUP($C205,'Paste in transformed Data'!$B$9:$CT$109,'Processed Data'!BZ$125+1,0),#N/A),#N/A)</f>
        <v>0.85589999999999999</v>
      </c>
      <c r="CA205">
        <f>IF(ISNUMBER($C205),IF(ISNUMBER(VLOOKUP($C205,'Paste in transformed Data'!$B$9:$CT$109,'Processed Data'!CA$125+1,0)),VLOOKUP($C205,'Paste in transformed Data'!$B$9:$CT$109,'Processed Data'!CA$125+1,0),#N/A),#N/A)</f>
        <v>0.75539999999999996</v>
      </c>
      <c r="CB205">
        <f>IF(ISNUMBER($C205),IF(ISNUMBER(VLOOKUP($C205,'Paste in transformed Data'!$B$9:$CT$109,'Processed Data'!CB$125+1,0)),VLOOKUP($C205,'Paste in transformed Data'!$B$9:$CT$109,'Processed Data'!CB$125+1,0),#N/A),#N/A)</f>
        <v>0.7248</v>
      </c>
      <c r="CC205">
        <f>IF(ISNUMBER($C205),IF(ISNUMBER(VLOOKUP($C205,'Paste in transformed Data'!$B$9:$CT$109,'Processed Data'!CC$125+1,0)),VLOOKUP($C205,'Paste in transformed Data'!$B$9:$CT$109,'Processed Data'!CC$125+1,0),#N/A),#N/A)</f>
        <v>0.54730000000000001</v>
      </c>
      <c r="CD205" t="e">
        <f>IF(ISNUMBER($C205),IF(ISNUMBER(VLOOKUP($C205,'Paste in transformed Data'!$B$9:$CT$109,'Processed Data'!CD$125+1,0)),VLOOKUP($C205,'Paste in transformed Data'!$B$9:$CT$109,'Processed Data'!CD$125+1,0),#N/A),#N/A)</f>
        <v>#N/A</v>
      </c>
      <c r="CE205" t="e">
        <f>IF(ISNUMBER($C205),IF(ISNUMBER(VLOOKUP($C205,'Paste in transformed Data'!$B$9:$CT$109,'Processed Data'!CE$125+1,0)),VLOOKUP($C205,'Paste in transformed Data'!$B$9:$CT$109,'Processed Data'!CE$125+1,0),#N/A),#N/A)</f>
        <v>#N/A</v>
      </c>
      <c r="CF205" t="e">
        <f>IF(ISNUMBER($C205),IF(ISNUMBER(VLOOKUP($C205,'Paste in transformed Data'!$B$9:$CT$109,'Processed Data'!CF$125+1,0)),VLOOKUP($C205,'Paste in transformed Data'!$B$9:$CT$109,'Processed Data'!CF$125+1,0),#N/A),#N/A)</f>
        <v>#N/A</v>
      </c>
      <c r="CG205" t="e">
        <f>IF(ISNUMBER($C205),IF(ISNUMBER(VLOOKUP($C205,'Paste in transformed Data'!$B$9:$CT$109,'Processed Data'!CG$125+1,0)),VLOOKUP($C205,'Paste in transformed Data'!$B$9:$CT$109,'Processed Data'!CG$125+1,0),#N/A),#N/A)</f>
        <v>#N/A</v>
      </c>
      <c r="CH205" t="e">
        <f>IF(ISNUMBER($C205),IF(ISNUMBER(VLOOKUP($C205,'Paste in transformed Data'!$B$9:$CT$109,'Processed Data'!CH$125+1,0)),VLOOKUP($C205,'Paste in transformed Data'!$B$9:$CT$109,'Processed Data'!CH$125+1,0),#N/A),#N/A)</f>
        <v>#N/A</v>
      </c>
      <c r="CI205" t="e">
        <f>IF(ISNUMBER($C205),IF(ISNUMBER(VLOOKUP($C205,'Paste in transformed Data'!$B$9:$CT$109,'Processed Data'!CI$125+1,0)),VLOOKUP($C205,'Paste in transformed Data'!$B$9:$CT$109,'Processed Data'!CI$125+1,0),#N/A),#N/A)</f>
        <v>#N/A</v>
      </c>
      <c r="CJ205">
        <f>IF(ISNUMBER($C205),IF(ISNUMBER(VLOOKUP($C205,'Paste in transformed Data'!$B$9:$CT$109,'Processed Data'!CJ$125+1,0)),VLOOKUP($C205,'Paste in transformed Data'!$B$9:$CT$109,'Processed Data'!CJ$125+1,0),#N/A),#N/A)</f>
        <v>0.5282</v>
      </c>
      <c r="CK205">
        <f>IF(ISNUMBER($C205),IF(ISNUMBER(VLOOKUP($C205,'Paste in transformed Data'!$B$9:$CT$109,'Processed Data'!CK$125+1,0)),VLOOKUP($C205,'Paste in transformed Data'!$B$9:$CT$109,'Processed Data'!CK$125+1,0),#N/A),#N/A)</f>
        <v>0.5141</v>
      </c>
      <c r="CL205">
        <f>IF(ISNUMBER($C205),IF(ISNUMBER(VLOOKUP($C205,'Paste in transformed Data'!$B$9:$CT$109,'Processed Data'!CL$125+1,0)),VLOOKUP($C205,'Paste in transformed Data'!$B$9:$CT$109,'Processed Data'!CL$125+1,0),#N/A),#N/A)</f>
        <v>0.58750000000000002</v>
      </c>
      <c r="CM205">
        <f>IF(ISNUMBER($C205),IF(ISNUMBER(VLOOKUP($C205,'Paste in transformed Data'!$B$9:$CT$109,'Processed Data'!CM$125+1,0)),VLOOKUP($C205,'Paste in transformed Data'!$B$9:$CT$109,'Processed Data'!CM$125+1,0),#N/A),#N/A)</f>
        <v>8.3999999999999995E-3</v>
      </c>
      <c r="CN205">
        <f>IF(ISNUMBER($C205),IF(ISNUMBER(VLOOKUP($C205,'Paste in transformed Data'!$B$9:$CT$109,'Processed Data'!CN$125+1,0)),VLOOKUP($C205,'Paste in transformed Data'!$B$9:$CT$109,'Processed Data'!CN$125+1,0),#N/A),#N/A)</f>
        <v>1.09E-2</v>
      </c>
      <c r="CO205">
        <f>IF(ISNUMBER($C205),IF(ISNUMBER(VLOOKUP($C205,'Paste in transformed Data'!$B$9:$CT$109,'Processed Data'!CO$125+1,0)),VLOOKUP($C205,'Paste in transformed Data'!$B$9:$CT$109,'Processed Data'!CO$125+1,0),#N/A),#N/A)</f>
        <v>1.15E-2</v>
      </c>
      <c r="CP205" t="e">
        <f>IF(ISNUMBER($C205),IF(ISNUMBER(VLOOKUP($C205,'Paste in transformed Data'!$B$9:$CT$109,'Processed Data'!CP$125+1,0)),VLOOKUP($C205,'Paste in transformed Data'!$B$9:$CT$109,'Processed Data'!CP$125+1,0),#N/A),#N/A)</f>
        <v>#N/A</v>
      </c>
      <c r="CQ205" t="e">
        <f>IF(ISNUMBER($C205),IF(ISNUMBER(VLOOKUP($C205,'Paste in transformed Data'!$B$9:$CT$109,'Processed Data'!CQ$125+1,0)),VLOOKUP($C205,'Paste in transformed Data'!$B$9:$CT$109,'Processed Data'!CQ$125+1,0),#N/A),#N/A)</f>
        <v>#N/A</v>
      </c>
      <c r="CR205" t="e">
        <f>IF(ISNUMBER($C205),IF(ISNUMBER(VLOOKUP($C205,'Paste in transformed Data'!$B$9:$CT$109,'Processed Data'!CR$125+1,0)),VLOOKUP($C205,'Paste in transformed Data'!$B$9:$CT$109,'Processed Data'!CR$125+1,0),#N/A),#N/A)</f>
        <v>#N/A</v>
      </c>
      <c r="CS205" t="e">
        <f>IF(ISNUMBER($C205),IF(ISNUMBER(VLOOKUP($C205,'Paste in transformed Data'!$B$9:$CT$109,'Processed Data'!CS$125+1,0)),VLOOKUP($C205,'Paste in transformed Data'!$B$9:$CT$109,'Processed Data'!CS$125+1,0),#N/A),#N/A)</f>
        <v>#N/A</v>
      </c>
      <c r="CT205" t="e">
        <f>IF(ISNUMBER($C205),IF(ISNUMBER(VLOOKUP($C205,'Paste in transformed Data'!$B$9:$CT$109,'Processed Data'!CT$125+1,0)),VLOOKUP($C205,'Paste in transformed Data'!$B$9:$CT$109,'Processed Data'!CT$125+1,0),#N/A),#N/A)</f>
        <v>#N/A</v>
      </c>
      <c r="CU205" t="e">
        <f>IF(ISNUMBER($C205),IF(ISNUMBER(VLOOKUP($C205,'Paste in transformed Data'!$B$9:$CT$109,'Processed Data'!CU$125+1,0)),VLOOKUP($C205,'Paste in transformed Data'!$B$9:$CT$109,'Processed Data'!CU$125+1,0),#N/A),#N/A)</f>
        <v>#N/A</v>
      </c>
      <c r="CV205">
        <f t="shared" si="195"/>
        <v>75</v>
      </c>
    </row>
    <row r="206" spans="1:100" x14ac:dyDescent="0.2">
      <c r="A206">
        <f t="shared" ref="A206:B206" si="202">A205+1</f>
        <v>77</v>
      </c>
      <c r="B206">
        <f t="shared" si="202"/>
        <v>82</v>
      </c>
      <c r="C206">
        <f>IF(ISNUMBER(VLOOKUP(A205,'Paste in transformed Data'!B$9:B$109,1,0)),'Processed Data'!A205,#N/A)</f>
        <v>76</v>
      </c>
      <c r="D206">
        <f>IF(ISNUMBER($C206),IF(ISNUMBER(VLOOKUP($C206,'Paste in transformed Data'!$B$9:$CT$109,'Processed Data'!D$125+1,0)),VLOOKUP($C206,'Paste in transformed Data'!$B$9:$CT$109,'Processed Data'!D$125+1,0),#N/A),#N/A)</f>
        <v>0.68340000000000001</v>
      </c>
      <c r="E206">
        <f>IF(ISNUMBER($C206),IF(ISNUMBER(VLOOKUP($C206,'Paste in transformed Data'!$B$9:$CT$109,'Processed Data'!E$125+1,0)),VLOOKUP($C206,'Paste in transformed Data'!$B$9:$CT$109,'Processed Data'!E$125+1,0),#N/A),#N/A)</f>
        <v>0.68179999999999996</v>
      </c>
      <c r="F206">
        <f>IF(ISNUMBER($C206),IF(ISNUMBER(VLOOKUP($C206,'Paste in transformed Data'!$B$9:$CT$109,'Processed Data'!F$125+1,0)),VLOOKUP($C206,'Paste in transformed Data'!$B$9:$CT$109,'Processed Data'!F$125+1,0),#N/A),#N/A)</f>
        <v>0.68359999999999999</v>
      </c>
      <c r="G206">
        <f>IF(ISNUMBER($C206),IF(ISNUMBER(VLOOKUP($C206,'Paste in transformed Data'!$B$9:$CT$109,'Processed Data'!G$125+1,0)),VLOOKUP($C206,'Paste in transformed Data'!$B$9:$CT$109,'Processed Data'!G$125+1,0),#N/A),#N/A)</f>
        <v>0.75060000000000004</v>
      </c>
      <c r="H206">
        <f>IF(ISNUMBER($C206),IF(ISNUMBER(VLOOKUP($C206,'Paste in transformed Data'!$B$9:$CT$109,'Processed Data'!H$125+1,0)),VLOOKUP($C206,'Paste in transformed Data'!$B$9:$CT$109,'Processed Data'!H$125+1,0),#N/A),#N/A)</f>
        <v>0.74560000000000004</v>
      </c>
      <c r="I206">
        <f>IF(ISNUMBER($C206),IF(ISNUMBER(VLOOKUP($C206,'Paste in transformed Data'!$B$9:$CT$109,'Processed Data'!I$125+1,0)),VLOOKUP($C206,'Paste in transformed Data'!$B$9:$CT$109,'Processed Data'!I$125+1,0),#N/A),#N/A)</f>
        <v>0.53310000000000002</v>
      </c>
      <c r="J206" t="e">
        <f>IF(ISNUMBER($C206),IF(ISNUMBER(VLOOKUP($C206,'Paste in transformed Data'!$B$9:$CT$109,'Processed Data'!J$125+1,0)),VLOOKUP($C206,'Paste in transformed Data'!$B$9:$CT$109,'Processed Data'!J$125+1,0),#N/A),#N/A)</f>
        <v>#N/A</v>
      </c>
      <c r="K206" t="e">
        <f>IF(ISNUMBER($C206),IF(ISNUMBER(VLOOKUP($C206,'Paste in transformed Data'!$B$9:$CT$109,'Processed Data'!K$125+1,0)),VLOOKUP($C206,'Paste in transformed Data'!$B$9:$CT$109,'Processed Data'!K$125+1,0),#N/A),#N/A)</f>
        <v>#N/A</v>
      </c>
      <c r="L206" t="e">
        <f>IF(ISNUMBER($C206),IF(ISNUMBER(VLOOKUP($C206,'Paste in transformed Data'!$B$9:$CT$109,'Processed Data'!L$125+1,0)),VLOOKUP($C206,'Paste in transformed Data'!$B$9:$CT$109,'Processed Data'!L$125+1,0),#N/A),#N/A)</f>
        <v>#N/A</v>
      </c>
      <c r="M206" t="e">
        <f>IF(ISNUMBER($C206),IF(ISNUMBER(VLOOKUP($C206,'Paste in transformed Data'!$B$9:$CT$109,'Processed Data'!M$125+1,0)),VLOOKUP($C206,'Paste in transformed Data'!$B$9:$CT$109,'Processed Data'!M$125+1,0),#N/A),#N/A)</f>
        <v>#N/A</v>
      </c>
      <c r="N206" t="e">
        <f>IF(ISNUMBER($C206),IF(ISNUMBER(VLOOKUP($C206,'Paste in transformed Data'!$B$9:$CT$109,'Processed Data'!N$125+1,0)),VLOOKUP($C206,'Paste in transformed Data'!$B$9:$CT$109,'Processed Data'!N$125+1,0),#N/A),#N/A)</f>
        <v>#N/A</v>
      </c>
      <c r="O206" t="e">
        <f>IF(ISNUMBER($C206),IF(ISNUMBER(VLOOKUP($C206,'Paste in transformed Data'!$B$9:$CT$109,'Processed Data'!O$125+1,0)),VLOOKUP($C206,'Paste in transformed Data'!$B$9:$CT$109,'Processed Data'!O$125+1,0),#N/A),#N/A)</f>
        <v>#N/A</v>
      </c>
      <c r="P206">
        <f>IF(ISNUMBER($C206),IF(ISNUMBER(VLOOKUP($C206,'Paste in transformed Data'!$B$9:$CT$109,'Processed Data'!P$125+1,0)),VLOOKUP($C206,'Paste in transformed Data'!$B$9:$CT$109,'Processed Data'!P$125+1,0),#N/A),#N/A)</f>
        <v>0.59089999999999998</v>
      </c>
      <c r="Q206">
        <f>IF(ISNUMBER($C206),IF(ISNUMBER(VLOOKUP($C206,'Paste in transformed Data'!$B$9:$CT$109,'Processed Data'!Q$125+1,0)),VLOOKUP($C206,'Paste in transformed Data'!$B$9:$CT$109,'Processed Data'!Q$125+1,0),#N/A),#N/A)</f>
        <v>0.70860000000000001</v>
      </c>
      <c r="R206">
        <f>IF(ISNUMBER($C206),IF(ISNUMBER(VLOOKUP($C206,'Paste in transformed Data'!$B$9:$CT$109,'Processed Data'!R$125+1,0)),VLOOKUP($C206,'Paste in transformed Data'!$B$9:$CT$109,'Processed Data'!R$125+1,0),#N/A),#N/A)</f>
        <v>0.62280000000000002</v>
      </c>
      <c r="S206">
        <f>IF(ISNUMBER($C206),IF(ISNUMBER(VLOOKUP($C206,'Paste in transformed Data'!$B$9:$CT$109,'Processed Data'!S$125+1,0)),VLOOKUP($C206,'Paste in transformed Data'!$B$9:$CT$109,'Processed Data'!S$125+1,0),#N/A),#N/A)</f>
        <v>0.66659999999999997</v>
      </c>
      <c r="T206">
        <f>IF(ISNUMBER($C206),IF(ISNUMBER(VLOOKUP($C206,'Paste in transformed Data'!$B$9:$CT$109,'Processed Data'!T$125+1,0)),VLOOKUP($C206,'Paste in transformed Data'!$B$9:$CT$109,'Processed Data'!T$125+1,0),#N/A),#N/A)</f>
        <v>0.51029999999999998</v>
      </c>
      <c r="U206">
        <f>IF(ISNUMBER($C206),IF(ISNUMBER(VLOOKUP($C206,'Paste in transformed Data'!$B$9:$CT$109,'Processed Data'!U$125+1,0)),VLOOKUP($C206,'Paste in transformed Data'!$B$9:$CT$109,'Processed Data'!U$125+1,0),#N/A),#N/A)</f>
        <v>0.54559999999999997</v>
      </c>
      <c r="V206" t="e">
        <f>IF(ISNUMBER($C206),IF(ISNUMBER(VLOOKUP($C206,'Paste in transformed Data'!$B$9:$CT$109,'Processed Data'!V$125+1,0)),VLOOKUP($C206,'Paste in transformed Data'!$B$9:$CT$109,'Processed Data'!V$125+1,0),#N/A),#N/A)</f>
        <v>#N/A</v>
      </c>
      <c r="W206" t="e">
        <f>IF(ISNUMBER($C206),IF(ISNUMBER(VLOOKUP($C206,'Paste in transformed Data'!$B$9:$CT$109,'Processed Data'!W$125+1,0)),VLOOKUP($C206,'Paste in transformed Data'!$B$9:$CT$109,'Processed Data'!W$125+1,0),#N/A),#N/A)</f>
        <v>#N/A</v>
      </c>
      <c r="X206" t="e">
        <f>IF(ISNUMBER($C206),IF(ISNUMBER(VLOOKUP($C206,'Paste in transformed Data'!$B$9:$CT$109,'Processed Data'!X$125+1,0)),VLOOKUP($C206,'Paste in transformed Data'!$B$9:$CT$109,'Processed Data'!X$125+1,0),#N/A),#N/A)</f>
        <v>#N/A</v>
      </c>
      <c r="Y206" t="e">
        <f>IF(ISNUMBER($C206),IF(ISNUMBER(VLOOKUP($C206,'Paste in transformed Data'!$B$9:$CT$109,'Processed Data'!Y$125+1,0)),VLOOKUP($C206,'Paste in transformed Data'!$B$9:$CT$109,'Processed Data'!Y$125+1,0),#N/A),#N/A)</f>
        <v>#N/A</v>
      </c>
      <c r="Z206" t="e">
        <f>IF(ISNUMBER($C206),IF(ISNUMBER(VLOOKUP($C206,'Paste in transformed Data'!$B$9:$CT$109,'Processed Data'!Z$125+1,0)),VLOOKUP($C206,'Paste in transformed Data'!$B$9:$CT$109,'Processed Data'!Z$125+1,0),#N/A),#N/A)</f>
        <v>#N/A</v>
      </c>
      <c r="AA206" t="e">
        <f>IF(ISNUMBER($C206),IF(ISNUMBER(VLOOKUP($C206,'Paste in transformed Data'!$B$9:$CT$109,'Processed Data'!AA$125+1,0)),VLOOKUP($C206,'Paste in transformed Data'!$B$9:$CT$109,'Processed Data'!AA$125+1,0),#N/A),#N/A)</f>
        <v>#N/A</v>
      </c>
      <c r="AB206">
        <f>IF(ISNUMBER($C206),IF(ISNUMBER(VLOOKUP($C206,'Paste in transformed Data'!$B$9:$CT$109,'Processed Data'!AB$125+1,0)),VLOOKUP($C206,'Paste in transformed Data'!$B$9:$CT$109,'Processed Data'!AB$125+1,0),#N/A),#N/A)</f>
        <v>0.53049999999999997</v>
      </c>
      <c r="AC206">
        <f>IF(ISNUMBER($C206),IF(ISNUMBER(VLOOKUP($C206,'Paste in transformed Data'!$B$9:$CT$109,'Processed Data'!AC$125+1,0)),VLOOKUP($C206,'Paste in transformed Data'!$B$9:$CT$109,'Processed Data'!AC$125+1,0),#N/A),#N/A)</f>
        <v>0.64990000000000003</v>
      </c>
      <c r="AD206">
        <f>IF(ISNUMBER($C206),IF(ISNUMBER(VLOOKUP($C206,'Paste in transformed Data'!$B$9:$CT$109,'Processed Data'!AD$125+1,0)),VLOOKUP($C206,'Paste in transformed Data'!$B$9:$CT$109,'Processed Data'!AD$125+1,0),#N/A),#N/A)</f>
        <v>0.4834</v>
      </c>
      <c r="AE206">
        <f>IF(ISNUMBER($C206),IF(ISNUMBER(VLOOKUP($C206,'Paste in transformed Data'!$B$9:$CT$109,'Processed Data'!AE$125+1,0)),VLOOKUP($C206,'Paste in transformed Data'!$B$9:$CT$109,'Processed Data'!AE$125+1,0),#N/A),#N/A)</f>
        <v>0.56410000000000005</v>
      </c>
      <c r="AF206">
        <f>IF(ISNUMBER($C206),IF(ISNUMBER(VLOOKUP($C206,'Paste in transformed Data'!$B$9:$CT$109,'Processed Data'!AF$125+1,0)),VLOOKUP($C206,'Paste in transformed Data'!$B$9:$CT$109,'Processed Data'!AF$125+1,0),#N/A),#N/A)</f>
        <v>0.39789999999999998</v>
      </c>
      <c r="AG206">
        <f>IF(ISNUMBER($C206),IF(ISNUMBER(VLOOKUP($C206,'Paste in transformed Data'!$B$9:$CT$109,'Processed Data'!AG$125+1,0)),VLOOKUP($C206,'Paste in transformed Data'!$B$9:$CT$109,'Processed Data'!AG$125+1,0),#N/A),#N/A)</f>
        <v>0.37119999999999997</v>
      </c>
      <c r="AH206" t="e">
        <f>IF(ISNUMBER($C206),IF(ISNUMBER(VLOOKUP($C206,'Paste in transformed Data'!$B$9:$CT$109,'Processed Data'!AH$125+1,0)),VLOOKUP($C206,'Paste in transformed Data'!$B$9:$CT$109,'Processed Data'!AH$125+1,0),#N/A),#N/A)</f>
        <v>#N/A</v>
      </c>
      <c r="AI206" t="e">
        <f>IF(ISNUMBER($C206),IF(ISNUMBER(VLOOKUP($C206,'Paste in transformed Data'!$B$9:$CT$109,'Processed Data'!AI$125+1,0)),VLOOKUP($C206,'Paste in transformed Data'!$B$9:$CT$109,'Processed Data'!AI$125+1,0),#N/A),#N/A)</f>
        <v>#N/A</v>
      </c>
      <c r="AJ206" t="e">
        <f>IF(ISNUMBER($C206),IF(ISNUMBER(VLOOKUP($C206,'Paste in transformed Data'!$B$9:$CT$109,'Processed Data'!AJ$125+1,0)),VLOOKUP($C206,'Paste in transformed Data'!$B$9:$CT$109,'Processed Data'!AJ$125+1,0),#N/A),#N/A)</f>
        <v>#N/A</v>
      </c>
      <c r="AK206" t="e">
        <f>IF(ISNUMBER($C206),IF(ISNUMBER(VLOOKUP($C206,'Paste in transformed Data'!$B$9:$CT$109,'Processed Data'!AK$125+1,0)),VLOOKUP($C206,'Paste in transformed Data'!$B$9:$CT$109,'Processed Data'!AK$125+1,0),#N/A),#N/A)</f>
        <v>#N/A</v>
      </c>
      <c r="AL206" t="e">
        <f>IF(ISNUMBER($C206),IF(ISNUMBER(VLOOKUP($C206,'Paste in transformed Data'!$B$9:$CT$109,'Processed Data'!AL$125+1,0)),VLOOKUP($C206,'Paste in transformed Data'!$B$9:$CT$109,'Processed Data'!AL$125+1,0),#N/A),#N/A)</f>
        <v>#N/A</v>
      </c>
      <c r="AM206" t="e">
        <f>IF(ISNUMBER($C206),IF(ISNUMBER(VLOOKUP($C206,'Paste in transformed Data'!$B$9:$CT$109,'Processed Data'!AM$125+1,0)),VLOOKUP($C206,'Paste in transformed Data'!$B$9:$CT$109,'Processed Data'!AM$125+1,0),#N/A),#N/A)</f>
        <v>#N/A</v>
      </c>
      <c r="AN206">
        <f>IF(ISNUMBER($C206),IF(ISNUMBER(VLOOKUP($C206,'Paste in transformed Data'!$B$9:$CT$109,'Processed Data'!AN$125+1,0)),VLOOKUP($C206,'Paste in transformed Data'!$B$9:$CT$109,'Processed Data'!AN$125+1,0),#N/A),#N/A)</f>
        <v>0.29859999999999998</v>
      </c>
      <c r="AO206">
        <f>IF(ISNUMBER($C206),IF(ISNUMBER(VLOOKUP($C206,'Paste in transformed Data'!$B$9:$CT$109,'Processed Data'!AO$125+1,0)),VLOOKUP($C206,'Paste in transformed Data'!$B$9:$CT$109,'Processed Data'!AO$125+1,0),#N/A),#N/A)</f>
        <v>0.38640000000000002</v>
      </c>
      <c r="AP206">
        <f>IF(ISNUMBER($C206),IF(ISNUMBER(VLOOKUP($C206,'Paste in transformed Data'!$B$9:$CT$109,'Processed Data'!AP$125+1,0)),VLOOKUP($C206,'Paste in transformed Data'!$B$9:$CT$109,'Processed Data'!AP$125+1,0),#N/A),#N/A)</f>
        <v>0.45</v>
      </c>
      <c r="AQ206">
        <f>IF(ISNUMBER($C206),IF(ISNUMBER(VLOOKUP($C206,'Paste in transformed Data'!$B$9:$CT$109,'Processed Data'!AQ$125+1,0)),VLOOKUP($C206,'Paste in transformed Data'!$B$9:$CT$109,'Processed Data'!AQ$125+1,0),#N/A),#N/A)</f>
        <v>0.34399999999999997</v>
      </c>
      <c r="AR206">
        <f>IF(ISNUMBER($C206),IF(ISNUMBER(VLOOKUP($C206,'Paste in transformed Data'!$B$9:$CT$109,'Processed Data'!AR$125+1,0)),VLOOKUP($C206,'Paste in transformed Data'!$B$9:$CT$109,'Processed Data'!AR$125+1,0),#N/A),#N/A)</f>
        <v>0.43020000000000003</v>
      </c>
      <c r="AS206">
        <f>IF(ISNUMBER($C206),IF(ISNUMBER(VLOOKUP($C206,'Paste in transformed Data'!$B$9:$CT$109,'Processed Data'!AS$125+1,0)),VLOOKUP($C206,'Paste in transformed Data'!$B$9:$CT$109,'Processed Data'!AS$125+1,0),#N/A),#N/A)</f>
        <v>0.3634</v>
      </c>
      <c r="AT206" t="e">
        <f>IF(ISNUMBER($C206),IF(ISNUMBER(VLOOKUP($C206,'Paste in transformed Data'!$B$9:$CT$109,'Processed Data'!AT$125+1,0)),VLOOKUP($C206,'Paste in transformed Data'!$B$9:$CT$109,'Processed Data'!AT$125+1,0),#N/A),#N/A)</f>
        <v>#N/A</v>
      </c>
      <c r="AU206" t="e">
        <f>IF(ISNUMBER($C206),IF(ISNUMBER(VLOOKUP($C206,'Paste in transformed Data'!$B$9:$CT$109,'Processed Data'!AU$125+1,0)),VLOOKUP($C206,'Paste in transformed Data'!$B$9:$CT$109,'Processed Data'!AU$125+1,0),#N/A),#N/A)</f>
        <v>#N/A</v>
      </c>
      <c r="AV206" t="e">
        <f>IF(ISNUMBER($C206),IF(ISNUMBER(VLOOKUP($C206,'Paste in transformed Data'!$B$9:$CT$109,'Processed Data'!AV$125+1,0)),VLOOKUP($C206,'Paste in transformed Data'!$B$9:$CT$109,'Processed Data'!AV$125+1,0),#N/A),#N/A)</f>
        <v>#N/A</v>
      </c>
      <c r="AW206" t="e">
        <f>IF(ISNUMBER($C206),IF(ISNUMBER(VLOOKUP($C206,'Paste in transformed Data'!$B$9:$CT$109,'Processed Data'!AW$125+1,0)),VLOOKUP($C206,'Paste in transformed Data'!$B$9:$CT$109,'Processed Data'!AW$125+1,0),#N/A),#N/A)</f>
        <v>#N/A</v>
      </c>
      <c r="AX206" t="e">
        <f>IF(ISNUMBER($C206),IF(ISNUMBER(VLOOKUP($C206,'Paste in transformed Data'!$B$9:$CT$109,'Processed Data'!AX$125+1,0)),VLOOKUP($C206,'Paste in transformed Data'!$B$9:$CT$109,'Processed Data'!AX$125+1,0),#N/A),#N/A)</f>
        <v>#N/A</v>
      </c>
      <c r="AY206" t="e">
        <f>IF(ISNUMBER($C206),IF(ISNUMBER(VLOOKUP($C206,'Paste in transformed Data'!$B$9:$CT$109,'Processed Data'!AY$125+1,0)),VLOOKUP($C206,'Paste in transformed Data'!$B$9:$CT$109,'Processed Data'!AY$125+1,0),#N/A),#N/A)</f>
        <v>#N/A</v>
      </c>
      <c r="AZ206">
        <f>IF(ISNUMBER($C206),IF(ISNUMBER(VLOOKUP($C206,'Paste in transformed Data'!$B$9:$CT$109,'Processed Data'!AZ$125+1,0)),VLOOKUP($C206,'Paste in transformed Data'!$B$9:$CT$109,'Processed Data'!AZ$125+1,0),#N/A),#N/A)</f>
        <v>0.41739999999999999</v>
      </c>
      <c r="BA206">
        <f>IF(ISNUMBER($C206),IF(ISNUMBER(VLOOKUP($C206,'Paste in transformed Data'!$B$9:$CT$109,'Processed Data'!BA$125+1,0)),VLOOKUP($C206,'Paste in transformed Data'!$B$9:$CT$109,'Processed Data'!BA$125+1,0),#N/A),#N/A)</f>
        <v>0.40910000000000002</v>
      </c>
      <c r="BB206">
        <f>IF(ISNUMBER($C206),IF(ISNUMBER(VLOOKUP($C206,'Paste in transformed Data'!$B$9:$CT$109,'Processed Data'!BB$125+1,0)),VLOOKUP($C206,'Paste in transformed Data'!$B$9:$CT$109,'Processed Data'!BB$125+1,0),#N/A),#N/A)</f>
        <v>0.36899999999999999</v>
      </c>
      <c r="BC206">
        <f>IF(ISNUMBER($C206),IF(ISNUMBER(VLOOKUP($C206,'Paste in transformed Data'!$B$9:$CT$109,'Processed Data'!BC$125+1,0)),VLOOKUP($C206,'Paste in transformed Data'!$B$9:$CT$109,'Processed Data'!BC$125+1,0),#N/A),#N/A)</f>
        <v>0.33500000000000002</v>
      </c>
      <c r="BD206">
        <f>IF(ISNUMBER($C206),IF(ISNUMBER(VLOOKUP($C206,'Paste in transformed Data'!$B$9:$CT$109,'Processed Data'!BD$125+1,0)),VLOOKUP($C206,'Paste in transformed Data'!$B$9:$CT$109,'Processed Data'!BD$125+1,0),#N/A),#N/A)</f>
        <v>0.32500000000000001</v>
      </c>
      <c r="BE206">
        <f>IF(ISNUMBER($C206),IF(ISNUMBER(VLOOKUP($C206,'Paste in transformed Data'!$B$9:$CT$109,'Processed Data'!BE$125+1,0)),VLOOKUP($C206,'Paste in transformed Data'!$B$9:$CT$109,'Processed Data'!BE$125+1,0),#N/A),#N/A)</f>
        <v>0.27760000000000001</v>
      </c>
      <c r="BF206" t="e">
        <f>IF(ISNUMBER($C206),IF(ISNUMBER(VLOOKUP($C206,'Paste in transformed Data'!$B$9:$CT$109,'Processed Data'!BF$125+1,0)),VLOOKUP($C206,'Paste in transformed Data'!$B$9:$CT$109,'Processed Data'!BF$125+1,0),#N/A),#N/A)</f>
        <v>#N/A</v>
      </c>
      <c r="BG206" t="e">
        <f>IF(ISNUMBER($C206),IF(ISNUMBER(VLOOKUP($C206,'Paste in transformed Data'!$B$9:$CT$109,'Processed Data'!BG$125+1,0)),VLOOKUP($C206,'Paste in transformed Data'!$B$9:$CT$109,'Processed Data'!BG$125+1,0),#N/A),#N/A)</f>
        <v>#N/A</v>
      </c>
      <c r="BH206" t="e">
        <f>IF(ISNUMBER($C206),IF(ISNUMBER(VLOOKUP($C206,'Paste in transformed Data'!$B$9:$CT$109,'Processed Data'!BH$125+1,0)),VLOOKUP($C206,'Paste in transformed Data'!$B$9:$CT$109,'Processed Data'!BH$125+1,0),#N/A),#N/A)</f>
        <v>#N/A</v>
      </c>
      <c r="BI206" t="e">
        <f>IF(ISNUMBER($C206),IF(ISNUMBER(VLOOKUP($C206,'Paste in transformed Data'!$B$9:$CT$109,'Processed Data'!BI$125+1,0)),VLOOKUP($C206,'Paste in transformed Data'!$B$9:$CT$109,'Processed Data'!BI$125+1,0),#N/A),#N/A)</f>
        <v>#N/A</v>
      </c>
      <c r="BJ206" t="e">
        <f>IF(ISNUMBER($C206),IF(ISNUMBER(VLOOKUP($C206,'Paste in transformed Data'!$B$9:$CT$109,'Processed Data'!BJ$125+1,0)),VLOOKUP($C206,'Paste in transformed Data'!$B$9:$CT$109,'Processed Data'!BJ$125+1,0),#N/A),#N/A)</f>
        <v>#N/A</v>
      </c>
      <c r="BK206" t="e">
        <f>IF(ISNUMBER($C206),IF(ISNUMBER(VLOOKUP($C206,'Paste in transformed Data'!$B$9:$CT$109,'Processed Data'!BK$125+1,0)),VLOOKUP($C206,'Paste in transformed Data'!$B$9:$CT$109,'Processed Data'!BK$125+1,0),#N/A),#N/A)</f>
        <v>#N/A</v>
      </c>
      <c r="BL206">
        <f>IF(ISNUMBER($C206),IF(ISNUMBER(VLOOKUP($C206,'Paste in transformed Data'!$B$9:$CT$109,'Processed Data'!BL$125+1,0)),VLOOKUP($C206,'Paste in transformed Data'!$B$9:$CT$109,'Processed Data'!BL$125+1,0),#N/A),#N/A)</f>
        <v>0.79200000000000004</v>
      </c>
      <c r="BM206">
        <f>IF(ISNUMBER($C206),IF(ISNUMBER(VLOOKUP($C206,'Paste in transformed Data'!$B$9:$CT$109,'Processed Data'!BM$125+1,0)),VLOOKUP($C206,'Paste in transformed Data'!$B$9:$CT$109,'Processed Data'!BM$125+1,0),#N/A),#N/A)</f>
        <v>0.98799999999999999</v>
      </c>
      <c r="BN206">
        <f>IF(ISNUMBER($C206),IF(ISNUMBER(VLOOKUP($C206,'Paste in transformed Data'!$B$9:$CT$109,'Processed Data'!BN$125+1,0)),VLOOKUP($C206,'Paste in transformed Data'!$B$9:$CT$109,'Processed Data'!BN$125+1,0),#N/A),#N/A)</f>
        <v>0.93020000000000003</v>
      </c>
      <c r="BO206">
        <f>IF(ISNUMBER($C206),IF(ISNUMBER(VLOOKUP($C206,'Paste in transformed Data'!$B$9:$CT$109,'Processed Data'!BO$125+1,0)),VLOOKUP($C206,'Paste in transformed Data'!$B$9:$CT$109,'Processed Data'!BO$125+1,0),#N/A),#N/A)</f>
        <v>0.80789999999999995</v>
      </c>
      <c r="BP206">
        <f>IF(ISNUMBER($C206),IF(ISNUMBER(VLOOKUP($C206,'Paste in transformed Data'!$B$9:$CT$109,'Processed Data'!BP$125+1,0)),VLOOKUP($C206,'Paste in transformed Data'!$B$9:$CT$109,'Processed Data'!BP$125+1,0),#N/A),#N/A)</f>
        <v>0.87060000000000004</v>
      </c>
      <c r="BQ206">
        <f>IF(ISNUMBER($C206),IF(ISNUMBER(VLOOKUP($C206,'Paste in transformed Data'!$B$9:$CT$109,'Processed Data'!BQ$125+1,0)),VLOOKUP($C206,'Paste in transformed Data'!$B$9:$CT$109,'Processed Data'!BQ$125+1,0),#N/A),#N/A)</f>
        <v>0.83379999999999999</v>
      </c>
      <c r="BR206" t="e">
        <f>IF(ISNUMBER($C206),IF(ISNUMBER(VLOOKUP($C206,'Paste in transformed Data'!$B$9:$CT$109,'Processed Data'!BR$125+1,0)),VLOOKUP($C206,'Paste in transformed Data'!$B$9:$CT$109,'Processed Data'!BR$125+1,0),#N/A),#N/A)</f>
        <v>#N/A</v>
      </c>
      <c r="BS206" t="e">
        <f>IF(ISNUMBER($C206),IF(ISNUMBER(VLOOKUP($C206,'Paste in transformed Data'!$B$9:$CT$109,'Processed Data'!BS$125+1,0)),VLOOKUP($C206,'Paste in transformed Data'!$B$9:$CT$109,'Processed Data'!BS$125+1,0),#N/A),#N/A)</f>
        <v>#N/A</v>
      </c>
      <c r="BT206" t="e">
        <f>IF(ISNUMBER($C206),IF(ISNUMBER(VLOOKUP($C206,'Paste in transformed Data'!$B$9:$CT$109,'Processed Data'!BT$125+1,0)),VLOOKUP($C206,'Paste in transformed Data'!$B$9:$CT$109,'Processed Data'!BT$125+1,0),#N/A),#N/A)</f>
        <v>#N/A</v>
      </c>
      <c r="BU206" t="e">
        <f>IF(ISNUMBER($C206),IF(ISNUMBER(VLOOKUP($C206,'Paste in transformed Data'!$B$9:$CT$109,'Processed Data'!BU$125+1,0)),VLOOKUP($C206,'Paste in transformed Data'!$B$9:$CT$109,'Processed Data'!BU$125+1,0),#N/A),#N/A)</f>
        <v>#N/A</v>
      </c>
      <c r="BV206" t="e">
        <f>IF(ISNUMBER($C206),IF(ISNUMBER(VLOOKUP($C206,'Paste in transformed Data'!$B$9:$CT$109,'Processed Data'!BV$125+1,0)),VLOOKUP($C206,'Paste in transformed Data'!$B$9:$CT$109,'Processed Data'!BV$125+1,0),#N/A),#N/A)</f>
        <v>#N/A</v>
      </c>
      <c r="BW206" t="e">
        <f>IF(ISNUMBER($C206),IF(ISNUMBER(VLOOKUP($C206,'Paste in transformed Data'!$B$9:$CT$109,'Processed Data'!BW$125+1,0)),VLOOKUP($C206,'Paste in transformed Data'!$B$9:$CT$109,'Processed Data'!BW$125+1,0),#N/A),#N/A)</f>
        <v>#N/A</v>
      </c>
      <c r="BX206">
        <f>IF(ISNUMBER($C206),IF(ISNUMBER(VLOOKUP($C206,'Paste in transformed Data'!$B$9:$CT$109,'Processed Data'!BX$125+1,0)),VLOOKUP($C206,'Paste in transformed Data'!$B$9:$CT$109,'Processed Data'!BX$125+1,0),#N/A),#N/A)</f>
        <v>0.66369999999999996</v>
      </c>
      <c r="BY206">
        <f>IF(ISNUMBER($C206),IF(ISNUMBER(VLOOKUP($C206,'Paste in transformed Data'!$B$9:$CT$109,'Processed Data'!BY$125+1,0)),VLOOKUP($C206,'Paste in transformed Data'!$B$9:$CT$109,'Processed Data'!BY$125+1,0),#N/A),#N/A)</f>
        <v>0.90910000000000002</v>
      </c>
      <c r="BZ206">
        <f>IF(ISNUMBER($C206),IF(ISNUMBER(VLOOKUP($C206,'Paste in transformed Data'!$B$9:$CT$109,'Processed Data'!BZ$125+1,0)),VLOOKUP($C206,'Paste in transformed Data'!$B$9:$CT$109,'Processed Data'!BZ$125+1,0),#N/A),#N/A)</f>
        <v>0.83860000000000001</v>
      </c>
      <c r="CA206">
        <f>IF(ISNUMBER($C206),IF(ISNUMBER(VLOOKUP($C206,'Paste in transformed Data'!$B$9:$CT$109,'Processed Data'!CA$125+1,0)),VLOOKUP($C206,'Paste in transformed Data'!$B$9:$CT$109,'Processed Data'!CA$125+1,0),#N/A),#N/A)</f>
        <v>0.73080000000000001</v>
      </c>
      <c r="CB206">
        <f>IF(ISNUMBER($C206),IF(ISNUMBER(VLOOKUP($C206,'Paste in transformed Data'!$B$9:$CT$109,'Processed Data'!CB$125+1,0)),VLOOKUP($C206,'Paste in transformed Data'!$B$9:$CT$109,'Processed Data'!CB$125+1,0),#N/A),#N/A)</f>
        <v>0.71230000000000004</v>
      </c>
      <c r="CC206">
        <f>IF(ISNUMBER($C206),IF(ISNUMBER(VLOOKUP($C206,'Paste in transformed Data'!$B$9:$CT$109,'Processed Data'!CC$125+1,0)),VLOOKUP($C206,'Paste in transformed Data'!$B$9:$CT$109,'Processed Data'!CC$125+1,0),#N/A),#N/A)</f>
        <v>0.52549999999999997</v>
      </c>
      <c r="CD206" t="e">
        <f>IF(ISNUMBER($C206),IF(ISNUMBER(VLOOKUP($C206,'Paste in transformed Data'!$B$9:$CT$109,'Processed Data'!CD$125+1,0)),VLOOKUP($C206,'Paste in transformed Data'!$B$9:$CT$109,'Processed Data'!CD$125+1,0),#N/A),#N/A)</f>
        <v>#N/A</v>
      </c>
      <c r="CE206" t="e">
        <f>IF(ISNUMBER($C206),IF(ISNUMBER(VLOOKUP($C206,'Paste in transformed Data'!$B$9:$CT$109,'Processed Data'!CE$125+1,0)),VLOOKUP($C206,'Paste in transformed Data'!$B$9:$CT$109,'Processed Data'!CE$125+1,0),#N/A),#N/A)</f>
        <v>#N/A</v>
      </c>
      <c r="CF206" t="e">
        <f>IF(ISNUMBER($C206),IF(ISNUMBER(VLOOKUP($C206,'Paste in transformed Data'!$B$9:$CT$109,'Processed Data'!CF$125+1,0)),VLOOKUP($C206,'Paste in transformed Data'!$B$9:$CT$109,'Processed Data'!CF$125+1,0),#N/A),#N/A)</f>
        <v>#N/A</v>
      </c>
      <c r="CG206" t="e">
        <f>IF(ISNUMBER($C206),IF(ISNUMBER(VLOOKUP($C206,'Paste in transformed Data'!$B$9:$CT$109,'Processed Data'!CG$125+1,0)),VLOOKUP($C206,'Paste in transformed Data'!$B$9:$CT$109,'Processed Data'!CG$125+1,0),#N/A),#N/A)</f>
        <v>#N/A</v>
      </c>
      <c r="CH206" t="e">
        <f>IF(ISNUMBER($C206),IF(ISNUMBER(VLOOKUP($C206,'Paste in transformed Data'!$B$9:$CT$109,'Processed Data'!CH$125+1,0)),VLOOKUP($C206,'Paste in transformed Data'!$B$9:$CT$109,'Processed Data'!CH$125+1,0),#N/A),#N/A)</f>
        <v>#N/A</v>
      </c>
      <c r="CI206" t="e">
        <f>IF(ISNUMBER($C206),IF(ISNUMBER(VLOOKUP($C206,'Paste in transformed Data'!$B$9:$CT$109,'Processed Data'!CI$125+1,0)),VLOOKUP($C206,'Paste in transformed Data'!$B$9:$CT$109,'Processed Data'!CI$125+1,0),#N/A),#N/A)</f>
        <v>#N/A</v>
      </c>
      <c r="CJ206">
        <f>IF(ISNUMBER($C206),IF(ISNUMBER(VLOOKUP($C206,'Paste in transformed Data'!$B$9:$CT$109,'Processed Data'!CJ$125+1,0)),VLOOKUP($C206,'Paste in transformed Data'!$B$9:$CT$109,'Processed Data'!CJ$125+1,0),#N/A),#N/A)</f>
        <v>0.51239999999999997</v>
      </c>
      <c r="CK206">
        <f>IF(ISNUMBER($C206),IF(ISNUMBER(VLOOKUP($C206,'Paste in transformed Data'!$B$9:$CT$109,'Processed Data'!CK$125+1,0)),VLOOKUP($C206,'Paste in transformed Data'!$B$9:$CT$109,'Processed Data'!CK$125+1,0),#N/A),#N/A)</f>
        <v>0.49640000000000001</v>
      </c>
      <c r="CL206">
        <f>IF(ISNUMBER($C206),IF(ISNUMBER(VLOOKUP($C206,'Paste in transformed Data'!$B$9:$CT$109,'Processed Data'!CL$125+1,0)),VLOOKUP($C206,'Paste in transformed Data'!$B$9:$CT$109,'Processed Data'!CL$125+1,0),#N/A),#N/A)</f>
        <v>0.57850000000000001</v>
      </c>
      <c r="CM206">
        <f>IF(ISNUMBER($C206),IF(ISNUMBER(VLOOKUP($C206,'Paste in transformed Data'!$B$9:$CT$109,'Processed Data'!CM$125+1,0)),VLOOKUP($C206,'Paste in transformed Data'!$B$9:$CT$109,'Processed Data'!CM$125+1,0),#N/A),#N/A)</f>
        <v>7.1000000000000004E-3</v>
      </c>
      <c r="CN206">
        <f>IF(ISNUMBER($C206),IF(ISNUMBER(VLOOKUP($C206,'Paste in transformed Data'!$B$9:$CT$109,'Processed Data'!CN$125+1,0)),VLOOKUP($C206,'Paste in transformed Data'!$B$9:$CT$109,'Processed Data'!CN$125+1,0),#N/A),#N/A)</f>
        <v>0.01</v>
      </c>
      <c r="CO206">
        <f>IF(ISNUMBER($C206),IF(ISNUMBER(VLOOKUP($C206,'Paste in transformed Data'!$B$9:$CT$109,'Processed Data'!CO$125+1,0)),VLOOKUP($C206,'Paste in transformed Data'!$B$9:$CT$109,'Processed Data'!CO$125+1,0),#N/A),#N/A)</f>
        <v>1.0500000000000001E-2</v>
      </c>
      <c r="CP206" t="e">
        <f>IF(ISNUMBER($C206),IF(ISNUMBER(VLOOKUP($C206,'Paste in transformed Data'!$B$9:$CT$109,'Processed Data'!CP$125+1,0)),VLOOKUP($C206,'Paste in transformed Data'!$B$9:$CT$109,'Processed Data'!CP$125+1,0),#N/A),#N/A)</f>
        <v>#N/A</v>
      </c>
      <c r="CQ206" t="e">
        <f>IF(ISNUMBER($C206),IF(ISNUMBER(VLOOKUP($C206,'Paste in transformed Data'!$B$9:$CT$109,'Processed Data'!CQ$125+1,0)),VLOOKUP($C206,'Paste in transformed Data'!$B$9:$CT$109,'Processed Data'!CQ$125+1,0),#N/A),#N/A)</f>
        <v>#N/A</v>
      </c>
      <c r="CR206" t="e">
        <f>IF(ISNUMBER($C206),IF(ISNUMBER(VLOOKUP($C206,'Paste in transformed Data'!$B$9:$CT$109,'Processed Data'!CR$125+1,0)),VLOOKUP($C206,'Paste in transformed Data'!$B$9:$CT$109,'Processed Data'!CR$125+1,0),#N/A),#N/A)</f>
        <v>#N/A</v>
      </c>
      <c r="CS206" t="e">
        <f>IF(ISNUMBER($C206),IF(ISNUMBER(VLOOKUP($C206,'Paste in transformed Data'!$B$9:$CT$109,'Processed Data'!CS$125+1,0)),VLOOKUP($C206,'Paste in transformed Data'!$B$9:$CT$109,'Processed Data'!CS$125+1,0),#N/A),#N/A)</f>
        <v>#N/A</v>
      </c>
      <c r="CT206" t="e">
        <f>IF(ISNUMBER($C206),IF(ISNUMBER(VLOOKUP($C206,'Paste in transformed Data'!$B$9:$CT$109,'Processed Data'!CT$125+1,0)),VLOOKUP($C206,'Paste in transformed Data'!$B$9:$CT$109,'Processed Data'!CT$125+1,0),#N/A),#N/A)</f>
        <v>#N/A</v>
      </c>
      <c r="CU206" t="e">
        <f>IF(ISNUMBER($C206),IF(ISNUMBER(VLOOKUP($C206,'Paste in transformed Data'!$B$9:$CT$109,'Processed Data'!CU$125+1,0)),VLOOKUP($C206,'Paste in transformed Data'!$B$9:$CT$109,'Processed Data'!CU$125+1,0),#N/A),#N/A)</f>
        <v>#N/A</v>
      </c>
      <c r="CV206">
        <f t="shared" si="195"/>
        <v>76</v>
      </c>
    </row>
    <row r="207" spans="1:100" x14ac:dyDescent="0.2">
      <c r="A207">
        <f t="shared" ref="A207:B207" si="203">A206+1</f>
        <v>78</v>
      </c>
      <c r="B207">
        <f t="shared" si="203"/>
        <v>83</v>
      </c>
      <c r="C207">
        <f>IF(ISNUMBER(VLOOKUP(A206,'Paste in transformed Data'!B$9:B$109,1,0)),'Processed Data'!A206,#N/A)</f>
        <v>77</v>
      </c>
      <c r="D207">
        <f>IF(ISNUMBER($C207),IF(ISNUMBER(VLOOKUP($C207,'Paste in transformed Data'!$B$9:$CT$109,'Processed Data'!D$125+1,0)),VLOOKUP($C207,'Paste in transformed Data'!$B$9:$CT$109,'Processed Data'!D$125+1,0),#N/A),#N/A)</f>
        <v>0.64839999999999998</v>
      </c>
      <c r="E207">
        <f>IF(ISNUMBER($C207),IF(ISNUMBER(VLOOKUP($C207,'Paste in transformed Data'!$B$9:$CT$109,'Processed Data'!E$125+1,0)),VLOOKUP($C207,'Paste in transformed Data'!$B$9:$CT$109,'Processed Data'!E$125+1,0),#N/A),#N/A)</f>
        <v>0.64829999999999999</v>
      </c>
      <c r="F207">
        <f>IF(ISNUMBER($C207),IF(ISNUMBER(VLOOKUP($C207,'Paste in transformed Data'!$B$9:$CT$109,'Processed Data'!F$125+1,0)),VLOOKUP($C207,'Paste in transformed Data'!$B$9:$CT$109,'Processed Data'!F$125+1,0),#N/A),#N/A)</f>
        <v>0.64790000000000003</v>
      </c>
      <c r="G207">
        <f>IF(ISNUMBER($C207),IF(ISNUMBER(VLOOKUP($C207,'Paste in transformed Data'!$B$9:$CT$109,'Processed Data'!G$125+1,0)),VLOOKUP($C207,'Paste in transformed Data'!$B$9:$CT$109,'Processed Data'!G$125+1,0),#N/A),#N/A)</f>
        <v>0.71440000000000003</v>
      </c>
      <c r="H207">
        <f>IF(ISNUMBER($C207),IF(ISNUMBER(VLOOKUP($C207,'Paste in transformed Data'!$B$9:$CT$109,'Processed Data'!H$125+1,0)),VLOOKUP($C207,'Paste in transformed Data'!$B$9:$CT$109,'Processed Data'!H$125+1,0),#N/A),#N/A)</f>
        <v>0.71379999999999999</v>
      </c>
      <c r="I207">
        <f>IF(ISNUMBER($C207),IF(ISNUMBER(VLOOKUP($C207,'Paste in transformed Data'!$B$9:$CT$109,'Processed Data'!I$125+1,0)),VLOOKUP($C207,'Paste in transformed Data'!$B$9:$CT$109,'Processed Data'!I$125+1,0),#N/A),#N/A)</f>
        <v>0.50760000000000005</v>
      </c>
      <c r="J207" t="e">
        <f>IF(ISNUMBER($C207),IF(ISNUMBER(VLOOKUP($C207,'Paste in transformed Data'!$B$9:$CT$109,'Processed Data'!J$125+1,0)),VLOOKUP($C207,'Paste in transformed Data'!$B$9:$CT$109,'Processed Data'!J$125+1,0),#N/A),#N/A)</f>
        <v>#N/A</v>
      </c>
      <c r="K207" t="e">
        <f>IF(ISNUMBER($C207),IF(ISNUMBER(VLOOKUP($C207,'Paste in transformed Data'!$B$9:$CT$109,'Processed Data'!K$125+1,0)),VLOOKUP($C207,'Paste in transformed Data'!$B$9:$CT$109,'Processed Data'!K$125+1,0),#N/A),#N/A)</f>
        <v>#N/A</v>
      </c>
      <c r="L207" t="e">
        <f>IF(ISNUMBER($C207),IF(ISNUMBER(VLOOKUP($C207,'Paste in transformed Data'!$B$9:$CT$109,'Processed Data'!L$125+1,0)),VLOOKUP($C207,'Paste in transformed Data'!$B$9:$CT$109,'Processed Data'!L$125+1,0),#N/A),#N/A)</f>
        <v>#N/A</v>
      </c>
      <c r="M207" t="e">
        <f>IF(ISNUMBER($C207),IF(ISNUMBER(VLOOKUP($C207,'Paste in transformed Data'!$B$9:$CT$109,'Processed Data'!M$125+1,0)),VLOOKUP($C207,'Paste in transformed Data'!$B$9:$CT$109,'Processed Data'!M$125+1,0),#N/A),#N/A)</f>
        <v>#N/A</v>
      </c>
      <c r="N207" t="e">
        <f>IF(ISNUMBER($C207),IF(ISNUMBER(VLOOKUP($C207,'Paste in transformed Data'!$B$9:$CT$109,'Processed Data'!N$125+1,0)),VLOOKUP($C207,'Paste in transformed Data'!$B$9:$CT$109,'Processed Data'!N$125+1,0),#N/A),#N/A)</f>
        <v>#N/A</v>
      </c>
      <c r="O207" t="e">
        <f>IF(ISNUMBER($C207),IF(ISNUMBER(VLOOKUP($C207,'Paste in transformed Data'!$B$9:$CT$109,'Processed Data'!O$125+1,0)),VLOOKUP($C207,'Paste in transformed Data'!$B$9:$CT$109,'Processed Data'!O$125+1,0),#N/A),#N/A)</f>
        <v>#N/A</v>
      </c>
      <c r="P207">
        <f>IF(ISNUMBER($C207),IF(ISNUMBER(VLOOKUP($C207,'Paste in transformed Data'!$B$9:$CT$109,'Processed Data'!P$125+1,0)),VLOOKUP($C207,'Paste in transformed Data'!$B$9:$CT$109,'Processed Data'!P$125+1,0),#N/A),#N/A)</f>
        <v>0.56110000000000004</v>
      </c>
      <c r="Q207">
        <f>IF(ISNUMBER($C207),IF(ISNUMBER(VLOOKUP($C207,'Paste in transformed Data'!$B$9:$CT$109,'Processed Data'!Q$125+1,0)),VLOOKUP($C207,'Paste in transformed Data'!$B$9:$CT$109,'Processed Data'!Q$125+1,0),#N/A),#N/A)</f>
        <v>0.67579999999999996</v>
      </c>
      <c r="R207">
        <f>IF(ISNUMBER($C207),IF(ISNUMBER(VLOOKUP($C207,'Paste in transformed Data'!$B$9:$CT$109,'Processed Data'!R$125+1,0)),VLOOKUP($C207,'Paste in transformed Data'!$B$9:$CT$109,'Processed Data'!R$125+1,0),#N/A),#N/A)</f>
        <v>0.59219999999999995</v>
      </c>
      <c r="S207">
        <f>IF(ISNUMBER($C207),IF(ISNUMBER(VLOOKUP($C207,'Paste in transformed Data'!$B$9:$CT$109,'Processed Data'!S$125+1,0)),VLOOKUP($C207,'Paste in transformed Data'!$B$9:$CT$109,'Processed Data'!S$125+1,0),#N/A),#N/A)</f>
        <v>0.63600000000000001</v>
      </c>
      <c r="T207">
        <f>IF(ISNUMBER($C207),IF(ISNUMBER(VLOOKUP($C207,'Paste in transformed Data'!$B$9:$CT$109,'Processed Data'!T$125+1,0)),VLOOKUP($C207,'Paste in transformed Data'!$B$9:$CT$109,'Processed Data'!T$125+1,0),#N/A),#N/A)</f>
        <v>0.48549999999999999</v>
      </c>
      <c r="U207">
        <f>IF(ISNUMBER($C207),IF(ISNUMBER(VLOOKUP($C207,'Paste in transformed Data'!$B$9:$CT$109,'Processed Data'!U$125+1,0)),VLOOKUP($C207,'Paste in transformed Data'!$B$9:$CT$109,'Processed Data'!U$125+1,0),#N/A),#N/A)</f>
        <v>0.51980000000000004</v>
      </c>
      <c r="V207" t="e">
        <f>IF(ISNUMBER($C207),IF(ISNUMBER(VLOOKUP($C207,'Paste in transformed Data'!$B$9:$CT$109,'Processed Data'!V$125+1,0)),VLOOKUP($C207,'Paste in transformed Data'!$B$9:$CT$109,'Processed Data'!V$125+1,0),#N/A),#N/A)</f>
        <v>#N/A</v>
      </c>
      <c r="W207" t="e">
        <f>IF(ISNUMBER($C207),IF(ISNUMBER(VLOOKUP($C207,'Paste in transformed Data'!$B$9:$CT$109,'Processed Data'!W$125+1,0)),VLOOKUP($C207,'Paste in transformed Data'!$B$9:$CT$109,'Processed Data'!W$125+1,0),#N/A),#N/A)</f>
        <v>#N/A</v>
      </c>
      <c r="X207" t="e">
        <f>IF(ISNUMBER($C207),IF(ISNUMBER(VLOOKUP($C207,'Paste in transformed Data'!$B$9:$CT$109,'Processed Data'!X$125+1,0)),VLOOKUP($C207,'Paste in transformed Data'!$B$9:$CT$109,'Processed Data'!X$125+1,0),#N/A),#N/A)</f>
        <v>#N/A</v>
      </c>
      <c r="Y207" t="e">
        <f>IF(ISNUMBER($C207),IF(ISNUMBER(VLOOKUP($C207,'Paste in transformed Data'!$B$9:$CT$109,'Processed Data'!Y$125+1,0)),VLOOKUP($C207,'Paste in transformed Data'!$B$9:$CT$109,'Processed Data'!Y$125+1,0),#N/A),#N/A)</f>
        <v>#N/A</v>
      </c>
      <c r="Z207" t="e">
        <f>IF(ISNUMBER($C207),IF(ISNUMBER(VLOOKUP($C207,'Paste in transformed Data'!$B$9:$CT$109,'Processed Data'!Z$125+1,0)),VLOOKUP($C207,'Paste in transformed Data'!$B$9:$CT$109,'Processed Data'!Z$125+1,0),#N/A),#N/A)</f>
        <v>#N/A</v>
      </c>
      <c r="AA207" t="e">
        <f>IF(ISNUMBER($C207),IF(ISNUMBER(VLOOKUP($C207,'Paste in transformed Data'!$B$9:$CT$109,'Processed Data'!AA$125+1,0)),VLOOKUP($C207,'Paste in transformed Data'!$B$9:$CT$109,'Processed Data'!AA$125+1,0),#N/A),#N/A)</f>
        <v>#N/A</v>
      </c>
      <c r="AB207">
        <f>IF(ISNUMBER($C207),IF(ISNUMBER(VLOOKUP($C207,'Paste in transformed Data'!$B$9:$CT$109,'Processed Data'!AB$125+1,0)),VLOOKUP($C207,'Paste in transformed Data'!$B$9:$CT$109,'Processed Data'!AB$125+1,0),#N/A),#N/A)</f>
        <v>0.50319999999999998</v>
      </c>
      <c r="AC207">
        <f>IF(ISNUMBER($C207),IF(ISNUMBER(VLOOKUP($C207,'Paste in transformed Data'!$B$9:$CT$109,'Processed Data'!AC$125+1,0)),VLOOKUP($C207,'Paste in transformed Data'!$B$9:$CT$109,'Processed Data'!AC$125+1,0),#N/A),#N/A)</f>
        <v>0.62229999999999996</v>
      </c>
      <c r="AD207">
        <f>IF(ISNUMBER($C207),IF(ISNUMBER(VLOOKUP($C207,'Paste in transformed Data'!$B$9:$CT$109,'Processed Data'!AD$125+1,0)),VLOOKUP($C207,'Paste in transformed Data'!$B$9:$CT$109,'Processed Data'!AD$125+1,0),#N/A),#N/A)</f>
        <v>0.45989999999999998</v>
      </c>
      <c r="AE207">
        <f>IF(ISNUMBER($C207),IF(ISNUMBER(VLOOKUP($C207,'Paste in transformed Data'!$B$9:$CT$109,'Processed Data'!AE$125+1,0)),VLOOKUP($C207,'Paste in transformed Data'!$B$9:$CT$109,'Processed Data'!AE$125+1,0),#N/A),#N/A)</f>
        <v>0.52349999999999997</v>
      </c>
      <c r="AF207">
        <f>IF(ISNUMBER($C207),IF(ISNUMBER(VLOOKUP($C207,'Paste in transformed Data'!$B$9:$CT$109,'Processed Data'!AF$125+1,0)),VLOOKUP($C207,'Paste in transformed Data'!$B$9:$CT$109,'Processed Data'!AF$125+1,0),#N/A),#N/A)</f>
        <v>0.36449999999999999</v>
      </c>
      <c r="AG207">
        <f>IF(ISNUMBER($C207),IF(ISNUMBER(VLOOKUP($C207,'Paste in transformed Data'!$B$9:$CT$109,'Processed Data'!AG$125+1,0)),VLOOKUP($C207,'Paste in transformed Data'!$B$9:$CT$109,'Processed Data'!AG$125+1,0),#N/A),#N/A)</f>
        <v>0.3382</v>
      </c>
      <c r="AH207" t="e">
        <f>IF(ISNUMBER($C207),IF(ISNUMBER(VLOOKUP($C207,'Paste in transformed Data'!$B$9:$CT$109,'Processed Data'!AH$125+1,0)),VLOOKUP($C207,'Paste in transformed Data'!$B$9:$CT$109,'Processed Data'!AH$125+1,0),#N/A),#N/A)</f>
        <v>#N/A</v>
      </c>
      <c r="AI207" t="e">
        <f>IF(ISNUMBER($C207),IF(ISNUMBER(VLOOKUP($C207,'Paste in transformed Data'!$B$9:$CT$109,'Processed Data'!AI$125+1,0)),VLOOKUP($C207,'Paste in transformed Data'!$B$9:$CT$109,'Processed Data'!AI$125+1,0),#N/A),#N/A)</f>
        <v>#N/A</v>
      </c>
      <c r="AJ207" t="e">
        <f>IF(ISNUMBER($C207),IF(ISNUMBER(VLOOKUP($C207,'Paste in transformed Data'!$B$9:$CT$109,'Processed Data'!AJ$125+1,0)),VLOOKUP($C207,'Paste in transformed Data'!$B$9:$CT$109,'Processed Data'!AJ$125+1,0),#N/A),#N/A)</f>
        <v>#N/A</v>
      </c>
      <c r="AK207" t="e">
        <f>IF(ISNUMBER($C207),IF(ISNUMBER(VLOOKUP($C207,'Paste in transformed Data'!$B$9:$CT$109,'Processed Data'!AK$125+1,0)),VLOOKUP($C207,'Paste in transformed Data'!$B$9:$CT$109,'Processed Data'!AK$125+1,0),#N/A),#N/A)</f>
        <v>#N/A</v>
      </c>
      <c r="AL207" t="e">
        <f>IF(ISNUMBER($C207),IF(ISNUMBER(VLOOKUP($C207,'Paste in transformed Data'!$B$9:$CT$109,'Processed Data'!AL$125+1,0)),VLOOKUP($C207,'Paste in transformed Data'!$B$9:$CT$109,'Processed Data'!AL$125+1,0),#N/A),#N/A)</f>
        <v>#N/A</v>
      </c>
      <c r="AM207" t="e">
        <f>IF(ISNUMBER($C207),IF(ISNUMBER(VLOOKUP($C207,'Paste in transformed Data'!$B$9:$CT$109,'Processed Data'!AM$125+1,0)),VLOOKUP($C207,'Paste in transformed Data'!$B$9:$CT$109,'Processed Data'!AM$125+1,0),#N/A),#N/A)</f>
        <v>#N/A</v>
      </c>
      <c r="AN207">
        <f>IF(ISNUMBER($C207),IF(ISNUMBER(VLOOKUP($C207,'Paste in transformed Data'!$B$9:$CT$109,'Processed Data'!AN$125+1,0)),VLOOKUP($C207,'Paste in transformed Data'!$B$9:$CT$109,'Processed Data'!AN$125+1,0),#N/A),#N/A)</f>
        <v>0.2707</v>
      </c>
      <c r="AO207">
        <f>IF(ISNUMBER($C207),IF(ISNUMBER(VLOOKUP($C207,'Paste in transformed Data'!$B$9:$CT$109,'Processed Data'!AO$125+1,0)),VLOOKUP($C207,'Paste in transformed Data'!$B$9:$CT$109,'Processed Data'!AO$125+1,0),#N/A),#N/A)</f>
        <v>0.35599999999999998</v>
      </c>
      <c r="AP207">
        <f>IF(ISNUMBER($C207),IF(ISNUMBER(VLOOKUP($C207,'Paste in transformed Data'!$B$9:$CT$109,'Processed Data'!AP$125+1,0)),VLOOKUP($C207,'Paste in transformed Data'!$B$9:$CT$109,'Processed Data'!AP$125+1,0),#N/A),#N/A)</f>
        <v>0.41439999999999999</v>
      </c>
      <c r="AQ207">
        <f>IF(ISNUMBER($C207),IF(ISNUMBER(VLOOKUP($C207,'Paste in transformed Data'!$B$9:$CT$109,'Processed Data'!AQ$125+1,0)),VLOOKUP($C207,'Paste in transformed Data'!$B$9:$CT$109,'Processed Data'!AQ$125+1,0),#N/A),#N/A)</f>
        <v>0.31609999999999999</v>
      </c>
      <c r="AR207">
        <f>IF(ISNUMBER($C207),IF(ISNUMBER(VLOOKUP($C207,'Paste in transformed Data'!$B$9:$CT$109,'Processed Data'!AR$125+1,0)),VLOOKUP($C207,'Paste in transformed Data'!$B$9:$CT$109,'Processed Data'!AR$125+1,0),#N/A),#N/A)</f>
        <v>0.40139999999999998</v>
      </c>
      <c r="AS207">
        <f>IF(ISNUMBER($C207),IF(ISNUMBER(VLOOKUP($C207,'Paste in transformed Data'!$B$9:$CT$109,'Processed Data'!AS$125+1,0)),VLOOKUP($C207,'Paste in transformed Data'!$B$9:$CT$109,'Processed Data'!AS$125+1,0),#N/A),#N/A)</f>
        <v>0.33279999999999998</v>
      </c>
      <c r="AT207" t="e">
        <f>IF(ISNUMBER($C207),IF(ISNUMBER(VLOOKUP($C207,'Paste in transformed Data'!$B$9:$CT$109,'Processed Data'!AT$125+1,0)),VLOOKUP($C207,'Paste in transformed Data'!$B$9:$CT$109,'Processed Data'!AT$125+1,0),#N/A),#N/A)</f>
        <v>#N/A</v>
      </c>
      <c r="AU207" t="e">
        <f>IF(ISNUMBER($C207),IF(ISNUMBER(VLOOKUP($C207,'Paste in transformed Data'!$B$9:$CT$109,'Processed Data'!AU$125+1,0)),VLOOKUP($C207,'Paste in transformed Data'!$B$9:$CT$109,'Processed Data'!AU$125+1,0),#N/A),#N/A)</f>
        <v>#N/A</v>
      </c>
      <c r="AV207" t="e">
        <f>IF(ISNUMBER($C207),IF(ISNUMBER(VLOOKUP($C207,'Paste in transformed Data'!$B$9:$CT$109,'Processed Data'!AV$125+1,0)),VLOOKUP($C207,'Paste in transformed Data'!$B$9:$CT$109,'Processed Data'!AV$125+1,0),#N/A),#N/A)</f>
        <v>#N/A</v>
      </c>
      <c r="AW207" t="e">
        <f>IF(ISNUMBER($C207),IF(ISNUMBER(VLOOKUP($C207,'Paste in transformed Data'!$B$9:$CT$109,'Processed Data'!AW$125+1,0)),VLOOKUP($C207,'Paste in transformed Data'!$B$9:$CT$109,'Processed Data'!AW$125+1,0),#N/A),#N/A)</f>
        <v>#N/A</v>
      </c>
      <c r="AX207" t="e">
        <f>IF(ISNUMBER($C207),IF(ISNUMBER(VLOOKUP($C207,'Paste in transformed Data'!$B$9:$CT$109,'Processed Data'!AX$125+1,0)),VLOOKUP($C207,'Paste in transformed Data'!$B$9:$CT$109,'Processed Data'!AX$125+1,0),#N/A),#N/A)</f>
        <v>#N/A</v>
      </c>
      <c r="AY207" t="e">
        <f>IF(ISNUMBER($C207),IF(ISNUMBER(VLOOKUP($C207,'Paste in transformed Data'!$B$9:$CT$109,'Processed Data'!AY$125+1,0)),VLOOKUP($C207,'Paste in transformed Data'!$B$9:$CT$109,'Processed Data'!AY$125+1,0),#N/A),#N/A)</f>
        <v>#N/A</v>
      </c>
      <c r="AZ207">
        <f>IF(ISNUMBER($C207),IF(ISNUMBER(VLOOKUP($C207,'Paste in transformed Data'!$B$9:$CT$109,'Processed Data'!AZ$125+1,0)),VLOOKUP($C207,'Paste in transformed Data'!$B$9:$CT$109,'Processed Data'!AZ$125+1,0),#N/A),#N/A)</f>
        <v>0.39439999999999997</v>
      </c>
      <c r="BA207">
        <f>IF(ISNUMBER($C207),IF(ISNUMBER(VLOOKUP($C207,'Paste in transformed Data'!$B$9:$CT$109,'Processed Data'!BA$125+1,0)),VLOOKUP($C207,'Paste in transformed Data'!$B$9:$CT$109,'Processed Data'!BA$125+1,0),#N/A),#N/A)</f>
        <v>0.38869999999999999</v>
      </c>
      <c r="BB207">
        <f>IF(ISNUMBER($C207),IF(ISNUMBER(VLOOKUP($C207,'Paste in transformed Data'!$B$9:$CT$109,'Processed Data'!BB$125+1,0)),VLOOKUP($C207,'Paste in transformed Data'!$B$9:$CT$109,'Processed Data'!BB$125+1,0),#N/A),#N/A)</f>
        <v>0.33989999999999998</v>
      </c>
      <c r="BC207">
        <f>IF(ISNUMBER($C207),IF(ISNUMBER(VLOOKUP($C207,'Paste in transformed Data'!$B$9:$CT$109,'Processed Data'!BC$125+1,0)),VLOOKUP($C207,'Paste in transformed Data'!$B$9:$CT$109,'Processed Data'!BC$125+1,0),#N/A),#N/A)</f>
        <v>0.30769999999999997</v>
      </c>
      <c r="BD207">
        <f>IF(ISNUMBER($C207),IF(ISNUMBER(VLOOKUP($C207,'Paste in transformed Data'!$B$9:$CT$109,'Processed Data'!BD$125+1,0)),VLOOKUP($C207,'Paste in transformed Data'!$B$9:$CT$109,'Processed Data'!BD$125+1,0),#N/A),#N/A)</f>
        <v>0.29720000000000002</v>
      </c>
      <c r="BE207">
        <f>IF(ISNUMBER($C207),IF(ISNUMBER(VLOOKUP($C207,'Paste in transformed Data'!$B$9:$CT$109,'Processed Data'!BE$125+1,0)),VLOOKUP($C207,'Paste in transformed Data'!$B$9:$CT$109,'Processed Data'!BE$125+1,0),#N/A),#N/A)</f>
        <v>0.25259999999999999</v>
      </c>
      <c r="BF207" t="e">
        <f>IF(ISNUMBER($C207),IF(ISNUMBER(VLOOKUP($C207,'Paste in transformed Data'!$B$9:$CT$109,'Processed Data'!BF$125+1,0)),VLOOKUP($C207,'Paste in transformed Data'!$B$9:$CT$109,'Processed Data'!BF$125+1,0),#N/A),#N/A)</f>
        <v>#N/A</v>
      </c>
      <c r="BG207" t="e">
        <f>IF(ISNUMBER($C207),IF(ISNUMBER(VLOOKUP($C207,'Paste in transformed Data'!$B$9:$CT$109,'Processed Data'!BG$125+1,0)),VLOOKUP($C207,'Paste in transformed Data'!$B$9:$CT$109,'Processed Data'!BG$125+1,0),#N/A),#N/A)</f>
        <v>#N/A</v>
      </c>
      <c r="BH207" t="e">
        <f>IF(ISNUMBER($C207),IF(ISNUMBER(VLOOKUP($C207,'Paste in transformed Data'!$B$9:$CT$109,'Processed Data'!BH$125+1,0)),VLOOKUP($C207,'Paste in transformed Data'!$B$9:$CT$109,'Processed Data'!BH$125+1,0),#N/A),#N/A)</f>
        <v>#N/A</v>
      </c>
      <c r="BI207" t="e">
        <f>IF(ISNUMBER($C207),IF(ISNUMBER(VLOOKUP($C207,'Paste in transformed Data'!$B$9:$CT$109,'Processed Data'!BI$125+1,0)),VLOOKUP($C207,'Paste in transformed Data'!$B$9:$CT$109,'Processed Data'!BI$125+1,0),#N/A),#N/A)</f>
        <v>#N/A</v>
      </c>
      <c r="BJ207" t="e">
        <f>IF(ISNUMBER($C207),IF(ISNUMBER(VLOOKUP($C207,'Paste in transformed Data'!$B$9:$CT$109,'Processed Data'!BJ$125+1,0)),VLOOKUP($C207,'Paste in transformed Data'!$B$9:$CT$109,'Processed Data'!BJ$125+1,0),#N/A),#N/A)</f>
        <v>#N/A</v>
      </c>
      <c r="BK207" t="e">
        <f>IF(ISNUMBER($C207),IF(ISNUMBER(VLOOKUP($C207,'Paste in transformed Data'!$B$9:$CT$109,'Processed Data'!BK$125+1,0)),VLOOKUP($C207,'Paste in transformed Data'!$B$9:$CT$109,'Processed Data'!BK$125+1,0),#N/A),#N/A)</f>
        <v>#N/A</v>
      </c>
      <c r="BL207">
        <f>IF(ISNUMBER($C207),IF(ISNUMBER(VLOOKUP($C207,'Paste in transformed Data'!$B$9:$CT$109,'Processed Data'!BL$125+1,0)),VLOOKUP($C207,'Paste in transformed Data'!$B$9:$CT$109,'Processed Data'!BL$125+1,0),#N/A),#N/A)</f>
        <v>0.76370000000000005</v>
      </c>
      <c r="BM207">
        <f>IF(ISNUMBER($C207),IF(ISNUMBER(VLOOKUP($C207,'Paste in transformed Data'!$B$9:$CT$109,'Processed Data'!BM$125+1,0)),VLOOKUP($C207,'Paste in transformed Data'!$B$9:$CT$109,'Processed Data'!BM$125+1,0),#N/A),#N/A)</f>
        <v>0.95760000000000001</v>
      </c>
      <c r="BN207">
        <f>IF(ISNUMBER($C207),IF(ISNUMBER(VLOOKUP($C207,'Paste in transformed Data'!$B$9:$CT$109,'Processed Data'!BN$125+1,0)),VLOOKUP($C207,'Paste in transformed Data'!$B$9:$CT$109,'Processed Data'!BN$125+1,0),#N/A),#N/A)</f>
        <v>0.89680000000000004</v>
      </c>
      <c r="BO207">
        <f>IF(ISNUMBER($C207),IF(ISNUMBER(VLOOKUP($C207,'Paste in transformed Data'!$B$9:$CT$109,'Processed Data'!BO$125+1,0)),VLOOKUP($C207,'Paste in transformed Data'!$B$9:$CT$109,'Processed Data'!BO$125+1,0),#N/A),#N/A)</f>
        <v>0.77859999999999996</v>
      </c>
      <c r="BP207">
        <f>IF(ISNUMBER($C207),IF(ISNUMBER(VLOOKUP($C207,'Paste in transformed Data'!$B$9:$CT$109,'Processed Data'!BP$125+1,0)),VLOOKUP($C207,'Paste in transformed Data'!$B$9:$CT$109,'Processed Data'!BP$125+1,0),#N/A),#N/A)</f>
        <v>0.84089999999999998</v>
      </c>
      <c r="BQ207">
        <f>IF(ISNUMBER($C207),IF(ISNUMBER(VLOOKUP($C207,'Paste in transformed Data'!$B$9:$CT$109,'Processed Data'!BQ$125+1,0)),VLOOKUP($C207,'Paste in transformed Data'!$B$9:$CT$109,'Processed Data'!BQ$125+1,0),#N/A),#N/A)</f>
        <v>0.80989999999999995</v>
      </c>
      <c r="BR207" t="e">
        <f>IF(ISNUMBER($C207),IF(ISNUMBER(VLOOKUP($C207,'Paste in transformed Data'!$B$9:$CT$109,'Processed Data'!BR$125+1,0)),VLOOKUP($C207,'Paste in transformed Data'!$B$9:$CT$109,'Processed Data'!BR$125+1,0),#N/A),#N/A)</f>
        <v>#N/A</v>
      </c>
      <c r="BS207" t="e">
        <f>IF(ISNUMBER($C207),IF(ISNUMBER(VLOOKUP($C207,'Paste in transformed Data'!$B$9:$CT$109,'Processed Data'!BS$125+1,0)),VLOOKUP($C207,'Paste in transformed Data'!$B$9:$CT$109,'Processed Data'!BS$125+1,0),#N/A),#N/A)</f>
        <v>#N/A</v>
      </c>
      <c r="BT207" t="e">
        <f>IF(ISNUMBER($C207),IF(ISNUMBER(VLOOKUP($C207,'Paste in transformed Data'!$B$9:$CT$109,'Processed Data'!BT$125+1,0)),VLOOKUP($C207,'Paste in transformed Data'!$B$9:$CT$109,'Processed Data'!BT$125+1,0),#N/A),#N/A)</f>
        <v>#N/A</v>
      </c>
      <c r="BU207" t="e">
        <f>IF(ISNUMBER($C207),IF(ISNUMBER(VLOOKUP($C207,'Paste in transformed Data'!$B$9:$CT$109,'Processed Data'!BU$125+1,0)),VLOOKUP($C207,'Paste in transformed Data'!$B$9:$CT$109,'Processed Data'!BU$125+1,0),#N/A),#N/A)</f>
        <v>#N/A</v>
      </c>
      <c r="BV207" t="e">
        <f>IF(ISNUMBER($C207),IF(ISNUMBER(VLOOKUP($C207,'Paste in transformed Data'!$B$9:$CT$109,'Processed Data'!BV$125+1,0)),VLOOKUP($C207,'Paste in transformed Data'!$B$9:$CT$109,'Processed Data'!BV$125+1,0),#N/A),#N/A)</f>
        <v>#N/A</v>
      </c>
      <c r="BW207" t="e">
        <f>IF(ISNUMBER($C207),IF(ISNUMBER(VLOOKUP($C207,'Paste in transformed Data'!$B$9:$CT$109,'Processed Data'!BW$125+1,0)),VLOOKUP($C207,'Paste in transformed Data'!$B$9:$CT$109,'Processed Data'!BW$125+1,0),#N/A),#N/A)</f>
        <v>#N/A</v>
      </c>
      <c r="BX207">
        <f>IF(ISNUMBER($C207),IF(ISNUMBER(VLOOKUP($C207,'Paste in transformed Data'!$B$9:$CT$109,'Processed Data'!BX$125+1,0)),VLOOKUP($C207,'Paste in transformed Data'!$B$9:$CT$109,'Processed Data'!BX$125+1,0),#N/A),#N/A)</f>
        <v>0.63819999999999999</v>
      </c>
      <c r="BY207">
        <f>IF(ISNUMBER($C207),IF(ISNUMBER(VLOOKUP($C207,'Paste in transformed Data'!$B$9:$CT$109,'Processed Data'!BY$125+1,0)),VLOOKUP($C207,'Paste in transformed Data'!$B$9:$CT$109,'Processed Data'!BY$125+1,0),#N/A),#N/A)</f>
        <v>0.90480000000000005</v>
      </c>
      <c r="BZ207">
        <f>IF(ISNUMBER($C207),IF(ISNUMBER(VLOOKUP($C207,'Paste in transformed Data'!$B$9:$CT$109,'Processed Data'!BZ$125+1,0)),VLOOKUP($C207,'Paste in transformed Data'!$B$9:$CT$109,'Processed Data'!BZ$125+1,0),#N/A),#N/A)</f>
        <v>0.81979999999999997</v>
      </c>
      <c r="CA207">
        <f>IF(ISNUMBER($C207),IF(ISNUMBER(VLOOKUP($C207,'Paste in transformed Data'!$B$9:$CT$109,'Processed Data'!CA$125+1,0)),VLOOKUP($C207,'Paste in transformed Data'!$B$9:$CT$109,'Processed Data'!CA$125+1,0),#N/A),#N/A)</f>
        <v>0.70589999999999997</v>
      </c>
      <c r="CB207">
        <f>IF(ISNUMBER($C207),IF(ISNUMBER(VLOOKUP($C207,'Paste in transformed Data'!$B$9:$CT$109,'Processed Data'!CB$125+1,0)),VLOOKUP($C207,'Paste in transformed Data'!$B$9:$CT$109,'Processed Data'!CB$125+1,0),#N/A),#N/A)</f>
        <v>0.68889999999999996</v>
      </c>
      <c r="CC207">
        <f>IF(ISNUMBER($C207),IF(ISNUMBER(VLOOKUP($C207,'Paste in transformed Data'!$B$9:$CT$109,'Processed Data'!CC$125+1,0)),VLOOKUP($C207,'Paste in transformed Data'!$B$9:$CT$109,'Processed Data'!CC$125+1,0),#N/A),#N/A)</f>
        <v>0.50249999999999995</v>
      </c>
      <c r="CD207" t="e">
        <f>IF(ISNUMBER($C207),IF(ISNUMBER(VLOOKUP($C207,'Paste in transformed Data'!$B$9:$CT$109,'Processed Data'!CD$125+1,0)),VLOOKUP($C207,'Paste in transformed Data'!$B$9:$CT$109,'Processed Data'!CD$125+1,0),#N/A),#N/A)</f>
        <v>#N/A</v>
      </c>
      <c r="CE207" t="e">
        <f>IF(ISNUMBER($C207),IF(ISNUMBER(VLOOKUP($C207,'Paste in transformed Data'!$B$9:$CT$109,'Processed Data'!CE$125+1,0)),VLOOKUP($C207,'Paste in transformed Data'!$B$9:$CT$109,'Processed Data'!CE$125+1,0),#N/A),#N/A)</f>
        <v>#N/A</v>
      </c>
      <c r="CF207" t="e">
        <f>IF(ISNUMBER($C207),IF(ISNUMBER(VLOOKUP($C207,'Paste in transformed Data'!$B$9:$CT$109,'Processed Data'!CF$125+1,0)),VLOOKUP($C207,'Paste in transformed Data'!$B$9:$CT$109,'Processed Data'!CF$125+1,0),#N/A),#N/A)</f>
        <v>#N/A</v>
      </c>
      <c r="CG207" t="e">
        <f>IF(ISNUMBER($C207),IF(ISNUMBER(VLOOKUP($C207,'Paste in transformed Data'!$B$9:$CT$109,'Processed Data'!CG$125+1,0)),VLOOKUP($C207,'Paste in transformed Data'!$B$9:$CT$109,'Processed Data'!CG$125+1,0),#N/A),#N/A)</f>
        <v>#N/A</v>
      </c>
      <c r="CH207" t="e">
        <f>IF(ISNUMBER($C207),IF(ISNUMBER(VLOOKUP($C207,'Paste in transformed Data'!$B$9:$CT$109,'Processed Data'!CH$125+1,0)),VLOOKUP($C207,'Paste in transformed Data'!$B$9:$CT$109,'Processed Data'!CH$125+1,0),#N/A),#N/A)</f>
        <v>#N/A</v>
      </c>
      <c r="CI207" t="e">
        <f>IF(ISNUMBER($C207),IF(ISNUMBER(VLOOKUP($C207,'Paste in transformed Data'!$B$9:$CT$109,'Processed Data'!CI$125+1,0)),VLOOKUP($C207,'Paste in transformed Data'!$B$9:$CT$109,'Processed Data'!CI$125+1,0),#N/A),#N/A)</f>
        <v>#N/A</v>
      </c>
      <c r="CJ207">
        <f>IF(ISNUMBER($C207),IF(ISNUMBER(VLOOKUP($C207,'Paste in transformed Data'!$B$9:$CT$109,'Processed Data'!CJ$125+1,0)),VLOOKUP($C207,'Paste in transformed Data'!$B$9:$CT$109,'Processed Data'!CJ$125+1,0),#N/A),#N/A)</f>
        <v>0.49790000000000001</v>
      </c>
      <c r="CK207">
        <f>IF(ISNUMBER($C207),IF(ISNUMBER(VLOOKUP($C207,'Paste in transformed Data'!$B$9:$CT$109,'Processed Data'!CK$125+1,0)),VLOOKUP($C207,'Paste in transformed Data'!$B$9:$CT$109,'Processed Data'!CK$125+1,0),#N/A),#N/A)</f>
        <v>0.47520000000000001</v>
      </c>
      <c r="CL207">
        <f>IF(ISNUMBER($C207),IF(ISNUMBER(VLOOKUP($C207,'Paste in transformed Data'!$B$9:$CT$109,'Processed Data'!CL$125+1,0)),VLOOKUP($C207,'Paste in transformed Data'!$B$9:$CT$109,'Processed Data'!CL$125+1,0),#N/A),#N/A)</f>
        <v>0.56840000000000002</v>
      </c>
      <c r="CM207">
        <f>IF(ISNUMBER($C207),IF(ISNUMBER(VLOOKUP($C207,'Paste in transformed Data'!$B$9:$CT$109,'Processed Data'!CM$125+1,0)),VLOOKUP($C207,'Paste in transformed Data'!$B$9:$CT$109,'Processed Data'!CM$125+1,0),#N/A),#N/A)</f>
        <v>6.7999999999999996E-3</v>
      </c>
      <c r="CN207">
        <f>IF(ISNUMBER($C207),IF(ISNUMBER(VLOOKUP($C207,'Paste in transformed Data'!$B$9:$CT$109,'Processed Data'!CN$125+1,0)),VLOOKUP($C207,'Paste in transformed Data'!$B$9:$CT$109,'Processed Data'!CN$125+1,0),#N/A),#N/A)</f>
        <v>8.9999999999999993E-3</v>
      </c>
      <c r="CO207">
        <f>IF(ISNUMBER($C207),IF(ISNUMBER(VLOOKUP($C207,'Paste in transformed Data'!$B$9:$CT$109,'Processed Data'!CO$125+1,0)),VLOOKUP($C207,'Paste in transformed Data'!$B$9:$CT$109,'Processed Data'!CO$125+1,0),#N/A),#N/A)</f>
        <v>9.4000000000000004E-3</v>
      </c>
      <c r="CP207" t="e">
        <f>IF(ISNUMBER($C207),IF(ISNUMBER(VLOOKUP($C207,'Paste in transformed Data'!$B$9:$CT$109,'Processed Data'!CP$125+1,0)),VLOOKUP($C207,'Paste in transformed Data'!$B$9:$CT$109,'Processed Data'!CP$125+1,0),#N/A),#N/A)</f>
        <v>#N/A</v>
      </c>
      <c r="CQ207" t="e">
        <f>IF(ISNUMBER($C207),IF(ISNUMBER(VLOOKUP($C207,'Paste in transformed Data'!$B$9:$CT$109,'Processed Data'!CQ$125+1,0)),VLOOKUP($C207,'Paste in transformed Data'!$B$9:$CT$109,'Processed Data'!CQ$125+1,0),#N/A),#N/A)</f>
        <v>#N/A</v>
      </c>
      <c r="CR207" t="e">
        <f>IF(ISNUMBER($C207),IF(ISNUMBER(VLOOKUP($C207,'Paste in transformed Data'!$B$9:$CT$109,'Processed Data'!CR$125+1,0)),VLOOKUP($C207,'Paste in transformed Data'!$B$9:$CT$109,'Processed Data'!CR$125+1,0),#N/A),#N/A)</f>
        <v>#N/A</v>
      </c>
      <c r="CS207" t="e">
        <f>IF(ISNUMBER($C207),IF(ISNUMBER(VLOOKUP($C207,'Paste in transformed Data'!$B$9:$CT$109,'Processed Data'!CS$125+1,0)),VLOOKUP($C207,'Paste in transformed Data'!$B$9:$CT$109,'Processed Data'!CS$125+1,0),#N/A),#N/A)</f>
        <v>#N/A</v>
      </c>
      <c r="CT207" t="e">
        <f>IF(ISNUMBER($C207),IF(ISNUMBER(VLOOKUP($C207,'Paste in transformed Data'!$B$9:$CT$109,'Processed Data'!CT$125+1,0)),VLOOKUP($C207,'Paste in transformed Data'!$B$9:$CT$109,'Processed Data'!CT$125+1,0),#N/A),#N/A)</f>
        <v>#N/A</v>
      </c>
      <c r="CU207" t="e">
        <f>IF(ISNUMBER($C207),IF(ISNUMBER(VLOOKUP($C207,'Paste in transformed Data'!$B$9:$CT$109,'Processed Data'!CU$125+1,0)),VLOOKUP($C207,'Paste in transformed Data'!$B$9:$CT$109,'Processed Data'!CU$125+1,0),#N/A),#N/A)</f>
        <v>#N/A</v>
      </c>
      <c r="CV207">
        <f t="shared" si="195"/>
        <v>77</v>
      </c>
    </row>
    <row r="208" spans="1:100" x14ac:dyDescent="0.2">
      <c r="A208">
        <f t="shared" ref="A208:B208" si="204">A207+1</f>
        <v>79</v>
      </c>
      <c r="B208">
        <f t="shared" si="204"/>
        <v>84</v>
      </c>
      <c r="C208">
        <f>IF(ISNUMBER(VLOOKUP(A207,'Paste in transformed Data'!B$9:B$109,1,0)),'Processed Data'!A207,#N/A)</f>
        <v>78</v>
      </c>
      <c r="D208">
        <f>IF(ISNUMBER($C208),IF(ISNUMBER(VLOOKUP($C208,'Paste in transformed Data'!$B$9:$CT$109,'Processed Data'!D$125+1,0)),VLOOKUP($C208,'Paste in transformed Data'!$B$9:$CT$109,'Processed Data'!D$125+1,0),#N/A),#N/A)</f>
        <v>0.61119999999999997</v>
      </c>
      <c r="E208">
        <f>IF(ISNUMBER($C208),IF(ISNUMBER(VLOOKUP($C208,'Paste in transformed Data'!$B$9:$CT$109,'Processed Data'!E$125+1,0)),VLOOKUP($C208,'Paste in transformed Data'!$B$9:$CT$109,'Processed Data'!E$125+1,0),#N/A),#N/A)</f>
        <v>0.61150000000000004</v>
      </c>
      <c r="F208">
        <f>IF(ISNUMBER($C208),IF(ISNUMBER(VLOOKUP($C208,'Paste in transformed Data'!$B$9:$CT$109,'Processed Data'!F$125+1,0)),VLOOKUP($C208,'Paste in transformed Data'!$B$9:$CT$109,'Processed Data'!F$125+1,0),#N/A),#N/A)</f>
        <v>0.61529999999999996</v>
      </c>
      <c r="G208">
        <f>IF(ISNUMBER($C208),IF(ISNUMBER(VLOOKUP($C208,'Paste in transformed Data'!$B$9:$CT$109,'Processed Data'!G$125+1,0)),VLOOKUP($C208,'Paste in transformed Data'!$B$9:$CT$109,'Processed Data'!G$125+1,0),#N/A),#N/A)</f>
        <v>0.67869999999999997</v>
      </c>
      <c r="H208">
        <f>IF(ISNUMBER($C208),IF(ISNUMBER(VLOOKUP($C208,'Paste in transformed Data'!$B$9:$CT$109,'Processed Data'!H$125+1,0)),VLOOKUP($C208,'Paste in transformed Data'!$B$9:$CT$109,'Processed Data'!H$125+1,0),#N/A),#N/A)</f>
        <v>0.6804</v>
      </c>
      <c r="I208">
        <f>IF(ISNUMBER($C208),IF(ISNUMBER(VLOOKUP($C208,'Paste in transformed Data'!$B$9:$CT$109,'Processed Data'!I$125+1,0)),VLOOKUP($C208,'Paste in transformed Data'!$B$9:$CT$109,'Processed Data'!I$125+1,0),#N/A),#N/A)</f>
        <v>0.4829</v>
      </c>
      <c r="J208" t="e">
        <f>IF(ISNUMBER($C208),IF(ISNUMBER(VLOOKUP($C208,'Paste in transformed Data'!$B$9:$CT$109,'Processed Data'!J$125+1,0)),VLOOKUP($C208,'Paste in transformed Data'!$B$9:$CT$109,'Processed Data'!J$125+1,0),#N/A),#N/A)</f>
        <v>#N/A</v>
      </c>
      <c r="K208" t="e">
        <f>IF(ISNUMBER($C208),IF(ISNUMBER(VLOOKUP($C208,'Paste in transformed Data'!$B$9:$CT$109,'Processed Data'!K$125+1,0)),VLOOKUP($C208,'Paste in transformed Data'!$B$9:$CT$109,'Processed Data'!K$125+1,0),#N/A),#N/A)</f>
        <v>#N/A</v>
      </c>
      <c r="L208" t="e">
        <f>IF(ISNUMBER($C208),IF(ISNUMBER(VLOOKUP($C208,'Paste in transformed Data'!$B$9:$CT$109,'Processed Data'!L$125+1,0)),VLOOKUP($C208,'Paste in transformed Data'!$B$9:$CT$109,'Processed Data'!L$125+1,0),#N/A),#N/A)</f>
        <v>#N/A</v>
      </c>
      <c r="M208" t="e">
        <f>IF(ISNUMBER($C208),IF(ISNUMBER(VLOOKUP($C208,'Paste in transformed Data'!$B$9:$CT$109,'Processed Data'!M$125+1,0)),VLOOKUP($C208,'Paste in transformed Data'!$B$9:$CT$109,'Processed Data'!M$125+1,0),#N/A),#N/A)</f>
        <v>#N/A</v>
      </c>
      <c r="N208" t="e">
        <f>IF(ISNUMBER($C208),IF(ISNUMBER(VLOOKUP($C208,'Paste in transformed Data'!$B$9:$CT$109,'Processed Data'!N$125+1,0)),VLOOKUP($C208,'Paste in transformed Data'!$B$9:$CT$109,'Processed Data'!N$125+1,0),#N/A),#N/A)</f>
        <v>#N/A</v>
      </c>
      <c r="O208" t="e">
        <f>IF(ISNUMBER($C208),IF(ISNUMBER(VLOOKUP($C208,'Paste in transformed Data'!$B$9:$CT$109,'Processed Data'!O$125+1,0)),VLOOKUP($C208,'Paste in transformed Data'!$B$9:$CT$109,'Processed Data'!O$125+1,0),#N/A),#N/A)</f>
        <v>#N/A</v>
      </c>
      <c r="P208">
        <f>IF(ISNUMBER($C208),IF(ISNUMBER(VLOOKUP($C208,'Paste in transformed Data'!$B$9:$CT$109,'Processed Data'!P$125+1,0)),VLOOKUP($C208,'Paste in transformed Data'!$B$9:$CT$109,'Processed Data'!P$125+1,0),#N/A),#N/A)</f>
        <v>0.5302</v>
      </c>
      <c r="Q208">
        <f>IF(ISNUMBER($C208),IF(ISNUMBER(VLOOKUP($C208,'Paste in transformed Data'!$B$9:$CT$109,'Processed Data'!Q$125+1,0)),VLOOKUP($C208,'Paste in transformed Data'!$B$9:$CT$109,'Processed Data'!Q$125+1,0),#N/A),#N/A)</f>
        <v>0.64229999999999998</v>
      </c>
      <c r="R208">
        <f>IF(ISNUMBER($C208),IF(ISNUMBER(VLOOKUP($C208,'Paste in transformed Data'!$B$9:$CT$109,'Processed Data'!R$125+1,0)),VLOOKUP($C208,'Paste in transformed Data'!$B$9:$CT$109,'Processed Data'!R$125+1,0),#N/A),#N/A)</f>
        <v>0.56210000000000004</v>
      </c>
      <c r="S208">
        <f>IF(ISNUMBER($C208),IF(ISNUMBER(VLOOKUP($C208,'Paste in transformed Data'!$B$9:$CT$109,'Processed Data'!S$125+1,0)),VLOOKUP($C208,'Paste in transformed Data'!$B$9:$CT$109,'Processed Data'!S$125+1,0),#N/A),#N/A)</f>
        <v>0.60529999999999995</v>
      </c>
      <c r="T208">
        <f>IF(ISNUMBER($C208),IF(ISNUMBER(VLOOKUP($C208,'Paste in transformed Data'!$B$9:$CT$109,'Processed Data'!T$125+1,0)),VLOOKUP($C208,'Paste in transformed Data'!$B$9:$CT$109,'Processed Data'!T$125+1,0),#N/A),#N/A)</f>
        <v>0.4602</v>
      </c>
      <c r="U208">
        <f>IF(ISNUMBER($C208),IF(ISNUMBER(VLOOKUP($C208,'Paste in transformed Data'!$B$9:$CT$109,'Processed Data'!U$125+1,0)),VLOOKUP($C208,'Paste in transformed Data'!$B$9:$CT$109,'Processed Data'!U$125+1,0),#N/A),#N/A)</f>
        <v>0.49030000000000001</v>
      </c>
      <c r="V208" t="e">
        <f>IF(ISNUMBER($C208),IF(ISNUMBER(VLOOKUP($C208,'Paste in transformed Data'!$B$9:$CT$109,'Processed Data'!V$125+1,0)),VLOOKUP($C208,'Paste in transformed Data'!$B$9:$CT$109,'Processed Data'!V$125+1,0),#N/A),#N/A)</f>
        <v>#N/A</v>
      </c>
      <c r="W208" t="e">
        <f>IF(ISNUMBER($C208),IF(ISNUMBER(VLOOKUP($C208,'Paste in transformed Data'!$B$9:$CT$109,'Processed Data'!W$125+1,0)),VLOOKUP($C208,'Paste in transformed Data'!$B$9:$CT$109,'Processed Data'!W$125+1,0),#N/A),#N/A)</f>
        <v>#N/A</v>
      </c>
      <c r="X208" t="e">
        <f>IF(ISNUMBER($C208),IF(ISNUMBER(VLOOKUP($C208,'Paste in transformed Data'!$B$9:$CT$109,'Processed Data'!X$125+1,0)),VLOOKUP($C208,'Paste in transformed Data'!$B$9:$CT$109,'Processed Data'!X$125+1,0),#N/A),#N/A)</f>
        <v>#N/A</v>
      </c>
      <c r="Y208" t="e">
        <f>IF(ISNUMBER($C208),IF(ISNUMBER(VLOOKUP($C208,'Paste in transformed Data'!$B$9:$CT$109,'Processed Data'!Y$125+1,0)),VLOOKUP($C208,'Paste in transformed Data'!$B$9:$CT$109,'Processed Data'!Y$125+1,0),#N/A),#N/A)</f>
        <v>#N/A</v>
      </c>
      <c r="Z208" t="e">
        <f>IF(ISNUMBER($C208),IF(ISNUMBER(VLOOKUP($C208,'Paste in transformed Data'!$B$9:$CT$109,'Processed Data'!Z$125+1,0)),VLOOKUP($C208,'Paste in transformed Data'!$B$9:$CT$109,'Processed Data'!Z$125+1,0),#N/A),#N/A)</f>
        <v>#N/A</v>
      </c>
      <c r="AA208" t="e">
        <f>IF(ISNUMBER($C208),IF(ISNUMBER(VLOOKUP($C208,'Paste in transformed Data'!$B$9:$CT$109,'Processed Data'!AA$125+1,0)),VLOOKUP($C208,'Paste in transformed Data'!$B$9:$CT$109,'Processed Data'!AA$125+1,0),#N/A),#N/A)</f>
        <v>#N/A</v>
      </c>
      <c r="AB208">
        <f>IF(ISNUMBER($C208),IF(ISNUMBER(VLOOKUP($C208,'Paste in transformed Data'!$B$9:$CT$109,'Processed Data'!AB$125+1,0)),VLOOKUP($C208,'Paste in transformed Data'!$B$9:$CT$109,'Processed Data'!AB$125+1,0),#N/A),#N/A)</f>
        <v>0.47489999999999999</v>
      </c>
      <c r="AC208">
        <f>IF(ISNUMBER($C208),IF(ISNUMBER(VLOOKUP($C208,'Paste in transformed Data'!$B$9:$CT$109,'Processed Data'!AC$125+1,0)),VLOOKUP($C208,'Paste in transformed Data'!$B$9:$CT$109,'Processed Data'!AC$125+1,0),#N/A),#N/A)</f>
        <v>0.59419999999999995</v>
      </c>
      <c r="AD208">
        <f>IF(ISNUMBER($C208),IF(ISNUMBER(VLOOKUP($C208,'Paste in transformed Data'!$B$9:$CT$109,'Processed Data'!AD$125+1,0)),VLOOKUP($C208,'Paste in transformed Data'!$B$9:$CT$109,'Processed Data'!AD$125+1,0),#N/A),#N/A)</f>
        <v>0.43619999999999998</v>
      </c>
      <c r="AE208">
        <f>IF(ISNUMBER($C208),IF(ISNUMBER(VLOOKUP($C208,'Paste in transformed Data'!$B$9:$CT$109,'Processed Data'!AE$125+1,0)),VLOOKUP($C208,'Paste in transformed Data'!$B$9:$CT$109,'Processed Data'!AE$125+1,0),#N/A),#N/A)</f>
        <v>0.48259999999999997</v>
      </c>
      <c r="AF208">
        <f>IF(ISNUMBER($C208),IF(ISNUMBER(VLOOKUP($C208,'Paste in transformed Data'!$B$9:$CT$109,'Processed Data'!AF$125+1,0)),VLOOKUP($C208,'Paste in transformed Data'!$B$9:$CT$109,'Processed Data'!AF$125+1,0),#N/A),#N/A)</f>
        <v>0.33139999999999997</v>
      </c>
      <c r="AG208">
        <f>IF(ISNUMBER($C208),IF(ISNUMBER(VLOOKUP($C208,'Paste in transformed Data'!$B$9:$CT$109,'Processed Data'!AG$125+1,0)),VLOOKUP($C208,'Paste in transformed Data'!$B$9:$CT$109,'Processed Data'!AG$125+1,0),#N/A),#N/A)</f>
        <v>0.30399999999999999</v>
      </c>
      <c r="AH208" t="e">
        <f>IF(ISNUMBER($C208),IF(ISNUMBER(VLOOKUP($C208,'Paste in transformed Data'!$B$9:$CT$109,'Processed Data'!AH$125+1,0)),VLOOKUP($C208,'Paste in transformed Data'!$B$9:$CT$109,'Processed Data'!AH$125+1,0),#N/A),#N/A)</f>
        <v>#N/A</v>
      </c>
      <c r="AI208" t="e">
        <f>IF(ISNUMBER($C208),IF(ISNUMBER(VLOOKUP($C208,'Paste in transformed Data'!$B$9:$CT$109,'Processed Data'!AI$125+1,0)),VLOOKUP($C208,'Paste in transformed Data'!$B$9:$CT$109,'Processed Data'!AI$125+1,0),#N/A),#N/A)</f>
        <v>#N/A</v>
      </c>
      <c r="AJ208" t="e">
        <f>IF(ISNUMBER($C208),IF(ISNUMBER(VLOOKUP($C208,'Paste in transformed Data'!$B$9:$CT$109,'Processed Data'!AJ$125+1,0)),VLOOKUP($C208,'Paste in transformed Data'!$B$9:$CT$109,'Processed Data'!AJ$125+1,0),#N/A),#N/A)</f>
        <v>#N/A</v>
      </c>
      <c r="AK208" t="e">
        <f>IF(ISNUMBER($C208),IF(ISNUMBER(VLOOKUP($C208,'Paste in transformed Data'!$B$9:$CT$109,'Processed Data'!AK$125+1,0)),VLOOKUP($C208,'Paste in transformed Data'!$B$9:$CT$109,'Processed Data'!AK$125+1,0),#N/A),#N/A)</f>
        <v>#N/A</v>
      </c>
      <c r="AL208" t="e">
        <f>IF(ISNUMBER($C208),IF(ISNUMBER(VLOOKUP($C208,'Paste in transformed Data'!$B$9:$CT$109,'Processed Data'!AL$125+1,0)),VLOOKUP($C208,'Paste in transformed Data'!$B$9:$CT$109,'Processed Data'!AL$125+1,0),#N/A),#N/A)</f>
        <v>#N/A</v>
      </c>
      <c r="AM208" t="e">
        <f>IF(ISNUMBER($C208),IF(ISNUMBER(VLOOKUP($C208,'Paste in transformed Data'!$B$9:$CT$109,'Processed Data'!AM$125+1,0)),VLOOKUP($C208,'Paste in transformed Data'!$B$9:$CT$109,'Processed Data'!AM$125+1,0),#N/A),#N/A)</f>
        <v>#N/A</v>
      </c>
      <c r="AN208">
        <f>IF(ISNUMBER($C208),IF(ISNUMBER(VLOOKUP($C208,'Paste in transformed Data'!$B$9:$CT$109,'Processed Data'!AN$125+1,0)),VLOOKUP($C208,'Paste in transformed Data'!$B$9:$CT$109,'Processed Data'!AN$125+1,0),#N/A),#N/A)</f>
        <v>0.24390000000000001</v>
      </c>
      <c r="AO208">
        <f>IF(ISNUMBER($C208),IF(ISNUMBER(VLOOKUP($C208,'Paste in transformed Data'!$B$9:$CT$109,'Processed Data'!AO$125+1,0)),VLOOKUP($C208,'Paste in transformed Data'!$B$9:$CT$109,'Processed Data'!AO$125+1,0),#N/A),#N/A)</f>
        <v>0.32669999999999999</v>
      </c>
      <c r="AP208">
        <f>IF(ISNUMBER($C208),IF(ISNUMBER(VLOOKUP($C208,'Paste in transformed Data'!$B$9:$CT$109,'Processed Data'!AP$125+1,0)),VLOOKUP($C208,'Paste in transformed Data'!$B$9:$CT$109,'Processed Data'!AP$125+1,0),#N/A),#N/A)</f>
        <v>0.37969999999999998</v>
      </c>
      <c r="AQ208">
        <f>IF(ISNUMBER($C208),IF(ISNUMBER(VLOOKUP($C208,'Paste in transformed Data'!$B$9:$CT$109,'Processed Data'!AQ$125+1,0)),VLOOKUP($C208,'Paste in transformed Data'!$B$9:$CT$109,'Processed Data'!AQ$125+1,0),#N/A),#N/A)</f>
        <v>0.28799999999999998</v>
      </c>
      <c r="AR208">
        <f>IF(ISNUMBER($C208),IF(ISNUMBER(VLOOKUP($C208,'Paste in transformed Data'!$B$9:$CT$109,'Processed Data'!AR$125+1,0)),VLOOKUP($C208,'Paste in transformed Data'!$B$9:$CT$109,'Processed Data'!AR$125+1,0),#N/A),#N/A)</f>
        <v>0.37230000000000002</v>
      </c>
      <c r="AS208">
        <f>IF(ISNUMBER($C208),IF(ISNUMBER(VLOOKUP($C208,'Paste in transformed Data'!$B$9:$CT$109,'Processed Data'!AS$125+1,0)),VLOOKUP($C208,'Paste in transformed Data'!$B$9:$CT$109,'Processed Data'!AS$125+1,0),#N/A),#N/A)</f>
        <v>0.30590000000000001</v>
      </c>
      <c r="AT208" t="e">
        <f>IF(ISNUMBER($C208),IF(ISNUMBER(VLOOKUP($C208,'Paste in transformed Data'!$B$9:$CT$109,'Processed Data'!AT$125+1,0)),VLOOKUP($C208,'Paste in transformed Data'!$B$9:$CT$109,'Processed Data'!AT$125+1,0),#N/A),#N/A)</f>
        <v>#N/A</v>
      </c>
      <c r="AU208" t="e">
        <f>IF(ISNUMBER($C208),IF(ISNUMBER(VLOOKUP($C208,'Paste in transformed Data'!$B$9:$CT$109,'Processed Data'!AU$125+1,0)),VLOOKUP($C208,'Paste in transformed Data'!$B$9:$CT$109,'Processed Data'!AU$125+1,0),#N/A),#N/A)</f>
        <v>#N/A</v>
      </c>
      <c r="AV208" t="e">
        <f>IF(ISNUMBER($C208),IF(ISNUMBER(VLOOKUP($C208,'Paste in transformed Data'!$B$9:$CT$109,'Processed Data'!AV$125+1,0)),VLOOKUP($C208,'Paste in transformed Data'!$B$9:$CT$109,'Processed Data'!AV$125+1,0),#N/A),#N/A)</f>
        <v>#N/A</v>
      </c>
      <c r="AW208" t="e">
        <f>IF(ISNUMBER($C208),IF(ISNUMBER(VLOOKUP($C208,'Paste in transformed Data'!$B$9:$CT$109,'Processed Data'!AW$125+1,0)),VLOOKUP($C208,'Paste in transformed Data'!$B$9:$CT$109,'Processed Data'!AW$125+1,0),#N/A),#N/A)</f>
        <v>#N/A</v>
      </c>
      <c r="AX208" t="e">
        <f>IF(ISNUMBER($C208),IF(ISNUMBER(VLOOKUP($C208,'Paste in transformed Data'!$B$9:$CT$109,'Processed Data'!AX$125+1,0)),VLOOKUP($C208,'Paste in transformed Data'!$B$9:$CT$109,'Processed Data'!AX$125+1,0),#N/A),#N/A)</f>
        <v>#N/A</v>
      </c>
      <c r="AY208" t="e">
        <f>IF(ISNUMBER($C208),IF(ISNUMBER(VLOOKUP($C208,'Paste in transformed Data'!$B$9:$CT$109,'Processed Data'!AY$125+1,0)),VLOOKUP($C208,'Paste in transformed Data'!$B$9:$CT$109,'Processed Data'!AY$125+1,0),#N/A),#N/A)</f>
        <v>#N/A</v>
      </c>
      <c r="AZ208">
        <f>IF(ISNUMBER($C208),IF(ISNUMBER(VLOOKUP($C208,'Paste in transformed Data'!$B$9:$CT$109,'Processed Data'!AZ$125+1,0)),VLOOKUP($C208,'Paste in transformed Data'!$B$9:$CT$109,'Processed Data'!AZ$125+1,0),#N/A),#N/A)</f>
        <v>0.37159999999999999</v>
      </c>
      <c r="BA208">
        <f>IF(ISNUMBER($C208),IF(ISNUMBER(VLOOKUP($C208,'Paste in transformed Data'!$B$9:$CT$109,'Processed Data'!BA$125+1,0)),VLOOKUP($C208,'Paste in transformed Data'!$B$9:$CT$109,'Processed Data'!BA$125+1,0),#N/A),#N/A)</f>
        <v>0.36899999999999999</v>
      </c>
      <c r="BB208">
        <f>IF(ISNUMBER($C208),IF(ISNUMBER(VLOOKUP($C208,'Paste in transformed Data'!$B$9:$CT$109,'Processed Data'!BB$125+1,0)),VLOOKUP($C208,'Paste in transformed Data'!$B$9:$CT$109,'Processed Data'!BB$125+1,0),#N/A),#N/A)</f>
        <v>0.31190000000000001</v>
      </c>
      <c r="BC208">
        <f>IF(ISNUMBER($C208),IF(ISNUMBER(VLOOKUP($C208,'Paste in transformed Data'!$B$9:$CT$109,'Processed Data'!BC$125+1,0)),VLOOKUP($C208,'Paste in transformed Data'!$B$9:$CT$109,'Processed Data'!BC$125+1,0),#N/A),#N/A)</f>
        <v>0.27879999999999999</v>
      </c>
      <c r="BD208">
        <f>IF(ISNUMBER($C208),IF(ISNUMBER(VLOOKUP($C208,'Paste in transformed Data'!$B$9:$CT$109,'Processed Data'!BD$125+1,0)),VLOOKUP($C208,'Paste in transformed Data'!$B$9:$CT$109,'Processed Data'!BD$125+1,0),#N/A),#N/A)</f>
        <v>0.26939999999999997</v>
      </c>
      <c r="BE208">
        <f>IF(ISNUMBER($C208),IF(ISNUMBER(VLOOKUP($C208,'Paste in transformed Data'!$B$9:$CT$109,'Processed Data'!BE$125+1,0)),VLOOKUP($C208,'Paste in transformed Data'!$B$9:$CT$109,'Processed Data'!BE$125+1,0),#N/A),#N/A)</f>
        <v>0.2283</v>
      </c>
      <c r="BF208" t="e">
        <f>IF(ISNUMBER($C208),IF(ISNUMBER(VLOOKUP($C208,'Paste in transformed Data'!$B$9:$CT$109,'Processed Data'!BF$125+1,0)),VLOOKUP($C208,'Paste in transformed Data'!$B$9:$CT$109,'Processed Data'!BF$125+1,0),#N/A),#N/A)</f>
        <v>#N/A</v>
      </c>
      <c r="BG208" t="e">
        <f>IF(ISNUMBER($C208),IF(ISNUMBER(VLOOKUP($C208,'Paste in transformed Data'!$B$9:$CT$109,'Processed Data'!BG$125+1,0)),VLOOKUP($C208,'Paste in transformed Data'!$B$9:$CT$109,'Processed Data'!BG$125+1,0),#N/A),#N/A)</f>
        <v>#N/A</v>
      </c>
      <c r="BH208" t="e">
        <f>IF(ISNUMBER($C208),IF(ISNUMBER(VLOOKUP($C208,'Paste in transformed Data'!$B$9:$CT$109,'Processed Data'!BH$125+1,0)),VLOOKUP($C208,'Paste in transformed Data'!$B$9:$CT$109,'Processed Data'!BH$125+1,0),#N/A),#N/A)</f>
        <v>#N/A</v>
      </c>
      <c r="BI208" t="e">
        <f>IF(ISNUMBER($C208),IF(ISNUMBER(VLOOKUP($C208,'Paste in transformed Data'!$B$9:$CT$109,'Processed Data'!BI$125+1,0)),VLOOKUP($C208,'Paste in transformed Data'!$B$9:$CT$109,'Processed Data'!BI$125+1,0),#N/A),#N/A)</f>
        <v>#N/A</v>
      </c>
      <c r="BJ208" t="e">
        <f>IF(ISNUMBER($C208),IF(ISNUMBER(VLOOKUP($C208,'Paste in transformed Data'!$B$9:$CT$109,'Processed Data'!BJ$125+1,0)),VLOOKUP($C208,'Paste in transformed Data'!$B$9:$CT$109,'Processed Data'!BJ$125+1,0),#N/A),#N/A)</f>
        <v>#N/A</v>
      </c>
      <c r="BK208" t="e">
        <f>IF(ISNUMBER($C208),IF(ISNUMBER(VLOOKUP($C208,'Paste in transformed Data'!$B$9:$CT$109,'Processed Data'!BK$125+1,0)),VLOOKUP($C208,'Paste in transformed Data'!$B$9:$CT$109,'Processed Data'!BK$125+1,0),#N/A),#N/A)</f>
        <v>#N/A</v>
      </c>
      <c r="BL208">
        <f>IF(ISNUMBER($C208),IF(ISNUMBER(VLOOKUP($C208,'Paste in transformed Data'!$B$9:$CT$109,'Processed Data'!BL$125+1,0)),VLOOKUP($C208,'Paste in transformed Data'!$B$9:$CT$109,'Processed Data'!BL$125+1,0),#N/A),#N/A)</f>
        <v>0.73560000000000003</v>
      </c>
      <c r="BM208">
        <f>IF(ISNUMBER($C208),IF(ISNUMBER(VLOOKUP($C208,'Paste in transformed Data'!$B$9:$CT$109,'Processed Data'!BM$125+1,0)),VLOOKUP($C208,'Paste in transformed Data'!$B$9:$CT$109,'Processed Data'!BM$125+1,0),#N/A),#N/A)</f>
        <v>0.92900000000000005</v>
      </c>
      <c r="BN208">
        <f>IF(ISNUMBER($C208),IF(ISNUMBER(VLOOKUP($C208,'Paste in transformed Data'!$B$9:$CT$109,'Processed Data'!BN$125+1,0)),VLOOKUP($C208,'Paste in transformed Data'!$B$9:$CT$109,'Processed Data'!BN$125+1,0),#N/A),#N/A)</f>
        <v>0.8649</v>
      </c>
      <c r="BO208">
        <f>IF(ISNUMBER($C208),IF(ISNUMBER(VLOOKUP($C208,'Paste in transformed Data'!$B$9:$CT$109,'Processed Data'!BO$125+1,0)),VLOOKUP($C208,'Paste in transformed Data'!$B$9:$CT$109,'Processed Data'!BO$125+1,0),#N/A),#N/A)</f>
        <v>0.75019999999999998</v>
      </c>
      <c r="BP208">
        <f>IF(ISNUMBER($C208),IF(ISNUMBER(VLOOKUP($C208,'Paste in transformed Data'!$B$9:$CT$109,'Processed Data'!BP$125+1,0)),VLOOKUP($C208,'Paste in transformed Data'!$B$9:$CT$109,'Processed Data'!BP$125+1,0),#N/A),#N/A)</f>
        <v>0.81220000000000003</v>
      </c>
      <c r="BQ208">
        <f>IF(ISNUMBER($C208),IF(ISNUMBER(VLOOKUP($C208,'Paste in transformed Data'!$B$9:$CT$109,'Processed Data'!BQ$125+1,0)),VLOOKUP($C208,'Paste in transformed Data'!$B$9:$CT$109,'Processed Data'!BQ$125+1,0),#N/A),#N/A)</f>
        <v>0.78769999999999996</v>
      </c>
      <c r="BR208" t="e">
        <f>IF(ISNUMBER($C208),IF(ISNUMBER(VLOOKUP($C208,'Paste in transformed Data'!$B$9:$CT$109,'Processed Data'!BR$125+1,0)),VLOOKUP($C208,'Paste in transformed Data'!$B$9:$CT$109,'Processed Data'!BR$125+1,0),#N/A),#N/A)</f>
        <v>#N/A</v>
      </c>
      <c r="BS208" t="e">
        <f>IF(ISNUMBER($C208),IF(ISNUMBER(VLOOKUP($C208,'Paste in transformed Data'!$B$9:$CT$109,'Processed Data'!BS$125+1,0)),VLOOKUP($C208,'Paste in transformed Data'!$B$9:$CT$109,'Processed Data'!BS$125+1,0),#N/A),#N/A)</f>
        <v>#N/A</v>
      </c>
      <c r="BT208" t="e">
        <f>IF(ISNUMBER($C208),IF(ISNUMBER(VLOOKUP($C208,'Paste in transformed Data'!$B$9:$CT$109,'Processed Data'!BT$125+1,0)),VLOOKUP($C208,'Paste in transformed Data'!$B$9:$CT$109,'Processed Data'!BT$125+1,0),#N/A),#N/A)</f>
        <v>#N/A</v>
      </c>
      <c r="BU208" t="e">
        <f>IF(ISNUMBER($C208),IF(ISNUMBER(VLOOKUP($C208,'Paste in transformed Data'!$B$9:$CT$109,'Processed Data'!BU$125+1,0)),VLOOKUP($C208,'Paste in transformed Data'!$B$9:$CT$109,'Processed Data'!BU$125+1,0),#N/A),#N/A)</f>
        <v>#N/A</v>
      </c>
      <c r="BV208" t="e">
        <f>IF(ISNUMBER($C208),IF(ISNUMBER(VLOOKUP($C208,'Paste in transformed Data'!$B$9:$CT$109,'Processed Data'!BV$125+1,0)),VLOOKUP($C208,'Paste in transformed Data'!$B$9:$CT$109,'Processed Data'!BV$125+1,0),#N/A),#N/A)</f>
        <v>#N/A</v>
      </c>
      <c r="BW208" t="e">
        <f>IF(ISNUMBER($C208),IF(ISNUMBER(VLOOKUP($C208,'Paste in transformed Data'!$B$9:$CT$109,'Processed Data'!BW$125+1,0)),VLOOKUP($C208,'Paste in transformed Data'!$B$9:$CT$109,'Processed Data'!BW$125+1,0),#N/A),#N/A)</f>
        <v>#N/A</v>
      </c>
      <c r="BX208">
        <f>IF(ISNUMBER($C208),IF(ISNUMBER(VLOOKUP($C208,'Paste in transformed Data'!$B$9:$CT$109,'Processed Data'!BX$125+1,0)),VLOOKUP($C208,'Paste in transformed Data'!$B$9:$CT$109,'Processed Data'!BX$125+1,0),#N/A),#N/A)</f>
        <v>0.61370000000000002</v>
      </c>
      <c r="BY208">
        <f>IF(ISNUMBER($C208),IF(ISNUMBER(VLOOKUP($C208,'Paste in transformed Data'!$B$9:$CT$109,'Processed Data'!BY$125+1,0)),VLOOKUP($C208,'Paste in transformed Data'!$B$9:$CT$109,'Processed Data'!BY$125+1,0),#N/A),#N/A)</f>
        <v>0.88180000000000003</v>
      </c>
      <c r="BZ208">
        <f>IF(ISNUMBER($C208),IF(ISNUMBER(VLOOKUP($C208,'Paste in transformed Data'!$B$9:$CT$109,'Processed Data'!BZ$125+1,0)),VLOOKUP($C208,'Paste in transformed Data'!$B$9:$CT$109,'Processed Data'!BZ$125+1,0),#N/A),#N/A)</f>
        <v>0.8024</v>
      </c>
      <c r="CA208">
        <f>IF(ISNUMBER($C208),IF(ISNUMBER(VLOOKUP($C208,'Paste in transformed Data'!$B$9:$CT$109,'Processed Data'!CA$125+1,0)),VLOOKUP($C208,'Paste in transformed Data'!$B$9:$CT$109,'Processed Data'!CA$125+1,0),#N/A),#N/A)</f>
        <v>0.68010000000000004</v>
      </c>
      <c r="CB208">
        <f>IF(ISNUMBER($C208),IF(ISNUMBER(VLOOKUP($C208,'Paste in transformed Data'!$B$9:$CT$109,'Processed Data'!CB$125+1,0)),VLOOKUP($C208,'Paste in transformed Data'!$B$9:$CT$109,'Processed Data'!CB$125+1,0),#N/A),#N/A)</f>
        <v>0.66769999999999996</v>
      </c>
      <c r="CC208">
        <f>IF(ISNUMBER($C208),IF(ISNUMBER(VLOOKUP($C208,'Paste in transformed Data'!$B$9:$CT$109,'Processed Data'!CC$125+1,0)),VLOOKUP($C208,'Paste in transformed Data'!$B$9:$CT$109,'Processed Data'!CC$125+1,0),#N/A),#N/A)</f>
        <v>0.47949999999999998</v>
      </c>
      <c r="CD208" t="e">
        <f>IF(ISNUMBER($C208),IF(ISNUMBER(VLOOKUP($C208,'Paste in transformed Data'!$B$9:$CT$109,'Processed Data'!CD$125+1,0)),VLOOKUP($C208,'Paste in transformed Data'!$B$9:$CT$109,'Processed Data'!CD$125+1,0),#N/A),#N/A)</f>
        <v>#N/A</v>
      </c>
      <c r="CE208" t="e">
        <f>IF(ISNUMBER($C208),IF(ISNUMBER(VLOOKUP($C208,'Paste in transformed Data'!$B$9:$CT$109,'Processed Data'!CE$125+1,0)),VLOOKUP($C208,'Paste in transformed Data'!$B$9:$CT$109,'Processed Data'!CE$125+1,0),#N/A),#N/A)</f>
        <v>#N/A</v>
      </c>
      <c r="CF208" t="e">
        <f>IF(ISNUMBER($C208),IF(ISNUMBER(VLOOKUP($C208,'Paste in transformed Data'!$B$9:$CT$109,'Processed Data'!CF$125+1,0)),VLOOKUP($C208,'Paste in transformed Data'!$B$9:$CT$109,'Processed Data'!CF$125+1,0),#N/A),#N/A)</f>
        <v>#N/A</v>
      </c>
      <c r="CG208" t="e">
        <f>IF(ISNUMBER($C208),IF(ISNUMBER(VLOOKUP($C208,'Paste in transformed Data'!$B$9:$CT$109,'Processed Data'!CG$125+1,0)),VLOOKUP($C208,'Paste in transformed Data'!$B$9:$CT$109,'Processed Data'!CG$125+1,0),#N/A),#N/A)</f>
        <v>#N/A</v>
      </c>
      <c r="CH208" t="e">
        <f>IF(ISNUMBER($C208),IF(ISNUMBER(VLOOKUP($C208,'Paste in transformed Data'!$B$9:$CT$109,'Processed Data'!CH$125+1,0)),VLOOKUP($C208,'Paste in transformed Data'!$B$9:$CT$109,'Processed Data'!CH$125+1,0),#N/A),#N/A)</f>
        <v>#N/A</v>
      </c>
      <c r="CI208" t="e">
        <f>IF(ISNUMBER($C208),IF(ISNUMBER(VLOOKUP($C208,'Paste in transformed Data'!$B$9:$CT$109,'Processed Data'!CI$125+1,0)),VLOOKUP($C208,'Paste in transformed Data'!$B$9:$CT$109,'Processed Data'!CI$125+1,0),#N/A),#N/A)</f>
        <v>#N/A</v>
      </c>
      <c r="CJ208">
        <f>IF(ISNUMBER($C208),IF(ISNUMBER(VLOOKUP($C208,'Paste in transformed Data'!$B$9:$CT$109,'Processed Data'!CJ$125+1,0)),VLOOKUP($C208,'Paste in transformed Data'!$B$9:$CT$109,'Processed Data'!CJ$125+1,0),#N/A),#N/A)</f>
        <v>0.48080000000000001</v>
      </c>
      <c r="CK208">
        <f>IF(ISNUMBER($C208),IF(ISNUMBER(VLOOKUP($C208,'Paste in transformed Data'!$B$9:$CT$109,'Processed Data'!CK$125+1,0)),VLOOKUP($C208,'Paste in transformed Data'!$B$9:$CT$109,'Processed Data'!CK$125+1,0),#N/A),#N/A)</f>
        <v>0.45400000000000001</v>
      </c>
      <c r="CL208">
        <f>IF(ISNUMBER($C208),IF(ISNUMBER(VLOOKUP($C208,'Paste in transformed Data'!$B$9:$CT$109,'Processed Data'!CL$125+1,0)),VLOOKUP($C208,'Paste in transformed Data'!$B$9:$CT$109,'Processed Data'!CL$125+1,0),#N/A),#N/A)</f>
        <v>0.56299999999999994</v>
      </c>
      <c r="CM208">
        <f>IF(ISNUMBER($C208),IF(ISNUMBER(VLOOKUP($C208,'Paste in transformed Data'!$B$9:$CT$109,'Processed Data'!CM$125+1,0)),VLOOKUP($C208,'Paste in transformed Data'!$B$9:$CT$109,'Processed Data'!CM$125+1,0),#N/A),#N/A)</f>
        <v>5.5999999999999999E-3</v>
      </c>
      <c r="CN208">
        <f>IF(ISNUMBER($C208),IF(ISNUMBER(VLOOKUP($C208,'Paste in transformed Data'!$B$9:$CT$109,'Processed Data'!CN$125+1,0)),VLOOKUP($C208,'Paste in transformed Data'!$B$9:$CT$109,'Processed Data'!CN$125+1,0),#N/A),#N/A)</f>
        <v>7.7000000000000002E-3</v>
      </c>
      <c r="CO208">
        <f>IF(ISNUMBER($C208),IF(ISNUMBER(VLOOKUP($C208,'Paste in transformed Data'!$B$9:$CT$109,'Processed Data'!CO$125+1,0)),VLOOKUP($C208,'Paste in transformed Data'!$B$9:$CT$109,'Processed Data'!CO$125+1,0),#N/A),#N/A)</f>
        <v>8.0000000000000002E-3</v>
      </c>
      <c r="CP208" t="e">
        <f>IF(ISNUMBER($C208),IF(ISNUMBER(VLOOKUP($C208,'Paste in transformed Data'!$B$9:$CT$109,'Processed Data'!CP$125+1,0)),VLOOKUP($C208,'Paste in transformed Data'!$B$9:$CT$109,'Processed Data'!CP$125+1,0),#N/A),#N/A)</f>
        <v>#N/A</v>
      </c>
      <c r="CQ208" t="e">
        <f>IF(ISNUMBER($C208),IF(ISNUMBER(VLOOKUP($C208,'Paste in transformed Data'!$B$9:$CT$109,'Processed Data'!CQ$125+1,0)),VLOOKUP($C208,'Paste in transformed Data'!$B$9:$CT$109,'Processed Data'!CQ$125+1,0),#N/A),#N/A)</f>
        <v>#N/A</v>
      </c>
      <c r="CR208" t="e">
        <f>IF(ISNUMBER($C208),IF(ISNUMBER(VLOOKUP($C208,'Paste in transformed Data'!$B$9:$CT$109,'Processed Data'!CR$125+1,0)),VLOOKUP($C208,'Paste in transformed Data'!$B$9:$CT$109,'Processed Data'!CR$125+1,0),#N/A),#N/A)</f>
        <v>#N/A</v>
      </c>
      <c r="CS208" t="e">
        <f>IF(ISNUMBER($C208),IF(ISNUMBER(VLOOKUP($C208,'Paste in transformed Data'!$B$9:$CT$109,'Processed Data'!CS$125+1,0)),VLOOKUP($C208,'Paste in transformed Data'!$B$9:$CT$109,'Processed Data'!CS$125+1,0),#N/A),#N/A)</f>
        <v>#N/A</v>
      </c>
      <c r="CT208" t="e">
        <f>IF(ISNUMBER($C208),IF(ISNUMBER(VLOOKUP($C208,'Paste in transformed Data'!$B$9:$CT$109,'Processed Data'!CT$125+1,0)),VLOOKUP($C208,'Paste in transformed Data'!$B$9:$CT$109,'Processed Data'!CT$125+1,0),#N/A),#N/A)</f>
        <v>#N/A</v>
      </c>
      <c r="CU208" t="e">
        <f>IF(ISNUMBER($C208),IF(ISNUMBER(VLOOKUP($C208,'Paste in transformed Data'!$B$9:$CT$109,'Processed Data'!CU$125+1,0)),VLOOKUP($C208,'Paste in transformed Data'!$B$9:$CT$109,'Processed Data'!CU$125+1,0),#N/A),#N/A)</f>
        <v>#N/A</v>
      </c>
      <c r="CV208">
        <f t="shared" si="195"/>
        <v>78</v>
      </c>
    </row>
    <row r="209" spans="1:100" x14ac:dyDescent="0.2">
      <c r="A209">
        <f t="shared" ref="A209:B209" si="205">A208+1</f>
        <v>80</v>
      </c>
      <c r="B209">
        <f t="shared" si="205"/>
        <v>85</v>
      </c>
      <c r="C209">
        <f>IF(ISNUMBER(VLOOKUP(A208,'Paste in transformed Data'!B$9:B$109,1,0)),'Processed Data'!A208,#N/A)</f>
        <v>79</v>
      </c>
      <c r="D209">
        <f>IF(ISNUMBER($C209),IF(ISNUMBER(VLOOKUP($C209,'Paste in transformed Data'!$B$9:$CT$109,'Processed Data'!D$125+1,0)),VLOOKUP($C209,'Paste in transformed Data'!$B$9:$CT$109,'Processed Data'!D$125+1,0),#N/A),#N/A)</f>
        <v>0.57669999999999999</v>
      </c>
      <c r="E209">
        <f>IF(ISNUMBER($C209),IF(ISNUMBER(VLOOKUP($C209,'Paste in transformed Data'!$B$9:$CT$109,'Processed Data'!E$125+1,0)),VLOOKUP($C209,'Paste in transformed Data'!$B$9:$CT$109,'Processed Data'!E$125+1,0),#N/A),#N/A)</f>
        <v>0.57809999999999995</v>
      </c>
      <c r="F209">
        <f>IF(ISNUMBER($C209),IF(ISNUMBER(VLOOKUP($C209,'Paste in transformed Data'!$B$9:$CT$109,'Processed Data'!F$125+1,0)),VLOOKUP($C209,'Paste in transformed Data'!$B$9:$CT$109,'Processed Data'!F$125+1,0),#N/A),#N/A)</f>
        <v>0.58169999999999999</v>
      </c>
      <c r="G209">
        <f>IF(ISNUMBER($C209),IF(ISNUMBER(VLOOKUP($C209,'Paste in transformed Data'!$B$9:$CT$109,'Processed Data'!G$125+1,0)),VLOOKUP($C209,'Paste in transformed Data'!$B$9:$CT$109,'Processed Data'!G$125+1,0),#N/A),#N/A)</f>
        <v>0.64419999999999999</v>
      </c>
      <c r="H209">
        <f>IF(ISNUMBER($C209),IF(ISNUMBER(VLOOKUP($C209,'Paste in transformed Data'!$B$9:$CT$109,'Processed Data'!H$125+1,0)),VLOOKUP($C209,'Paste in transformed Data'!$B$9:$CT$109,'Processed Data'!H$125+1,0),#N/A),#N/A)</f>
        <v>0.6492</v>
      </c>
      <c r="I209">
        <f>IF(ISNUMBER($C209),IF(ISNUMBER(VLOOKUP($C209,'Paste in transformed Data'!$B$9:$CT$109,'Processed Data'!I$125+1,0)),VLOOKUP($C209,'Paste in transformed Data'!$B$9:$CT$109,'Processed Data'!I$125+1,0),#N/A),#N/A)</f>
        <v>0.46300000000000002</v>
      </c>
      <c r="J209" t="e">
        <f>IF(ISNUMBER($C209),IF(ISNUMBER(VLOOKUP($C209,'Paste in transformed Data'!$B$9:$CT$109,'Processed Data'!J$125+1,0)),VLOOKUP($C209,'Paste in transformed Data'!$B$9:$CT$109,'Processed Data'!J$125+1,0),#N/A),#N/A)</f>
        <v>#N/A</v>
      </c>
      <c r="K209" t="e">
        <f>IF(ISNUMBER($C209),IF(ISNUMBER(VLOOKUP($C209,'Paste in transformed Data'!$B$9:$CT$109,'Processed Data'!K$125+1,0)),VLOOKUP($C209,'Paste in transformed Data'!$B$9:$CT$109,'Processed Data'!K$125+1,0),#N/A),#N/A)</f>
        <v>#N/A</v>
      </c>
      <c r="L209" t="e">
        <f>IF(ISNUMBER($C209),IF(ISNUMBER(VLOOKUP($C209,'Paste in transformed Data'!$B$9:$CT$109,'Processed Data'!L$125+1,0)),VLOOKUP($C209,'Paste in transformed Data'!$B$9:$CT$109,'Processed Data'!L$125+1,0),#N/A),#N/A)</f>
        <v>#N/A</v>
      </c>
      <c r="M209" t="e">
        <f>IF(ISNUMBER($C209),IF(ISNUMBER(VLOOKUP($C209,'Paste in transformed Data'!$B$9:$CT$109,'Processed Data'!M$125+1,0)),VLOOKUP($C209,'Paste in transformed Data'!$B$9:$CT$109,'Processed Data'!M$125+1,0),#N/A),#N/A)</f>
        <v>#N/A</v>
      </c>
      <c r="N209" t="e">
        <f>IF(ISNUMBER($C209),IF(ISNUMBER(VLOOKUP($C209,'Paste in transformed Data'!$B$9:$CT$109,'Processed Data'!N$125+1,0)),VLOOKUP($C209,'Paste in transformed Data'!$B$9:$CT$109,'Processed Data'!N$125+1,0),#N/A),#N/A)</f>
        <v>#N/A</v>
      </c>
      <c r="O209" t="e">
        <f>IF(ISNUMBER($C209),IF(ISNUMBER(VLOOKUP($C209,'Paste in transformed Data'!$B$9:$CT$109,'Processed Data'!O$125+1,0)),VLOOKUP($C209,'Paste in transformed Data'!$B$9:$CT$109,'Processed Data'!O$125+1,0),#N/A),#N/A)</f>
        <v>#N/A</v>
      </c>
      <c r="P209">
        <f>IF(ISNUMBER($C209),IF(ISNUMBER(VLOOKUP($C209,'Paste in transformed Data'!$B$9:$CT$109,'Processed Data'!P$125+1,0)),VLOOKUP($C209,'Paste in transformed Data'!$B$9:$CT$109,'Processed Data'!P$125+1,0),#N/A),#N/A)</f>
        <v>0.50070000000000003</v>
      </c>
      <c r="Q209">
        <f>IF(ISNUMBER($C209),IF(ISNUMBER(VLOOKUP($C209,'Paste in transformed Data'!$B$9:$CT$109,'Processed Data'!Q$125+1,0)),VLOOKUP($C209,'Paste in transformed Data'!$B$9:$CT$109,'Processed Data'!Q$125+1,0),#N/A),#N/A)</f>
        <v>0.60980000000000001</v>
      </c>
      <c r="R209">
        <f>IF(ISNUMBER($C209),IF(ISNUMBER(VLOOKUP($C209,'Paste in transformed Data'!$B$9:$CT$109,'Processed Data'!R$125+1,0)),VLOOKUP($C209,'Paste in transformed Data'!$B$9:$CT$109,'Processed Data'!R$125+1,0),#N/A),#N/A)</f>
        <v>0.53310000000000002</v>
      </c>
      <c r="S209">
        <f>IF(ISNUMBER($C209),IF(ISNUMBER(VLOOKUP($C209,'Paste in transformed Data'!$B$9:$CT$109,'Processed Data'!S$125+1,0)),VLOOKUP($C209,'Paste in transformed Data'!$B$9:$CT$109,'Processed Data'!S$125+1,0),#N/A),#N/A)</f>
        <v>0.57569999999999999</v>
      </c>
      <c r="T209">
        <f>IF(ISNUMBER($C209),IF(ISNUMBER(VLOOKUP($C209,'Paste in transformed Data'!$B$9:$CT$109,'Processed Data'!T$125+1,0)),VLOOKUP($C209,'Paste in transformed Data'!$B$9:$CT$109,'Processed Data'!T$125+1,0),#N/A),#N/A)</f>
        <v>0.43630000000000002</v>
      </c>
      <c r="U209">
        <f>IF(ISNUMBER($C209),IF(ISNUMBER(VLOOKUP($C209,'Paste in transformed Data'!$B$9:$CT$109,'Processed Data'!U$125+1,0)),VLOOKUP($C209,'Paste in transformed Data'!$B$9:$CT$109,'Processed Data'!U$125+1,0),#N/A),#N/A)</f>
        <v>0.46200000000000002</v>
      </c>
      <c r="V209" t="e">
        <f>IF(ISNUMBER($C209),IF(ISNUMBER(VLOOKUP($C209,'Paste in transformed Data'!$B$9:$CT$109,'Processed Data'!V$125+1,0)),VLOOKUP($C209,'Paste in transformed Data'!$B$9:$CT$109,'Processed Data'!V$125+1,0),#N/A),#N/A)</f>
        <v>#N/A</v>
      </c>
      <c r="W209" t="e">
        <f>IF(ISNUMBER($C209),IF(ISNUMBER(VLOOKUP($C209,'Paste in transformed Data'!$B$9:$CT$109,'Processed Data'!W$125+1,0)),VLOOKUP($C209,'Paste in transformed Data'!$B$9:$CT$109,'Processed Data'!W$125+1,0),#N/A),#N/A)</f>
        <v>#N/A</v>
      </c>
      <c r="X209" t="e">
        <f>IF(ISNUMBER($C209),IF(ISNUMBER(VLOOKUP($C209,'Paste in transformed Data'!$B$9:$CT$109,'Processed Data'!X$125+1,0)),VLOOKUP($C209,'Paste in transformed Data'!$B$9:$CT$109,'Processed Data'!X$125+1,0),#N/A),#N/A)</f>
        <v>#N/A</v>
      </c>
      <c r="Y209" t="e">
        <f>IF(ISNUMBER($C209),IF(ISNUMBER(VLOOKUP($C209,'Paste in transformed Data'!$B$9:$CT$109,'Processed Data'!Y$125+1,0)),VLOOKUP($C209,'Paste in transformed Data'!$B$9:$CT$109,'Processed Data'!Y$125+1,0),#N/A),#N/A)</f>
        <v>#N/A</v>
      </c>
      <c r="Z209" t="e">
        <f>IF(ISNUMBER($C209),IF(ISNUMBER(VLOOKUP($C209,'Paste in transformed Data'!$B$9:$CT$109,'Processed Data'!Z$125+1,0)),VLOOKUP($C209,'Paste in transformed Data'!$B$9:$CT$109,'Processed Data'!Z$125+1,0),#N/A),#N/A)</f>
        <v>#N/A</v>
      </c>
      <c r="AA209" t="e">
        <f>IF(ISNUMBER($C209),IF(ISNUMBER(VLOOKUP($C209,'Paste in transformed Data'!$B$9:$CT$109,'Processed Data'!AA$125+1,0)),VLOOKUP($C209,'Paste in transformed Data'!$B$9:$CT$109,'Processed Data'!AA$125+1,0),#N/A),#N/A)</f>
        <v>#N/A</v>
      </c>
      <c r="AB209">
        <f>IF(ISNUMBER($C209),IF(ISNUMBER(VLOOKUP($C209,'Paste in transformed Data'!$B$9:$CT$109,'Processed Data'!AB$125+1,0)),VLOOKUP($C209,'Paste in transformed Data'!$B$9:$CT$109,'Processed Data'!AB$125+1,0),#N/A),#N/A)</f>
        <v>0.4491</v>
      </c>
      <c r="AC209">
        <f>IF(ISNUMBER($C209),IF(ISNUMBER(VLOOKUP($C209,'Paste in transformed Data'!$B$9:$CT$109,'Processed Data'!AC$125+1,0)),VLOOKUP($C209,'Paste in transformed Data'!$B$9:$CT$109,'Processed Data'!AC$125+1,0),#N/A),#N/A)</f>
        <v>0.5675</v>
      </c>
      <c r="AD209">
        <f>IF(ISNUMBER($C209),IF(ISNUMBER(VLOOKUP($C209,'Paste in transformed Data'!$B$9:$CT$109,'Processed Data'!AD$125+1,0)),VLOOKUP($C209,'Paste in transformed Data'!$B$9:$CT$109,'Processed Data'!AD$125+1,0),#N/A),#N/A)</f>
        <v>0.41360000000000002</v>
      </c>
      <c r="AE209">
        <f>IF(ISNUMBER($C209),IF(ISNUMBER(VLOOKUP($C209,'Paste in transformed Data'!$B$9:$CT$109,'Processed Data'!AE$125+1,0)),VLOOKUP($C209,'Paste in transformed Data'!$B$9:$CT$109,'Processed Data'!AE$125+1,0),#N/A),#N/A)</f>
        <v>0.443</v>
      </c>
      <c r="AF209">
        <f>IF(ISNUMBER($C209),IF(ISNUMBER(VLOOKUP($C209,'Paste in transformed Data'!$B$9:$CT$109,'Processed Data'!AF$125+1,0)),VLOOKUP($C209,'Paste in transformed Data'!$B$9:$CT$109,'Processed Data'!AF$125+1,0),#N/A),#N/A)</f>
        <v>0.29849999999999999</v>
      </c>
      <c r="AG209">
        <f>IF(ISNUMBER($C209),IF(ISNUMBER(VLOOKUP($C209,'Paste in transformed Data'!$B$9:$CT$109,'Processed Data'!AG$125+1,0)),VLOOKUP($C209,'Paste in transformed Data'!$B$9:$CT$109,'Processed Data'!AG$125+1,0),#N/A),#N/A)</f>
        <v>0.2712</v>
      </c>
      <c r="AH209" t="e">
        <f>IF(ISNUMBER($C209),IF(ISNUMBER(VLOOKUP($C209,'Paste in transformed Data'!$B$9:$CT$109,'Processed Data'!AH$125+1,0)),VLOOKUP($C209,'Paste in transformed Data'!$B$9:$CT$109,'Processed Data'!AH$125+1,0),#N/A),#N/A)</f>
        <v>#N/A</v>
      </c>
      <c r="AI209" t="e">
        <f>IF(ISNUMBER($C209),IF(ISNUMBER(VLOOKUP($C209,'Paste in transformed Data'!$B$9:$CT$109,'Processed Data'!AI$125+1,0)),VLOOKUP($C209,'Paste in transformed Data'!$B$9:$CT$109,'Processed Data'!AI$125+1,0),#N/A),#N/A)</f>
        <v>#N/A</v>
      </c>
      <c r="AJ209" t="e">
        <f>IF(ISNUMBER($C209),IF(ISNUMBER(VLOOKUP($C209,'Paste in transformed Data'!$B$9:$CT$109,'Processed Data'!AJ$125+1,0)),VLOOKUP($C209,'Paste in transformed Data'!$B$9:$CT$109,'Processed Data'!AJ$125+1,0),#N/A),#N/A)</f>
        <v>#N/A</v>
      </c>
      <c r="AK209" t="e">
        <f>IF(ISNUMBER($C209),IF(ISNUMBER(VLOOKUP($C209,'Paste in transformed Data'!$B$9:$CT$109,'Processed Data'!AK$125+1,0)),VLOOKUP($C209,'Paste in transformed Data'!$B$9:$CT$109,'Processed Data'!AK$125+1,0),#N/A),#N/A)</f>
        <v>#N/A</v>
      </c>
      <c r="AL209" t="e">
        <f>IF(ISNUMBER($C209),IF(ISNUMBER(VLOOKUP($C209,'Paste in transformed Data'!$B$9:$CT$109,'Processed Data'!AL$125+1,0)),VLOOKUP($C209,'Paste in transformed Data'!$B$9:$CT$109,'Processed Data'!AL$125+1,0),#N/A),#N/A)</f>
        <v>#N/A</v>
      </c>
      <c r="AM209" t="e">
        <f>IF(ISNUMBER($C209),IF(ISNUMBER(VLOOKUP($C209,'Paste in transformed Data'!$B$9:$CT$109,'Processed Data'!AM$125+1,0)),VLOOKUP($C209,'Paste in transformed Data'!$B$9:$CT$109,'Processed Data'!AM$125+1,0),#N/A),#N/A)</f>
        <v>#N/A</v>
      </c>
      <c r="AN209">
        <f>IF(ISNUMBER($C209),IF(ISNUMBER(VLOOKUP($C209,'Paste in transformed Data'!$B$9:$CT$109,'Processed Data'!AN$125+1,0)),VLOOKUP($C209,'Paste in transformed Data'!$B$9:$CT$109,'Processed Data'!AN$125+1,0),#N/A),#N/A)</f>
        <v>0.21729999999999999</v>
      </c>
      <c r="AO209">
        <f>IF(ISNUMBER($C209),IF(ISNUMBER(VLOOKUP($C209,'Paste in transformed Data'!$B$9:$CT$109,'Processed Data'!AO$125+1,0)),VLOOKUP($C209,'Paste in transformed Data'!$B$9:$CT$109,'Processed Data'!AO$125+1,0),#N/A),#N/A)</f>
        <v>0.29859999999999998</v>
      </c>
      <c r="AP209">
        <f>IF(ISNUMBER($C209),IF(ISNUMBER(VLOOKUP($C209,'Paste in transformed Data'!$B$9:$CT$109,'Processed Data'!AP$125+1,0)),VLOOKUP($C209,'Paste in transformed Data'!$B$9:$CT$109,'Processed Data'!AP$125+1,0),#N/A),#N/A)</f>
        <v>0.34649999999999997</v>
      </c>
      <c r="AQ209">
        <f>IF(ISNUMBER($C209),IF(ISNUMBER(VLOOKUP($C209,'Paste in transformed Data'!$B$9:$CT$109,'Processed Data'!AQ$125+1,0)),VLOOKUP($C209,'Paste in transformed Data'!$B$9:$CT$109,'Processed Data'!AQ$125+1,0),#N/A),#N/A)</f>
        <v>0.26169999999999999</v>
      </c>
      <c r="AR209">
        <f>IF(ISNUMBER($C209),IF(ISNUMBER(VLOOKUP($C209,'Paste in transformed Data'!$B$9:$CT$109,'Processed Data'!AR$125+1,0)),VLOOKUP($C209,'Paste in transformed Data'!$B$9:$CT$109,'Processed Data'!AR$125+1,0),#N/A),#N/A)</f>
        <v>0.34410000000000002</v>
      </c>
      <c r="AS209">
        <f>IF(ISNUMBER($C209),IF(ISNUMBER(VLOOKUP($C209,'Paste in transformed Data'!$B$9:$CT$109,'Processed Data'!AS$125+1,0)),VLOOKUP($C209,'Paste in transformed Data'!$B$9:$CT$109,'Processed Data'!AS$125+1,0),#N/A),#N/A)</f>
        <v>0.27789999999999998</v>
      </c>
      <c r="AT209" t="e">
        <f>IF(ISNUMBER($C209),IF(ISNUMBER(VLOOKUP($C209,'Paste in transformed Data'!$B$9:$CT$109,'Processed Data'!AT$125+1,0)),VLOOKUP($C209,'Paste in transformed Data'!$B$9:$CT$109,'Processed Data'!AT$125+1,0),#N/A),#N/A)</f>
        <v>#N/A</v>
      </c>
      <c r="AU209" t="e">
        <f>IF(ISNUMBER($C209),IF(ISNUMBER(VLOOKUP($C209,'Paste in transformed Data'!$B$9:$CT$109,'Processed Data'!AU$125+1,0)),VLOOKUP($C209,'Paste in transformed Data'!$B$9:$CT$109,'Processed Data'!AU$125+1,0),#N/A),#N/A)</f>
        <v>#N/A</v>
      </c>
      <c r="AV209" t="e">
        <f>IF(ISNUMBER($C209),IF(ISNUMBER(VLOOKUP($C209,'Paste in transformed Data'!$B$9:$CT$109,'Processed Data'!AV$125+1,0)),VLOOKUP($C209,'Paste in transformed Data'!$B$9:$CT$109,'Processed Data'!AV$125+1,0),#N/A),#N/A)</f>
        <v>#N/A</v>
      </c>
      <c r="AW209" t="e">
        <f>IF(ISNUMBER($C209),IF(ISNUMBER(VLOOKUP($C209,'Paste in transformed Data'!$B$9:$CT$109,'Processed Data'!AW$125+1,0)),VLOOKUP($C209,'Paste in transformed Data'!$B$9:$CT$109,'Processed Data'!AW$125+1,0),#N/A),#N/A)</f>
        <v>#N/A</v>
      </c>
      <c r="AX209" t="e">
        <f>IF(ISNUMBER($C209),IF(ISNUMBER(VLOOKUP($C209,'Paste in transformed Data'!$B$9:$CT$109,'Processed Data'!AX$125+1,0)),VLOOKUP($C209,'Paste in transformed Data'!$B$9:$CT$109,'Processed Data'!AX$125+1,0),#N/A),#N/A)</f>
        <v>#N/A</v>
      </c>
      <c r="AY209" t="e">
        <f>IF(ISNUMBER($C209),IF(ISNUMBER(VLOOKUP($C209,'Paste in transformed Data'!$B$9:$CT$109,'Processed Data'!AY$125+1,0)),VLOOKUP($C209,'Paste in transformed Data'!$B$9:$CT$109,'Processed Data'!AY$125+1,0),#N/A),#N/A)</f>
        <v>#N/A</v>
      </c>
      <c r="AZ209">
        <f>IF(ISNUMBER($C209),IF(ISNUMBER(VLOOKUP($C209,'Paste in transformed Data'!$B$9:$CT$109,'Processed Data'!AZ$125+1,0)),VLOOKUP($C209,'Paste in transformed Data'!$B$9:$CT$109,'Processed Data'!AZ$125+1,0),#N/A),#N/A)</f>
        <v>0.34889999999999999</v>
      </c>
      <c r="BA209">
        <f>IF(ISNUMBER($C209),IF(ISNUMBER(VLOOKUP($C209,'Paste in transformed Data'!$B$9:$CT$109,'Processed Data'!BA$125+1,0)),VLOOKUP($C209,'Paste in transformed Data'!$B$9:$CT$109,'Processed Data'!BA$125+1,0),#N/A),#N/A)</f>
        <v>0.34910000000000002</v>
      </c>
      <c r="BB209">
        <f>IF(ISNUMBER($C209),IF(ISNUMBER(VLOOKUP($C209,'Paste in transformed Data'!$B$9:$CT$109,'Processed Data'!BB$125+1,0)),VLOOKUP($C209,'Paste in transformed Data'!$B$9:$CT$109,'Processed Data'!BB$125+1,0),#N/A),#N/A)</f>
        <v>0.28270000000000001</v>
      </c>
      <c r="BC209">
        <f>IF(ISNUMBER($C209),IF(ISNUMBER(VLOOKUP($C209,'Paste in transformed Data'!$B$9:$CT$109,'Processed Data'!BC$125+1,0)),VLOOKUP($C209,'Paste in transformed Data'!$B$9:$CT$109,'Processed Data'!BC$125+1,0),#N/A),#N/A)</f>
        <v>0.24979999999999999</v>
      </c>
      <c r="BD209">
        <f>IF(ISNUMBER($C209),IF(ISNUMBER(VLOOKUP($C209,'Paste in transformed Data'!$B$9:$CT$109,'Processed Data'!BD$125+1,0)),VLOOKUP($C209,'Paste in transformed Data'!$B$9:$CT$109,'Processed Data'!BD$125+1,0),#N/A),#N/A)</f>
        <v>0.2414</v>
      </c>
      <c r="BE209">
        <f>IF(ISNUMBER($C209),IF(ISNUMBER(VLOOKUP($C209,'Paste in transformed Data'!$B$9:$CT$109,'Processed Data'!BE$125+1,0)),VLOOKUP($C209,'Paste in transformed Data'!$B$9:$CT$109,'Processed Data'!BE$125+1,0),#N/A),#N/A)</f>
        <v>0.20380000000000001</v>
      </c>
      <c r="BF209" t="e">
        <f>IF(ISNUMBER($C209),IF(ISNUMBER(VLOOKUP($C209,'Paste in transformed Data'!$B$9:$CT$109,'Processed Data'!BF$125+1,0)),VLOOKUP($C209,'Paste in transformed Data'!$B$9:$CT$109,'Processed Data'!BF$125+1,0),#N/A),#N/A)</f>
        <v>#N/A</v>
      </c>
      <c r="BG209" t="e">
        <f>IF(ISNUMBER($C209),IF(ISNUMBER(VLOOKUP($C209,'Paste in transformed Data'!$B$9:$CT$109,'Processed Data'!BG$125+1,0)),VLOOKUP($C209,'Paste in transformed Data'!$B$9:$CT$109,'Processed Data'!BG$125+1,0),#N/A),#N/A)</f>
        <v>#N/A</v>
      </c>
      <c r="BH209" t="e">
        <f>IF(ISNUMBER($C209),IF(ISNUMBER(VLOOKUP($C209,'Paste in transformed Data'!$B$9:$CT$109,'Processed Data'!BH$125+1,0)),VLOOKUP($C209,'Paste in transformed Data'!$B$9:$CT$109,'Processed Data'!BH$125+1,0),#N/A),#N/A)</f>
        <v>#N/A</v>
      </c>
      <c r="BI209" t="e">
        <f>IF(ISNUMBER($C209),IF(ISNUMBER(VLOOKUP($C209,'Paste in transformed Data'!$B$9:$CT$109,'Processed Data'!BI$125+1,0)),VLOOKUP($C209,'Paste in transformed Data'!$B$9:$CT$109,'Processed Data'!BI$125+1,0),#N/A),#N/A)</f>
        <v>#N/A</v>
      </c>
      <c r="BJ209" t="e">
        <f>IF(ISNUMBER($C209),IF(ISNUMBER(VLOOKUP($C209,'Paste in transformed Data'!$B$9:$CT$109,'Processed Data'!BJ$125+1,0)),VLOOKUP($C209,'Paste in transformed Data'!$B$9:$CT$109,'Processed Data'!BJ$125+1,0),#N/A),#N/A)</f>
        <v>#N/A</v>
      </c>
      <c r="BK209" t="e">
        <f>IF(ISNUMBER($C209),IF(ISNUMBER(VLOOKUP($C209,'Paste in transformed Data'!$B$9:$CT$109,'Processed Data'!BK$125+1,0)),VLOOKUP($C209,'Paste in transformed Data'!$B$9:$CT$109,'Processed Data'!BK$125+1,0),#N/A),#N/A)</f>
        <v>#N/A</v>
      </c>
      <c r="BL209">
        <f>IF(ISNUMBER($C209),IF(ISNUMBER(VLOOKUP($C209,'Paste in transformed Data'!$B$9:$CT$109,'Processed Data'!BL$125+1,0)),VLOOKUP($C209,'Paste in transformed Data'!$B$9:$CT$109,'Processed Data'!BL$125+1,0),#N/A),#N/A)</f>
        <v>0.70620000000000005</v>
      </c>
      <c r="BM209">
        <f>IF(ISNUMBER($C209),IF(ISNUMBER(VLOOKUP($C209,'Paste in transformed Data'!$B$9:$CT$109,'Processed Data'!BM$125+1,0)),VLOOKUP($C209,'Paste in transformed Data'!$B$9:$CT$109,'Processed Data'!BM$125+1,0),#N/A),#N/A)</f>
        <v>0.8982</v>
      </c>
      <c r="BN209">
        <f>IF(ISNUMBER($C209),IF(ISNUMBER(VLOOKUP($C209,'Paste in transformed Data'!$B$9:$CT$109,'Processed Data'!BN$125+1,0)),VLOOKUP($C209,'Paste in transformed Data'!$B$9:$CT$109,'Processed Data'!BN$125+1,0),#N/A),#N/A)</f>
        <v>0.83120000000000005</v>
      </c>
      <c r="BO209">
        <f>IF(ISNUMBER($C209),IF(ISNUMBER(VLOOKUP($C209,'Paste in transformed Data'!$B$9:$CT$109,'Processed Data'!BO$125+1,0)),VLOOKUP($C209,'Paste in transformed Data'!$B$9:$CT$109,'Processed Data'!BO$125+1,0),#N/A),#N/A)</f>
        <v>0.72040000000000004</v>
      </c>
      <c r="BP209">
        <f>IF(ISNUMBER($C209),IF(ISNUMBER(VLOOKUP($C209,'Paste in transformed Data'!$B$9:$CT$109,'Processed Data'!BP$125+1,0)),VLOOKUP($C209,'Paste in transformed Data'!$B$9:$CT$109,'Processed Data'!BP$125+1,0),#N/A),#N/A)</f>
        <v>0.78049999999999997</v>
      </c>
      <c r="BQ209">
        <f>IF(ISNUMBER($C209),IF(ISNUMBER(VLOOKUP($C209,'Paste in transformed Data'!$B$9:$CT$109,'Processed Data'!BQ$125+1,0)),VLOOKUP($C209,'Paste in transformed Data'!$B$9:$CT$109,'Processed Data'!BQ$125+1,0),#N/A),#N/A)</f>
        <v>0.76380000000000003</v>
      </c>
      <c r="BR209" t="e">
        <f>IF(ISNUMBER($C209),IF(ISNUMBER(VLOOKUP($C209,'Paste in transformed Data'!$B$9:$CT$109,'Processed Data'!BR$125+1,0)),VLOOKUP($C209,'Paste in transformed Data'!$B$9:$CT$109,'Processed Data'!BR$125+1,0),#N/A),#N/A)</f>
        <v>#N/A</v>
      </c>
      <c r="BS209" t="e">
        <f>IF(ISNUMBER($C209),IF(ISNUMBER(VLOOKUP($C209,'Paste in transformed Data'!$B$9:$CT$109,'Processed Data'!BS$125+1,0)),VLOOKUP($C209,'Paste in transformed Data'!$B$9:$CT$109,'Processed Data'!BS$125+1,0),#N/A),#N/A)</f>
        <v>#N/A</v>
      </c>
      <c r="BT209" t="e">
        <f>IF(ISNUMBER($C209),IF(ISNUMBER(VLOOKUP($C209,'Paste in transformed Data'!$B$9:$CT$109,'Processed Data'!BT$125+1,0)),VLOOKUP($C209,'Paste in transformed Data'!$B$9:$CT$109,'Processed Data'!BT$125+1,0),#N/A),#N/A)</f>
        <v>#N/A</v>
      </c>
      <c r="BU209" t="e">
        <f>IF(ISNUMBER($C209),IF(ISNUMBER(VLOOKUP($C209,'Paste in transformed Data'!$B$9:$CT$109,'Processed Data'!BU$125+1,0)),VLOOKUP($C209,'Paste in transformed Data'!$B$9:$CT$109,'Processed Data'!BU$125+1,0),#N/A),#N/A)</f>
        <v>#N/A</v>
      </c>
      <c r="BV209" t="e">
        <f>IF(ISNUMBER($C209),IF(ISNUMBER(VLOOKUP($C209,'Paste in transformed Data'!$B$9:$CT$109,'Processed Data'!BV$125+1,0)),VLOOKUP($C209,'Paste in transformed Data'!$B$9:$CT$109,'Processed Data'!BV$125+1,0),#N/A),#N/A)</f>
        <v>#N/A</v>
      </c>
      <c r="BW209" t="e">
        <f>IF(ISNUMBER($C209),IF(ISNUMBER(VLOOKUP($C209,'Paste in transformed Data'!$B$9:$CT$109,'Processed Data'!BW$125+1,0)),VLOOKUP($C209,'Paste in transformed Data'!$B$9:$CT$109,'Processed Data'!BW$125+1,0),#N/A),#N/A)</f>
        <v>#N/A</v>
      </c>
      <c r="BX209">
        <f>IF(ISNUMBER($C209),IF(ISNUMBER(VLOOKUP($C209,'Paste in transformed Data'!$B$9:$CT$109,'Processed Data'!BX$125+1,0)),VLOOKUP($C209,'Paste in transformed Data'!$B$9:$CT$109,'Processed Data'!BX$125+1,0),#N/A),#N/A)</f>
        <v>0.58730000000000004</v>
      </c>
      <c r="BY209">
        <f>IF(ISNUMBER($C209),IF(ISNUMBER(VLOOKUP($C209,'Paste in transformed Data'!$B$9:$CT$109,'Processed Data'!BY$125+1,0)),VLOOKUP($C209,'Paste in transformed Data'!$B$9:$CT$109,'Processed Data'!BY$125+1,0),#N/A),#N/A)</f>
        <v>0.86250000000000004</v>
      </c>
      <c r="BZ209">
        <f>IF(ISNUMBER($C209),IF(ISNUMBER(VLOOKUP($C209,'Paste in transformed Data'!$B$9:$CT$109,'Processed Data'!BZ$125+1,0)),VLOOKUP($C209,'Paste in transformed Data'!$B$9:$CT$109,'Processed Data'!BZ$125+1,0),#N/A),#N/A)</f>
        <v>0.78239999999999998</v>
      </c>
      <c r="CA209">
        <f>IF(ISNUMBER($C209),IF(ISNUMBER(VLOOKUP($C209,'Paste in transformed Data'!$B$9:$CT$109,'Processed Data'!CA$125+1,0)),VLOOKUP($C209,'Paste in transformed Data'!$B$9:$CT$109,'Processed Data'!CA$125+1,0),#N/A),#N/A)</f>
        <v>0.65400000000000003</v>
      </c>
      <c r="CB209">
        <f>IF(ISNUMBER($C209),IF(ISNUMBER(VLOOKUP($C209,'Paste in transformed Data'!$B$9:$CT$109,'Processed Data'!CB$125+1,0)),VLOOKUP($C209,'Paste in transformed Data'!$B$9:$CT$109,'Processed Data'!CB$125+1,0),#N/A),#N/A)</f>
        <v>0.6421</v>
      </c>
      <c r="CC209">
        <f>IF(ISNUMBER($C209),IF(ISNUMBER(VLOOKUP($C209,'Paste in transformed Data'!$B$9:$CT$109,'Processed Data'!CC$125+1,0)),VLOOKUP($C209,'Paste in transformed Data'!$B$9:$CT$109,'Processed Data'!CC$125+1,0),#N/A),#N/A)</f>
        <v>0.45550000000000002</v>
      </c>
      <c r="CD209" t="e">
        <f>IF(ISNUMBER($C209),IF(ISNUMBER(VLOOKUP($C209,'Paste in transformed Data'!$B$9:$CT$109,'Processed Data'!CD$125+1,0)),VLOOKUP($C209,'Paste in transformed Data'!$B$9:$CT$109,'Processed Data'!CD$125+1,0),#N/A),#N/A)</f>
        <v>#N/A</v>
      </c>
      <c r="CE209" t="e">
        <f>IF(ISNUMBER($C209),IF(ISNUMBER(VLOOKUP($C209,'Paste in transformed Data'!$B$9:$CT$109,'Processed Data'!CE$125+1,0)),VLOOKUP($C209,'Paste in transformed Data'!$B$9:$CT$109,'Processed Data'!CE$125+1,0),#N/A),#N/A)</f>
        <v>#N/A</v>
      </c>
      <c r="CF209" t="e">
        <f>IF(ISNUMBER($C209),IF(ISNUMBER(VLOOKUP($C209,'Paste in transformed Data'!$B$9:$CT$109,'Processed Data'!CF$125+1,0)),VLOOKUP($C209,'Paste in transformed Data'!$B$9:$CT$109,'Processed Data'!CF$125+1,0),#N/A),#N/A)</f>
        <v>#N/A</v>
      </c>
      <c r="CG209" t="e">
        <f>IF(ISNUMBER($C209),IF(ISNUMBER(VLOOKUP($C209,'Paste in transformed Data'!$B$9:$CT$109,'Processed Data'!CG$125+1,0)),VLOOKUP($C209,'Paste in transformed Data'!$B$9:$CT$109,'Processed Data'!CG$125+1,0),#N/A),#N/A)</f>
        <v>#N/A</v>
      </c>
      <c r="CH209" t="e">
        <f>IF(ISNUMBER($C209),IF(ISNUMBER(VLOOKUP($C209,'Paste in transformed Data'!$B$9:$CT$109,'Processed Data'!CH$125+1,0)),VLOOKUP($C209,'Paste in transformed Data'!$B$9:$CT$109,'Processed Data'!CH$125+1,0),#N/A),#N/A)</f>
        <v>#N/A</v>
      </c>
      <c r="CI209" t="e">
        <f>IF(ISNUMBER($C209),IF(ISNUMBER(VLOOKUP($C209,'Paste in transformed Data'!$B$9:$CT$109,'Processed Data'!CI$125+1,0)),VLOOKUP($C209,'Paste in transformed Data'!$B$9:$CT$109,'Processed Data'!CI$125+1,0),#N/A),#N/A)</f>
        <v>#N/A</v>
      </c>
      <c r="CJ209">
        <f>IF(ISNUMBER($C209),IF(ISNUMBER(VLOOKUP($C209,'Paste in transformed Data'!$B$9:$CT$109,'Processed Data'!CJ$125+1,0)),VLOOKUP($C209,'Paste in transformed Data'!$B$9:$CT$109,'Processed Data'!CJ$125+1,0),#N/A),#N/A)</f>
        <v>0.4622</v>
      </c>
      <c r="CK209">
        <f>IF(ISNUMBER($C209),IF(ISNUMBER(VLOOKUP($C209,'Paste in transformed Data'!$B$9:$CT$109,'Processed Data'!CK$125+1,0)),VLOOKUP($C209,'Paste in transformed Data'!$B$9:$CT$109,'Processed Data'!CK$125+1,0),#N/A),#N/A)</f>
        <v>0.43209999999999998</v>
      </c>
      <c r="CL209">
        <f>IF(ISNUMBER($C209),IF(ISNUMBER(VLOOKUP($C209,'Paste in transformed Data'!$B$9:$CT$109,'Processed Data'!CL$125+1,0)),VLOOKUP($C209,'Paste in transformed Data'!$B$9:$CT$109,'Processed Data'!CL$125+1,0),#N/A),#N/A)</f>
        <v>0.5464</v>
      </c>
      <c r="CM209">
        <f>IF(ISNUMBER($C209),IF(ISNUMBER(VLOOKUP($C209,'Paste in transformed Data'!$B$9:$CT$109,'Processed Data'!CM$125+1,0)),VLOOKUP($C209,'Paste in transformed Data'!$B$9:$CT$109,'Processed Data'!CM$125+1,0),#N/A),#N/A)</f>
        <v>5.0000000000000001E-3</v>
      </c>
      <c r="CN209">
        <f>IF(ISNUMBER($C209),IF(ISNUMBER(VLOOKUP($C209,'Paste in transformed Data'!$B$9:$CT$109,'Processed Data'!CN$125+1,0)),VLOOKUP($C209,'Paste in transformed Data'!$B$9:$CT$109,'Processed Data'!CN$125+1,0),#N/A),#N/A)</f>
        <v>7.1000000000000004E-3</v>
      </c>
      <c r="CO209">
        <f>IF(ISNUMBER($C209),IF(ISNUMBER(VLOOKUP($C209,'Paste in transformed Data'!$B$9:$CT$109,'Processed Data'!CO$125+1,0)),VLOOKUP($C209,'Paste in transformed Data'!$B$9:$CT$109,'Processed Data'!CO$125+1,0),#N/A),#N/A)</f>
        <v>7.0000000000000001E-3</v>
      </c>
      <c r="CP209" t="e">
        <f>IF(ISNUMBER($C209),IF(ISNUMBER(VLOOKUP($C209,'Paste in transformed Data'!$B$9:$CT$109,'Processed Data'!CP$125+1,0)),VLOOKUP($C209,'Paste in transformed Data'!$B$9:$CT$109,'Processed Data'!CP$125+1,0),#N/A),#N/A)</f>
        <v>#N/A</v>
      </c>
      <c r="CQ209" t="e">
        <f>IF(ISNUMBER($C209),IF(ISNUMBER(VLOOKUP($C209,'Paste in transformed Data'!$B$9:$CT$109,'Processed Data'!CQ$125+1,0)),VLOOKUP($C209,'Paste in transformed Data'!$B$9:$CT$109,'Processed Data'!CQ$125+1,0),#N/A),#N/A)</f>
        <v>#N/A</v>
      </c>
      <c r="CR209" t="e">
        <f>IF(ISNUMBER($C209),IF(ISNUMBER(VLOOKUP($C209,'Paste in transformed Data'!$B$9:$CT$109,'Processed Data'!CR$125+1,0)),VLOOKUP($C209,'Paste in transformed Data'!$B$9:$CT$109,'Processed Data'!CR$125+1,0),#N/A),#N/A)</f>
        <v>#N/A</v>
      </c>
      <c r="CS209" t="e">
        <f>IF(ISNUMBER($C209),IF(ISNUMBER(VLOOKUP($C209,'Paste in transformed Data'!$B$9:$CT$109,'Processed Data'!CS$125+1,0)),VLOOKUP($C209,'Paste in transformed Data'!$B$9:$CT$109,'Processed Data'!CS$125+1,0),#N/A),#N/A)</f>
        <v>#N/A</v>
      </c>
      <c r="CT209" t="e">
        <f>IF(ISNUMBER($C209),IF(ISNUMBER(VLOOKUP($C209,'Paste in transformed Data'!$B$9:$CT$109,'Processed Data'!CT$125+1,0)),VLOOKUP($C209,'Paste in transformed Data'!$B$9:$CT$109,'Processed Data'!CT$125+1,0),#N/A),#N/A)</f>
        <v>#N/A</v>
      </c>
      <c r="CU209" t="e">
        <f>IF(ISNUMBER($C209),IF(ISNUMBER(VLOOKUP($C209,'Paste in transformed Data'!$B$9:$CT$109,'Processed Data'!CU$125+1,0)),VLOOKUP($C209,'Paste in transformed Data'!$B$9:$CT$109,'Processed Data'!CU$125+1,0),#N/A),#N/A)</f>
        <v>#N/A</v>
      </c>
      <c r="CV209">
        <f t="shared" si="195"/>
        <v>79</v>
      </c>
    </row>
    <row r="210" spans="1:100" x14ac:dyDescent="0.2">
      <c r="A210">
        <f t="shared" ref="A210:B210" si="206">A209+1</f>
        <v>81</v>
      </c>
      <c r="B210">
        <f t="shared" si="206"/>
        <v>86</v>
      </c>
      <c r="C210">
        <f>IF(ISNUMBER(VLOOKUP(A209,'Paste in transformed Data'!B$9:B$109,1,0)),'Processed Data'!A209,#N/A)</f>
        <v>80</v>
      </c>
      <c r="D210">
        <f>IF(ISNUMBER($C210),IF(ISNUMBER(VLOOKUP($C210,'Paste in transformed Data'!$B$9:$CT$109,'Processed Data'!D$125+1,0)),VLOOKUP($C210,'Paste in transformed Data'!$B$9:$CT$109,'Processed Data'!D$125+1,0),#N/A),#N/A)</f>
        <v>0.53990000000000005</v>
      </c>
      <c r="E210">
        <f>IF(ISNUMBER($C210),IF(ISNUMBER(VLOOKUP($C210,'Paste in transformed Data'!$B$9:$CT$109,'Processed Data'!E$125+1,0)),VLOOKUP($C210,'Paste in transformed Data'!$B$9:$CT$109,'Processed Data'!E$125+1,0),#N/A),#N/A)</f>
        <v>0.54310000000000003</v>
      </c>
      <c r="F210">
        <f>IF(ISNUMBER($C210),IF(ISNUMBER(VLOOKUP($C210,'Paste in transformed Data'!$B$9:$CT$109,'Processed Data'!F$125+1,0)),VLOOKUP($C210,'Paste in transformed Data'!$B$9:$CT$109,'Processed Data'!F$125+1,0),#N/A),#N/A)</f>
        <v>0.54710000000000003</v>
      </c>
      <c r="G210">
        <f>IF(ISNUMBER($C210),IF(ISNUMBER(VLOOKUP($C210,'Paste in transformed Data'!$B$9:$CT$109,'Processed Data'!G$125+1,0)),VLOOKUP($C210,'Paste in transformed Data'!$B$9:$CT$109,'Processed Data'!G$125+1,0),#N/A),#N/A)</f>
        <v>0.61040000000000005</v>
      </c>
      <c r="H210">
        <f>IF(ISNUMBER($C210),IF(ISNUMBER(VLOOKUP($C210,'Paste in transformed Data'!$B$9:$CT$109,'Processed Data'!H$125+1,0)),VLOOKUP($C210,'Paste in transformed Data'!$B$9:$CT$109,'Processed Data'!H$125+1,0),#N/A),#N/A)</f>
        <v>0.61670000000000003</v>
      </c>
      <c r="I210">
        <f>IF(ISNUMBER($C210),IF(ISNUMBER(VLOOKUP($C210,'Paste in transformed Data'!$B$9:$CT$109,'Processed Data'!I$125+1,0)),VLOOKUP($C210,'Paste in transformed Data'!$B$9:$CT$109,'Processed Data'!I$125+1,0),#N/A),#N/A)</f>
        <v>0.43880000000000002</v>
      </c>
      <c r="J210" t="e">
        <f>IF(ISNUMBER($C210),IF(ISNUMBER(VLOOKUP($C210,'Paste in transformed Data'!$B$9:$CT$109,'Processed Data'!J$125+1,0)),VLOOKUP($C210,'Paste in transformed Data'!$B$9:$CT$109,'Processed Data'!J$125+1,0),#N/A),#N/A)</f>
        <v>#N/A</v>
      </c>
      <c r="K210" t="e">
        <f>IF(ISNUMBER($C210),IF(ISNUMBER(VLOOKUP($C210,'Paste in transformed Data'!$B$9:$CT$109,'Processed Data'!K$125+1,0)),VLOOKUP($C210,'Paste in transformed Data'!$B$9:$CT$109,'Processed Data'!K$125+1,0),#N/A),#N/A)</f>
        <v>#N/A</v>
      </c>
      <c r="L210" t="e">
        <f>IF(ISNUMBER($C210),IF(ISNUMBER(VLOOKUP($C210,'Paste in transformed Data'!$B$9:$CT$109,'Processed Data'!L$125+1,0)),VLOOKUP($C210,'Paste in transformed Data'!$B$9:$CT$109,'Processed Data'!L$125+1,0),#N/A),#N/A)</f>
        <v>#N/A</v>
      </c>
      <c r="M210" t="e">
        <f>IF(ISNUMBER($C210),IF(ISNUMBER(VLOOKUP($C210,'Paste in transformed Data'!$B$9:$CT$109,'Processed Data'!M$125+1,0)),VLOOKUP($C210,'Paste in transformed Data'!$B$9:$CT$109,'Processed Data'!M$125+1,0),#N/A),#N/A)</f>
        <v>#N/A</v>
      </c>
      <c r="N210" t="e">
        <f>IF(ISNUMBER($C210),IF(ISNUMBER(VLOOKUP($C210,'Paste in transformed Data'!$B$9:$CT$109,'Processed Data'!N$125+1,0)),VLOOKUP($C210,'Paste in transformed Data'!$B$9:$CT$109,'Processed Data'!N$125+1,0),#N/A),#N/A)</f>
        <v>#N/A</v>
      </c>
      <c r="O210" t="e">
        <f>IF(ISNUMBER($C210),IF(ISNUMBER(VLOOKUP($C210,'Paste in transformed Data'!$B$9:$CT$109,'Processed Data'!O$125+1,0)),VLOOKUP($C210,'Paste in transformed Data'!$B$9:$CT$109,'Processed Data'!O$125+1,0),#N/A),#N/A)</f>
        <v>#N/A</v>
      </c>
      <c r="P210">
        <f>IF(ISNUMBER($C210),IF(ISNUMBER(VLOOKUP($C210,'Paste in transformed Data'!$B$9:$CT$109,'Processed Data'!P$125+1,0)),VLOOKUP($C210,'Paste in transformed Data'!$B$9:$CT$109,'Processed Data'!P$125+1,0),#N/A),#N/A)</f>
        <v>0.47060000000000002</v>
      </c>
      <c r="Q210">
        <f>IF(ISNUMBER($C210),IF(ISNUMBER(VLOOKUP($C210,'Paste in transformed Data'!$B$9:$CT$109,'Processed Data'!Q$125+1,0)),VLOOKUP($C210,'Paste in transformed Data'!$B$9:$CT$109,'Processed Data'!Q$125+1,0),#N/A),#N/A)</f>
        <v>0.57840000000000003</v>
      </c>
      <c r="R210">
        <f>IF(ISNUMBER($C210),IF(ISNUMBER(VLOOKUP($C210,'Paste in transformed Data'!$B$9:$CT$109,'Processed Data'!R$125+1,0)),VLOOKUP($C210,'Paste in transformed Data'!$B$9:$CT$109,'Processed Data'!R$125+1,0),#N/A),#N/A)</f>
        <v>0.50329999999999997</v>
      </c>
      <c r="S210">
        <f>IF(ISNUMBER($C210),IF(ISNUMBER(VLOOKUP($C210,'Paste in transformed Data'!$B$9:$CT$109,'Processed Data'!S$125+1,0)),VLOOKUP($C210,'Paste in transformed Data'!$B$9:$CT$109,'Processed Data'!S$125+1,0),#N/A),#N/A)</f>
        <v>0.54579999999999995</v>
      </c>
      <c r="T210">
        <f>IF(ISNUMBER($C210),IF(ISNUMBER(VLOOKUP($C210,'Paste in transformed Data'!$B$9:$CT$109,'Processed Data'!T$125+1,0)),VLOOKUP($C210,'Paste in transformed Data'!$B$9:$CT$109,'Processed Data'!T$125+1,0),#N/A),#N/A)</f>
        <v>0.41020000000000001</v>
      </c>
      <c r="U210">
        <f>IF(ISNUMBER($C210),IF(ISNUMBER(VLOOKUP($C210,'Paste in transformed Data'!$B$9:$CT$109,'Processed Data'!U$125+1,0)),VLOOKUP($C210,'Paste in transformed Data'!$B$9:$CT$109,'Processed Data'!U$125+1,0),#N/A),#N/A)</f>
        <v>0.45540000000000003</v>
      </c>
      <c r="V210" t="e">
        <f>IF(ISNUMBER($C210),IF(ISNUMBER(VLOOKUP($C210,'Paste in transformed Data'!$B$9:$CT$109,'Processed Data'!V$125+1,0)),VLOOKUP($C210,'Paste in transformed Data'!$B$9:$CT$109,'Processed Data'!V$125+1,0),#N/A),#N/A)</f>
        <v>#N/A</v>
      </c>
      <c r="W210" t="e">
        <f>IF(ISNUMBER($C210),IF(ISNUMBER(VLOOKUP($C210,'Paste in transformed Data'!$B$9:$CT$109,'Processed Data'!W$125+1,0)),VLOOKUP($C210,'Paste in transformed Data'!$B$9:$CT$109,'Processed Data'!W$125+1,0),#N/A),#N/A)</f>
        <v>#N/A</v>
      </c>
      <c r="X210" t="e">
        <f>IF(ISNUMBER($C210),IF(ISNUMBER(VLOOKUP($C210,'Paste in transformed Data'!$B$9:$CT$109,'Processed Data'!X$125+1,0)),VLOOKUP($C210,'Paste in transformed Data'!$B$9:$CT$109,'Processed Data'!X$125+1,0),#N/A),#N/A)</f>
        <v>#N/A</v>
      </c>
      <c r="Y210" t="e">
        <f>IF(ISNUMBER($C210),IF(ISNUMBER(VLOOKUP($C210,'Paste in transformed Data'!$B$9:$CT$109,'Processed Data'!Y$125+1,0)),VLOOKUP($C210,'Paste in transformed Data'!$B$9:$CT$109,'Processed Data'!Y$125+1,0),#N/A),#N/A)</f>
        <v>#N/A</v>
      </c>
      <c r="Z210" t="e">
        <f>IF(ISNUMBER($C210),IF(ISNUMBER(VLOOKUP($C210,'Paste in transformed Data'!$B$9:$CT$109,'Processed Data'!Z$125+1,0)),VLOOKUP($C210,'Paste in transformed Data'!$B$9:$CT$109,'Processed Data'!Z$125+1,0),#N/A),#N/A)</f>
        <v>#N/A</v>
      </c>
      <c r="AA210" t="e">
        <f>IF(ISNUMBER($C210),IF(ISNUMBER(VLOOKUP($C210,'Paste in transformed Data'!$B$9:$CT$109,'Processed Data'!AA$125+1,0)),VLOOKUP($C210,'Paste in transformed Data'!$B$9:$CT$109,'Processed Data'!AA$125+1,0),#N/A),#N/A)</f>
        <v>#N/A</v>
      </c>
      <c r="AB210">
        <f>IF(ISNUMBER($C210),IF(ISNUMBER(VLOOKUP($C210,'Paste in transformed Data'!$B$9:$CT$109,'Processed Data'!AB$125+1,0)),VLOOKUP($C210,'Paste in transformed Data'!$B$9:$CT$109,'Processed Data'!AB$125+1,0),#N/A),#N/A)</f>
        <v>0.4219</v>
      </c>
      <c r="AC210">
        <f>IF(ISNUMBER($C210),IF(ISNUMBER(VLOOKUP($C210,'Paste in transformed Data'!$B$9:$CT$109,'Processed Data'!AC$125+1,0)),VLOOKUP($C210,'Paste in transformed Data'!$B$9:$CT$109,'Processed Data'!AC$125+1,0),#N/A),#N/A)</f>
        <v>0.53910000000000002</v>
      </c>
      <c r="AD210">
        <f>IF(ISNUMBER($C210),IF(ISNUMBER(VLOOKUP($C210,'Paste in transformed Data'!$B$9:$CT$109,'Processed Data'!AD$125+1,0)),VLOOKUP($C210,'Paste in transformed Data'!$B$9:$CT$109,'Processed Data'!AD$125+1,0),#N/A),#N/A)</f>
        <v>0.39050000000000001</v>
      </c>
      <c r="AE210">
        <f>IF(ISNUMBER($C210),IF(ISNUMBER(VLOOKUP($C210,'Paste in transformed Data'!$B$9:$CT$109,'Processed Data'!AE$125+1,0)),VLOOKUP($C210,'Paste in transformed Data'!$B$9:$CT$109,'Processed Data'!AE$125+1,0),#N/A),#N/A)</f>
        <v>0.40210000000000001</v>
      </c>
      <c r="AF210">
        <f>IF(ISNUMBER($C210),IF(ISNUMBER(VLOOKUP($C210,'Paste in transformed Data'!$B$9:$CT$109,'Processed Data'!AF$125+1,0)),VLOOKUP($C210,'Paste in transformed Data'!$B$9:$CT$109,'Processed Data'!AF$125+1,0),#N/A),#N/A)</f>
        <v>0.26550000000000001</v>
      </c>
      <c r="AG210">
        <f>IF(ISNUMBER($C210),IF(ISNUMBER(VLOOKUP($C210,'Paste in transformed Data'!$B$9:$CT$109,'Processed Data'!AG$125+1,0)),VLOOKUP($C210,'Paste in transformed Data'!$B$9:$CT$109,'Processed Data'!AG$125+1,0),#N/A),#N/A)</f>
        <v>0.23760000000000001</v>
      </c>
      <c r="AH210" t="e">
        <f>IF(ISNUMBER($C210),IF(ISNUMBER(VLOOKUP($C210,'Paste in transformed Data'!$B$9:$CT$109,'Processed Data'!AH$125+1,0)),VLOOKUP($C210,'Paste in transformed Data'!$B$9:$CT$109,'Processed Data'!AH$125+1,0),#N/A),#N/A)</f>
        <v>#N/A</v>
      </c>
      <c r="AI210" t="e">
        <f>IF(ISNUMBER($C210),IF(ISNUMBER(VLOOKUP($C210,'Paste in transformed Data'!$B$9:$CT$109,'Processed Data'!AI$125+1,0)),VLOOKUP($C210,'Paste in transformed Data'!$B$9:$CT$109,'Processed Data'!AI$125+1,0),#N/A),#N/A)</f>
        <v>#N/A</v>
      </c>
      <c r="AJ210" t="e">
        <f>IF(ISNUMBER($C210),IF(ISNUMBER(VLOOKUP($C210,'Paste in transformed Data'!$B$9:$CT$109,'Processed Data'!AJ$125+1,0)),VLOOKUP($C210,'Paste in transformed Data'!$B$9:$CT$109,'Processed Data'!AJ$125+1,0),#N/A),#N/A)</f>
        <v>#N/A</v>
      </c>
      <c r="AK210" t="e">
        <f>IF(ISNUMBER($C210),IF(ISNUMBER(VLOOKUP($C210,'Paste in transformed Data'!$B$9:$CT$109,'Processed Data'!AK$125+1,0)),VLOOKUP($C210,'Paste in transformed Data'!$B$9:$CT$109,'Processed Data'!AK$125+1,0),#N/A),#N/A)</f>
        <v>#N/A</v>
      </c>
      <c r="AL210" t="e">
        <f>IF(ISNUMBER($C210),IF(ISNUMBER(VLOOKUP($C210,'Paste in transformed Data'!$B$9:$CT$109,'Processed Data'!AL$125+1,0)),VLOOKUP($C210,'Paste in transformed Data'!$B$9:$CT$109,'Processed Data'!AL$125+1,0),#N/A),#N/A)</f>
        <v>#N/A</v>
      </c>
      <c r="AM210" t="e">
        <f>IF(ISNUMBER($C210),IF(ISNUMBER(VLOOKUP($C210,'Paste in transformed Data'!$B$9:$CT$109,'Processed Data'!AM$125+1,0)),VLOOKUP($C210,'Paste in transformed Data'!$B$9:$CT$109,'Processed Data'!AM$125+1,0),#N/A),#N/A)</f>
        <v>#N/A</v>
      </c>
      <c r="AN210">
        <f>IF(ISNUMBER($C210),IF(ISNUMBER(VLOOKUP($C210,'Paste in transformed Data'!$B$9:$CT$109,'Processed Data'!AN$125+1,0)),VLOOKUP($C210,'Paste in transformed Data'!$B$9:$CT$109,'Processed Data'!AN$125+1,0),#N/A),#N/A)</f>
        <v>0.19059999999999999</v>
      </c>
      <c r="AO210">
        <f>IF(ISNUMBER($C210),IF(ISNUMBER(VLOOKUP($C210,'Paste in transformed Data'!$B$9:$CT$109,'Processed Data'!AO$125+1,0)),VLOOKUP($C210,'Paste in transformed Data'!$B$9:$CT$109,'Processed Data'!AO$125+1,0),#N/A),#N/A)</f>
        <v>0.26919999999999999</v>
      </c>
      <c r="AP210">
        <f>IF(ISNUMBER($C210),IF(ISNUMBER(VLOOKUP($C210,'Paste in transformed Data'!$B$9:$CT$109,'Processed Data'!AP$125+1,0)),VLOOKUP($C210,'Paste in transformed Data'!$B$9:$CT$109,'Processed Data'!AP$125+1,0),#N/A),#N/A)</f>
        <v>0.31280000000000002</v>
      </c>
      <c r="AQ210">
        <f>IF(ISNUMBER($C210),IF(ISNUMBER(VLOOKUP($C210,'Paste in transformed Data'!$B$9:$CT$109,'Processed Data'!AQ$125+1,0)),VLOOKUP($C210,'Paste in transformed Data'!$B$9:$CT$109,'Processed Data'!AQ$125+1,0),#N/A),#N/A)</f>
        <v>0.2344</v>
      </c>
      <c r="AR210">
        <f>IF(ISNUMBER($C210),IF(ISNUMBER(VLOOKUP($C210,'Paste in transformed Data'!$B$9:$CT$109,'Processed Data'!AR$125+1,0)),VLOOKUP($C210,'Paste in transformed Data'!$B$9:$CT$109,'Processed Data'!AR$125+1,0),#N/A),#N/A)</f>
        <v>0.31490000000000001</v>
      </c>
      <c r="AS210">
        <f>IF(ISNUMBER($C210),IF(ISNUMBER(VLOOKUP($C210,'Paste in transformed Data'!$B$9:$CT$109,'Processed Data'!AS$125+1,0)),VLOOKUP($C210,'Paste in transformed Data'!$B$9:$CT$109,'Processed Data'!AS$125+1,0),#N/A),#N/A)</f>
        <v>0.24979999999999999</v>
      </c>
      <c r="AT210" t="e">
        <f>IF(ISNUMBER($C210),IF(ISNUMBER(VLOOKUP($C210,'Paste in transformed Data'!$B$9:$CT$109,'Processed Data'!AT$125+1,0)),VLOOKUP($C210,'Paste in transformed Data'!$B$9:$CT$109,'Processed Data'!AT$125+1,0),#N/A),#N/A)</f>
        <v>#N/A</v>
      </c>
      <c r="AU210" t="e">
        <f>IF(ISNUMBER($C210),IF(ISNUMBER(VLOOKUP($C210,'Paste in transformed Data'!$B$9:$CT$109,'Processed Data'!AU$125+1,0)),VLOOKUP($C210,'Paste in transformed Data'!$B$9:$CT$109,'Processed Data'!AU$125+1,0),#N/A),#N/A)</f>
        <v>#N/A</v>
      </c>
      <c r="AV210" t="e">
        <f>IF(ISNUMBER($C210),IF(ISNUMBER(VLOOKUP($C210,'Paste in transformed Data'!$B$9:$CT$109,'Processed Data'!AV$125+1,0)),VLOOKUP($C210,'Paste in transformed Data'!$B$9:$CT$109,'Processed Data'!AV$125+1,0),#N/A),#N/A)</f>
        <v>#N/A</v>
      </c>
      <c r="AW210" t="e">
        <f>IF(ISNUMBER($C210),IF(ISNUMBER(VLOOKUP($C210,'Paste in transformed Data'!$B$9:$CT$109,'Processed Data'!AW$125+1,0)),VLOOKUP($C210,'Paste in transformed Data'!$B$9:$CT$109,'Processed Data'!AW$125+1,0),#N/A),#N/A)</f>
        <v>#N/A</v>
      </c>
      <c r="AX210" t="e">
        <f>IF(ISNUMBER($C210),IF(ISNUMBER(VLOOKUP($C210,'Paste in transformed Data'!$B$9:$CT$109,'Processed Data'!AX$125+1,0)),VLOOKUP($C210,'Paste in transformed Data'!$B$9:$CT$109,'Processed Data'!AX$125+1,0),#N/A),#N/A)</f>
        <v>#N/A</v>
      </c>
      <c r="AY210" t="e">
        <f>IF(ISNUMBER($C210),IF(ISNUMBER(VLOOKUP($C210,'Paste in transformed Data'!$B$9:$CT$109,'Processed Data'!AY$125+1,0)),VLOOKUP($C210,'Paste in transformed Data'!$B$9:$CT$109,'Processed Data'!AY$125+1,0),#N/A),#N/A)</f>
        <v>#N/A</v>
      </c>
      <c r="AZ210">
        <f>IF(ISNUMBER($C210),IF(ISNUMBER(VLOOKUP($C210,'Paste in transformed Data'!$B$9:$CT$109,'Processed Data'!AZ$125+1,0)),VLOOKUP($C210,'Paste in transformed Data'!$B$9:$CT$109,'Processed Data'!AZ$125+1,0),#N/A),#N/A)</f>
        <v>0.3261</v>
      </c>
      <c r="BA210">
        <f>IF(ISNUMBER($C210),IF(ISNUMBER(VLOOKUP($C210,'Paste in transformed Data'!$B$9:$CT$109,'Processed Data'!BA$125+1,0)),VLOOKUP($C210,'Paste in transformed Data'!$B$9:$CT$109,'Processed Data'!BA$125+1,0),#N/A),#N/A)</f>
        <v>0.32879999999999998</v>
      </c>
      <c r="BB210">
        <f>IF(ISNUMBER($C210),IF(ISNUMBER(VLOOKUP($C210,'Paste in transformed Data'!$B$9:$CT$109,'Processed Data'!BB$125+1,0)),VLOOKUP($C210,'Paste in transformed Data'!$B$9:$CT$109,'Processed Data'!BB$125+1,0),#N/A),#N/A)</f>
        <v>0.25440000000000002</v>
      </c>
      <c r="BC210">
        <f>IF(ISNUMBER($C210),IF(ISNUMBER(VLOOKUP($C210,'Paste in transformed Data'!$B$9:$CT$109,'Processed Data'!BC$125+1,0)),VLOOKUP($C210,'Paste in transformed Data'!$B$9:$CT$109,'Processed Data'!BC$125+1,0),#N/A),#N/A)</f>
        <v>0.2276</v>
      </c>
      <c r="BD210">
        <f>IF(ISNUMBER($C210),IF(ISNUMBER(VLOOKUP($C210,'Paste in transformed Data'!$B$9:$CT$109,'Processed Data'!BD$125+1,0)),VLOOKUP($C210,'Paste in transformed Data'!$B$9:$CT$109,'Processed Data'!BD$125+1,0),#N/A),#N/A)</f>
        <v>0.21290000000000001</v>
      </c>
      <c r="BE210">
        <f>IF(ISNUMBER($C210),IF(ISNUMBER(VLOOKUP($C210,'Paste in transformed Data'!$B$9:$CT$109,'Processed Data'!BE$125+1,0)),VLOOKUP($C210,'Paste in transformed Data'!$B$9:$CT$109,'Processed Data'!BE$125+1,0),#N/A),#N/A)</f>
        <v>0.18060000000000001</v>
      </c>
      <c r="BF210" t="e">
        <f>IF(ISNUMBER($C210),IF(ISNUMBER(VLOOKUP($C210,'Paste in transformed Data'!$B$9:$CT$109,'Processed Data'!BF$125+1,0)),VLOOKUP($C210,'Paste in transformed Data'!$B$9:$CT$109,'Processed Data'!BF$125+1,0),#N/A),#N/A)</f>
        <v>#N/A</v>
      </c>
      <c r="BG210" t="e">
        <f>IF(ISNUMBER($C210),IF(ISNUMBER(VLOOKUP($C210,'Paste in transformed Data'!$B$9:$CT$109,'Processed Data'!BG$125+1,0)),VLOOKUP($C210,'Paste in transformed Data'!$B$9:$CT$109,'Processed Data'!BG$125+1,0),#N/A),#N/A)</f>
        <v>#N/A</v>
      </c>
      <c r="BH210" t="e">
        <f>IF(ISNUMBER($C210),IF(ISNUMBER(VLOOKUP($C210,'Paste in transformed Data'!$B$9:$CT$109,'Processed Data'!BH$125+1,0)),VLOOKUP($C210,'Paste in transformed Data'!$B$9:$CT$109,'Processed Data'!BH$125+1,0),#N/A),#N/A)</f>
        <v>#N/A</v>
      </c>
      <c r="BI210" t="e">
        <f>IF(ISNUMBER($C210),IF(ISNUMBER(VLOOKUP($C210,'Paste in transformed Data'!$B$9:$CT$109,'Processed Data'!BI$125+1,0)),VLOOKUP($C210,'Paste in transformed Data'!$B$9:$CT$109,'Processed Data'!BI$125+1,0),#N/A),#N/A)</f>
        <v>#N/A</v>
      </c>
      <c r="BJ210" t="e">
        <f>IF(ISNUMBER($C210),IF(ISNUMBER(VLOOKUP($C210,'Paste in transformed Data'!$B$9:$CT$109,'Processed Data'!BJ$125+1,0)),VLOOKUP($C210,'Paste in transformed Data'!$B$9:$CT$109,'Processed Data'!BJ$125+1,0),#N/A),#N/A)</f>
        <v>#N/A</v>
      </c>
      <c r="BK210" t="e">
        <f>IF(ISNUMBER($C210),IF(ISNUMBER(VLOOKUP($C210,'Paste in transformed Data'!$B$9:$CT$109,'Processed Data'!BK$125+1,0)),VLOOKUP($C210,'Paste in transformed Data'!$B$9:$CT$109,'Processed Data'!BK$125+1,0),#N/A),#N/A)</f>
        <v>#N/A</v>
      </c>
      <c r="BL210">
        <f>IF(ISNUMBER($C210),IF(ISNUMBER(VLOOKUP($C210,'Paste in transformed Data'!$B$9:$CT$109,'Processed Data'!BL$125+1,0)),VLOOKUP($C210,'Paste in transformed Data'!$B$9:$CT$109,'Processed Data'!BL$125+1,0),#N/A),#N/A)</f>
        <v>0.67859999999999998</v>
      </c>
      <c r="BM210">
        <f>IF(ISNUMBER($C210),IF(ISNUMBER(VLOOKUP($C210,'Paste in transformed Data'!$B$9:$CT$109,'Processed Data'!BM$125+1,0)),VLOOKUP($C210,'Paste in transformed Data'!$B$9:$CT$109,'Processed Data'!BM$125+1,0),#N/A),#N/A)</f>
        <v>0.86660000000000004</v>
      </c>
      <c r="BN210">
        <f>IF(ISNUMBER($C210),IF(ISNUMBER(VLOOKUP($C210,'Paste in transformed Data'!$B$9:$CT$109,'Processed Data'!BN$125+1,0)),VLOOKUP($C210,'Paste in transformed Data'!$B$9:$CT$109,'Processed Data'!BN$125+1,0),#N/A),#N/A)</f>
        <v>0.79779999999999995</v>
      </c>
      <c r="BO210">
        <f>IF(ISNUMBER($C210),IF(ISNUMBER(VLOOKUP($C210,'Paste in transformed Data'!$B$9:$CT$109,'Processed Data'!BO$125+1,0)),VLOOKUP($C210,'Paste in transformed Data'!$B$9:$CT$109,'Processed Data'!BO$125+1,0),#N/A),#N/A)</f>
        <v>0.69110000000000005</v>
      </c>
      <c r="BP210">
        <f>IF(ISNUMBER($C210),IF(ISNUMBER(VLOOKUP($C210,'Paste in transformed Data'!$B$9:$CT$109,'Processed Data'!BP$125+1,0)),VLOOKUP($C210,'Paste in transformed Data'!$B$9:$CT$109,'Processed Data'!BP$125+1,0),#N/A),#N/A)</f>
        <v>0.74980000000000002</v>
      </c>
      <c r="BQ210">
        <f>IF(ISNUMBER($C210),IF(ISNUMBER(VLOOKUP($C210,'Paste in transformed Data'!$B$9:$CT$109,'Processed Data'!BQ$125+1,0)),VLOOKUP($C210,'Paste in transformed Data'!$B$9:$CT$109,'Processed Data'!BQ$125+1,0),#N/A),#N/A)</f>
        <v>0.74</v>
      </c>
      <c r="BR210" t="e">
        <f>IF(ISNUMBER($C210),IF(ISNUMBER(VLOOKUP($C210,'Paste in transformed Data'!$B$9:$CT$109,'Processed Data'!BR$125+1,0)),VLOOKUP($C210,'Paste in transformed Data'!$B$9:$CT$109,'Processed Data'!BR$125+1,0),#N/A),#N/A)</f>
        <v>#N/A</v>
      </c>
      <c r="BS210" t="e">
        <f>IF(ISNUMBER($C210),IF(ISNUMBER(VLOOKUP($C210,'Paste in transformed Data'!$B$9:$CT$109,'Processed Data'!BS$125+1,0)),VLOOKUP($C210,'Paste in transformed Data'!$B$9:$CT$109,'Processed Data'!BS$125+1,0),#N/A),#N/A)</f>
        <v>#N/A</v>
      </c>
      <c r="BT210" t="e">
        <f>IF(ISNUMBER($C210),IF(ISNUMBER(VLOOKUP($C210,'Paste in transformed Data'!$B$9:$CT$109,'Processed Data'!BT$125+1,0)),VLOOKUP($C210,'Paste in transformed Data'!$B$9:$CT$109,'Processed Data'!BT$125+1,0),#N/A),#N/A)</f>
        <v>#N/A</v>
      </c>
      <c r="BU210" t="e">
        <f>IF(ISNUMBER($C210),IF(ISNUMBER(VLOOKUP($C210,'Paste in transformed Data'!$B$9:$CT$109,'Processed Data'!BU$125+1,0)),VLOOKUP($C210,'Paste in transformed Data'!$B$9:$CT$109,'Processed Data'!BU$125+1,0),#N/A),#N/A)</f>
        <v>#N/A</v>
      </c>
      <c r="BV210" t="e">
        <f>IF(ISNUMBER($C210),IF(ISNUMBER(VLOOKUP($C210,'Paste in transformed Data'!$B$9:$CT$109,'Processed Data'!BV$125+1,0)),VLOOKUP($C210,'Paste in transformed Data'!$B$9:$CT$109,'Processed Data'!BV$125+1,0),#N/A),#N/A)</f>
        <v>#N/A</v>
      </c>
      <c r="BW210" t="e">
        <f>IF(ISNUMBER($C210),IF(ISNUMBER(VLOOKUP($C210,'Paste in transformed Data'!$B$9:$CT$109,'Processed Data'!BW$125+1,0)),VLOOKUP($C210,'Paste in transformed Data'!$B$9:$CT$109,'Processed Data'!BW$125+1,0),#N/A),#N/A)</f>
        <v>#N/A</v>
      </c>
      <c r="BX210">
        <f>IF(ISNUMBER($C210),IF(ISNUMBER(VLOOKUP($C210,'Paste in transformed Data'!$B$9:$CT$109,'Processed Data'!BX$125+1,0)),VLOOKUP($C210,'Paste in transformed Data'!$B$9:$CT$109,'Processed Data'!BX$125+1,0),#N/A),#N/A)</f>
        <v>0.5615</v>
      </c>
      <c r="BY210">
        <f>IF(ISNUMBER($C210),IF(ISNUMBER(VLOOKUP($C210,'Paste in transformed Data'!$B$9:$CT$109,'Processed Data'!BY$125+1,0)),VLOOKUP($C210,'Paste in transformed Data'!$B$9:$CT$109,'Processed Data'!BY$125+1,0),#N/A),#N/A)</f>
        <v>0.84179999999999999</v>
      </c>
      <c r="BZ210">
        <f>IF(ISNUMBER($C210),IF(ISNUMBER(VLOOKUP($C210,'Paste in transformed Data'!$B$9:$CT$109,'Processed Data'!BZ$125+1,0)),VLOOKUP($C210,'Paste in transformed Data'!$B$9:$CT$109,'Processed Data'!BZ$125+1,0),#N/A),#N/A)</f>
        <v>0.76259999999999994</v>
      </c>
      <c r="CA210">
        <f>IF(ISNUMBER($C210),IF(ISNUMBER(VLOOKUP($C210,'Paste in transformed Data'!$B$9:$CT$109,'Processed Data'!CA$125+1,0)),VLOOKUP($C210,'Paste in transformed Data'!$B$9:$CT$109,'Processed Data'!CA$125+1,0),#N/A),#N/A)</f>
        <v>0.62760000000000005</v>
      </c>
      <c r="CB210">
        <f>IF(ISNUMBER($C210),IF(ISNUMBER(VLOOKUP($C210,'Paste in transformed Data'!$B$9:$CT$109,'Processed Data'!CB$125+1,0)),VLOOKUP($C210,'Paste in transformed Data'!$B$9:$CT$109,'Processed Data'!CB$125+1,0),#N/A),#N/A)</f>
        <v>0.61709999999999998</v>
      </c>
      <c r="CC210">
        <f>IF(ISNUMBER($C210),IF(ISNUMBER(VLOOKUP($C210,'Paste in transformed Data'!$B$9:$CT$109,'Processed Data'!CC$125+1,0)),VLOOKUP($C210,'Paste in transformed Data'!$B$9:$CT$109,'Processed Data'!CC$125+1,0),#N/A),#N/A)</f>
        <v>0.43359999999999999</v>
      </c>
      <c r="CD210" t="e">
        <f>IF(ISNUMBER($C210),IF(ISNUMBER(VLOOKUP($C210,'Paste in transformed Data'!$B$9:$CT$109,'Processed Data'!CD$125+1,0)),VLOOKUP($C210,'Paste in transformed Data'!$B$9:$CT$109,'Processed Data'!CD$125+1,0),#N/A),#N/A)</f>
        <v>#N/A</v>
      </c>
      <c r="CE210" t="e">
        <f>IF(ISNUMBER($C210),IF(ISNUMBER(VLOOKUP($C210,'Paste in transformed Data'!$B$9:$CT$109,'Processed Data'!CE$125+1,0)),VLOOKUP($C210,'Paste in transformed Data'!$B$9:$CT$109,'Processed Data'!CE$125+1,0),#N/A),#N/A)</f>
        <v>#N/A</v>
      </c>
      <c r="CF210" t="e">
        <f>IF(ISNUMBER($C210),IF(ISNUMBER(VLOOKUP($C210,'Paste in transformed Data'!$B$9:$CT$109,'Processed Data'!CF$125+1,0)),VLOOKUP($C210,'Paste in transformed Data'!$B$9:$CT$109,'Processed Data'!CF$125+1,0),#N/A),#N/A)</f>
        <v>#N/A</v>
      </c>
      <c r="CG210" t="e">
        <f>IF(ISNUMBER($C210),IF(ISNUMBER(VLOOKUP($C210,'Paste in transformed Data'!$B$9:$CT$109,'Processed Data'!CG$125+1,0)),VLOOKUP($C210,'Paste in transformed Data'!$B$9:$CT$109,'Processed Data'!CG$125+1,0),#N/A),#N/A)</f>
        <v>#N/A</v>
      </c>
      <c r="CH210" t="e">
        <f>IF(ISNUMBER($C210),IF(ISNUMBER(VLOOKUP($C210,'Paste in transformed Data'!$B$9:$CT$109,'Processed Data'!CH$125+1,0)),VLOOKUP($C210,'Paste in transformed Data'!$B$9:$CT$109,'Processed Data'!CH$125+1,0),#N/A),#N/A)</f>
        <v>#N/A</v>
      </c>
      <c r="CI210" t="e">
        <f>IF(ISNUMBER($C210),IF(ISNUMBER(VLOOKUP($C210,'Paste in transformed Data'!$B$9:$CT$109,'Processed Data'!CI$125+1,0)),VLOOKUP($C210,'Paste in transformed Data'!$B$9:$CT$109,'Processed Data'!CI$125+1,0),#N/A),#N/A)</f>
        <v>#N/A</v>
      </c>
      <c r="CJ210">
        <f>IF(ISNUMBER($C210),IF(ISNUMBER(VLOOKUP($C210,'Paste in transformed Data'!$B$9:$CT$109,'Processed Data'!CJ$125+1,0)),VLOOKUP($C210,'Paste in transformed Data'!$B$9:$CT$109,'Processed Data'!CJ$125+1,0),#N/A),#N/A)</f>
        <v>0.44369999999999998</v>
      </c>
      <c r="CK210">
        <f>IF(ISNUMBER($C210),IF(ISNUMBER(VLOOKUP($C210,'Paste in transformed Data'!$B$9:$CT$109,'Processed Data'!CK$125+1,0)),VLOOKUP($C210,'Paste in transformed Data'!$B$9:$CT$109,'Processed Data'!CK$125+1,0),#N/A),#N/A)</f>
        <v>0.4098</v>
      </c>
      <c r="CL210">
        <f>IF(ISNUMBER($C210),IF(ISNUMBER(VLOOKUP($C210,'Paste in transformed Data'!$B$9:$CT$109,'Processed Data'!CL$125+1,0)),VLOOKUP($C210,'Paste in transformed Data'!$B$9:$CT$109,'Processed Data'!CL$125+1,0),#N/A),#N/A)</f>
        <v>0.52869999999999995</v>
      </c>
      <c r="CM210">
        <f>IF(ISNUMBER($C210),IF(ISNUMBER(VLOOKUP($C210,'Paste in transformed Data'!$B$9:$CT$109,'Processed Data'!CM$125+1,0)),VLOOKUP($C210,'Paste in transformed Data'!$B$9:$CT$109,'Processed Data'!CM$125+1,0),#N/A),#N/A)</f>
        <v>3.8E-3</v>
      </c>
      <c r="CN210">
        <f>IF(ISNUMBER($C210),IF(ISNUMBER(VLOOKUP($C210,'Paste in transformed Data'!$B$9:$CT$109,'Processed Data'!CN$125+1,0)),VLOOKUP($C210,'Paste in transformed Data'!$B$9:$CT$109,'Processed Data'!CN$125+1,0),#N/A),#N/A)</f>
        <v>5.4000000000000003E-3</v>
      </c>
      <c r="CO210">
        <f>IF(ISNUMBER($C210),IF(ISNUMBER(VLOOKUP($C210,'Paste in transformed Data'!$B$9:$CT$109,'Processed Data'!CO$125+1,0)),VLOOKUP($C210,'Paste in transformed Data'!$B$9:$CT$109,'Processed Data'!CO$125+1,0),#N/A),#N/A)</f>
        <v>5.7999999999999996E-3</v>
      </c>
      <c r="CP210" t="e">
        <f>IF(ISNUMBER($C210),IF(ISNUMBER(VLOOKUP($C210,'Paste in transformed Data'!$B$9:$CT$109,'Processed Data'!CP$125+1,0)),VLOOKUP($C210,'Paste in transformed Data'!$B$9:$CT$109,'Processed Data'!CP$125+1,0),#N/A),#N/A)</f>
        <v>#N/A</v>
      </c>
      <c r="CQ210" t="e">
        <f>IF(ISNUMBER($C210),IF(ISNUMBER(VLOOKUP($C210,'Paste in transformed Data'!$B$9:$CT$109,'Processed Data'!CQ$125+1,0)),VLOOKUP($C210,'Paste in transformed Data'!$B$9:$CT$109,'Processed Data'!CQ$125+1,0),#N/A),#N/A)</f>
        <v>#N/A</v>
      </c>
      <c r="CR210" t="e">
        <f>IF(ISNUMBER($C210),IF(ISNUMBER(VLOOKUP($C210,'Paste in transformed Data'!$B$9:$CT$109,'Processed Data'!CR$125+1,0)),VLOOKUP($C210,'Paste in transformed Data'!$B$9:$CT$109,'Processed Data'!CR$125+1,0),#N/A),#N/A)</f>
        <v>#N/A</v>
      </c>
      <c r="CS210" t="e">
        <f>IF(ISNUMBER($C210),IF(ISNUMBER(VLOOKUP($C210,'Paste in transformed Data'!$B$9:$CT$109,'Processed Data'!CS$125+1,0)),VLOOKUP($C210,'Paste in transformed Data'!$B$9:$CT$109,'Processed Data'!CS$125+1,0),#N/A),#N/A)</f>
        <v>#N/A</v>
      </c>
      <c r="CT210" t="e">
        <f>IF(ISNUMBER($C210),IF(ISNUMBER(VLOOKUP($C210,'Paste in transformed Data'!$B$9:$CT$109,'Processed Data'!CT$125+1,0)),VLOOKUP($C210,'Paste in transformed Data'!$B$9:$CT$109,'Processed Data'!CT$125+1,0),#N/A),#N/A)</f>
        <v>#N/A</v>
      </c>
      <c r="CU210" t="e">
        <f>IF(ISNUMBER($C210),IF(ISNUMBER(VLOOKUP($C210,'Paste in transformed Data'!$B$9:$CT$109,'Processed Data'!CU$125+1,0)),VLOOKUP($C210,'Paste in transformed Data'!$B$9:$CT$109,'Processed Data'!CU$125+1,0),#N/A),#N/A)</f>
        <v>#N/A</v>
      </c>
      <c r="CV210">
        <f t="shared" si="195"/>
        <v>80</v>
      </c>
    </row>
    <row r="211" spans="1:100" x14ac:dyDescent="0.2">
      <c r="A211">
        <f t="shared" ref="A211:B211" si="207">A210+1</f>
        <v>82</v>
      </c>
      <c r="B211">
        <f t="shared" si="207"/>
        <v>87</v>
      </c>
      <c r="C211">
        <f>IF(ISNUMBER(VLOOKUP(A210,'Paste in transformed Data'!B$9:B$109,1,0)),'Processed Data'!A210,#N/A)</f>
        <v>81</v>
      </c>
      <c r="D211">
        <f>IF(ISNUMBER($C211),IF(ISNUMBER(VLOOKUP($C211,'Paste in transformed Data'!$B$9:$CT$109,'Processed Data'!D$125+1,0)),VLOOKUP($C211,'Paste in transformed Data'!$B$9:$CT$109,'Processed Data'!D$125+1,0),#N/A),#N/A)</f>
        <v>0.50829999999999997</v>
      </c>
      <c r="E211">
        <f>IF(ISNUMBER($C211),IF(ISNUMBER(VLOOKUP($C211,'Paste in transformed Data'!$B$9:$CT$109,'Processed Data'!E$125+1,0)),VLOOKUP($C211,'Paste in transformed Data'!$B$9:$CT$109,'Processed Data'!E$125+1,0),#N/A),#N/A)</f>
        <v>0.5091</v>
      </c>
      <c r="F211">
        <f>IF(ISNUMBER($C211),IF(ISNUMBER(VLOOKUP($C211,'Paste in transformed Data'!$B$9:$CT$109,'Processed Data'!F$125+1,0)),VLOOKUP($C211,'Paste in transformed Data'!$B$9:$CT$109,'Processed Data'!F$125+1,0),#N/A),#N/A)</f>
        <v>0.51359999999999995</v>
      </c>
      <c r="G211">
        <f>IF(ISNUMBER($C211),IF(ISNUMBER(VLOOKUP($C211,'Paste in transformed Data'!$B$9:$CT$109,'Processed Data'!G$125+1,0)),VLOOKUP($C211,'Paste in transformed Data'!$B$9:$CT$109,'Processed Data'!G$125+1,0),#N/A),#N/A)</f>
        <v>0.57669999999999999</v>
      </c>
      <c r="H211">
        <f>IF(ISNUMBER($C211),IF(ISNUMBER(VLOOKUP($C211,'Paste in transformed Data'!$B$9:$CT$109,'Processed Data'!H$125+1,0)),VLOOKUP($C211,'Paste in transformed Data'!$B$9:$CT$109,'Processed Data'!H$125+1,0),#N/A),#N/A)</f>
        <v>0.58540000000000003</v>
      </c>
      <c r="I211">
        <f>IF(ISNUMBER($C211),IF(ISNUMBER(VLOOKUP($C211,'Paste in transformed Data'!$B$9:$CT$109,'Processed Data'!I$125+1,0)),VLOOKUP($C211,'Paste in transformed Data'!$B$9:$CT$109,'Processed Data'!I$125+1,0),#N/A),#N/A)</f>
        <v>0.4103</v>
      </c>
      <c r="J211" t="e">
        <f>IF(ISNUMBER($C211),IF(ISNUMBER(VLOOKUP($C211,'Paste in transformed Data'!$B$9:$CT$109,'Processed Data'!J$125+1,0)),VLOOKUP($C211,'Paste in transformed Data'!$B$9:$CT$109,'Processed Data'!J$125+1,0),#N/A),#N/A)</f>
        <v>#N/A</v>
      </c>
      <c r="K211" t="e">
        <f>IF(ISNUMBER($C211),IF(ISNUMBER(VLOOKUP($C211,'Paste in transformed Data'!$B$9:$CT$109,'Processed Data'!K$125+1,0)),VLOOKUP($C211,'Paste in transformed Data'!$B$9:$CT$109,'Processed Data'!K$125+1,0),#N/A),#N/A)</f>
        <v>#N/A</v>
      </c>
      <c r="L211" t="e">
        <f>IF(ISNUMBER($C211),IF(ISNUMBER(VLOOKUP($C211,'Paste in transformed Data'!$B$9:$CT$109,'Processed Data'!L$125+1,0)),VLOOKUP($C211,'Paste in transformed Data'!$B$9:$CT$109,'Processed Data'!L$125+1,0),#N/A),#N/A)</f>
        <v>#N/A</v>
      </c>
      <c r="M211" t="e">
        <f>IF(ISNUMBER($C211),IF(ISNUMBER(VLOOKUP($C211,'Paste in transformed Data'!$B$9:$CT$109,'Processed Data'!M$125+1,0)),VLOOKUP($C211,'Paste in transformed Data'!$B$9:$CT$109,'Processed Data'!M$125+1,0),#N/A),#N/A)</f>
        <v>#N/A</v>
      </c>
      <c r="N211" t="e">
        <f>IF(ISNUMBER($C211),IF(ISNUMBER(VLOOKUP($C211,'Paste in transformed Data'!$B$9:$CT$109,'Processed Data'!N$125+1,0)),VLOOKUP($C211,'Paste in transformed Data'!$B$9:$CT$109,'Processed Data'!N$125+1,0),#N/A),#N/A)</f>
        <v>#N/A</v>
      </c>
      <c r="O211" t="e">
        <f>IF(ISNUMBER($C211),IF(ISNUMBER(VLOOKUP($C211,'Paste in transformed Data'!$B$9:$CT$109,'Processed Data'!O$125+1,0)),VLOOKUP($C211,'Paste in transformed Data'!$B$9:$CT$109,'Processed Data'!O$125+1,0),#N/A),#N/A)</f>
        <v>#N/A</v>
      </c>
      <c r="P211">
        <f>IF(ISNUMBER($C211),IF(ISNUMBER(VLOOKUP($C211,'Paste in transformed Data'!$B$9:$CT$109,'Processed Data'!P$125+1,0)),VLOOKUP($C211,'Paste in transformed Data'!$B$9:$CT$109,'Processed Data'!P$125+1,0),#N/A),#N/A)</f>
        <v>0.44769999999999999</v>
      </c>
      <c r="Q211">
        <f>IF(ISNUMBER($C211),IF(ISNUMBER(VLOOKUP($C211,'Paste in transformed Data'!$B$9:$CT$109,'Processed Data'!Q$125+1,0)),VLOOKUP($C211,'Paste in transformed Data'!$B$9:$CT$109,'Processed Data'!Q$125+1,0),#N/A),#N/A)</f>
        <v>0.55330000000000001</v>
      </c>
      <c r="R211">
        <f>IF(ISNUMBER($C211),IF(ISNUMBER(VLOOKUP($C211,'Paste in transformed Data'!$B$9:$CT$109,'Processed Data'!R$125+1,0)),VLOOKUP($C211,'Paste in transformed Data'!$B$9:$CT$109,'Processed Data'!R$125+1,0),#N/A),#N/A)</f>
        <v>0.47360000000000002</v>
      </c>
      <c r="S211">
        <f>IF(ISNUMBER($C211),IF(ISNUMBER(VLOOKUP($C211,'Paste in transformed Data'!$B$9:$CT$109,'Processed Data'!S$125+1,0)),VLOOKUP($C211,'Paste in transformed Data'!$B$9:$CT$109,'Processed Data'!S$125+1,0),#N/A),#N/A)</f>
        <v>0.51670000000000005</v>
      </c>
      <c r="T211">
        <f>IF(ISNUMBER($C211),IF(ISNUMBER(VLOOKUP($C211,'Paste in transformed Data'!$B$9:$CT$109,'Processed Data'!T$125+1,0)),VLOOKUP($C211,'Paste in transformed Data'!$B$9:$CT$109,'Processed Data'!T$125+1,0),#N/A),#N/A)</f>
        <v>0.38500000000000001</v>
      </c>
      <c r="U211">
        <f>IF(ISNUMBER($C211),IF(ISNUMBER(VLOOKUP($C211,'Paste in transformed Data'!$B$9:$CT$109,'Processed Data'!U$125+1,0)),VLOOKUP($C211,'Paste in transformed Data'!$B$9:$CT$109,'Processed Data'!U$125+1,0),#N/A),#N/A)</f>
        <v>0.41149999999999998</v>
      </c>
      <c r="V211" t="e">
        <f>IF(ISNUMBER($C211),IF(ISNUMBER(VLOOKUP($C211,'Paste in transformed Data'!$B$9:$CT$109,'Processed Data'!V$125+1,0)),VLOOKUP($C211,'Paste in transformed Data'!$B$9:$CT$109,'Processed Data'!V$125+1,0),#N/A),#N/A)</f>
        <v>#N/A</v>
      </c>
      <c r="W211" t="e">
        <f>IF(ISNUMBER($C211),IF(ISNUMBER(VLOOKUP($C211,'Paste in transformed Data'!$B$9:$CT$109,'Processed Data'!W$125+1,0)),VLOOKUP($C211,'Paste in transformed Data'!$B$9:$CT$109,'Processed Data'!W$125+1,0),#N/A),#N/A)</f>
        <v>#N/A</v>
      </c>
      <c r="X211" t="e">
        <f>IF(ISNUMBER($C211),IF(ISNUMBER(VLOOKUP($C211,'Paste in transformed Data'!$B$9:$CT$109,'Processed Data'!X$125+1,0)),VLOOKUP($C211,'Paste in transformed Data'!$B$9:$CT$109,'Processed Data'!X$125+1,0),#N/A),#N/A)</f>
        <v>#N/A</v>
      </c>
      <c r="Y211" t="e">
        <f>IF(ISNUMBER($C211),IF(ISNUMBER(VLOOKUP($C211,'Paste in transformed Data'!$B$9:$CT$109,'Processed Data'!Y$125+1,0)),VLOOKUP($C211,'Paste in transformed Data'!$B$9:$CT$109,'Processed Data'!Y$125+1,0),#N/A),#N/A)</f>
        <v>#N/A</v>
      </c>
      <c r="Z211" t="e">
        <f>IF(ISNUMBER($C211),IF(ISNUMBER(VLOOKUP($C211,'Paste in transformed Data'!$B$9:$CT$109,'Processed Data'!Z$125+1,0)),VLOOKUP($C211,'Paste in transformed Data'!$B$9:$CT$109,'Processed Data'!Z$125+1,0),#N/A),#N/A)</f>
        <v>#N/A</v>
      </c>
      <c r="AA211" t="e">
        <f>IF(ISNUMBER($C211),IF(ISNUMBER(VLOOKUP($C211,'Paste in transformed Data'!$B$9:$CT$109,'Processed Data'!AA$125+1,0)),VLOOKUP($C211,'Paste in transformed Data'!$B$9:$CT$109,'Processed Data'!AA$125+1,0),#N/A),#N/A)</f>
        <v>#N/A</v>
      </c>
      <c r="AB211">
        <f>IF(ISNUMBER($C211),IF(ISNUMBER(VLOOKUP($C211,'Paste in transformed Data'!$B$9:$CT$109,'Processed Data'!AB$125+1,0)),VLOOKUP($C211,'Paste in transformed Data'!$B$9:$CT$109,'Processed Data'!AB$125+1,0),#N/A),#N/A)</f>
        <v>0.39600000000000002</v>
      </c>
      <c r="AC211">
        <f>IF(ISNUMBER($C211),IF(ISNUMBER(VLOOKUP($C211,'Paste in transformed Data'!$B$9:$CT$109,'Processed Data'!AC$125+1,0)),VLOOKUP($C211,'Paste in transformed Data'!$B$9:$CT$109,'Processed Data'!AC$125+1,0),#N/A),#N/A)</f>
        <v>0.51070000000000004</v>
      </c>
      <c r="AD211">
        <f>IF(ISNUMBER($C211),IF(ISNUMBER(VLOOKUP($C211,'Paste in transformed Data'!$B$9:$CT$109,'Processed Data'!AD$125+1,0)),VLOOKUP($C211,'Paste in transformed Data'!$B$9:$CT$109,'Processed Data'!AD$125+1,0),#N/A),#N/A)</f>
        <v>0.36709999999999998</v>
      </c>
      <c r="AE211">
        <f>IF(ISNUMBER($C211),IF(ISNUMBER(VLOOKUP($C211,'Paste in transformed Data'!$B$9:$CT$109,'Processed Data'!AE$125+1,0)),VLOOKUP($C211,'Paste in transformed Data'!$B$9:$CT$109,'Processed Data'!AE$125+1,0),#N/A),#N/A)</f>
        <v>0.36220000000000002</v>
      </c>
      <c r="AF211">
        <f>IF(ISNUMBER($C211),IF(ISNUMBER(VLOOKUP($C211,'Paste in transformed Data'!$B$9:$CT$109,'Processed Data'!AF$125+1,0)),VLOOKUP($C211,'Paste in transformed Data'!$B$9:$CT$109,'Processed Data'!AF$125+1,0),#N/A),#N/A)</f>
        <v>0.23319999999999999</v>
      </c>
      <c r="AG211">
        <f>IF(ISNUMBER($C211),IF(ISNUMBER(VLOOKUP($C211,'Paste in transformed Data'!$B$9:$CT$109,'Processed Data'!AG$125+1,0)),VLOOKUP($C211,'Paste in transformed Data'!$B$9:$CT$109,'Processed Data'!AG$125+1,0),#N/A),#N/A)</f>
        <v>0.20480000000000001</v>
      </c>
      <c r="AH211" t="e">
        <f>IF(ISNUMBER($C211),IF(ISNUMBER(VLOOKUP($C211,'Paste in transformed Data'!$B$9:$CT$109,'Processed Data'!AH$125+1,0)),VLOOKUP($C211,'Paste in transformed Data'!$B$9:$CT$109,'Processed Data'!AH$125+1,0),#N/A),#N/A)</f>
        <v>#N/A</v>
      </c>
      <c r="AI211" t="e">
        <f>IF(ISNUMBER($C211),IF(ISNUMBER(VLOOKUP($C211,'Paste in transformed Data'!$B$9:$CT$109,'Processed Data'!AI$125+1,0)),VLOOKUP($C211,'Paste in transformed Data'!$B$9:$CT$109,'Processed Data'!AI$125+1,0),#N/A),#N/A)</f>
        <v>#N/A</v>
      </c>
      <c r="AJ211" t="e">
        <f>IF(ISNUMBER($C211),IF(ISNUMBER(VLOOKUP($C211,'Paste in transformed Data'!$B$9:$CT$109,'Processed Data'!AJ$125+1,0)),VLOOKUP($C211,'Paste in transformed Data'!$B$9:$CT$109,'Processed Data'!AJ$125+1,0),#N/A),#N/A)</f>
        <v>#N/A</v>
      </c>
      <c r="AK211" t="e">
        <f>IF(ISNUMBER($C211),IF(ISNUMBER(VLOOKUP($C211,'Paste in transformed Data'!$B$9:$CT$109,'Processed Data'!AK$125+1,0)),VLOOKUP($C211,'Paste in transformed Data'!$B$9:$CT$109,'Processed Data'!AK$125+1,0),#N/A),#N/A)</f>
        <v>#N/A</v>
      </c>
      <c r="AL211" t="e">
        <f>IF(ISNUMBER($C211),IF(ISNUMBER(VLOOKUP($C211,'Paste in transformed Data'!$B$9:$CT$109,'Processed Data'!AL$125+1,0)),VLOOKUP($C211,'Paste in transformed Data'!$B$9:$CT$109,'Processed Data'!AL$125+1,0),#N/A),#N/A)</f>
        <v>#N/A</v>
      </c>
      <c r="AM211" t="e">
        <f>IF(ISNUMBER($C211),IF(ISNUMBER(VLOOKUP($C211,'Paste in transformed Data'!$B$9:$CT$109,'Processed Data'!AM$125+1,0)),VLOOKUP($C211,'Paste in transformed Data'!$B$9:$CT$109,'Processed Data'!AM$125+1,0),#N/A),#N/A)</f>
        <v>#N/A</v>
      </c>
      <c r="AN211">
        <f>IF(ISNUMBER($C211),IF(ISNUMBER(VLOOKUP($C211,'Paste in transformed Data'!$B$9:$CT$109,'Processed Data'!AN$125+1,0)),VLOOKUP($C211,'Paste in transformed Data'!$B$9:$CT$109,'Processed Data'!AN$125+1,0),#N/A),#N/A)</f>
        <v>0.16930000000000001</v>
      </c>
      <c r="AO211">
        <f>IF(ISNUMBER($C211),IF(ISNUMBER(VLOOKUP($C211,'Paste in transformed Data'!$B$9:$CT$109,'Processed Data'!AO$125+1,0)),VLOOKUP($C211,'Paste in transformed Data'!$B$9:$CT$109,'Processed Data'!AO$125+1,0),#N/A),#N/A)</f>
        <v>0.24</v>
      </c>
      <c r="AP211">
        <f>IF(ISNUMBER($C211),IF(ISNUMBER(VLOOKUP($C211,'Paste in transformed Data'!$B$9:$CT$109,'Processed Data'!AP$125+1,0)),VLOOKUP($C211,'Paste in transformed Data'!$B$9:$CT$109,'Processed Data'!AP$125+1,0),#N/A),#N/A)</f>
        <v>0.27989999999999998</v>
      </c>
      <c r="AQ211">
        <f>IF(ISNUMBER($C211),IF(ISNUMBER(VLOOKUP($C211,'Paste in transformed Data'!$B$9:$CT$109,'Processed Data'!AQ$125+1,0)),VLOOKUP($C211,'Paste in transformed Data'!$B$9:$CT$109,'Processed Data'!AQ$125+1,0),#N/A),#N/A)</f>
        <v>0.20599999999999999</v>
      </c>
      <c r="AR211">
        <f>IF(ISNUMBER($C211),IF(ISNUMBER(VLOOKUP($C211,'Paste in transformed Data'!$B$9:$CT$109,'Processed Data'!AR$125+1,0)),VLOOKUP($C211,'Paste in transformed Data'!$B$9:$CT$109,'Processed Data'!AR$125+1,0),#N/A),#N/A)</f>
        <v>0.28560000000000002</v>
      </c>
      <c r="AS211">
        <f>IF(ISNUMBER($C211),IF(ISNUMBER(VLOOKUP($C211,'Paste in transformed Data'!$B$9:$CT$109,'Processed Data'!AS$125+1,0)),VLOOKUP($C211,'Paste in transformed Data'!$B$9:$CT$109,'Processed Data'!AS$125+1,0),#N/A),#N/A)</f>
        <v>0.22270000000000001</v>
      </c>
      <c r="AT211" t="e">
        <f>IF(ISNUMBER($C211),IF(ISNUMBER(VLOOKUP($C211,'Paste in transformed Data'!$B$9:$CT$109,'Processed Data'!AT$125+1,0)),VLOOKUP($C211,'Paste in transformed Data'!$B$9:$CT$109,'Processed Data'!AT$125+1,0),#N/A),#N/A)</f>
        <v>#N/A</v>
      </c>
      <c r="AU211" t="e">
        <f>IF(ISNUMBER($C211),IF(ISNUMBER(VLOOKUP($C211,'Paste in transformed Data'!$B$9:$CT$109,'Processed Data'!AU$125+1,0)),VLOOKUP($C211,'Paste in transformed Data'!$B$9:$CT$109,'Processed Data'!AU$125+1,0),#N/A),#N/A)</f>
        <v>#N/A</v>
      </c>
      <c r="AV211" t="e">
        <f>IF(ISNUMBER($C211),IF(ISNUMBER(VLOOKUP($C211,'Paste in transformed Data'!$B$9:$CT$109,'Processed Data'!AV$125+1,0)),VLOOKUP($C211,'Paste in transformed Data'!$B$9:$CT$109,'Processed Data'!AV$125+1,0),#N/A),#N/A)</f>
        <v>#N/A</v>
      </c>
      <c r="AW211" t="e">
        <f>IF(ISNUMBER($C211),IF(ISNUMBER(VLOOKUP($C211,'Paste in transformed Data'!$B$9:$CT$109,'Processed Data'!AW$125+1,0)),VLOOKUP($C211,'Paste in transformed Data'!$B$9:$CT$109,'Processed Data'!AW$125+1,0),#N/A),#N/A)</f>
        <v>#N/A</v>
      </c>
      <c r="AX211" t="e">
        <f>IF(ISNUMBER($C211),IF(ISNUMBER(VLOOKUP($C211,'Paste in transformed Data'!$B$9:$CT$109,'Processed Data'!AX$125+1,0)),VLOOKUP($C211,'Paste in transformed Data'!$B$9:$CT$109,'Processed Data'!AX$125+1,0),#N/A),#N/A)</f>
        <v>#N/A</v>
      </c>
      <c r="AY211" t="e">
        <f>IF(ISNUMBER($C211),IF(ISNUMBER(VLOOKUP($C211,'Paste in transformed Data'!$B$9:$CT$109,'Processed Data'!AY$125+1,0)),VLOOKUP($C211,'Paste in transformed Data'!$B$9:$CT$109,'Processed Data'!AY$125+1,0),#N/A),#N/A)</f>
        <v>#N/A</v>
      </c>
      <c r="AZ211">
        <f>IF(ISNUMBER($C211),IF(ISNUMBER(VLOOKUP($C211,'Paste in transformed Data'!$B$9:$CT$109,'Processed Data'!AZ$125+1,0)),VLOOKUP($C211,'Paste in transformed Data'!$B$9:$CT$109,'Processed Data'!AZ$125+1,0),#N/A),#N/A)</f>
        <v>0.30249999999999999</v>
      </c>
      <c r="BA211">
        <f>IF(ISNUMBER($C211),IF(ISNUMBER(VLOOKUP($C211,'Paste in transformed Data'!$B$9:$CT$109,'Processed Data'!BA$125+1,0)),VLOOKUP($C211,'Paste in transformed Data'!$B$9:$CT$109,'Processed Data'!BA$125+1,0),#N/A),#N/A)</f>
        <v>0.30809999999999998</v>
      </c>
      <c r="BB211">
        <f>IF(ISNUMBER($C211),IF(ISNUMBER(VLOOKUP($C211,'Paste in transformed Data'!$B$9:$CT$109,'Processed Data'!BB$125+1,0)),VLOOKUP($C211,'Paste in transformed Data'!$B$9:$CT$109,'Processed Data'!BB$125+1,0),#N/A),#N/A)</f>
        <v>0.22570000000000001</v>
      </c>
      <c r="BC211">
        <f>IF(ISNUMBER($C211),IF(ISNUMBER(VLOOKUP($C211,'Paste in transformed Data'!$B$9:$CT$109,'Processed Data'!BC$125+1,0)),VLOOKUP($C211,'Paste in transformed Data'!$B$9:$CT$109,'Processed Data'!BC$125+1,0),#N/A),#N/A)</f>
        <v>0.19470000000000001</v>
      </c>
      <c r="BD211">
        <f>IF(ISNUMBER($C211),IF(ISNUMBER(VLOOKUP($C211,'Paste in transformed Data'!$B$9:$CT$109,'Processed Data'!BD$125+1,0)),VLOOKUP($C211,'Paste in transformed Data'!$B$9:$CT$109,'Processed Data'!BD$125+1,0),#N/A),#N/A)</f>
        <v>0.19259999999999999</v>
      </c>
      <c r="BE211">
        <f>IF(ISNUMBER($C211),IF(ISNUMBER(VLOOKUP($C211,'Paste in transformed Data'!$B$9:$CT$109,'Processed Data'!BE$125+1,0)),VLOOKUP($C211,'Paste in transformed Data'!$B$9:$CT$109,'Processed Data'!BE$125+1,0),#N/A),#N/A)</f>
        <v>0.15540000000000001</v>
      </c>
      <c r="BF211" t="e">
        <f>IF(ISNUMBER($C211),IF(ISNUMBER(VLOOKUP($C211,'Paste in transformed Data'!$B$9:$CT$109,'Processed Data'!BF$125+1,0)),VLOOKUP($C211,'Paste in transformed Data'!$B$9:$CT$109,'Processed Data'!BF$125+1,0),#N/A),#N/A)</f>
        <v>#N/A</v>
      </c>
      <c r="BG211" t="e">
        <f>IF(ISNUMBER($C211),IF(ISNUMBER(VLOOKUP($C211,'Paste in transformed Data'!$B$9:$CT$109,'Processed Data'!BG$125+1,0)),VLOOKUP($C211,'Paste in transformed Data'!$B$9:$CT$109,'Processed Data'!BG$125+1,0),#N/A),#N/A)</f>
        <v>#N/A</v>
      </c>
      <c r="BH211" t="e">
        <f>IF(ISNUMBER($C211),IF(ISNUMBER(VLOOKUP($C211,'Paste in transformed Data'!$B$9:$CT$109,'Processed Data'!BH$125+1,0)),VLOOKUP($C211,'Paste in transformed Data'!$B$9:$CT$109,'Processed Data'!BH$125+1,0),#N/A),#N/A)</f>
        <v>#N/A</v>
      </c>
      <c r="BI211" t="e">
        <f>IF(ISNUMBER($C211),IF(ISNUMBER(VLOOKUP($C211,'Paste in transformed Data'!$B$9:$CT$109,'Processed Data'!BI$125+1,0)),VLOOKUP($C211,'Paste in transformed Data'!$B$9:$CT$109,'Processed Data'!BI$125+1,0),#N/A),#N/A)</f>
        <v>#N/A</v>
      </c>
      <c r="BJ211" t="e">
        <f>IF(ISNUMBER($C211),IF(ISNUMBER(VLOOKUP($C211,'Paste in transformed Data'!$B$9:$CT$109,'Processed Data'!BJ$125+1,0)),VLOOKUP($C211,'Paste in transformed Data'!$B$9:$CT$109,'Processed Data'!BJ$125+1,0),#N/A),#N/A)</f>
        <v>#N/A</v>
      </c>
      <c r="BK211" t="e">
        <f>IF(ISNUMBER($C211),IF(ISNUMBER(VLOOKUP($C211,'Paste in transformed Data'!$B$9:$CT$109,'Processed Data'!BK$125+1,0)),VLOOKUP($C211,'Paste in transformed Data'!$B$9:$CT$109,'Processed Data'!BK$125+1,0),#N/A),#N/A)</f>
        <v>#N/A</v>
      </c>
      <c r="BL211">
        <f>IF(ISNUMBER($C211),IF(ISNUMBER(VLOOKUP($C211,'Paste in transformed Data'!$B$9:$CT$109,'Processed Data'!BL$125+1,0)),VLOOKUP($C211,'Paste in transformed Data'!$B$9:$CT$109,'Processed Data'!BL$125+1,0),#N/A),#N/A)</f>
        <v>0.64900000000000002</v>
      </c>
      <c r="BM211">
        <f>IF(ISNUMBER($C211),IF(ISNUMBER(VLOOKUP($C211,'Paste in transformed Data'!$B$9:$CT$109,'Processed Data'!BM$125+1,0)),VLOOKUP($C211,'Paste in transformed Data'!$B$9:$CT$109,'Processed Data'!BM$125+1,0),#N/A),#N/A)</f>
        <v>0.83379999999999999</v>
      </c>
      <c r="BN211">
        <f>IF(ISNUMBER($C211),IF(ISNUMBER(VLOOKUP($C211,'Paste in transformed Data'!$B$9:$CT$109,'Processed Data'!BN$125+1,0)),VLOOKUP($C211,'Paste in transformed Data'!$B$9:$CT$109,'Processed Data'!BN$125+1,0),#N/A),#N/A)</f>
        <v>0.76359999999999995</v>
      </c>
      <c r="BO211">
        <f>IF(ISNUMBER($C211),IF(ISNUMBER(VLOOKUP($C211,'Paste in transformed Data'!$B$9:$CT$109,'Processed Data'!BO$125+1,0)),VLOOKUP($C211,'Paste in transformed Data'!$B$9:$CT$109,'Processed Data'!BO$125+1,0),#N/A),#N/A)</f>
        <v>0.66080000000000005</v>
      </c>
      <c r="BP211">
        <f>IF(ISNUMBER($C211),IF(ISNUMBER(VLOOKUP($C211,'Paste in transformed Data'!$B$9:$CT$109,'Processed Data'!BP$125+1,0)),VLOOKUP($C211,'Paste in transformed Data'!$B$9:$CT$109,'Processed Data'!BP$125+1,0),#N/A),#N/A)</f>
        <v>0.71689999999999998</v>
      </c>
      <c r="BQ211">
        <f>IF(ISNUMBER($C211),IF(ISNUMBER(VLOOKUP($C211,'Paste in transformed Data'!$B$9:$CT$109,'Processed Data'!BQ$125+1,0)),VLOOKUP($C211,'Paste in transformed Data'!$B$9:$CT$109,'Processed Data'!BQ$125+1,0),#N/A),#N/A)</f>
        <v>0.71479999999999999</v>
      </c>
      <c r="BR211" t="e">
        <f>IF(ISNUMBER($C211),IF(ISNUMBER(VLOOKUP($C211,'Paste in transformed Data'!$B$9:$CT$109,'Processed Data'!BR$125+1,0)),VLOOKUP($C211,'Paste in transformed Data'!$B$9:$CT$109,'Processed Data'!BR$125+1,0),#N/A),#N/A)</f>
        <v>#N/A</v>
      </c>
      <c r="BS211" t="e">
        <f>IF(ISNUMBER($C211),IF(ISNUMBER(VLOOKUP($C211,'Paste in transformed Data'!$B$9:$CT$109,'Processed Data'!BS$125+1,0)),VLOOKUP($C211,'Paste in transformed Data'!$B$9:$CT$109,'Processed Data'!BS$125+1,0),#N/A),#N/A)</f>
        <v>#N/A</v>
      </c>
      <c r="BT211" t="e">
        <f>IF(ISNUMBER($C211),IF(ISNUMBER(VLOOKUP($C211,'Paste in transformed Data'!$B$9:$CT$109,'Processed Data'!BT$125+1,0)),VLOOKUP($C211,'Paste in transformed Data'!$B$9:$CT$109,'Processed Data'!BT$125+1,0),#N/A),#N/A)</f>
        <v>#N/A</v>
      </c>
      <c r="BU211" t="e">
        <f>IF(ISNUMBER($C211),IF(ISNUMBER(VLOOKUP($C211,'Paste in transformed Data'!$B$9:$CT$109,'Processed Data'!BU$125+1,0)),VLOOKUP($C211,'Paste in transformed Data'!$B$9:$CT$109,'Processed Data'!BU$125+1,0),#N/A),#N/A)</f>
        <v>#N/A</v>
      </c>
      <c r="BV211" t="e">
        <f>IF(ISNUMBER($C211),IF(ISNUMBER(VLOOKUP($C211,'Paste in transformed Data'!$B$9:$CT$109,'Processed Data'!BV$125+1,0)),VLOOKUP($C211,'Paste in transformed Data'!$B$9:$CT$109,'Processed Data'!BV$125+1,0),#N/A),#N/A)</f>
        <v>#N/A</v>
      </c>
      <c r="BW211" t="e">
        <f>IF(ISNUMBER($C211),IF(ISNUMBER(VLOOKUP($C211,'Paste in transformed Data'!$B$9:$CT$109,'Processed Data'!BW$125+1,0)),VLOOKUP($C211,'Paste in transformed Data'!$B$9:$CT$109,'Processed Data'!BW$125+1,0),#N/A),#N/A)</f>
        <v>#N/A</v>
      </c>
      <c r="BX211">
        <f>IF(ISNUMBER($C211),IF(ISNUMBER(VLOOKUP($C211,'Paste in transformed Data'!$B$9:$CT$109,'Processed Data'!BX$125+1,0)),VLOOKUP($C211,'Paste in transformed Data'!$B$9:$CT$109,'Processed Data'!BX$125+1,0),#N/A),#N/A)</f>
        <v>0.53820000000000001</v>
      </c>
      <c r="BY211">
        <f>IF(ISNUMBER($C211),IF(ISNUMBER(VLOOKUP($C211,'Paste in transformed Data'!$B$9:$CT$109,'Processed Data'!BY$125+1,0)),VLOOKUP($C211,'Paste in transformed Data'!$B$9:$CT$109,'Processed Data'!BY$125+1,0),#N/A),#N/A)</f>
        <v>0.8196</v>
      </c>
      <c r="BZ211">
        <f>IF(ISNUMBER($C211),IF(ISNUMBER(VLOOKUP($C211,'Paste in transformed Data'!$B$9:$CT$109,'Processed Data'!BZ$125+1,0)),VLOOKUP($C211,'Paste in transformed Data'!$B$9:$CT$109,'Processed Data'!BZ$125+1,0),#N/A),#N/A)</f>
        <v>0.74180000000000001</v>
      </c>
      <c r="CA211">
        <f>IF(ISNUMBER($C211),IF(ISNUMBER(VLOOKUP($C211,'Paste in transformed Data'!$B$9:$CT$109,'Processed Data'!CA$125+1,0)),VLOOKUP($C211,'Paste in transformed Data'!$B$9:$CT$109,'Processed Data'!CA$125+1,0),#N/A),#N/A)</f>
        <v>0.59919999999999995</v>
      </c>
      <c r="CB211">
        <f>IF(ISNUMBER($C211),IF(ISNUMBER(VLOOKUP($C211,'Paste in transformed Data'!$B$9:$CT$109,'Processed Data'!CB$125+1,0)),VLOOKUP($C211,'Paste in transformed Data'!$B$9:$CT$109,'Processed Data'!CB$125+1,0),#N/A),#N/A)</f>
        <v>0.59030000000000005</v>
      </c>
      <c r="CC211">
        <f>IF(ISNUMBER($C211),IF(ISNUMBER(VLOOKUP($C211,'Paste in transformed Data'!$B$9:$CT$109,'Processed Data'!CC$125+1,0)),VLOOKUP($C211,'Paste in transformed Data'!$B$9:$CT$109,'Processed Data'!CC$125+1,0),#N/A),#N/A)</f>
        <v>0.40820000000000001</v>
      </c>
      <c r="CD211" t="e">
        <f>IF(ISNUMBER($C211),IF(ISNUMBER(VLOOKUP($C211,'Paste in transformed Data'!$B$9:$CT$109,'Processed Data'!CD$125+1,0)),VLOOKUP($C211,'Paste in transformed Data'!$B$9:$CT$109,'Processed Data'!CD$125+1,0),#N/A),#N/A)</f>
        <v>#N/A</v>
      </c>
      <c r="CE211" t="e">
        <f>IF(ISNUMBER($C211),IF(ISNUMBER(VLOOKUP($C211,'Paste in transformed Data'!$B$9:$CT$109,'Processed Data'!CE$125+1,0)),VLOOKUP($C211,'Paste in transformed Data'!$B$9:$CT$109,'Processed Data'!CE$125+1,0),#N/A),#N/A)</f>
        <v>#N/A</v>
      </c>
      <c r="CF211" t="e">
        <f>IF(ISNUMBER($C211),IF(ISNUMBER(VLOOKUP($C211,'Paste in transformed Data'!$B$9:$CT$109,'Processed Data'!CF$125+1,0)),VLOOKUP($C211,'Paste in transformed Data'!$B$9:$CT$109,'Processed Data'!CF$125+1,0),#N/A),#N/A)</f>
        <v>#N/A</v>
      </c>
      <c r="CG211" t="e">
        <f>IF(ISNUMBER($C211),IF(ISNUMBER(VLOOKUP($C211,'Paste in transformed Data'!$B$9:$CT$109,'Processed Data'!CG$125+1,0)),VLOOKUP($C211,'Paste in transformed Data'!$B$9:$CT$109,'Processed Data'!CG$125+1,0),#N/A),#N/A)</f>
        <v>#N/A</v>
      </c>
      <c r="CH211" t="e">
        <f>IF(ISNUMBER($C211),IF(ISNUMBER(VLOOKUP($C211,'Paste in transformed Data'!$B$9:$CT$109,'Processed Data'!CH$125+1,0)),VLOOKUP($C211,'Paste in transformed Data'!$B$9:$CT$109,'Processed Data'!CH$125+1,0),#N/A),#N/A)</f>
        <v>#N/A</v>
      </c>
      <c r="CI211" t="e">
        <f>IF(ISNUMBER($C211),IF(ISNUMBER(VLOOKUP($C211,'Paste in transformed Data'!$B$9:$CT$109,'Processed Data'!CI$125+1,0)),VLOOKUP($C211,'Paste in transformed Data'!$B$9:$CT$109,'Processed Data'!CI$125+1,0),#N/A),#N/A)</f>
        <v>#N/A</v>
      </c>
      <c r="CJ211">
        <f>IF(ISNUMBER($C211),IF(ISNUMBER(VLOOKUP($C211,'Paste in transformed Data'!$B$9:$CT$109,'Processed Data'!CJ$125+1,0)),VLOOKUP($C211,'Paste in transformed Data'!$B$9:$CT$109,'Processed Data'!CJ$125+1,0),#N/A),#N/A)</f>
        <v>0.42470000000000002</v>
      </c>
      <c r="CK211">
        <f>IF(ISNUMBER($C211),IF(ISNUMBER(VLOOKUP($C211,'Paste in transformed Data'!$B$9:$CT$109,'Processed Data'!CK$125+1,0)),VLOOKUP($C211,'Paste in transformed Data'!$B$9:$CT$109,'Processed Data'!CK$125+1,0),#N/A),#N/A)</f>
        <v>0.3866</v>
      </c>
      <c r="CL211">
        <f>IF(ISNUMBER($C211),IF(ISNUMBER(VLOOKUP($C211,'Paste in transformed Data'!$B$9:$CT$109,'Processed Data'!CL$125+1,0)),VLOOKUP($C211,'Paste in transformed Data'!$B$9:$CT$109,'Processed Data'!CL$125+1,0),#N/A),#N/A)</f>
        <v>0.51060000000000005</v>
      </c>
      <c r="CM211">
        <f>IF(ISNUMBER($C211),IF(ISNUMBER(VLOOKUP($C211,'Paste in transformed Data'!$B$9:$CT$109,'Processed Data'!CM$125+1,0)),VLOOKUP($C211,'Paste in transformed Data'!$B$9:$CT$109,'Processed Data'!CM$125+1,0),#N/A),#N/A)</f>
        <v>3.3E-3</v>
      </c>
      <c r="CN211">
        <f>IF(ISNUMBER($C211),IF(ISNUMBER(VLOOKUP($C211,'Paste in transformed Data'!$B$9:$CT$109,'Processed Data'!CN$125+1,0)),VLOOKUP($C211,'Paste in transformed Data'!$B$9:$CT$109,'Processed Data'!CN$125+1,0),#N/A),#N/A)</f>
        <v>4.5999999999999999E-3</v>
      </c>
      <c r="CO211">
        <f>IF(ISNUMBER($C211),IF(ISNUMBER(VLOOKUP($C211,'Paste in transformed Data'!$B$9:$CT$109,'Processed Data'!CO$125+1,0)),VLOOKUP($C211,'Paste in transformed Data'!$B$9:$CT$109,'Processed Data'!CO$125+1,0),#N/A),#N/A)</f>
        <v>4.5999999999999999E-3</v>
      </c>
      <c r="CP211" t="e">
        <f>IF(ISNUMBER($C211),IF(ISNUMBER(VLOOKUP($C211,'Paste in transformed Data'!$B$9:$CT$109,'Processed Data'!CP$125+1,0)),VLOOKUP($C211,'Paste in transformed Data'!$B$9:$CT$109,'Processed Data'!CP$125+1,0),#N/A),#N/A)</f>
        <v>#N/A</v>
      </c>
      <c r="CQ211" t="e">
        <f>IF(ISNUMBER($C211),IF(ISNUMBER(VLOOKUP($C211,'Paste in transformed Data'!$B$9:$CT$109,'Processed Data'!CQ$125+1,0)),VLOOKUP($C211,'Paste in transformed Data'!$B$9:$CT$109,'Processed Data'!CQ$125+1,0),#N/A),#N/A)</f>
        <v>#N/A</v>
      </c>
      <c r="CR211" t="e">
        <f>IF(ISNUMBER($C211),IF(ISNUMBER(VLOOKUP($C211,'Paste in transformed Data'!$B$9:$CT$109,'Processed Data'!CR$125+1,0)),VLOOKUP($C211,'Paste in transformed Data'!$B$9:$CT$109,'Processed Data'!CR$125+1,0),#N/A),#N/A)</f>
        <v>#N/A</v>
      </c>
      <c r="CS211" t="e">
        <f>IF(ISNUMBER($C211),IF(ISNUMBER(VLOOKUP($C211,'Paste in transformed Data'!$B$9:$CT$109,'Processed Data'!CS$125+1,0)),VLOOKUP($C211,'Paste in transformed Data'!$B$9:$CT$109,'Processed Data'!CS$125+1,0),#N/A),#N/A)</f>
        <v>#N/A</v>
      </c>
      <c r="CT211" t="e">
        <f>IF(ISNUMBER($C211),IF(ISNUMBER(VLOOKUP($C211,'Paste in transformed Data'!$B$9:$CT$109,'Processed Data'!CT$125+1,0)),VLOOKUP($C211,'Paste in transformed Data'!$B$9:$CT$109,'Processed Data'!CT$125+1,0),#N/A),#N/A)</f>
        <v>#N/A</v>
      </c>
      <c r="CU211" t="e">
        <f>IF(ISNUMBER($C211),IF(ISNUMBER(VLOOKUP($C211,'Paste in transformed Data'!$B$9:$CT$109,'Processed Data'!CU$125+1,0)),VLOOKUP($C211,'Paste in transformed Data'!$B$9:$CT$109,'Processed Data'!CU$125+1,0),#N/A),#N/A)</f>
        <v>#N/A</v>
      </c>
      <c r="CV211">
        <f t="shared" si="195"/>
        <v>81</v>
      </c>
    </row>
    <row r="212" spans="1:100" x14ac:dyDescent="0.2">
      <c r="A212">
        <f t="shared" ref="A212:B212" si="208">A211+1</f>
        <v>83</v>
      </c>
      <c r="B212">
        <f t="shared" si="208"/>
        <v>88</v>
      </c>
      <c r="C212">
        <f>IF(ISNUMBER(VLOOKUP(A211,'Paste in transformed Data'!B$9:B$109,1,0)),'Processed Data'!A211,#N/A)</f>
        <v>82</v>
      </c>
      <c r="D212">
        <f>IF(ISNUMBER($C212),IF(ISNUMBER(VLOOKUP($C212,'Paste in transformed Data'!$B$9:$CT$109,'Processed Data'!D$125+1,0)),VLOOKUP($C212,'Paste in transformed Data'!$B$9:$CT$109,'Processed Data'!D$125+1,0),#N/A),#N/A)</f>
        <v>0.4728</v>
      </c>
      <c r="E212">
        <f>IF(ISNUMBER($C212),IF(ISNUMBER(VLOOKUP($C212,'Paste in transformed Data'!$B$9:$CT$109,'Processed Data'!E$125+1,0)),VLOOKUP($C212,'Paste in transformed Data'!$B$9:$CT$109,'Processed Data'!E$125+1,0),#N/A),#N/A)</f>
        <v>0.47470000000000001</v>
      </c>
      <c r="F212">
        <f>IF(ISNUMBER($C212),IF(ISNUMBER(VLOOKUP($C212,'Paste in transformed Data'!$B$9:$CT$109,'Processed Data'!F$125+1,0)),VLOOKUP($C212,'Paste in transformed Data'!$B$9:$CT$109,'Processed Data'!F$125+1,0),#N/A),#N/A)</f>
        <v>0.48409999999999997</v>
      </c>
      <c r="G212">
        <f>IF(ISNUMBER($C212),IF(ISNUMBER(VLOOKUP($C212,'Paste in transformed Data'!$B$9:$CT$109,'Processed Data'!G$125+1,0)),VLOOKUP($C212,'Paste in transformed Data'!$B$9:$CT$109,'Processed Data'!G$125+1,0),#N/A),#N/A)</f>
        <v>0.54210000000000003</v>
      </c>
      <c r="H212">
        <f>IF(ISNUMBER($C212),IF(ISNUMBER(VLOOKUP($C212,'Paste in transformed Data'!$B$9:$CT$109,'Processed Data'!H$125+1,0)),VLOOKUP($C212,'Paste in transformed Data'!$B$9:$CT$109,'Processed Data'!H$125+1,0),#N/A),#N/A)</f>
        <v>0.55349999999999999</v>
      </c>
      <c r="I212">
        <f>IF(ISNUMBER($C212),IF(ISNUMBER(VLOOKUP($C212,'Paste in transformed Data'!$B$9:$CT$109,'Processed Data'!I$125+1,0)),VLOOKUP($C212,'Paste in transformed Data'!$B$9:$CT$109,'Processed Data'!I$125+1,0),#N/A),#N/A)</f>
        <v>0.38640000000000002</v>
      </c>
      <c r="J212" t="e">
        <f>IF(ISNUMBER($C212),IF(ISNUMBER(VLOOKUP($C212,'Paste in transformed Data'!$B$9:$CT$109,'Processed Data'!J$125+1,0)),VLOOKUP($C212,'Paste in transformed Data'!$B$9:$CT$109,'Processed Data'!J$125+1,0),#N/A),#N/A)</f>
        <v>#N/A</v>
      </c>
      <c r="K212" t="e">
        <f>IF(ISNUMBER($C212),IF(ISNUMBER(VLOOKUP($C212,'Paste in transformed Data'!$B$9:$CT$109,'Processed Data'!K$125+1,0)),VLOOKUP($C212,'Paste in transformed Data'!$B$9:$CT$109,'Processed Data'!K$125+1,0),#N/A),#N/A)</f>
        <v>#N/A</v>
      </c>
      <c r="L212" t="e">
        <f>IF(ISNUMBER($C212),IF(ISNUMBER(VLOOKUP($C212,'Paste in transformed Data'!$B$9:$CT$109,'Processed Data'!L$125+1,0)),VLOOKUP($C212,'Paste in transformed Data'!$B$9:$CT$109,'Processed Data'!L$125+1,0),#N/A),#N/A)</f>
        <v>#N/A</v>
      </c>
      <c r="M212" t="e">
        <f>IF(ISNUMBER($C212),IF(ISNUMBER(VLOOKUP($C212,'Paste in transformed Data'!$B$9:$CT$109,'Processed Data'!M$125+1,0)),VLOOKUP($C212,'Paste in transformed Data'!$B$9:$CT$109,'Processed Data'!M$125+1,0),#N/A),#N/A)</f>
        <v>#N/A</v>
      </c>
      <c r="N212" t="e">
        <f>IF(ISNUMBER($C212),IF(ISNUMBER(VLOOKUP($C212,'Paste in transformed Data'!$B$9:$CT$109,'Processed Data'!N$125+1,0)),VLOOKUP($C212,'Paste in transformed Data'!$B$9:$CT$109,'Processed Data'!N$125+1,0),#N/A),#N/A)</f>
        <v>#N/A</v>
      </c>
      <c r="O212" t="e">
        <f>IF(ISNUMBER($C212),IF(ISNUMBER(VLOOKUP($C212,'Paste in transformed Data'!$B$9:$CT$109,'Processed Data'!O$125+1,0)),VLOOKUP($C212,'Paste in transformed Data'!$B$9:$CT$109,'Processed Data'!O$125+1,0),#N/A),#N/A)</f>
        <v>#N/A</v>
      </c>
      <c r="P212">
        <f>IF(ISNUMBER($C212),IF(ISNUMBER(VLOOKUP($C212,'Paste in transformed Data'!$B$9:$CT$109,'Processed Data'!P$125+1,0)),VLOOKUP($C212,'Paste in transformed Data'!$B$9:$CT$109,'Processed Data'!P$125+1,0),#N/A),#N/A)</f>
        <v>0.41970000000000002</v>
      </c>
      <c r="Q212">
        <f>IF(ISNUMBER($C212),IF(ISNUMBER(VLOOKUP($C212,'Paste in transformed Data'!$B$9:$CT$109,'Processed Data'!Q$125+1,0)),VLOOKUP($C212,'Paste in transformed Data'!$B$9:$CT$109,'Processed Data'!Q$125+1,0),#N/A),#N/A)</f>
        <v>0.51739999999999997</v>
      </c>
      <c r="R212">
        <f>IF(ISNUMBER($C212),IF(ISNUMBER(VLOOKUP($C212,'Paste in transformed Data'!$B$9:$CT$109,'Processed Data'!R$125+1,0)),VLOOKUP($C212,'Paste in transformed Data'!$B$9:$CT$109,'Processed Data'!R$125+1,0),#N/A),#N/A)</f>
        <v>0.44369999999999998</v>
      </c>
      <c r="S212">
        <f>IF(ISNUMBER($C212),IF(ISNUMBER(VLOOKUP($C212,'Paste in transformed Data'!$B$9:$CT$109,'Processed Data'!S$125+1,0)),VLOOKUP($C212,'Paste in transformed Data'!$B$9:$CT$109,'Processed Data'!S$125+1,0),#N/A),#N/A)</f>
        <v>0.4879</v>
      </c>
      <c r="T212">
        <f>IF(ISNUMBER($C212),IF(ISNUMBER(VLOOKUP($C212,'Paste in transformed Data'!$B$9:$CT$109,'Processed Data'!T$125+1,0)),VLOOKUP($C212,'Paste in transformed Data'!$B$9:$CT$109,'Processed Data'!T$125+1,0),#N/A),#N/A)</f>
        <v>0.3599</v>
      </c>
      <c r="U212">
        <f>IF(ISNUMBER($C212),IF(ISNUMBER(VLOOKUP($C212,'Paste in transformed Data'!$B$9:$CT$109,'Processed Data'!U$125+1,0)),VLOOKUP($C212,'Paste in transformed Data'!$B$9:$CT$109,'Processed Data'!U$125+1,0),#N/A),#N/A)</f>
        <v>0.38090000000000002</v>
      </c>
      <c r="V212" t="e">
        <f>IF(ISNUMBER($C212),IF(ISNUMBER(VLOOKUP($C212,'Paste in transformed Data'!$B$9:$CT$109,'Processed Data'!V$125+1,0)),VLOOKUP($C212,'Paste in transformed Data'!$B$9:$CT$109,'Processed Data'!V$125+1,0),#N/A),#N/A)</f>
        <v>#N/A</v>
      </c>
      <c r="W212" t="e">
        <f>IF(ISNUMBER($C212),IF(ISNUMBER(VLOOKUP($C212,'Paste in transformed Data'!$B$9:$CT$109,'Processed Data'!W$125+1,0)),VLOOKUP($C212,'Paste in transformed Data'!$B$9:$CT$109,'Processed Data'!W$125+1,0),#N/A),#N/A)</f>
        <v>#N/A</v>
      </c>
      <c r="X212" t="e">
        <f>IF(ISNUMBER($C212),IF(ISNUMBER(VLOOKUP($C212,'Paste in transformed Data'!$B$9:$CT$109,'Processed Data'!X$125+1,0)),VLOOKUP($C212,'Paste in transformed Data'!$B$9:$CT$109,'Processed Data'!X$125+1,0),#N/A),#N/A)</f>
        <v>#N/A</v>
      </c>
      <c r="Y212" t="e">
        <f>IF(ISNUMBER($C212),IF(ISNUMBER(VLOOKUP($C212,'Paste in transformed Data'!$B$9:$CT$109,'Processed Data'!Y$125+1,0)),VLOOKUP($C212,'Paste in transformed Data'!$B$9:$CT$109,'Processed Data'!Y$125+1,0),#N/A),#N/A)</f>
        <v>#N/A</v>
      </c>
      <c r="Z212" t="e">
        <f>IF(ISNUMBER($C212),IF(ISNUMBER(VLOOKUP($C212,'Paste in transformed Data'!$B$9:$CT$109,'Processed Data'!Z$125+1,0)),VLOOKUP($C212,'Paste in transformed Data'!$B$9:$CT$109,'Processed Data'!Z$125+1,0),#N/A),#N/A)</f>
        <v>#N/A</v>
      </c>
      <c r="AA212" t="e">
        <f>IF(ISNUMBER($C212),IF(ISNUMBER(VLOOKUP($C212,'Paste in transformed Data'!$B$9:$CT$109,'Processed Data'!AA$125+1,0)),VLOOKUP($C212,'Paste in transformed Data'!$B$9:$CT$109,'Processed Data'!AA$125+1,0),#N/A),#N/A)</f>
        <v>#N/A</v>
      </c>
      <c r="AB212">
        <f>IF(ISNUMBER($C212),IF(ISNUMBER(VLOOKUP($C212,'Paste in transformed Data'!$B$9:$CT$109,'Processed Data'!AB$125+1,0)),VLOOKUP($C212,'Paste in transformed Data'!$B$9:$CT$109,'Processed Data'!AB$125+1,0),#N/A),#N/A)</f>
        <v>0.36599999999999999</v>
      </c>
      <c r="AC212">
        <f>IF(ISNUMBER($C212),IF(ISNUMBER(VLOOKUP($C212,'Paste in transformed Data'!$B$9:$CT$109,'Processed Data'!AC$125+1,0)),VLOOKUP($C212,'Paste in transformed Data'!$B$9:$CT$109,'Processed Data'!AC$125+1,0),#N/A),#N/A)</f>
        <v>0.48230000000000001</v>
      </c>
      <c r="AD212">
        <f>IF(ISNUMBER($C212),IF(ISNUMBER(VLOOKUP($C212,'Paste in transformed Data'!$B$9:$CT$109,'Processed Data'!AD$125+1,0)),VLOOKUP($C212,'Paste in transformed Data'!$B$9:$CT$109,'Processed Data'!AD$125+1,0),#N/A),#N/A)</f>
        <v>0.34360000000000002</v>
      </c>
      <c r="AE212">
        <f>IF(ISNUMBER($C212),IF(ISNUMBER(VLOOKUP($C212,'Paste in transformed Data'!$B$9:$CT$109,'Processed Data'!AE$125+1,0)),VLOOKUP($C212,'Paste in transformed Data'!$B$9:$CT$109,'Processed Data'!AE$125+1,0),#N/A),#N/A)</f>
        <v>0.32069999999999999</v>
      </c>
      <c r="AF212">
        <f>IF(ISNUMBER($C212),IF(ISNUMBER(VLOOKUP($C212,'Paste in transformed Data'!$B$9:$CT$109,'Processed Data'!AF$125+1,0)),VLOOKUP($C212,'Paste in transformed Data'!$B$9:$CT$109,'Processed Data'!AF$125+1,0),#N/A),#N/A)</f>
        <v>0.20069999999999999</v>
      </c>
      <c r="AG212">
        <f>IF(ISNUMBER($C212),IF(ISNUMBER(VLOOKUP($C212,'Paste in transformed Data'!$B$9:$CT$109,'Processed Data'!AG$125+1,0)),VLOOKUP($C212,'Paste in transformed Data'!$B$9:$CT$109,'Processed Data'!AG$125+1,0),#N/A),#N/A)</f>
        <v>0.1724</v>
      </c>
      <c r="AH212" t="e">
        <f>IF(ISNUMBER($C212),IF(ISNUMBER(VLOOKUP($C212,'Paste in transformed Data'!$B$9:$CT$109,'Processed Data'!AH$125+1,0)),VLOOKUP($C212,'Paste in transformed Data'!$B$9:$CT$109,'Processed Data'!AH$125+1,0),#N/A),#N/A)</f>
        <v>#N/A</v>
      </c>
      <c r="AI212" t="e">
        <f>IF(ISNUMBER($C212),IF(ISNUMBER(VLOOKUP($C212,'Paste in transformed Data'!$B$9:$CT$109,'Processed Data'!AI$125+1,0)),VLOOKUP($C212,'Paste in transformed Data'!$B$9:$CT$109,'Processed Data'!AI$125+1,0),#N/A),#N/A)</f>
        <v>#N/A</v>
      </c>
      <c r="AJ212" t="e">
        <f>IF(ISNUMBER($C212),IF(ISNUMBER(VLOOKUP($C212,'Paste in transformed Data'!$B$9:$CT$109,'Processed Data'!AJ$125+1,0)),VLOOKUP($C212,'Paste in transformed Data'!$B$9:$CT$109,'Processed Data'!AJ$125+1,0),#N/A),#N/A)</f>
        <v>#N/A</v>
      </c>
      <c r="AK212" t="e">
        <f>IF(ISNUMBER($C212),IF(ISNUMBER(VLOOKUP($C212,'Paste in transformed Data'!$B$9:$CT$109,'Processed Data'!AK$125+1,0)),VLOOKUP($C212,'Paste in transformed Data'!$B$9:$CT$109,'Processed Data'!AK$125+1,0),#N/A),#N/A)</f>
        <v>#N/A</v>
      </c>
      <c r="AL212" t="e">
        <f>IF(ISNUMBER($C212),IF(ISNUMBER(VLOOKUP($C212,'Paste in transformed Data'!$B$9:$CT$109,'Processed Data'!AL$125+1,0)),VLOOKUP($C212,'Paste in transformed Data'!$B$9:$CT$109,'Processed Data'!AL$125+1,0),#N/A),#N/A)</f>
        <v>#N/A</v>
      </c>
      <c r="AM212" t="e">
        <f>IF(ISNUMBER($C212),IF(ISNUMBER(VLOOKUP($C212,'Paste in transformed Data'!$B$9:$CT$109,'Processed Data'!AM$125+1,0)),VLOOKUP($C212,'Paste in transformed Data'!$B$9:$CT$109,'Processed Data'!AM$125+1,0),#N/A),#N/A)</f>
        <v>#N/A</v>
      </c>
      <c r="AN212">
        <f>IF(ISNUMBER($C212),IF(ISNUMBER(VLOOKUP($C212,'Paste in transformed Data'!$B$9:$CT$109,'Processed Data'!AN$125+1,0)),VLOOKUP($C212,'Paste in transformed Data'!$B$9:$CT$109,'Processed Data'!AN$125+1,0),#N/A),#N/A)</f>
        <v>0.14430000000000001</v>
      </c>
      <c r="AO212">
        <f>IF(ISNUMBER($C212),IF(ISNUMBER(VLOOKUP($C212,'Paste in transformed Data'!$B$9:$CT$109,'Processed Data'!AO$125+1,0)),VLOOKUP($C212,'Paste in transformed Data'!$B$9:$CT$109,'Processed Data'!AO$125+1,0),#N/A),#N/A)</f>
        <v>0.2112</v>
      </c>
      <c r="AP212">
        <f>IF(ISNUMBER($C212),IF(ISNUMBER(VLOOKUP($C212,'Paste in transformed Data'!$B$9:$CT$109,'Processed Data'!AP$125+1,0)),VLOOKUP($C212,'Paste in transformed Data'!$B$9:$CT$109,'Processed Data'!AP$125+1,0),#N/A),#N/A)</f>
        <v>0.2472</v>
      </c>
      <c r="AQ212">
        <f>IF(ISNUMBER($C212),IF(ISNUMBER(VLOOKUP($C212,'Paste in transformed Data'!$B$9:$CT$109,'Processed Data'!AQ$125+1,0)),VLOOKUP($C212,'Paste in transformed Data'!$B$9:$CT$109,'Processed Data'!AQ$125+1,0),#N/A),#N/A)</f>
        <v>0.18090000000000001</v>
      </c>
      <c r="AR212">
        <f>IF(ISNUMBER($C212),IF(ISNUMBER(VLOOKUP($C212,'Paste in transformed Data'!$B$9:$CT$109,'Processed Data'!AR$125+1,0)),VLOOKUP($C212,'Paste in transformed Data'!$B$9:$CT$109,'Processed Data'!AR$125+1,0),#N/A),#N/A)</f>
        <v>0.25650000000000001</v>
      </c>
      <c r="AS212">
        <f>IF(ISNUMBER($C212),IF(ISNUMBER(VLOOKUP($C212,'Paste in transformed Data'!$B$9:$CT$109,'Processed Data'!AS$125+1,0)),VLOOKUP($C212,'Paste in transformed Data'!$B$9:$CT$109,'Processed Data'!AS$125+1,0),#N/A),#N/A)</f>
        <v>0.19520000000000001</v>
      </c>
      <c r="AT212" t="e">
        <f>IF(ISNUMBER($C212),IF(ISNUMBER(VLOOKUP($C212,'Paste in transformed Data'!$B$9:$CT$109,'Processed Data'!AT$125+1,0)),VLOOKUP($C212,'Paste in transformed Data'!$B$9:$CT$109,'Processed Data'!AT$125+1,0),#N/A),#N/A)</f>
        <v>#N/A</v>
      </c>
      <c r="AU212" t="e">
        <f>IF(ISNUMBER($C212),IF(ISNUMBER(VLOOKUP($C212,'Paste in transformed Data'!$B$9:$CT$109,'Processed Data'!AU$125+1,0)),VLOOKUP($C212,'Paste in transformed Data'!$B$9:$CT$109,'Processed Data'!AU$125+1,0),#N/A),#N/A)</f>
        <v>#N/A</v>
      </c>
      <c r="AV212" t="e">
        <f>IF(ISNUMBER($C212),IF(ISNUMBER(VLOOKUP($C212,'Paste in transformed Data'!$B$9:$CT$109,'Processed Data'!AV$125+1,0)),VLOOKUP($C212,'Paste in transformed Data'!$B$9:$CT$109,'Processed Data'!AV$125+1,0),#N/A),#N/A)</f>
        <v>#N/A</v>
      </c>
      <c r="AW212" t="e">
        <f>IF(ISNUMBER($C212),IF(ISNUMBER(VLOOKUP($C212,'Paste in transformed Data'!$B$9:$CT$109,'Processed Data'!AW$125+1,0)),VLOOKUP($C212,'Paste in transformed Data'!$B$9:$CT$109,'Processed Data'!AW$125+1,0),#N/A),#N/A)</f>
        <v>#N/A</v>
      </c>
      <c r="AX212" t="e">
        <f>IF(ISNUMBER($C212),IF(ISNUMBER(VLOOKUP($C212,'Paste in transformed Data'!$B$9:$CT$109,'Processed Data'!AX$125+1,0)),VLOOKUP($C212,'Paste in transformed Data'!$B$9:$CT$109,'Processed Data'!AX$125+1,0),#N/A),#N/A)</f>
        <v>#N/A</v>
      </c>
      <c r="AY212" t="e">
        <f>IF(ISNUMBER($C212),IF(ISNUMBER(VLOOKUP($C212,'Paste in transformed Data'!$B$9:$CT$109,'Processed Data'!AY$125+1,0)),VLOOKUP($C212,'Paste in transformed Data'!$B$9:$CT$109,'Processed Data'!AY$125+1,0),#N/A),#N/A)</f>
        <v>#N/A</v>
      </c>
      <c r="AZ212">
        <f>IF(ISNUMBER($C212),IF(ISNUMBER(VLOOKUP($C212,'Paste in transformed Data'!$B$9:$CT$109,'Processed Data'!AZ$125+1,0)),VLOOKUP($C212,'Paste in transformed Data'!$B$9:$CT$109,'Processed Data'!AZ$125+1,0),#N/A),#N/A)</f>
        <v>0.28000000000000003</v>
      </c>
      <c r="BA212">
        <f>IF(ISNUMBER($C212),IF(ISNUMBER(VLOOKUP($C212,'Paste in transformed Data'!$B$9:$CT$109,'Processed Data'!BA$125+1,0)),VLOOKUP($C212,'Paste in transformed Data'!$B$9:$CT$109,'Processed Data'!BA$125+1,0),#N/A),#N/A)</f>
        <v>0.28820000000000001</v>
      </c>
      <c r="BB212">
        <f>IF(ISNUMBER($C212),IF(ISNUMBER(VLOOKUP($C212,'Paste in transformed Data'!$B$9:$CT$109,'Processed Data'!BB$125+1,0)),VLOOKUP($C212,'Paste in transformed Data'!$B$9:$CT$109,'Processed Data'!BB$125+1,0),#N/A),#N/A)</f>
        <v>0.1981</v>
      </c>
      <c r="BC212">
        <f>IF(ISNUMBER($C212),IF(ISNUMBER(VLOOKUP($C212,'Paste in transformed Data'!$B$9:$CT$109,'Processed Data'!BC$125+1,0)),VLOOKUP($C212,'Paste in transformed Data'!$B$9:$CT$109,'Processed Data'!BC$125+1,0),#N/A),#N/A)</f>
        <v>0.1651</v>
      </c>
      <c r="BD212">
        <f>IF(ISNUMBER($C212),IF(ISNUMBER(VLOOKUP($C212,'Paste in transformed Data'!$B$9:$CT$109,'Processed Data'!BD$125+1,0)),VLOOKUP($C212,'Paste in transformed Data'!$B$9:$CT$109,'Processed Data'!BD$125+1,0),#N/A),#N/A)</f>
        <v>0.16550000000000001</v>
      </c>
      <c r="BE212">
        <f>IF(ISNUMBER($C212),IF(ISNUMBER(VLOOKUP($C212,'Paste in transformed Data'!$B$9:$CT$109,'Processed Data'!BE$125+1,0)),VLOOKUP($C212,'Paste in transformed Data'!$B$9:$CT$109,'Processed Data'!BE$125+1,0),#N/A),#N/A)</f>
        <v>0.13059999999999999</v>
      </c>
      <c r="BF212" t="e">
        <f>IF(ISNUMBER($C212),IF(ISNUMBER(VLOOKUP($C212,'Paste in transformed Data'!$B$9:$CT$109,'Processed Data'!BF$125+1,0)),VLOOKUP($C212,'Paste in transformed Data'!$B$9:$CT$109,'Processed Data'!BF$125+1,0),#N/A),#N/A)</f>
        <v>#N/A</v>
      </c>
      <c r="BG212" t="e">
        <f>IF(ISNUMBER($C212),IF(ISNUMBER(VLOOKUP($C212,'Paste in transformed Data'!$B$9:$CT$109,'Processed Data'!BG$125+1,0)),VLOOKUP($C212,'Paste in transformed Data'!$B$9:$CT$109,'Processed Data'!BG$125+1,0),#N/A),#N/A)</f>
        <v>#N/A</v>
      </c>
      <c r="BH212" t="e">
        <f>IF(ISNUMBER($C212),IF(ISNUMBER(VLOOKUP($C212,'Paste in transformed Data'!$B$9:$CT$109,'Processed Data'!BH$125+1,0)),VLOOKUP($C212,'Paste in transformed Data'!$B$9:$CT$109,'Processed Data'!BH$125+1,0),#N/A),#N/A)</f>
        <v>#N/A</v>
      </c>
      <c r="BI212" t="e">
        <f>IF(ISNUMBER($C212),IF(ISNUMBER(VLOOKUP($C212,'Paste in transformed Data'!$B$9:$CT$109,'Processed Data'!BI$125+1,0)),VLOOKUP($C212,'Paste in transformed Data'!$B$9:$CT$109,'Processed Data'!BI$125+1,0),#N/A),#N/A)</f>
        <v>#N/A</v>
      </c>
      <c r="BJ212" t="e">
        <f>IF(ISNUMBER($C212),IF(ISNUMBER(VLOOKUP($C212,'Paste in transformed Data'!$B$9:$CT$109,'Processed Data'!BJ$125+1,0)),VLOOKUP($C212,'Paste in transformed Data'!$B$9:$CT$109,'Processed Data'!BJ$125+1,0),#N/A),#N/A)</f>
        <v>#N/A</v>
      </c>
      <c r="BK212" t="e">
        <f>IF(ISNUMBER($C212),IF(ISNUMBER(VLOOKUP($C212,'Paste in transformed Data'!$B$9:$CT$109,'Processed Data'!BK$125+1,0)),VLOOKUP($C212,'Paste in transformed Data'!$B$9:$CT$109,'Processed Data'!BK$125+1,0),#N/A),#N/A)</f>
        <v>#N/A</v>
      </c>
      <c r="BL212">
        <f>IF(ISNUMBER($C212),IF(ISNUMBER(VLOOKUP($C212,'Paste in transformed Data'!$B$9:$CT$109,'Processed Data'!BL$125+1,0)),VLOOKUP($C212,'Paste in transformed Data'!$B$9:$CT$109,'Processed Data'!BL$125+1,0),#N/A),#N/A)</f>
        <v>0.61890000000000001</v>
      </c>
      <c r="BM212">
        <f>IF(ISNUMBER($C212),IF(ISNUMBER(VLOOKUP($C212,'Paste in transformed Data'!$B$9:$CT$109,'Processed Data'!BM$125+1,0)),VLOOKUP($C212,'Paste in transformed Data'!$B$9:$CT$109,'Processed Data'!BM$125+1,0),#N/A),#N/A)</f>
        <v>0.80300000000000005</v>
      </c>
      <c r="BN212">
        <f>IF(ISNUMBER($C212),IF(ISNUMBER(VLOOKUP($C212,'Paste in transformed Data'!$B$9:$CT$109,'Processed Data'!BN$125+1,0)),VLOOKUP($C212,'Paste in transformed Data'!$B$9:$CT$109,'Processed Data'!BN$125+1,0),#N/A),#N/A)</f>
        <v>0.7298</v>
      </c>
      <c r="BO212">
        <f>IF(ISNUMBER($C212),IF(ISNUMBER(VLOOKUP($C212,'Paste in transformed Data'!$B$9:$CT$109,'Processed Data'!BO$125+1,0)),VLOOKUP($C212,'Paste in transformed Data'!$B$9:$CT$109,'Processed Data'!BO$125+1,0),#N/A),#N/A)</f>
        <v>0.63109999999999999</v>
      </c>
      <c r="BP212">
        <f>IF(ISNUMBER($C212),IF(ISNUMBER(VLOOKUP($C212,'Paste in transformed Data'!$B$9:$CT$109,'Processed Data'!BP$125+1,0)),VLOOKUP($C212,'Paste in transformed Data'!$B$9:$CT$109,'Processed Data'!BP$125+1,0),#N/A),#N/A)</f>
        <v>0.68630000000000002</v>
      </c>
      <c r="BQ212">
        <f>IF(ISNUMBER($C212),IF(ISNUMBER(VLOOKUP($C212,'Paste in transformed Data'!$B$9:$CT$109,'Processed Data'!BQ$125+1,0)),VLOOKUP($C212,'Paste in transformed Data'!$B$9:$CT$109,'Processed Data'!BQ$125+1,0),#N/A),#N/A)</f>
        <v>0.69030000000000002</v>
      </c>
      <c r="BR212" t="e">
        <f>IF(ISNUMBER($C212),IF(ISNUMBER(VLOOKUP($C212,'Paste in transformed Data'!$B$9:$CT$109,'Processed Data'!BR$125+1,0)),VLOOKUP($C212,'Paste in transformed Data'!$B$9:$CT$109,'Processed Data'!BR$125+1,0),#N/A),#N/A)</f>
        <v>#N/A</v>
      </c>
      <c r="BS212" t="e">
        <f>IF(ISNUMBER($C212),IF(ISNUMBER(VLOOKUP($C212,'Paste in transformed Data'!$B$9:$CT$109,'Processed Data'!BS$125+1,0)),VLOOKUP($C212,'Paste in transformed Data'!$B$9:$CT$109,'Processed Data'!BS$125+1,0),#N/A),#N/A)</f>
        <v>#N/A</v>
      </c>
      <c r="BT212" t="e">
        <f>IF(ISNUMBER($C212),IF(ISNUMBER(VLOOKUP($C212,'Paste in transformed Data'!$B$9:$CT$109,'Processed Data'!BT$125+1,0)),VLOOKUP($C212,'Paste in transformed Data'!$B$9:$CT$109,'Processed Data'!BT$125+1,0),#N/A),#N/A)</f>
        <v>#N/A</v>
      </c>
      <c r="BU212" t="e">
        <f>IF(ISNUMBER($C212),IF(ISNUMBER(VLOOKUP($C212,'Paste in transformed Data'!$B$9:$CT$109,'Processed Data'!BU$125+1,0)),VLOOKUP($C212,'Paste in transformed Data'!$B$9:$CT$109,'Processed Data'!BU$125+1,0),#N/A),#N/A)</f>
        <v>#N/A</v>
      </c>
      <c r="BV212" t="e">
        <f>IF(ISNUMBER($C212),IF(ISNUMBER(VLOOKUP($C212,'Paste in transformed Data'!$B$9:$CT$109,'Processed Data'!BV$125+1,0)),VLOOKUP($C212,'Paste in transformed Data'!$B$9:$CT$109,'Processed Data'!BV$125+1,0),#N/A),#N/A)</f>
        <v>#N/A</v>
      </c>
      <c r="BW212" t="e">
        <f>IF(ISNUMBER($C212),IF(ISNUMBER(VLOOKUP($C212,'Paste in transformed Data'!$B$9:$CT$109,'Processed Data'!BW$125+1,0)),VLOOKUP($C212,'Paste in transformed Data'!$B$9:$CT$109,'Processed Data'!BW$125+1,0),#N/A),#N/A)</f>
        <v>#N/A</v>
      </c>
      <c r="BX212">
        <f>IF(ISNUMBER($C212),IF(ISNUMBER(VLOOKUP($C212,'Paste in transformed Data'!$B$9:$CT$109,'Processed Data'!BX$125+1,0)),VLOOKUP($C212,'Paste in transformed Data'!$B$9:$CT$109,'Processed Data'!BX$125+1,0),#N/A),#N/A)</f>
        <v>0.51060000000000005</v>
      </c>
      <c r="BY212">
        <f>IF(ISNUMBER($C212),IF(ISNUMBER(VLOOKUP($C212,'Paste in transformed Data'!$B$9:$CT$109,'Processed Data'!BY$125+1,0)),VLOOKUP($C212,'Paste in transformed Data'!$B$9:$CT$109,'Processed Data'!BY$125+1,0),#N/A),#N/A)</f>
        <v>0.79890000000000005</v>
      </c>
      <c r="BZ212">
        <f>IF(ISNUMBER($C212),IF(ISNUMBER(VLOOKUP($C212,'Paste in transformed Data'!$B$9:$CT$109,'Processed Data'!BZ$125+1,0)),VLOOKUP($C212,'Paste in transformed Data'!$B$9:$CT$109,'Processed Data'!BZ$125+1,0),#N/A),#N/A)</f>
        <v>0.73709999999999998</v>
      </c>
      <c r="CA212">
        <f>IF(ISNUMBER($C212),IF(ISNUMBER(VLOOKUP($C212,'Paste in transformed Data'!$B$9:$CT$109,'Processed Data'!CA$125+1,0)),VLOOKUP($C212,'Paste in transformed Data'!$B$9:$CT$109,'Processed Data'!CA$125+1,0),#N/A),#N/A)</f>
        <v>0.57169999999999999</v>
      </c>
      <c r="CB212">
        <f>IF(ISNUMBER($C212),IF(ISNUMBER(VLOOKUP($C212,'Paste in transformed Data'!$B$9:$CT$109,'Processed Data'!CB$125+1,0)),VLOOKUP($C212,'Paste in transformed Data'!$B$9:$CT$109,'Processed Data'!CB$125+1,0),#N/A),#N/A)</f>
        <v>0.56499999999999995</v>
      </c>
      <c r="CC212">
        <f>IF(ISNUMBER($C212),IF(ISNUMBER(VLOOKUP($C212,'Paste in transformed Data'!$B$9:$CT$109,'Processed Data'!CC$125+1,0)),VLOOKUP($C212,'Paste in transformed Data'!$B$9:$CT$109,'Processed Data'!CC$125+1,0),#N/A),#N/A)</f>
        <v>0.38400000000000001</v>
      </c>
      <c r="CD212" t="e">
        <f>IF(ISNUMBER($C212),IF(ISNUMBER(VLOOKUP($C212,'Paste in transformed Data'!$B$9:$CT$109,'Processed Data'!CD$125+1,0)),VLOOKUP($C212,'Paste in transformed Data'!$B$9:$CT$109,'Processed Data'!CD$125+1,0),#N/A),#N/A)</f>
        <v>#N/A</v>
      </c>
      <c r="CE212" t="e">
        <f>IF(ISNUMBER($C212),IF(ISNUMBER(VLOOKUP($C212,'Paste in transformed Data'!$B$9:$CT$109,'Processed Data'!CE$125+1,0)),VLOOKUP($C212,'Paste in transformed Data'!$B$9:$CT$109,'Processed Data'!CE$125+1,0),#N/A),#N/A)</f>
        <v>#N/A</v>
      </c>
      <c r="CF212" t="e">
        <f>IF(ISNUMBER($C212),IF(ISNUMBER(VLOOKUP($C212,'Paste in transformed Data'!$B$9:$CT$109,'Processed Data'!CF$125+1,0)),VLOOKUP($C212,'Paste in transformed Data'!$B$9:$CT$109,'Processed Data'!CF$125+1,0),#N/A),#N/A)</f>
        <v>#N/A</v>
      </c>
      <c r="CG212" t="e">
        <f>IF(ISNUMBER($C212),IF(ISNUMBER(VLOOKUP($C212,'Paste in transformed Data'!$B$9:$CT$109,'Processed Data'!CG$125+1,0)),VLOOKUP($C212,'Paste in transformed Data'!$B$9:$CT$109,'Processed Data'!CG$125+1,0),#N/A),#N/A)</f>
        <v>#N/A</v>
      </c>
      <c r="CH212" t="e">
        <f>IF(ISNUMBER($C212),IF(ISNUMBER(VLOOKUP($C212,'Paste in transformed Data'!$B$9:$CT$109,'Processed Data'!CH$125+1,0)),VLOOKUP($C212,'Paste in transformed Data'!$B$9:$CT$109,'Processed Data'!CH$125+1,0),#N/A),#N/A)</f>
        <v>#N/A</v>
      </c>
      <c r="CI212" t="e">
        <f>IF(ISNUMBER($C212),IF(ISNUMBER(VLOOKUP($C212,'Paste in transformed Data'!$B$9:$CT$109,'Processed Data'!CI$125+1,0)),VLOOKUP($C212,'Paste in transformed Data'!$B$9:$CT$109,'Processed Data'!CI$125+1,0),#N/A),#N/A)</f>
        <v>#N/A</v>
      </c>
      <c r="CJ212">
        <f>IF(ISNUMBER($C212),IF(ISNUMBER(VLOOKUP($C212,'Paste in transformed Data'!$B$9:$CT$109,'Processed Data'!CJ$125+1,0)),VLOOKUP($C212,'Paste in transformed Data'!$B$9:$CT$109,'Processed Data'!CJ$125+1,0),#N/A),#N/A)</f>
        <v>0.40560000000000002</v>
      </c>
      <c r="CK212">
        <f>IF(ISNUMBER($C212),IF(ISNUMBER(VLOOKUP($C212,'Paste in transformed Data'!$B$9:$CT$109,'Processed Data'!CK$125+1,0)),VLOOKUP($C212,'Paste in transformed Data'!$B$9:$CT$109,'Processed Data'!CK$125+1,0),#N/A),#N/A)</f>
        <v>0.36449999999999999</v>
      </c>
      <c r="CL212">
        <f>IF(ISNUMBER($C212),IF(ISNUMBER(VLOOKUP($C212,'Paste in transformed Data'!$B$9:$CT$109,'Processed Data'!CL$125+1,0)),VLOOKUP($C212,'Paste in transformed Data'!$B$9:$CT$109,'Processed Data'!CL$125+1,0),#N/A),#N/A)</f>
        <v>0.49559999999999998</v>
      </c>
      <c r="CM212">
        <f>IF(ISNUMBER($C212),IF(ISNUMBER(VLOOKUP($C212,'Paste in transformed Data'!$B$9:$CT$109,'Processed Data'!CM$125+1,0)),VLOOKUP($C212,'Paste in transformed Data'!$B$9:$CT$109,'Processed Data'!CM$125+1,0),#N/A),#N/A)</f>
        <v>2.5000000000000001E-3</v>
      </c>
      <c r="CN212">
        <f>IF(ISNUMBER($C212),IF(ISNUMBER(VLOOKUP($C212,'Paste in transformed Data'!$B$9:$CT$109,'Processed Data'!CN$125+1,0)),VLOOKUP($C212,'Paste in transformed Data'!$B$9:$CT$109,'Processed Data'!CN$125+1,0),#N/A),#N/A)</f>
        <v>3.3E-3</v>
      </c>
      <c r="CO212">
        <f>IF(ISNUMBER($C212),IF(ISNUMBER(VLOOKUP($C212,'Paste in transformed Data'!$B$9:$CT$109,'Processed Data'!CO$125+1,0)),VLOOKUP($C212,'Paste in transformed Data'!$B$9:$CT$109,'Processed Data'!CO$125+1,0),#N/A),#N/A)</f>
        <v>3.5999999999999999E-3</v>
      </c>
      <c r="CP212" t="e">
        <f>IF(ISNUMBER($C212),IF(ISNUMBER(VLOOKUP($C212,'Paste in transformed Data'!$B$9:$CT$109,'Processed Data'!CP$125+1,0)),VLOOKUP($C212,'Paste in transformed Data'!$B$9:$CT$109,'Processed Data'!CP$125+1,0),#N/A),#N/A)</f>
        <v>#N/A</v>
      </c>
      <c r="CQ212" t="e">
        <f>IF(ISNUMBER($C212),IF(ISNUMBER(VLOOKUP($C212,'Paste in transformed Data'!$B$9:$CT$109,'Processed Data'!CQ$125+1,0)),VLOOKUP($C212,'Paste in transformed Data'!$B$9:$CT$109,'Processed Data'!CQ$125+1,0),#N/A),#N/A)</f>
        <v>#N/A</v>
      </c>
      <c r="CR212" t="e">
        <f>IF(ISNUMBER($C212),IF(ISNUMBER(VLOOKUP($C212,'Paste in transformed Data'!$B$9:$CT$109,'Processed Data'!CR$125+1,0)),VLOOKUP($C212,'Paste in transformed Data'!$B$9:$CT$109,'Processed Data'!CR$125+1,0),#N/A),#N/A)</f>
        <v>#N/A</v>
      </c>
      <c r="CS212" t="e">
        <f>IF(ISNUMBER($C212),IF(ISNUMBER(VLOOKUP($C212,'Paste in transformed Data'!$B$9:$CT$109,'Processed Data'!CS$125+1,0)),VLOOKUP($C212,'Paste in transformed Data'!$B$9:$CT$109,'Processed Data'!CS$125+1,0),#N/A),#N/A)</f>
        <v>#N/A</v>
      </c>
      <c r="CT212" t="e">
        <f>IF(ISNUMBER($C212),IF(ISNUMBER(VLOOKUP($C212,'Paste in transformed Data'!$B$9:$CT$109,'Processed Data'!CT$125+1,0)),VLOOKUP($C212,'Paste in transformed Data'!$B$9:$CT$109,'Processed Data'!CT$125+1,0),#N/A),#N/A)</f>
        <v>#N/A</v>
      </c>
      <c r="CU212" t="e">
        <f>IF(ISNUMBER($C212),IF(ISNUMBER(VLOOKUP($C212,'Paste in transformed Data'!$B$9:$CT$109,'Processed Data'!CU$125+1,0)),VLOOKUP($C212,'Paste in transformed Data'!$B$9:$CT$109,'Processed Data'!CU$125+1,0),#N/A),#N/A)</f>
        <v>#N/A</v>
      </c>
      <c r="CV212">
        <f t="shared" si="195"/>
        <v>82</v>
      </c>
    </row>
    <row r="213" spans="1:100" x14ac:dyDescent="0.2">
      <c r="A213">
        <f t="shared" ref="A213:B213" si="209">A212+1</f>
        <v>84</v>
      </c>
      <c r="B213">
        <f t="shared" si="209"/>
        <v>89</v>
      </c>
      <c r="C213">
        <f>IF(ISNUMBER(VLOOKUP(A212,'Paste in transformed Data'!B$9:B$109,1,0)),'Processed Data'!A212,#N/A)</f>
        <v>83</v>
      </c>
      <c r="D213">
        <f>IF(ISNUMBER($C213),IF(ISNUMBER(VLOOKUP($C213,'Paste in transformed Data'!$B$9:$CT$109,'Processed Data'!D$125+1,0)),VLOOKUP($C213,'Paste in transformed Data'!$B$9:$CT$109,'Processed Data'!D$125+1,0),#N/A),#N/A)</f>
        <v>0.43919999999999998</v>
      </c>
      <c r="E213">
        <f>IF(ISNUMBER($C213),IF(ISNUMBER(VLOOKUP($C213,'Paste in transformed Data'!$B$9:$CT$109,'Processed Data'!E$125+1,0)),VLOOKUP($C213,'Paste in transformed Data'!$B$9:$CT$109,'Processed Data'!E$125+1,0),#N/A),#N/A)</f>
        <v>0.442</v>
      </c>
      <c r="F213">
        <f>IF(ISNUMBER($C213),IF(ISNUMBER(VLOOKUP($C213,'Paste in transformed Data'!$B$9:$CT$109,'Processed Data'!F$125+1,0)),VLOOKUP($C213,'Paste in transformed Data'!$B$9:$CT$109,'Processed Data'!F$125+1,0),#N/A),#N/A)</f>
        <v>0.45029999999999998</v>
      </c>
      <c r="G213">
        <f>IF(ISNUMBER($C213),IF(ISNUMBER(VLOOKUP($C213,'Paste in transformed Data'!$B$9:$CT$109,'Processed Data'!G$125+1,0)),VLOOKUP($C213,'Paste in transformed Data'!$B$9:$CT$109,'Processed Data'!G$125+1,0),#N/A),#N/A)</f>
        <v>0.50800000000000001</v>
      </c>
      <c r="H213">
        <f>IF(ISNUMBER($C213),IF(ISNUMBER(VLOOKUP($C213,'Paste in transformed Data'!$B$9:$CT$109,'Processed Data'!H$125+1,0)),VLOOKUP($C213,'Paste in transformed Data'!$B$9:$CT$109,'Processed Data'!H$125+1,0),#N/A),#N/A)</f>
        <v>0.52329999999999999</v>
      </c>
      <c r="I213">
        <f>IF(ISNUMBER($C213),IF(ISNUMBER(VLOOKUP($C213,'Paste in transformed Data'!$B$9:$CT$109,'Processed Data'!I$125+1,0)),VLOOKUP($C213,'Paste in transformed Data'!$B$9:$CT$109,'Processed Data'!I$125+1,0),#N/A),#N/A)</f>
        <v>0.3619</v>
      </c>
      <c r="J213" t="e">
        <f>IF(ISNUMBER($C213),IF(ISNUMBER(VLOOKUP($C213,'Paste in transformed Data'!$B$9:$CT$109,'Processed Data'!J$125+1,0)),VLOOKUP($C213,'Paste in transformed Data'!$B$9:$CT$109,'Processed Data'!J$125+1,0),#N/A),#N/A)</f>
        <v>#N/A</v>
      </c>
      <c r="K213" t="e">
        <f>IF(ISNUMBER($C213),IF(ISNUMBER(VLOOKUP($C213,'Paste in transformed Data'!$B$9:$CT$109,'Processed Data'!K$125+1,0)),VLOOKUP($C213,'Paste in transformed Data'!$B$9:$CT$109,'Processed Data'!K$125+1,0),#N/A),#N/A)</f>
        <v>#N/A</v>
      </c>
      <c r="L213" t="e">
        <f>IF(ISNUMBER($C213),IF(ISNUMBER(VLOOKUP($C213,'Paste in transformed Data'!$B$9:$CT$109,'Processed Data'!L$125+1,0)),VLOOKUP($C213,'Paste in transformed Data'!$B$9:$CT$109,'Processed Data'!L$125+1,0),#N/A),#N/A)</f>
        <v>#N/A</v>
      </c>
      <c r="M213" t="e">
        <f>IF(ISNUMBER($C213),IF(ISNUMBER(VLOOKUP($C213,'Paste in transformed Data'!$B$9:$CT$109,'Processed Data'!M$125+1,0)),VLOOKUP($C213,'Paste in transformed Data'!$B$9:$CT$109,'Processed Data'!M$125+1,0),#N/A),#N/A)</f>
        <v>#N/A</v>
      </c>
      <c r="N213" t="e">
        <f>IF(ISNUMBER($C213),IF(ISNUMBER(VLOOKUP($C213,'Paste in transformed Data'!$B$9:$CT$109,'Processed Data'!N$125+1,0)),VLOOKUP($C213,'Paste in transformed Data'!$B$9:$CT$109,'Processed Data'!N$125+1,0),#N/A),#N/A)</f>
        <v>#N/A</v>
      </c>
      <c r="O213" t="e">
        <f>IF(ISNUMBER($C213),IF(ISNUMBER(VLOOKUP($C213,'Paste in transformed Data'!$B$9:$CT$109,'Processed Data'!O$125+1,0)),VLOOKUP($C213,'Paste in transformed Data'!$B$9:$CT$109,'Processed Data'!O$125+1,0),#N/A),#N/A)</f>
        <v>#N/A</v>
      </c>
      <c r="P213">
        <f>IF(ISNUMBER($C213),IF(ISNUMBER(VLOOKUP($C213,'Paste in transformed Data'!$B$9:$CT$109,'Processed Data'!P$125+1,0)),VLOOKUP($C213,'Paste in transformed Data'!$B$9:$CT$109,'Processed Data'!P$125+1,0),#N/A),#N/A)</f>
        <v>0.39169999999999999</v>
      </c>
      <c r="Q213">
        <f>IF(ISNUMBER($C213),IF(ISNUMBER(VLOOKUP($C213,'Paste in transformed Data'!$B$9:$CT$109,'Processed Data'!Q$125+1,0)),VLOOKUP($C213,'Paste in transformed Data'!$B$9:$CT$109,'Processed Data'!Q$125+1,0),#N/A),#N/A)</f>
        <v>0.48409999999999997</v>
      </c>
      <c r="R213">
        <f>IF(ISNUMBER($C213),IF(ISNUMBER(VLOOKUP($C213,'Paste in transformed Data'!$B$9:$CT$109,'Processed Data'!R$125+1,0)),VLOOKUP($C213,'Paste in transformed Data'!$B$9:$CT$109,'Processed Data'!R$125+1,0),#N/A),#N/A)</f>
        <v>0.41339999999999999</v>
      </c>
      <c r="S213">
        <f>IF(ISNUMBER($C213),IF(ISNUMBER(VLOOKUP($C213,'Paste in transformed Data'!$B$9:$CT$109,'Processed Data'!S$125+1,0)),VLOOKUP($C213,'Paste in transformed Data'!$B$9:$CT$109,'Processed Data'!S$125+1,0),#N/A),#N/A)</f>
        <v>0.45839999999999997</v>
      </c>
      <c r="T213">
        <f>IF(ISNUMBER($C213),IF(ISNUMBER(VLOOKUP($C213,'Paste in transformed Data'!$B$9:$CT$109,'Processed Data'!T$125+1,0)),VLOOKUP($C213,'Paste in transformed Data'!$B$9:$CT$109,'Processed Data'!T$125+1,0),#N/A),#N/A)</f>
        <v>0.33450000000000002</v>
      </c>
      <c r="U213">
        <f>IF(ISNUMBER($C213),IF(ISNUMBER(VLOOKUP($C213,'Paste in transformed Data'!$B$9:$CT$109,'Processed Data'!U$125+1,0)),VLOOKUP($C213,'Paste in transformed Data'!$B$9:$CT$109,'Processed Data'!U$125+1,0),#N/A),#N/A)</f>
        <v>0.35580000000000001</v>
      </c>
      <c r="V213" t="e">
        <f>IF(ISNUMBER($C213),IF(ISNUMBER(VLOOKUP($C213,'Paste in transformed Data'!$B$9:$CT$109,'Processed Data'!V$125+1,0)),VLOOKUP($C213,'Paste in transformed Data'!$B$9:$CT$109,'Processed Data'!V$125+1,0),#N/A),#N/A)</f>
        <v>#N/A</v>
      </c>
      <c r="W213" t="e">
        <f>IF(ISNUMBER($C213),IF(ISNUMBER(VLOOKUP($C213,'Paste in transformed Data'!$B$9:$CT$109,'Processed Data'!W$125+1,0)),VLOOKUP($C213,'Paste in transformed Data'!$B$9:$CT$109,'Processed Data'!W$125+1,0),#N/A),#N/A)</f>
        <v>#N/A</v>
      </c>
      <c r="X213" t="e">
        <f>IF(ISNUMBER($C213),IF(ISNUMBER(VLOOKUP($C213,'Paste in transformed Data'!$B$9:$CT$109,'Processed Data'!X$125+1,0)),VLOOKUP($C213,'Paste in transformed Data'!$B$9:$CT$109,'Processed Data'!X$125+1,0),#N/A),#N/A)</f>
        <v>#N/A</v>
      </c>
      <c r="Y213" t="e">
        <f>IF(ISNUMBER($C213),IF(ISNUMBER(VLOOKUP($C213,'Paste in transformed Data'!$B$9:$CT$109,'Processed Data'!Y$125+1,0)),VLOOKUP($C213,'Paste in transformed Data'!$B$9:$CT$109,'Processed Data'!Y$125+1,0),#N/A),#N/A)</f>
        <v>#N/A</v>
      </c>
      <c r="Z213" t="e">
        <f>IF(ISNUMBER($C213),IF(ISNUMBER(VLOOKUP($C213,'Paste in transformed Data'!$B$9:$CT$109,'Processed Data'!Z$125+1,0)),VLOOKUP($C213,'Paste in transformed Data'!$B$9:$CT$109,'Processed Data'!Z$125+1,0),#N/A),#N/A)</f>
        <v>#N/A</v>
      </c>
      <c r="AA213" t="e">
        <f>IF(ISNUMBER($C213),IF(ISNUMBER(VLOOKUP($C213,'Paste in transformed Data'!$B$9:$CT$109,'Processed Data'!AA$125+1,0)),VLOOKUP($C213,'Paste in transformed Data'!$B$9:$CT$109,'Processed Data'!AA$125+1,0),#N/A),#N/A)</f>
        <v>#N/A</v>
      </c>
      <c r="AB213">
        <f>IF(ISNUMBER($C213),IF(ISNUMBER(VLOOKUP($C213,'Paste in transformed Data'!$B$9:$CT$109,'Processed Data'!AB$125+1,0)),VLOOKUP($C213,'Paste in transformed Data'!$B$9:$CT$109,'Processed Data'!AB$125+1,0),#N/A),#N/A)</f>
        <v>0.33729999999999999</v>
      </c>
      <c r="AC213">
        <f>IF(ISNUMBER($C213),IF(ISNUMBER(VLOOKUP($C213,'Paste in transformed Data'!$B$9:$CT$109,'Processed Data'!AC$125+1,0)),VLOOKUP($C213,'Paste in transformed Data'!$B$9:$CT$109,'Processed Data'!AC$125+1,0),#N/A),#N/A)</f>
        <v>0.46200000000000002</v>
      </c>
      <c r="AD213">
        <f>IF(ISNUMBER($C213),IF(ISNUMBER(VLOOKUP($C213,'Paste in transformed Data'!$B$9:$CT$109,'Processed Data'!AD$125+1,0)),VLOOKUP($C213,'Paste in transformed Data'!$B$9:$CT$109,'Processed Data'!AD$125+1,0),#N/A),#N/A)</f>
        <v>0.31929999999999997</v>
      </c>
      <c r="AE213">
        <f>IF(ISNUMBER($C213),IF(ISNUMBER(VLOOKUP($C213,'Paste in transformed Data'!$B$9:$CT$109,'Processed Data'!AE$125+1,0)),VLOOKUP($C213,'Paste in transformed Data'!$B$9:$CT$109,'Processed Data'!AE$125+1,0),#N/A),#N/A)</f>
        <v>0.27989999999999998</v>
      </c>
      <c r="AF213">
        <f>IF(ISNUMBER($C213),IF(ISNUMBER(VLOOKUP($C213,'Paste in transformed Data'!$B$9:$CT$109,'Processed Data'!AF$125+1,0)),VLOOKUP($C213,'Paste in transformed Data'!$B$9:$CT$109,'Processed Data'!AF$125+1,0),#N/A),#N/A)</f>
        <v>0.16769999999999999</v>
      </c>
      <c r="AG213">
        <f>IF(ISNUMBER($C213),IF(ISNUMBER(VLOOKUP($C213,'Paste in transformed Data'!$B$9:$CT$109,'Processed Data'!AG$125+1,0)),VLOOKUP($C213,'Paste in transformed Data'!$B$9:$CT$109,'Processed Data'!AG$125+1,0),#N/A),#N/A)</f>
        <v>0.13900000000000001</v>
      </c>
      <c r="AH213" t="e">
        <f>IF(ISNUMBER($C213),IF(ISNUMBER(VLOOKUP($C213,'Paste in transformed Data'!$B$9:$CT$109,'Processed Data'!AH$125+1,0)),VLOOKUP($C213,'Paste in transformed Data'!$B$9:$CT$109,'Processed Data'!AH$125+1,0),#N/A),#N/A)</f>
        <v>#N/A</v>
      </c>
      <c r="AI213" t="e">
        <f>IF(ISNUMBER($C213),IF(ISNUMBER(VLOOKUP($C213,'Paste in transformed Data'!$B$9:$CT$109,'Processed Data'!AI$125+1,0)),VLOOKUP($C213,'Paste in transformed Data'!$B$9:$CT$109,'Processed Data'!AI$125+1,0),#N/A),#N/A)</f>
        <v>#N/A</v>
      </c>
      <c r="AJ213" t="e">
        <f>IF(ISNUMBER($C213),IF(ISNUMBER(VLOOKUP($C213,'Paste in transformed Data'!$B$9:$CT$109,'Processed Data'!AJ$125+1,0)),VLOOKUP($C213,'Paste in transformed Data'!$B$9:$CT$109,'Processed Data'!AJ$125+1,0),#N/A),#N/A)</f>
        <v>#N/A</v>
      </c>
      <c r="AK213" t="e">
        <f>IF(ISNUMBER($C213),IF(ISNUMBER(VLOOKUP($C213,'Paste in transformed Data'!$B$9:$CT$109,'Processed Data'!AK$125+1,0)),VLOOKUP($C213,'Paste in transformed Data'!$B$9:$CT$109,'Processed Data'!AK$125+1,0),#N/A),#N/A)</f>
        <v>#N/A</v>
      </c>
      <c r="AL213" t="e">
        <f>IF(ISNUMBER($C213),IF(ISNUMBER(VLOOKUP($C213,'Paste in transformed Data'!$B$9:$CT$109,'Processed Data'!AL$125+1,0)),VLOOKUP($C213,'Paste in transformed Data'!$B$9:$CT$109,'Processed Data'!AL$125+1,0),#N/A),#N/A)</f>
        <v>#N/A</v>
      </c>
      <c r="AM213" t="e">
        <f>IF(ISNUMBER($C213),IF(ISNUMBER(VLOOKUP($C213,'Paste in transformed Data'!$B$9:$CT$109,'Processed Data'!AM$125+1,0)),VLOOKUP($C213,'Paste in transformed Data'!$B$9:$CT$109,'Processed Data'!AM$125+1,0),#N/A),#N/A)</f>
        <v>#N/A</v>
      </c>
      <c r="AN213">
        <f>IF(ISNUMBER($C213),IF(ISNUMBER(VLOOKUP($C213,'Paste in transformed Data'!$B$9:$CT$109,'Processed Data'!AN$125+1,0)),VLOOKUP($C213,'Paste in transformed Data'!$B$9:$CT$109,'Processed Data'!AN$125+1,0),#N/A),#N/A)</f>
        <v>0.11940000000000001</v>
      </c>
      <c r="AO213">
        <f>IF(ISNUMBER($C213),IF(ISNUMBER(VLOOKUP($C213,'Paste in transformed Data'!$B$9:$CT$109,'Processed Data'!AO$125+1,0)),VLOOKUP($C213,'Paste in transformed Data'!$B$9:$CT$109,'Processed Data'!AO$125+1,0),#N/A),#N/A)</f>
        <v>0.1827</v>
      </c>
      <c r="AP213">
        <f>IF(ISNUMBER($C213),IF(ISNUMBER(VLOOKUP($C213,'Paste in transformed Data'!$B$9:$CT$109,'Processed Data'!AP$125+1,0)),VLOOKUP($C213,'Paste in transformed Data'!$B$9:$CT$109,'Processed Data'!AP$125+1,0),#N/A),#N/A)</f>
        <v>0.214</v>
      </c>
      <c r="AQ213">
        <f>IF(ISNUMBER($C213),IF(ISNUMBER(VLOOKUP($C213,'Paste in transformed Data'!$B$9:$CT$109,'Processed Data'!AQ$125+1,0)),VLOOKUP($C213,'Paste in transformed Data'!$B$9:$CT$109,'Processed Data'!AQ$125+1,0),#N/A),#N/A)</f>
        <v>0.15310000000000001</v>
      </c>
      <c r="AR213">
        <f>IF(ISNUMBER($C213),IF(ISNUMBER(VLOOKUP($C213,'Paste in transformed Data'!$B$9:$CT$109,'Processed Data'!AR$125+1,0)),VLOOKUP($C213,'Paste in transformed Data'!$B$9:$CT$109,'Processed Data'!AR$125+1,0),#N/A),#N/A)</f>
        <v>0.2268</v>
      </c>
      <c r="AS213">
        <f>IF(ISNUMBER($C213),IF(ISNUMBER(VLOOKUP($C213,'Paste in transformed Data'!$B$9:$CT$109,'Processed Data'!AS$125+1,0)),VLOOKUP($C213,'Paste in transformed Data'!$B$9:$CT$109,'Processed Data'!AS$125+1,0),#N/A),#N/A)</f>
        <v>0.16650000000000001</v>
      </c>
      <c r="AT213" t="e">
        <f>IF(ISNUMBER($C213),IF(ISNUMBER(VLOOKUP($C213,'Paste in transformed Data'!$B$9:$CT$109,'Processed Data'!AT$125+1,0)),VLOOKUP($C213,'Paste in transformed Data'!$B$9:$CT$109,'Processed Data'!AT$125+1,0),#N/A),#N/A)</f>
        <v>#N/A</v>
      </c>
      <c r="AU213" t="e">
        <f>IF(ISNUMBER($C213),IF(ISNUMBER(VLOOKUP($C213,'Paste in transformed Data'!$B$9:$CT$109,'Processed Data'!AU$125+1,0)),VLOOKUP($C213,'Paste in transformed Data'!$B$9:$CT$109,'Processed Data'!AU$125+1,0),#N/A),#N/A)</f>
        <v>#N/A</v>
      </c>
      <c r="AV213" t="e">
        <f>IF(ISNUMBER($C213),IF(ISNUMBER(VLOOKUP($C213,'Paste in transformed Data'!$B$9:$CT$109,'Processed Data'!AV$125+1,0)),VLOOKUP($C213,'Paste in transformed Data'!$B$9:$CT$109,'Processed Data'!AV$125+1,0),#N/A),#N/A)</f>
        <v>#N/A</v>
      </c>
      <c r="AW213" t="e">
        <f>IF(ISNUMBER($C213),IF(ISNUMBER(VLOOKUP($C213,'Paste in transformed Data'!$B$9:$CT$109,'Processed Data'!AW$125+1,0)),VLOOKUP($C213,'Paste in transformed Data'!$B$9:$CT$109,'Processed Data'!AW$125+1,0),#N/A),#N/A)</f>
        <v>#N/A</v>
      </c>
      <c r="AX213" t="e">
        <f>IF(ISNUMBER($C213),IF(ISNUMBER(VLOOKUP($C213,'Paste in transformed Data'!$B$9:$CT$109,'Processed Data'!AX$125+1,0)),VLOOKUP($C213,'Paste in transformed Data'!$B$9:$CT$109,'Processed Data'!AX$125+1,0),#N/A),#N/A)</f>
        <v>#N/A</v>
      </c>
      <c r="AY213" t="e">
        <f>IF(ISNUMBER($C213),IF(ISNUMBER(VLOOKUP($C213,'Paste in transformed Data'!$B$9:$CT$109,'Processed Data'!AY$125+1,0)),VLOOKUP($C213,'Paste in transformed Data'!$B$9:$CT$109,'Processed Data'!AY$125+1,0),#N/A),#N/A)</f>
        <v>#N/A</v>
      </c>
      <c r="AZ213">
        <f>IF(ISNUMBER($C213),IF(ISNUMBER(VLOOKUP($C213,'Paste in transformed Data'!$B$9:$CT$109,'Processed Data'!AZ$125+1,0)),VLOOKUP($C213,'Paste in transformed Data'!$B$9:$CT$109,'Processed Data'!AZ$125+1,0),#N/A),#N/A)</f>
        <v>0.25700000000000001</v>
      </c>
      <c r="BA213">
        <f>IF(ISNUMBER($C213),IF(ISNUMBER(VLOOKUP($C213,'Paste in transformed Data'!$B$9:$CT$109,'Processed Data'!BA$125+1,0)),VLOOKUP($C213,'Paste in transformed Data'!$B$9:$CT$109,'Processed Data'!BA$125+1,0),#N/A),#N/A)</f>
        <v>0.26779999999999998</v>
      </c>
      <c r="BB213">
        <f>IF(ISNUMBER($C213),IF(ISNUMBER(VLOOKUP($C213,'Paste in transformed Data'!$B$9:$CT$109,'Processed Data'!BB$125+1,0)),VLOOKUP($C213,'Paste in transformed Data'!$B$9:$CT$109,'Processed Data'!BB$125+1,0),#N/A),#N/A)</f>
        <v>0.1694</v>
      </c>
      <c r="BC213">
        <f>IF(ISNUMBER($C213),IF(ISNUMBER(VLOOKUP($C213,'Paste in transformed Data'!$B$9:$CT$109,'Processed Data'!BC$125+1,0)),VLOOKUP($C213,'Paste in transformed Data'!$B$9:$CT$109,'Processed Data'!BC$125+1,0),#N/A),#N/A)</f>
        <v>0.13600000000000001</v>
      </c>
      <c r="BD213">
        <f>IF(ISNUMBER($C213),IF(ISNUMBER(VLOOKUP($C213,'Paste in transformed Data'!$B$9:$CT$109,'Processed Data'!BD$125+1,0)),VLOOKUP($C213,'Paste in transformed Data'!$B$9:$CT$109,'Processed Data'!BD$125+1,0),#N/A),#N/A)</f>
        <v>0.13730000000000001</v>
      </c>
      <c r="BE213">
        <f>IF(ISNUMBER($C213),IF(ISNUMBER(VLOOKUP($C213,'Paste in transformed Data'!$B$9:$CT$109,'Processed Data'!BE$125+1,0)),VLOOKUP($C213,'Paste in transformed Data'!$B$9:$CT$109,'Processed Data'!BE$125+1,0),#N/A),#N/A)</f>
        <v>0.1047</v>
      </c>
      <c r="BF213" t="e">
        <f>IF(ISNUMBER($C213),IF(ISNUMBER(VLOOKUP($C213,'Paste in transformed Data'!$B$9:$CT$109,'Processed Data'!BF$125+1,0)),VLOOKUP($C213,'Paste in transformed Data'!$B$9:$CT$109,'Processed Data'!BF$125+1,0),#N/A),#N/A)</f>
        <v>#N/A</v>
      </c>
      <c r="BG213" t="e">
        <f>IF(ISNUMBER($C213),IF(ISNUMBER(VLOOKUP($C213,'Paste in transformed Data'!$B$9:$CT$109,'Processed Data'!BG$125+1,0)),VLOOKUP($C213,'Paste in transformed Data'!$B$9:$CT$109,'Processed Data'!BG$125+1,0),#N/A),#N/A)</f>
        <v>#N/A</v>
      </c>
      <c r="BH213" t="e">
        <f>IF(ISNUMBER($C213),IF(ISNUMBER(VLOOKUP($C213,'Paste in transformed Data'!$B$9:$CT$109,'Processed Data'!BH$125+1,0)),VLOOKUP($C213,'Paste in transformed Data'!$B$9:$CT$109,'Processed Data'!BH$125+1,0),#N/A),#N/A)</f>
        <v>#N/A</v>
      </c>
      <c r="BI213" t="e">
        <f>IF(ISNUMBER($C213),IF(ISNUMBER(VLOOKUP($C213,'Paste in transformed Data'!$B$9:$CT$109,'Processed Data'!BI$125+1,0)),VLOOKUP($C213,'Paste in transformed Data'!$B$9:$CT$109,'Processed Data'!BI$125+1,0),#N/A),#N/A)</f>
        <v>#N/A</v>
      </c>
      <c r="BJ213" t="e">
        <f>IF(ISNUMBER($C213),IF(ISNUMBER(VLOOKUP($C213,'Paste in transformed Data'!$B$9:$CT$109,'Processed Data'!BJ$125+1,0)),VLOOKUP($C213,'Paste in transformed Data'!$B$9:$CT$109,'Processed Data'!BJ$125+1,0),#N/A),#N/A)</f>
        <v>#N/A</v>
      </c>
      <c r="BK213" t="e">
        <f>IF(ISNUMBER($C213),IF(ISNUMBER(VLOOKUP($C213,'Paste in transformed Data'!$B$9:$CT$109,'Processed Data'!BK$125+1,0)),VLOOKUP($C213,'Paste in transformed Data'!$B$9:$CT$109,'Processed Data'!BK$125+1,0),#N/A),#N/A)</f>
        <v>#N/A</v>
      </c>
      <c r="BL213">
        <f>IF(ISNUMBER($C213),IF(ISNUMBER(VLOOKUP($C213,'Paste in transformed Data'!$B$9:$CT$109,'Processed Data'!BL$125+1,0)),VLOOKUP($C213,'Paste in transformed Data'!$B$9:$CT$109,'Processed Data'!BL$125+1,0),#N/A),#N/A)</f>
        <v>0.58819999999999995</v>
      </c>
      <c r="BM213">
        <f>IF(ISNUMBER($C213),IF(ISNUMBER(VLOOKUP($C213,'Paste in transformed Data'!$B$9:$CT$109,'Processed Data'!BM$125+1,0)),VLOOKUP($C213,'Paste in transformed Data'!$B$9:$CT$109,'Processed Data'!BM$125+1,0),#N/A),#N/A)</f>
        <v>0.76949999999999996</v>
      </c>
      <c r="BN213">
        <f>IF(ISNUMBER($C213),IF(ISNUMBER(VLOOKUP($C213,'Paste in transformed Data'!$B$9:$CT$109,'Processed Data'!BN$125+1,0)),VLOOKUP($C213,'Paste in transformed Data'!$B$9:$CT$109,'Processed Data'!BN$125+1,0),#N/A),#N/A)</f>
        <v>0.69440000000000002</v>
      </c>
      <c r="BO213">
        <f>IF(ISNUMBER($C213),IF(ISNUMBER(VLOOKUP($C213,'Paste in transformed Data'!$B$9:$CT$109,'Processed Data'!BO$125+1,0)),VLOOKUP($C213,'Paste in transformed Data'!$B$9:$CT$109,'Processed Data'!BO$125+1,0),#N/A),#N/A)</f>
        <v>0.60070000000000001</v>
      </c>
      <c r="BP213">
        <f>IF(ISNUMBER($C213),IF(ISNUMBER(VLOOKUP($C213,'Paste in transformed Data'!$B$9:$CT$109,'Processed Data'!BP$125+1,0)),VLOOKUP($C213,'Paste in transformed Data'!$B$9:$CT$109,'Processed Data'!BP$125+1,0),#N/A),#N/A)</f>
        <v>0.65390000000000004</v>
      </c>
      <c r="BQ213">
        <f>IF(ISNUMBER($C213),IF(ISNUMBER(VLOOKUP($C213,'Paste in transformed Data'!$B$9:$CT$109,'Processed Data'!BQ$125+1,0)),VLOOKUP($C213,'Paste in transformed Data'!$B$9:$CT$109,'Processed Data'!BQ$125+1,0),#N/A),#N/A)</f>
        <v>0.66459999999999997</v>
      </c>
      <c r="BR213" t="e">
        <f>IF(ISNUMBER($C213),IF(ISNUMBER(VLOOKUP($C213,'Paste in transformed Data'!$B$9:$CT$109,'Processed Data'!BR$125+1,0)),VLOOKUP($C213,'Paste in transformed Data'!$B$9:$CT$109,'Processed Data'!BR$125+1,0),#N/A),#N/A)</f>
        <v>#N/A</v>
      </c>
      <c r="BS213" t="e">
        <f>IF(ISNUMBER($C213),IF(ISNUMBER(VLOOKUP($C213,'Paste in transformed Data'!$B$9:$CT$109,'Processed Data'!BS$125+1,0)),VLOOKUP($C213,'Paste in transformed Data'!$B$9:$CT$109,'Processed Data'!BS$125+1,0),#N/A),#N/A)</f>
        <v>#N/A</v>
      </c>
      <c r="BT213" t="e">
        <f>IF(ISNUMBER($C213),IF(ISNUMBER(VLOOKUP($C213,'Paste in transformed Data'!$B$9:$CT$109,'Processed Data'!BT$125+1,0)),VLOOKUP($C213,'Paste in transformed Data'!$B$9:$CT$109,'Processed Data'!BT$125+1,0),#N/A),#N/A)</f>
        <v>#N/A</v>
      </c>
      <c r="BU213" t="e">
        <f>IF(ISNUMBER($C213),IF(ISNUMBER(VLOOKUP($C213,'Paste in transformed Data'!$B$9:$CT$109,'Processed Data'!BU$125+1,0)),VLOOKUP($C213,'Paste in transformed Data'!$B$9:$CT$109,'Processed Data'!BU$125+1,0),#N/A),#N/A)</f>
        <v>#N/A</v>
      </c>
      <c r="BV213" t="e">
        <f>IF(ISNUMBER($C213),IF(ISNUMBER(VLOOKUP($C213,'Paste in transformed Data'!$B$9:$CT$109,'Processed Data'!BV$125+1,0)),VLOOKUP($C213,'Paste in transformed Data'!$B$9:$CT$109,'Processed Data'!BV$125+1,0),#N/A),#N/A)</f>
        <v>#N/A</v>
      </c>
      <c r="BW213" t="e">
        <f>IF(ISNUMBER($C213),IF(ISNUMBER(VLOOKUP($C213,'Paste in transformed Data'!$B$9:$CT$109,'Processed Data'!BW$125+1,0)),VLOOKUP($C213,'Paste in transformed Data'!$B$9:$CT$109,'Processed Data'!BW$125+1,0),#N/A),#N/A)</f>
        <v>#N/A</v>
      </c>
      <c r="BX213">
        <f>IF(ISNUMBER($C213),IF(ISNUMBER(VLOOKUP($C213,'Paste in transformed Data'!$B$9:$CT$109,'Processed Data'!BX$125+1,0)),VLOOKUP($C213,'Paste in transformed Data'!$B$9:$CT$109,'Processed Data'!BX$125+1,0),#N/A),#N/A)</f>
        <v>0.48430000000000001</v>
      </c>
      <c r="BY213">
        <f>IF(ISNUMBER($C213),IF(ISNUMBER(VLOOKUP($C213,'Paste in transformed Data'!$B$9:$CT$109,'Processed Data'!BY$125+1,0)),VLOOKUP($C213,'Paste in transformed Data'!$B$9:$CT$109,'Processed Data'!BY$125+1,0),#N/A),#N/A)</f>
        <v>0.77600000000000002</v>
      </c>
      <c r="BZ213">
        <f>IF(ISNUMBER($C213),IF(ISNUMBER(VLOOKUP($C213,'Paste in transformed Data'!$B$9:$CT$109,'Processed Data'!BZ$125+1,0)),VLOOKUP($C213,'Paste in transformed Data'!$B$9:$CT$109,'Processed Data'!BZ$125+1,0),#N/A),#N/A)</f>
        <v>0.71009999999999995</v>
      </c>
      <c r="CA213">
        <f>IF(ISNUMBER($C213),IF(ISNUMBER(VLOOKUP($C213,'Paste in transformed Data'!$B$9:$CT$109,'Processed Data'!CA$125+1,0)),VLOOKUP($C213,'Paste in transformed Data'!$B$9:$CT$109,'Processed Data'!CA$125+1,0),#N/A),#N/A)</f>
        <v>0.54249999999999998</v>
      </c>
      <c r="CB213">
        <f>IF(ISNUMBER($C213),IF(ISNUMBER(VLOOKUP($C213,'Paste in transformed Data'!$B$9:$CT$109,'Processed Data'!CB$125+1,0)),VLOOKUP($C213,'Paste in transformed Data'!$B$9:$CT$109,'Processed Data'!CB$125+1,0),#N/A),#N/A)</f>
        <v>0.53779999999999994</v>
      </c>
      <c r="CC213">
        <f>IF(ISNUMBER($C213),IF(ISNUMBER(VLOOKUP($C213,'Paste in transformed Data'!$B$9:$CT$109,'Processed Data'!CC$125+1,0)),VLOOKUP($C213,'Paste in transformed Data'!$B$9:$CT$109,'Processed Data'!CC$125+1,0),#N/A),#N/A)</f>
        <v>0.35830000000000001</v>
      </c>
      <c r="CD213" t="e">
        <f>IF(ISNUMBER($C213),IF(ISNUMBER(VLOOKUP($C213,'Paste in transformed Data'!$B$9:$CT$109,'Processed Data'!CD$125+1,0)),VLOOKUP($C213,'Paste in transformed Data'!$B$9:$CT$109,'Processed Data'!CD$125+1,0),#N/A),#N/A)</f>
        <v>#N/A</v>
      </c>
      <c r="CE213" t="e">
        <f>IF(ISNUMBER($C213),IF(ISNUMBER(VLOOKUP($C213,'Paste in transformed Data'!$B$9:$CT$109,'Processed Data'!CE$125+1,0)),VLOOKUP($C213,'Paste in transformed Data'!$B$9:$CT$109,'Processed Data'!CE$125+1,0),#N/A),#N/A)</f>
        <v>#N/A</v>
      </c>
      <c r="CF213" t="e">
        <f>IF(ISNUMBER($C213),IF(ISNUMBER(VLOOKUP($C213,'Paste in transformed Data'!$B$9:$CT$109,'Processed Data'!CF$125+1,0)),VLOOKUP($C213,'Paste in transformed Data'!$B$9:$CT$109,'Processed Data'!CF$125+1,0),#N/A),#N/A)</f>
        <v>#N/A</v>
      </c>
      <c r="CG213" t="e">
        <f>IF(ISNUMBER($C213),IF(ISNUMBER(VLOOKUP($C213,'Paste in transformed Data'!$B$9:$CT$109,'Processed Data'!CG$125+1,0)),VLOOKUP($C213,'Paste in transformed Data'!$B$9:$CT$109,'Processed Data'!CG$125+1,0),#N/A),#N/A)</f>
        <v>#N/A</v>
      </c>
      <c r="CH213" t="e">
        <f>IF(ISNUMBER($C213),IF(ISNUMBER(VLOOKUP($C213,'Paste in transformed Data'!$B$9:$CT$109,'Processed Data'!CH$125+1,0)),VLOOKUP($C213,'Paste in transformed Data'!$B$9:$CT$109,'Processed Data'!CH$125+1,0),#N/A),#N/A)</f>
        <v>#N/A</v>
      </c>
      <c r="CI213" t="e">
        <f>IF(ISNUMBER($C213),IF(ISNUMBER(VLOOKUP($C213,'Paste in transformed Data'!$B$9:$CT$109,'Processed Data'!CI$125+1,0)),VLOOKUP($C213,'Paste in transformed Data'!$B$9:$CT$109,'Processed Data'!CI$125+1,0),#N/A),#N/A)</f>
        <v>#N/A</v>
      </c>
      <c r="CJ213">
        <f>IF(ISNUMBER($C213),IF(ISNUMBER(VLOOKUP($C213,'Paste in transformed Data'!$B$9:$CT$109,'Processed Data'!CJ$125+1,0)),VLOOKUP($C213,'Paste in transformed Data'!$B$9:$CT$109,'Processed Data'!CJ$125+1,0),#N/A),#N/A)</f>
        <v>0.38529999999999998</v>
      </c>
      <c r="CK213">
        <f>IF(ISNUMBER($C213),IF(ISNUMBER(VLOOKUP($C213,'Paste in transformed Data'!$B$9:$CT$109,'Processed Data'!CK$125+1,0)),VLOOKUP($C213,'Paste in transformed Data'!$B$9:$CT$109,'Processed Data'!CK$125+1,0),#N/A),#N/A)</f>
        <v>0.34050000000000002</v>
      </c>
      <c r="CL213">
        <f>IF(ISNUMBER($C213),IF(ISNUMBER(VLOOKUP($C213,'Paste in transformed Data'!$B$9:$CT$109,'Processed Data'!CL$125+1,0)),VLOOKUP($C213,'Paste in transformed Data'!$B$9:$CT$109,'Processed Data'!CL$125+1,0),#N/A),#N/A)</f>
        <v>0.47270000000000001</v>
      </c>
      <c r="CM213">
        <f>IF(ISNUMBER($C213),IF(ISNUMBER(VLOOKUP($C213,'Paste in transformed Data'!$B$9:$CT$109,'Processed Data'!CM$125+1,0)),VLOOKUP($C213,'Paste in transformed Data'!$B$9:$CT$109,'Processed Data'!CM$125+1,0),#N/A),#N/A)</f>
        <v>1.6999999999999999E-3</v>
      </c>
      <c r="CN213">
        <f>IF(ISNUMBER($C213),IF(ISNUMBER(VLOOKUP($C213,'Paste in transformed Data'!$B$9:$CT$109,'Processed Data'!CN$125+1,0)),VLOOKUP($C213,'Paste in transformed Data'!$B$9:$CT$109,'Processed Data'!CN$125+1,0),#N/A),#N/A)</f>
        <v>2E-3</v>
      </c>
      <c r="CO213">
        <f>IF(ISNUMBER($C213),IF(ISNUMBER(VLOOKUP($C213,'Paste in transformed Data'!$B$9:$CT$109,'Processed Data'!CO$125+1,0)),VLOOKUP($C213,'Paste in transformed Data'!$B$9:$CT$109,'Processed Data'!CO$125+1,0),#N/A),#N/A)</f>
        <v>2.3E-3</v>
      </c>
      <c r="CP213" t="e">
        <f>IF(ISNUMBER($C213),IF(ISNUMBER(VLOOKUP($C213,'Paste in transformed Data'!$B$9:$CT$109,'Processed Data'!CP$125+1,0)),VLOOKUP($C213,'Paste in transformed Data'!$B$9:$CT$109,'Processed Data'!CP$125+1,0),#N/A),#N/A)</f>
        <v>#N/A</v>
      </c>
      <c r="CQ213" t="e">
        <f>IF(ISNUMBER($C213),IF(ISNUMBER(VLOOKUP($C213,'Paste in transformed Data'!$B$9:$CT$109,'Processed Data'!CQ$125+1,0)),VLOOKUP($C213,'Paste in transformed Data'!$B$9:$CT$109,'Processed Data'!CQ$125+1,0),#N/A),#N/A)</f>
        <v>#N/A</v>
      </c>
      <c r="CR213" t="e">
        <f>IF(ISNUMBER($C213),IF(ISNUMBER(VLOOKUP($C213,'Paste in transformed Data'!$B$9:$CT$109,'Processed Data'!CR$125+1,0)),VLOOKUP($C213,'Paste in transformed Data'!$B$9:$CT$109,'Processed Data'!CR$125+1,0),#N/A),#N/A)</f>
        <v>#N/A</v>
      </c>
      <c r="CS213" t="e">
        <f>IF(ISNUMBER($C213),IF(ISNUMBER(VLOOKUP($C213,'Paste in transformed Data'!$B$9:$CT$109,'Processed Data'!CS$125+1,0)),VLOOKUP($C213,'Paste in transformed Data'!$B$9:$CT$109,'Processed Data'!CS$125+1,0),#N/A),#N/A)</f>
        <v>#N/A</v>
      </c>
      <c r="CT213" t="e">
        <f>IF(ISNUMBER($C213),IF(ISNUMBER(VLOOKUP($C213,'Paste in transformed Data'!$B$9:$CT$109,'Processed Data'!CT$125+1,0)),VLOOKUP($C213,'Paste in transformed Data'!$B$9:$CT$109,'Processed Data'!CT$125+1,0),#N/A),#N/A)</f>
        <v>#N/A</v>
      </c>
      <c r="CU213" t="e">
        <f>IF(ISNUMBER($C213),IF(ISNUMBER(VLOOKUP($C213,'Paste in transformed Data'!$B$9:$CT$109,'Processed Data'!CU$125+1,0)),VLOOKUP($C213,'Paste in transformed Data'!$B$9:$CT$109,'Processed Data'!CU$125+1,0),#N/A),#N/A)</f>
        <v>#N/A</v>
      </c>
      <c r="CV213">
        <f t="shared" si="195"/>
        <v>83</v>
      </c>
    </row>
    <row r="214" spans="1:100" x14ac:dyDescent="0.2">
      <c r="A214">
        <f t="shared" ref="A214:B214" si="210">A213+1</f>
        <v>85</v>
      </c>
      <c r="B214">
        <f t="shared" si="210"/>
        <v>90</v>
      </c>
      <c r="C214">
        <f>IF(ISNUMBER(VLOOKUP(A213,'Paste in transformed Data'!B$9:B$109,1,0)),'Processed Data'!A213,#N/A)</f>
        <v>84</v>
      </c>
      <c r="D214">
        <f>IF(ISNUMBER($C214),IF(ISNUMBER(VLOOKUP($C214,'Paste in transformed Data'!$B$9:$CT$109,'Processed Data'!D$125+1,0)),VLOOKUP($C214,'Paste in transformed Data'!$B$9:$CT$109,'Processed Data'!D$125+1,0),#N/A),#N/A)</f>
        <v>0.40660000000000002</v>
      </c>
      <c r="E214">
        <f>IF(ISNUMBER($C214),IF(ISNUMBER(VLOOKUP($C214,'Paste in transformed Data'!$B$9:$CT$109,'Processed Data'!E$125+1,0)),VLOOKUP($C214,'Paste in transformed Data'!$B$9:$CT$109,'Processed Data'!E$125+1,0),#N/A),#N/A)</f>
        <v>0.40970000000000001</v>
      </c>
      <c r="F214">
        <f>IF(ISNUMBER($C214),IF(ISNUMBER(VLOOKUP($C214,'Paste in transformed Data'!$B$9:$CT$109,'Processed Data'!F$125+1,0)),VLOOKUP($C214,'Paste in transformed Data'!$B$9:$CT$109,'Processed Data'!F$125+1,0),#N/A),#N/A)</f>
        <v>0.41899999999999998</v>
      </c>
      <c r="G214">
        <f>IF(ISNUMBER($C214),IF(ISNUMBER(VLOOKUP($C214,'Paste in transformed Data'!$B$9:$CT$109,'Processed Data'!G$125+1,0)),VLOOKUP($C214,'Paste in transformed Data'!$B$9:$CT$109,'Processed Data'!G$125+1,0),#N/A),#N/A)</f>
        <v>0.47499999999999998</v>
      </c>
      <c r="H214">
        <f>IF(ISNUMBER($C214),IF(ISNUMBER(VLOOKUP($C214,'Paste in transformed Data'!$B$9:$CT$109,'Processed Data'!H$125+1,0)),VLOOKUP($C214,'Paste in transformed Data'!$B$9:$CT$109,'Processed Data'!H$125+1,0),#N/A),#N/A)</f>
        <v>0.49419999999999997</v>
      </c>
      <c r="I214">
        <f>IF(ISNUMBER($C214),IF(ISNUMBER(VLOOKUP($C214,'Paste in transformed Data'!$B$9:$CT$109,'Processed Data'!I$125+1,0)),VLOOKUP($C214,'Paste in transformed Data'!$B$9:$CT$109,'Processed Data'!I$125+1,0),#N/A),#N/A)</f>
        <v>0.32719999999999999</v>
      </c>
      <c r="J214" t="e">
        <f>IF(ISNUMBER($C214),IF(ISNUMBER(VLOOKUP($C214,'Paste in transformed Data'!$B$9:$CT$109,'Processed Data'!J$125+1,0)),VLOOKUP($C214,'Paste in transformed Data'!$B$9:$CT$109,'Processed Data'!J$125+1,0),#N/A),#N/A)</f>
        <v>#N/A</v>
      </c>
      <c r="K214" t="e">
        <f>IF(ISNUMBER($C214),IF(ISNUMBER(VLOOKUP($C214,'Paste in transformed Data'!$B$9:$CT$109,'Processed Data'!K$125+1,0)),VLOOKUP($C214,'Paste in transformed Data'!$B$9:$CT$109,'Processed Data'!K$125+1,0),#N/A),#N/A)</f>
        <v>#N/A</v>
      </c>
      <c r="L214" t="e">
        <f>IF(ISNUMBER($C214),IF(ISNUMBER(VLOOKUP($C214,'Paste in transformed Data'!$B$9:$CT$109,'Processed Data'!L$125+1,0)),VLOOKUP($C214,'Paste in transformed Data'!$B$9:$CT$109,'Processed Data'!L$125+1,0),#N/A),#N/A)</f>
        <v>#N/A</v>
      </c>
      <c r="M214" t="e">
        <f>IF(ISNUMBER($C214),IF(ISNUMBER(VLOOKUP($C214,'Paste in transformed Data'!$B$9:$CT$109,'Processed Data'!M$125+1,0)),VLOOKUP($C214,'Paste in transformed Data'!$B$9:$CT$109,'Processed Data'!M$125+1,0),#N/A),#N/A)</f>
        <v>#N/A</v>
      </c>
      <c r="N214" t="e">
        <f>IF(ISNUMBER($C214),IF(ISNUMBER(VLOOKUP($C214,'Paste in transformed Data'!$B$9:$CT$109,'Processed Data'!N$125+1,0)),VLOOKUP($C214,'Paste in transformed Data'!$B$9:$CT$109,'Processed Data'!N$125+1,0),#N/A),#N/A)</f>
        <v>#N/A</v>
      </c>
      <c r="O214" t="e">
        <f>IF(ISNUMBER($C214),IF(ISNUMBER(VLOOKUP($C214,'Paste in transformed Data'!$B$9:$CT$109,'Processed Data'!O$125+1,0)),VLOOKUP($C214,'Paste in transformed Data'!$B$9:$CT$109,'Processed Data'!O$125+1,0),#N/A),#N/A)</f>
        <v>#N/A</v>
      </c>
      <c r="P214">
        <f>IF(ISNUMBER($C214),IF(ISNUMBER(VLOOKUP($C214,'Paste in transformed Data'!$B$9:$CT$109,'Processed Data'!P$125+1,0)),VLOOKUP($C214,'Paste in transformed Data'!$B$9:$CT$109,'Processed Data'!P$125+1,0),#N/A),#N/A)</f>
        <v>0.36309999999999998</v>
      </c>
      <c r="Q214">
        <f>IF(ISNUMBER($C214),IF(ISNUMBER(VLOOKUP($C214,'Paste in transformed Data'!$B$9:$CT$109,'Processed Data'!Q$125+1,0)),VLOOKUP($C214,'Paste in transformed Data'!$B$9:$CT$109,'Processed Data'!Q$125+1,0),#N/A),#N/A)</f>
        <v>0.45240000000000002</v>
      </c>
      <c r="R214">
        <f>IF(ISNUMBER($C214),IF(ISNUMBER(VLOOKUP($C214,'Paste in transformed Data'!$B$9:$CT$109,'Processed Data'!R$125+1,0)),VLOOKUP($C214,'Paste in transformed Data'!$B$9:$CT$109,'Processed Data'!R$125+1,0),#N/A),#N/A)</f>
        <v>0.3896</v>
      </c>
      <c r="S214">
        <f>IF(ISNUMBER($C214),IF(ISNUMBER(VLOOKUP($C214,'Paste in transformed Data'!$B$9:$CT$109,'Processed Data'!S$125+1,0)),VLOOKUP($C214,'Paste in transformed Data'!$B$9:$CT$109,'Processed Data'!S$125+1,0),#N/A),#N/A)</f>
        <v>0.43009999999999998</v>
      </c>
      <c r="T214">
        <f>IF(ISNUMBER($C214),IF(ISNUMBER(VLOOKUP($C214,'Paste in transformed Data'!$B$9:$CT$109,'Processed Data'!T$125+1,0)),VLOOKUP($C214,'Paste in transformed Data'!$B$9:$CT$109,'Processed Data'!T$125+1,0),#N/A),#N/A)</f>
        <v>0.30990000000000001</v>
      </c>
      <c r="U214">
        <f>IF(ISNUMBER($C214),IF(ISNUMBER(VLOOKUP($C214,'Paste in transformed Data'!$B$9:$CT$109,'Processed Data'!U$125+1,0)),VLOOKUP($C214,'Paste in transformed Data'!$B$9:$CT$109,'Processed Data'!U$125+1,0),#N/A),#N/A)</f>
        <v>0.3281</v>
      </c>
      <c r="V214" t="e">
        <f>IF(ISNUMBER($C214),IF(ISNUMBER(VLOOKUP($C214,'Paste in transformed Data'!$B$9:$CT$109,'Processed Data'!V$125+1,0)),VLOOKUP($C214,'Paste in transformed Data'!$B$9:$CT$109,'Processed Data'!V$125+1,0),#N/A),#N/A)</f>
        <v>#N/A</v>
      </c>
      <c r="W214" t="e">
        <f>IF(ISNUMBER($C214),IF(ISNUMBER(VLOOKUP($C214,'Paste in transformed Data'!$B$9:$CT$109,'Processed Data'!W$125+1,0)),VLOOKUP($C214,'Paste in transformed Data'!$B$9:$CT$109,'Processed Data'!W$125+1,0),#N/A),#N/A)</f>
        <v>#N/A</v>
      </c>
      <c r="X214" t="e">
        <f>IF(ISNUMBER($C214),IF(ISNUMBER(VLOOKUP($C214,'Paste in transformed Data'!$B$9:$CT$109,'Processed Data'!X$125+1,0)),VLOOKUP($C214,'Paste in transformed Data'!$B$9:$CT$109,'Processed Data'!X$125+1,0),#N/A),#N/A)</f>
        <v>#N/A</v>
      </c>
      <c r="Y214" t="e">
        <f>IF(ISNUMBER($C214),IF(ISNUMBER(VLOOKUP($C214,'Paste in transformed Data'!$B$9:$CT$109,'Processed Data'!Y$125+1,0)),VLOOKUP($C214,'Paste in transformed Data'!$B$9:$CT$109,'Processed Data'!Y$125+1,0),#N/A),#N/A)</f>
        <v>#N/A</v>
      </c>
      <c r="Z214" t="e">
        <f>IF(ISNUMBER($C214),IF(ISNUMBER(VLOOKUP($C214,'Paste in transformed Data'!$B$9:$CT$109,'Processed Data'!Z$125+1,0)),VLOOKUP($C214,'Paste in transformed Data'!$B$9:$CT$109,'Processed Data'!Z$125+1,0),#N/A),#N/A)</f>
        <v>#N/A</v>
      </c>
      <c r="AA214" t="e">
        <f>IF(ISNUMBER($C214),IF(ISNUMBER(VLOOKUP($C214,'Paste in transformed Data'!$B$9:$CT$109,'Processed Data'!AA$125+1,0)),VLOOKUP($C214,'Paste in transformed Data'!$B$9:$CT$109,'Processed Data'!AA$125+1,0),#N/A),#N/A)</f>
        <v>#N/A</v>
      </c>
      <c r="AB214">
        <f>IF(ISNUMBER($C214),IF(ISNUMBER(VLOOKUP($C214,'Paste in transformed Data'!$B$9:$CT$109,'Processed Data'!AB$125+1,0)),VLOOKUP($C214,'Paste in transformed Data'!$B$9:$CT$109,'Processed Data'!AB$125+1,0),#N/A),#N/A)</f>
        <v>0.31019999999999998</v>
      </c>
      <c r="AC214">
        <f>IF(ISNUMBER($C214),IF(ISNUMBER(VLOOKUP($C214,'Paste in transformed Data'!$B$9:$CT$109,'Processed Data'!AC$125+1,0)),VLOOKUP($C214,'Paste in transformed Data'!$B$9:$CT$109,'Processed Data'!AC$125+1,0),#N/A),#N/A)</f>
        <v>0.42849999999999999</v>
      </c>
      <c r="AD214">
        <f>IF(ISNUMBER($C214),IF(ISNUMBER(VLOOKUP($C214,'Paste in transformed Data'!$B$9:$CT$109,'Processed Data'!AD$125+1,0)),VLOOKUP($C214,'Paste in transformed Data'!$B$9:$CT$109,'Processed Data'!AD$125+1,0),#N/A),#N/A)</f>
        <v>0.2954</v>
      </c>
      <c r="AE214">
        <f>IF(ISNUMBER($C214),IF(ISNUMBER(VLOOKUP($C214,'Paste in transformed Data'!$B$9:$CT$109,'Processed Data'!AE$125+1,0)),VLOOKUP($C214,'Paste in transformed Data'!$B$9:$CT$109,'Processed Data'!AE$125+1,0),#N/A),#N/A)</f>
        <v>0.24</v>
      </c>
      <c r="AF214">
        <f>IF(ISNUMBER($C214),IF(ISNUMBER(VLOOKUP($C214,'Paste in transformed Data'!$B$9:$CT$109,'Processed Data'!AF$125+1,0)),VLOOKUP($C214,'Paste in transformed Data'!$B$9:$CT$109,'Processed Data'!AF$125+1,0),#N/A),#N/A)</f>
        <v>0.1356</v>
      </c>
      <c r="AG214">
        <f>IF(ISNUMBER($C214),IF(ISNUMBER(VLOOKUP($C214,'Paste in transformed Data'!$B$9:$CT$109,'Processed Data'!AG$125+1,0)),VLOOKUP($C214,'Paste in transformed Data'!$B$9:$CT$109,'Processed Data'!AG$125+1,0),#N/A),#N/A)</f>
        <v>0.1137</v>
      </c>
      <c r="AH214" t="e">
        <f>IF(ISNUMBER($C214),IF(ISNUMBER(VLOOKUP($C214,'Paste in transformed Data'!$B$9:$CT$109,'Processed Data'!AH$125+1,0)),VLOOKUP($C214,'Paste in transformed Data'!$B$9:$CT$109,'Processed Data'!AH$125+1,0),#N/A),#N/A)</f>
        <v>#N/A</v>
      </c>
      <c r="AI214" t="e">
        <f>IF(ISNUMBER($C214),IF(ISNUMBER(VLOOKUP($C214,'Paste in transformed Data'!$B$9:$CT$109,'Processed Data'!AI$125+1,0)),VLOOKUP($C214,'Paste in transformed Data'!$B$9:$CT$109,'Processed Data'!AI$125+1,0),#N/A),#N/A)</f>
        <v>#N/A</v>
      </c>
      <c r="AJ214" t="e">
        <f>IF(ISNUMBER($C214),IF(ISNUMBER(VLOOKUP($C214,'Paste in transformed Data'!$B$9:$CT$109,'Processed Data'!AJ$125+1,0)),VLOOKUP($C214,'Paste in transformed Data'!$B$9:$CT$109,'Processed Data'!AJ$125+1,0),#N/A),#N/A)</f>
        <v>#N/A</v>
      </c>
      <c r="AK214" t="e">
        <f>IF(ISNUMBER($C214),IF(ISNUMBER(VLOOKUP($C214,'Paste in transformed Data'!$B$9:$CT$109,'Processed Data'!AK$125+1,0)),VLOOKUP($C214,'Paste in transformed Data'!$B$9:$CT$109,'Processed Data'!AK$125+1,0),#N/A),#N/A)</f>
        <v>#N/A</v>
      </c>
      <c r="AL214" t="e">
        <f>IF(ISNUMBER($C214),IF(ISNUMBER(VLOOKUP($C214,'Paste in transformed Data'!$B$9:$CT$109,'Processed Data'!AL$125+1,0)),VLOOKUP($C214,'Paste in transformed Data'!$B$9:$CT$109,'Processed Data'!AL$125+1,0),#N/A),#N/A)</f>
        <v>#N/A</v>
      </c>
      <c r="AM214" t="e">
        <f>IF(ISNUMBER($C214),IF(ISNUMBER(VLOOKUP($C214,'Paste in transformed Data'!$B$9:$CT$109,'Processed Data'!AM$125+1,0)),VLOOKUP($C214,'Paste in transformed Data'!$B$9:$CT$109,'Processed Data'!AM$125+1,0),#N/A),#N/A)</f>
        <v>#N/A</v>
      </c>
      <c r="AN214">
        <f>IF(ISNUMBER($C214),IF(ISNUMBER(VLOOKUP($C214,'Paste in transformed Data'!$B$9:$CT$109,'Processed Data'!AN$125+1,0)),VLOOKUP($C214,'Paste in transformed Data'!$B$9:$CT$109,'Processed Data'!AN$125+1,0),#N/A),#N/A)</f>
        <v>9.3700000000000006E-2</v>
      </c>
      <c r="AO214">
        <f>IF(ISNUMBER($C214),IF(ISNUMBER(VLOOKUP($C214,'Paste in transformed Data'!$B$9:$CT$109,'Processed Data'!AO$125+1,0)),VLOOKUP($C214,'Paste in transformed Data'!$B$9:$CT$109,'Processed Data'!AO$125+1,0),#N/A),#N/A)</f>
        <v>0.15529999999999999</v>
      </c>
      <c r="AP214">
        <f>IF(ISNUMBER($C214),IF(ISNUMBER(VLOOKUP($C214,'Paste in transformed Data'!$B$9:$CT$109,'Processed Data'!AP$125+1,0)),VLOOKUP($C214,'Paste in transformed Data'!$B$9:$CT$109,'Processed Data'!AP$125+1,0),#N/A),#N/A)</f>
        <v>0.1832</v>
      </c>
      <c r="AQ214">
        <f>IF(ISNUMBER($C214),IF(ISNUMBER(VLOOKUP($C214,'Paste in transformed Data'!$B$9:$CT$109,'Processed Data'!AQ$125+1,0)),VLOOKUP($C214,'Paste in transformed Data'!$B$9:$CT$109,'Processed Data'!AQ$125+1,0),#N/A),#N/A)</f>
        <v>0.1268</v>
      </c>
      <c r="AR214">
        <f>IF(ISNUMBER($C214),IF(ISNUMBER(VLOOKUP($C214,'Paste in transformed Data'!$B$9:$CT$109,'Processed Data'!AR$125+1,0)),VLOOKUP($C214,'Paste in transformed Data'!$B$9:$CT$109,'Processed Data'!AR$125+1,0),#N/A),#N/A)</f>
        <v>0.19819999999999999</v>
      </c>
      <c r="AS214">
        <f>IF(ISNUMBER($C214),IF(ISNUMBER(VLOOKUP($C214,'Paste in transformed Data'!$B$9:$CT$109,'Processed Data'!AS$125+1,0)),VLOOKUP($C214,'Paste in transformed Data'!$B$9:$CT$109,'Processed Data'!AS$125+1,0),#N/A),#N/A)</f>
        <v>0.1421</v>
      </c>
      <c r="AT214" t="e">
        <f>IF(ISNUMBER($C214),IF(ISNUMBER(VLOOKUP($C214,'Paste in transformed Data'!$B$9:$CT$109,'Processed Data'!AT$125+1,0)),VLOOKUP($C214,'Paste in transformed Data'!$B$9:$CT$109,'Processed Data'!AT$125+1,0),#N/A),#N/A)</f>
        <v>#N/A</v>
      </c>
      <c r="AU214" t="e">
        <f>IF(ISNUMBER($C214),IF(ISNUMBER(VLOOKUP($C214,'Paste in transformed Data'!$B$9:$CT$109,'Processed Data'!AU$125+1,0)),VLOOKUP($C214,'Paste in transformed Data'!$B$9:$CT$109,'Processed Data'!AU$125+1,0),#N/A),#N/A)</f>
        <v>#N/A</v>
      </c>
      <c r="AV214" t="e">
        <f>IF(ISNUMBER($C214),IF(ISNUMBER(VLOOKUP($C214,'Paste in transformed Data'!$B$9:$CT$109,'Processed Data'!AV$125+1,0)),VLOOKUP($C214,'Paste in transformed Data'!$B$9:$CT$109,'Processed Data'!AV$125+1,0),#N/A),#N/A)</f>
        <v>#N/A</v>
      </c>
      <c r="AW214" t="e">
        <f>IF(ISNUMBER($C214),IF(ISNUMBER(VLOOKUP($C214,'Paste in transformed Data'!$B$9:$CT$109,'Processed Data'!AW$125+1,0)),VLOOKUP($C214,'Paste in transformed Data'!$B$9:$CT$109,'Processed Data'!AW$125+1,0),#N/A),#N/A)</f>
        <v>#N/A</v>
      </c>
      <c r="AX214" t="e">
        <f>IF(ISNUMBER($C214),IF(ISNUMBER(VLOOKUP($C214,'Paste in transformed Data'!$B$9:$CT$109,'Processed Data'!AX$125+1,0)),VLOOKUP($C214,'Paste in transformed Data'!$B$9:$CT$109,'Processed Data'!AX$125+1,0),#N/A),#N/A)</f>
        <v>#N/A</v>
      </c>
      <c r="AY214" t="e">
        <f>IF(ISNUMBER($C214),IF(ISNUMBER(VLOOKUP($C214,'Paste in transformed Data'!$B$9:$CT$109,'Processed Data'!AY$125+1,0)),VLOOKUP($C214,'Paste in transformed Data'!$B$9:$CT$109,'Processed Data'!AY$125+1,0),#N/A),#N/A)</f>
        <v>#N/A</v>
      </c>
      <c r="AZ214">
        <f>IF(ISNUMBER($C214),IF(ISNUMBER(VLOOKUP($C214,'Paste in transformed Data'!$B$9:$CT$109,'Processed Data'!AZ$125+1,0)),VLOOKUP($C214,'Paste in transformed Data'!$B$9:$CT$109,'Processed Data'!AZ$125+1,0),#N/A),#N/A)</f>
        <v>0.2404</v>
      </c>
      <c r="BA214">
        <f>IF(ISNUMBER($C214),IF(ISNUMBER(VLOOKUP($C214,'Paste in transformed Data'!$B$9:$CT$109,'Processed Data'!BA$125+1,0)),VLOOKUP($C214,'Paste in transformed Data'!$B$9:$CT$109,'Processed Data'!BA$125+1,0),#N/A),#N/A)</f>
        <v>0.249</v>
      </c>
      <c r="BB214">
        <f>IF(ISNUMBER($C214),IF(ISNUMBER(VLOOKUP($C214,'Paste in transformed Data'!$B$9:$CT$109,'Processed Data'!BB$125+1,0)),VLOOKUP($C214,'Paste in transformed Data'!$B$9:$CT$109,'Processed Data'!BB$125+1,0),#N/A),#N/A)</f>
        <v>0.14230000000000001</v>
      </c>
      <c r="BC214">
        <f>IF(ISNUMBER($C214),IF(ISNUMBER(VLOOKUP($C214,'Paste in transformed Data'!$B$9:$CT$109,'Processed Data'!BC$125+1,0)),VLOOKUP($C214,'Paste in transformed Data'!$B$9:$CT$109,'Processed Data'!BC$125+1,0),#N/A),#N/A)</f>
        <v>0.108</v>
      </c>
      <c r="BD214">
        <f>IF(ISNUMBER($C214),IF(ISNUMBER(VLOOKUP($C214,'Paste in transformed Data'!$B$9:$CT$109,'Processed Data'!BD$125+1,0)),VLOOKUP($C214,'Paste in transformed Data'!$B$9:$CT$109,'Processed Data'!BD$125+1,0),#N/A),#N/A)</f>
        <v>0.1103</v>
      </c>
      <c r="BE214">
        <f>IF(ISNUMBER($C214),IF(ISNUMBER(VLOOKUP($C214,'Paste in transformed Data'!$B$9:$CT$109,'Processed Data'!BE$125+1,0)),VLOOKUP($C214,'Paste in transformed Data'!$B$9:$CT$109,'Processed Data'!BE$125+1,0),#N/A),#N/A)</f>
        <v>0.08</v>
      </c>
      <c r="BF214" t="e">
        <f>IF(ISNUMBER($C214),IF(ISNUMBER(VLOOKUP($C214,'Paste in transformed Data'!$B$9:$CT$109,'Processed Data'!BF$125+1,0)),VLOOKUP($C214,'Paste in transformed Data'!$B$9:$CT$109,'Processed Data'!BF$125+1,0),#N/A),#N/A)</f>
        <v>#N/A</v>
      </c>
      <c r="BG214" t="e">
        <f>IF(ISNUMBER($C214),IF(ISNUMBER(VLOOKUP($C214,'Paste in transformed Data'!$B$9:$CT$109,'Processed Data'!BG$125+1,0)),VLOOKUP($C214,'Paste in transformed Data'!$B$9:$CT$109,'Processed Data'!BG$125+1,0),#N/A),#N/A)</f>
        <v>#N/A</v>
      </c>
      <c r="BH214" t="e">
        <f>IF(ISNUMBER($C214),IF(ISNUMBER(VLOOKUP($C214,'Paste in transformed Data'!$B$9:$CT$109,'Processed Data'!BH$125+1,0)),VLOOKUP($C214,'Paste in transformed Data'!$B$9:$CT$109,'Processed Data'!BH$125+1,0),#N/A),#N/A)</f>
        <v>#N/A</v>
      </c>
      <c r="BI214" t="e">
        <f>IF(ISNUMBER($C214),IF(ISNUMBER(VLOOKUP($C214,'Paste in transformed Data'!$B$9:$CT$109,'Processed Data'!BI$125+1,0)),VLOOKUP($C214,'Paste in transformed Data'!$B$9:$CT$109,'Processed Data'!BI$125+1,0),#N/A),#N/A)</f>
        <v>#N/A</v>
      </c>
      <c r="BJ214" t="e">
        <f>IF(ISNUMBER($C214),IF(ISNUMBER(VLOOKUP($C214,'Paste in transformed Data'!$B$9:$CT$109,'Processed Data'!BJ$125+1,0)),VLOOKUP($C214,'Paste in transformed Data'!$B$9:$CT$109,'Processed Data'!BJ$125+1,0),#N/A),#N/A)</f>
        <v>#N/A</v>
      </c>
      <c r="BK214" t="e">
        <f>IF(ISNUMBER($C214),IF(ISNUMBER(VLOOKUP($C214,'Paste in transformed Data'!$B$9:$CT$109,'Processed Data'!BK$125+1,0)),VLOOKUP($C214,'Paste in transformed Data'!$B$9:$CT$109,'Processed Data'!BK$125+1,0),#N/A),#N/A)</f>
        <v>#N/A</v>
      </c>
      <c r="BL214">
        <f>IF(ISNUMBER($C214),IF(ISNUMBER(VLOOKUP($C214,'Paste in transformed Data'!$B$9:$CT$109,'Processed Data'!BL$125+1,0)),VLOOKUP($C214,'Paste in transformed Data'!$B$9:$CT$109,'Processed Data'!BL$125+1,0),#N/A),#N/A)</f>
        <v>0.55910000000000004</v>
      </c>
      <c r="BM214">
        <f>IF(ISNUMBER($C214),IF(ISNUMBER(VLOOKUP($C214,'Paste in transformed Data'!$B$9:$CT$109,'Processed Data'!BM$125+1,0)),VLOOKUP($C214,'Paste in transformed Data'!$B$9:$CT$109,'Processed Data'!BM$125+1,0),#N/A),#N/A)</f>
        <v>0.7389</v>
      </c>
      <c r="BN214">
        <f>IF(ISNUMBER($C214),IF(ISNUMBER(VLOOKUP($C214,'Paste in transformed Data'!$B$9:$CT$109,'Processed Data'!BN$125+1,0)),VLOOKUP($C214,'Paste in transformed Data'!$B$9:$CT$109,'Processed Data'!BN$125+1,0),#N/A),#N/A)</f>
        <v>0.66149999999999998</v>
      </c>
      <c r="BO214">
        <f>IF(ISNUMBER($C214),IF(ISNUMBER(VLOOKUP($C214,'Paste in transformed Data'!$B$9:$CT$109,'Processed Data'!BO$125+1,0)),VLOOKUP($C214,'Paste in transformed Data'!$B$9:$CT$109,'Processed Data'!BO$125+1,0),#N/A),#N/A)</f>
        <v>0.57230000000000003</v>
      </c>
      <c r="BP214">
        <f>IF(ISNUMBER($C214),IF(ISNUMBER(VLOOKUP($C214,'Paste in transformed Data'!$B$9:$CT$109,'Processed Data'!BP$125+1,0)),VLOOKUP($C214,'Paste in transformed Data'!$B$9:$CT$109,'Processed Data'!BP$125+1,0),#N/A),#N/A)</f>
        <v>0.62329999999999997</v>
      </c>
      <c r="BQ214">
        <f>IF(ISNUMBER($C214),IF(ISNUMBER(VLOOKUP($C214,'Paste in transformed Data'!$B$9:$CT$109,'Processed Data'!BQ$125+1,0)),VLOOKUP($C214,'Paste in transformed Data'!$B$9:$CT$109,'Processed Data'!BQ$125+1,0),#N/A),#N/A)</f>
        <v>0.64049999999999996</v>
      </c>
      <c r="BR214" t="e">
        <f>IF(ISNUMBER($C214),IF(ISNUMBER(VLOOKUP($C214,'Paste in transformed Data'!$B$9:$CT$109,'Processed Data'!BR$125+1,0)),VLOOKUP($C214,'Paste in transformed Data'!$B$9:$CT$109,'Processed Data'!BR$125+1,0),#N/A),#N/A)</f>
        <v>#N/A</v>
      </c>
      <c r="BS214" t="e">
        <f>IF(ISNUMBER($C214),IF(ISNUMBER(VLOOKUP($C214,'Paste in transformed Data'!$B$9:$CT$109,'Processed Data'!BS$125+1,0)),VLOOKUP($C214,'Paste in transformed Data'!$B$9:$CT$109,'Processed Data'!BS$125+1,0),#N/A),#N/A)</f>
        <v>#N/A</v>
      </c>
      <c r="BT214" t="e">
        <f>IF(ISNUMBER($C214),IF(ISNUMBER(VLOOKUP($C214,'Paste in transformed Data'!$B$9:$CT$109,'Processed Data'!BT$125+1,0)),VLOOKUP($C214,'Paste in transformed Data'!$B$9:$CT$109,'Processed Data'!BT$125+1,0),#N/A),#N/A)</f>
        <v>#N/A</v>
      </c>
      <c r="BU214" t="e">
        <f>IF(ISNUMBER($C214),IF(ISNUMBER(VLOOKUP($C214,'Paste in transformed Data'!$B$9:$CT$109,'Processed Data'!BU$125+1,0)),VLOOKUP($C214,'Paste in transformed Data'!$B$9:$CT$109,'Processed Data'!BU$125+1,0),#N/A),#N/A)</f>
        <v>#N/A</v>
      </c>
      <c r="BV214" t="e">
        <f>IF(ISNUMBER($C214),IF(ISNUMBER(VLOOKUP($C214,'Paste in transformed Data'!$B$9:$CT$109,'Processed Data'!BV$125+1,0)),VLOOKUP($C214,'Paste in transformed Data'!$B$9:$CT$109,'Processed Data'!BV$125+1,0),#N/A),#N/A)</f>
        <v>#N/A</v>
      </c>
      <c r="BW214" t="e">
        <f>IF(ISNUMBER($C214),IF(ISNUMBER(VLOOKUP($C214,'Paste in transformed Data'!$B$9:$CT$109,'Processed Data'!BW$125+1,0)),VLOOKUP($C214,'Paste in transformed Data'!$B$9:$CT$109,'Processed Data'!BW$125+1,0),#N/A),#N/A)</f>
        <v>#N/A</v>
      </c>
      <c r="BX214">
        <f>IF(ISNUMBER($C214),IF(ISNUMBER(VLOOKUP($C214,'Paste in transformed Data'!$B$9:$CT$109,'Processed Data'!BX$125+1,0)),VLOOKUP($C214,'Paste in transformed Data'!$B$9:$CT$109,'Processed Data'!BX$125+1,0),#N/A),#N/A)</f>
        <v>0.45939999999999998</v>
      </c>
      <c r="BY214">
        <f>IF(ISNUMBER($C214),IF(ISNUMBER(VLOOKUP($C214,'Paste in transformed Data'!$B$9:$CT$109,'Processed Data'!BY$125+1,0)),VLOOKUP($C214,'Paste in transformed Data'!$B$9:$CT$109,'Processed Data'!BY$125+1,0),#N/A),#N/A)</f>
        <v>0.75439999999999996</v>
      </c>
      <c r="BZ214">
        <f>IF(ISNUMBER($C214),IF(ISNUMBER(VLOOKUP($C214,'Paste in transformed Data'!$B$9:$CT$109,'Processed Data'!BZ$125+1,0)),VLOOKUP($C214,'Paste in transformed Data'!$B$9:$CT$109,'Processed Data'!BZ$125+1,0),#N/A),#N/A)</f>
        <v>0.68940000000000001</v>
      </c>
      <c r="CA214">
        <f>IF(ISNUMBER($C214),IF(ISNUMBER(VLOOKUP($C214,'Paste in transformed Data'!$B$9:$CT$109,'Processed Data'!CA$125+1,0)),VLOOKUP($C214,'Paste in transformed Data'!$B$9:$CT$109,'Processed Data'!CA$125+1,0),#N/A),#N/A)</f>
        <v>0.51519999999999999</v>
      </c>
      <c r="CB214">
        <f>IF(ISNUMBER($C214),IF(ISNUMBER(VLOOKUP($C214,'Paste in transformed Data'!$B$9:$CT$109,'Processed Data'!CB$125+1,0)),VLOOKUP($C214,'Paste in transformed Data'!$B$9:$CT$109,'Processed Data'!CB$125+1,0),#N/A),#N/A)</f>
        <v>0.51100000000000001</v>
      </c>
      <c r="CC214">
        <f>IF(ISNUMBER($C214),IF(ISNUMBER(VLOOKUP($C214,'Paste in transformed Data'!$B$9:$CT$109,'Processed Data'!CC$125+1,0)),VLOOKUP($C214,'Paste in transformed Data'!$B$9:$CT$109,'Processed Data'!CC$125+1,0),#N/A),#N/A)</f>
        <v>0.33539999999999998</v>
      </c>
      <c r="CD214" t="e">
        <f>IF(ISNUMBER($C214),IF(ISNUMBER(VLOOKUP($C214,'Paste in transformed Data'!$B$9:$CT$109,'Processed Data'!CD$125+1,0)),VLOOKUP($C214,'Paste in transformed Data'!$B$9:$CT$109,'Processed Data'!CD$125+1,0),#N/A),#N/A)</f>
        <v>#N/A</v>
      </c>
      <c r="CE214" t="e">
        <f>IF(ISNUMBER($C214),IF(ISNUMBER(VLOOKUP($C214,'Paste in transformed Data'!$B$9:$CT$109,'Processed Data'!CE$125+1,0)),VLOOKUP($C214,'Paste in transformed Data'!$B$9:$CT$109,'Processed Data'!CE$125+1,0),#N/A),#N/A)</f>
        <v>#N/A</v>
      </c>
      <c r="CF214" t="e">
        <f>IF(ISNUMBER($C214),IF(ISNUMBER(VLOOKUP($C214,'Paste in transformed Data'!$B$9:$CT$109,'Processed Data'!CF$125+1,0)),VLOOKUP($C214,'Paste in transformed Data'!$B$9:$CT$109,'Processed Data'!CF$125+1,0),#N/A),#N/A)</f>
        <v>#N/A</v>
      </c>
      <c r="CG214" t="e">
        <f>IF(ISNUMBER($C214),IF(ISNUMBER(VLOOKUP($C214,'Paste in transformed Data'!$B$9:$CT$109,'Processed Data'!CG$125+1,0)),VLOOKUP($C214,'Paste in transformed Data'!$B$9:$CT$109,'Processed Data'!CG$125+1,0),#N/A),#N/A)</f>
        <v>#N/A</v>
      </c>
      <c r="CH214" t="e">
        <f>IF(ISNUMBER($C214),IF(ISNUMBER(VLOOKUP($C214,'Paste in transformed Data'!$B$9:$CT$109,'Processed Data'!CH$125+1,0)),VLOOKUP($C214,'Paste in transformed Data'!$B$9:$CT$109,'Processed Data'!CH$125+1,0),#N/A),#N/A)</f>
        <v>#N/A</v>
      </c>
      <c r="CI214" t="e">
        <f>IF(ISNUMBER($C214),IF(ISNUMBER(VLOOKUP($C214,'Paste in transformed Data'!$B$9:$CT$109,'Processed Data'!CI$125+1,0)),VLOOKUP($C214,'Paste in transformed Data'!$B$9:$CT$109,'Processed Data'!CI$125+1,0),#N/A),#N/A)</f>
        <v>#N/A</v>
      </c>
      <c r="CJ214">
        <f>IF(ISNUMBER($C214),IF(ISNUMBER(VLOOKUP($C214,'Paste in transformed Data'!$B$9:$CT$109,'Processed Data'!CJ$125+1,0)),VLOOKUP($C214,'Paste in transformed Data'!$B$9:$CT$109,'Processed Data'!CJ$125+1,0),#N/A),#N/A)</f>
        <v>0.36699999999999999</v>
      </c>
      <c r="CK214">
        <f>IF(ISNUMBER($C214),IF(ISNUMBER(VLOOKUP($C214,'Paste in transformed Data'!$B$9:$CT$109,'Processed Data'!CK$125+1,0)),VLOOKUP($C214,'Paste in transformed Data'!$B$9:$CT$109,'Processed Data'!CK$125+1,0),#N/A),#N/A)</f>
        <v>0.31859999999999999</v>
      </c>
      <c r="CL214">
        <f>IF(ISNUMBER($C214),IF(ISNUMBER(VLOOKUP($C214,'Paste in transformed Data'!$B$9:$CT$109,'Processed Data'!CL$125+1,0)),VLOOKUP($C214,'Paste in transformed Data'!$B$9:$CT$109,'Processed Data'!CL$125+1,0),#N/A),#N/A)</f>
        <v>0.4526</v>
      </c>
      <c r="CM214">
        <f>IF(ISNUMBER($C214),IF(ISNUMBER(VLOOKUP($C214,'Paste in transformed Data'!$B$9:$CT$109,'Processed Data'!CM$125+1,0)),VLOOKUP($C214,'Paste in transformed Data'!$B$9:$CT$109,'Processed Data'!CM$125+1,0),#N/A),#N/A)</f>
        <v>6.9999999999999999E-4</v>
      </c>
      <c r="CN214">
        <f>IF(ISNUMBER($C214),IF(ISNUMBER(VLOOKUP($C214,'Paste in transformed Data'!$B$9:$CT$109,'Processed Data'!CN$125+1,0)),VLOOKUP($C214,'Paste in transformed Data'!$B$9:$CT$109,'Processed Data'!CN$125+1,0),#N/A),#N/A)</f>
        <v>1E-3</v>
      </c>
      <c r="CO214">
        <f>IF(ISNUMBER($C214),IF(ISNUMBER(VLOOKUP($C214,'Paste in transformed Data'!$B$9:$CT$109,'Processed Data'!CO$125+1,0)),VLOOKUP($C214,'Paste in transformed Data'!$B$9:$CT$109,'Processed Data'!CO$125+1,0),#N/A),#N/A)</f>
        <v>1E-3</v>
      </c>
      <c r="CP214" t="e">
        <f>IF(ISNUMBER($C214),IF(ISNUMBER(VLOOKUP($C214,'Paste in transformed Data'!$B$9:$CT$109,'Processed Data'!CP$125+1,0)),VLOOKUP($C214,'Paste in transformed Data'!$B$9:$CT$109,'Processed Data'!CP$125+1,0),#N/A),#N/A)</f>
        <v>#N/A</v>
      </c>
      <c r="CQ214" t="e">
        <f>IF(ISNUMBER($C214),IF(ISNUMBER(VLOOKUP($C214,'Paste in transformed Data'!$B$9:$CT$109,'Processed Data'!CQ$125+1,0)),VLOOKUP($C214,'Paste in transformed Data'!$B$9:$CT$109,'Processed Data'!CQ$125+1,0),#N/A),#N/A)</f>
        <v>#N/A</v>
      </c>
      <c r="CR214" t="e">
        <f>IF(ISNUMBER($C214),IF(ISNUMBER(VLOOKUP($C214,'Paste in transformed Data'!$B$9:$CT$109,'Processed Data'!CR$125+1,0)),VLOOKUP($C214,'Paste in transformed Data'!$B$9:$CT$109,'Processed Data'!CR$125+1,0),#N/A),#N/A)</f>
        <v>#N/A</v>
      </c>
      <c r="CS214" t="e">
        <f>IF(ISNUMBER($C214),IF(ISNUMBER(VLOOKUP($C214,'Paste in transformed Data'!$B$9:$CT$109,'Processed Data'!CS$125+1,0)),VLOOKUP($C214,'Paste in transformed Data'!$B$9:$CT$109,'Processed Data'!CS$125+1,0),#N/A),#N/A)</f>
        <v>#N/A</v>
      </c>
      <c r="CT214" t="e">
        <f>IF(ISNUMBER($C214),IF(ISNUMBER(VLOOKUP($C214,'Paste in transformed Data'!$B$9:$CT$109,'Processed Data'!CT$125+1,0)),VLOOKUP($C214,'Paste in transformed Data'!$B$9:$CT$109,'Processed Data'!CT$125+1,0),#N/A),#N/A)</f>
        <v>#N/A</v>
      </c>
      <c r="CU214" t="e">
        <f>IF(ISNUMBER($C214),IF(ISNUMBER(VLOOKUP($C214,'Paste in transformed Data'!$B$9:$CT$109,'Processed Data'!CU$125+1,0)),VLOOKUP($C214,'Paste in transformed Data'!$B$9:$CT$109,'Processed Data'!CU$125+1,0),#N/A),#N/A)</f>
        <v>#N/A</v>
      </c>
      <c r="CV214">
        <f t="shared" si="195"/>
        <v>84</v>
      </c>
    </row>
    <row r="215" spans="1:100" x14ac:dyDescent="0.2">
      <c r="A215">
        <f t="shared" ref="A215:B215" si="211">A214+1</f>
        <v>86</v>
      </c>
      <c r="B215">
        <f t="shared" si="211"/>
        <v>91</v>
      </c>
      <c r="C215">
        <f>IF(ISNUMBER(VLOOKUP(A214,'Paste in transformed Data'!B$9:B$109,1,0)),'Processed Data'!A214,#N/A)</f>
        <v>85</v>
      </c>
      <c r="D215">
        <f>IF(ISNUMBER($C215),IF(ISNUMBER(VLOOKUP($C215,'Paste in transformed Data'!$B$9:$CT$109,'Processed Data'!D$125+1,0)),VLOOKUP($C215,'Paste in transformed Data'!$B$9:$CT$109,'Processed Data'!D$125+1,0),#N/A),#N/A)</f>
        <v>0.37409999999999999</v>
      </c>
      <c r="E215">
        <f>IF(ISNUMBER($C215),IF(ISNUMBER(VLOOKUP($C215,'Paste in transformed Data'!$B$9:$CT$109,'Processed Data'!E$125+1,0)),VLOOKUP($C215,'Paste in transformed Data'!$B$9:$CT$109,'Processed Data'!E$125+1,0),#N/A),#N/A)</f>
        <v>0.37819999999999998</v>
      </c>
      <c r="F215">
        <f>IF(ISNUMBER($C215),IF(ISNUMBER(VLOOKUP($C215,'Paste in transformed Data'!$B$9:$CT$109,'Processed Data'!F$125+1,0)),VLOOKUP($C215,'Paste in transformed Data'!$B$9:$CT$109,'Processed Data'!F$125+1,0),#N/A),#N/A)</f>
        <v>0.39369999999999999</v>
      </c>
      <c r="G215">
        <f>IF(ISNUMBER($C215),IF(ISNUMBER(VLOOKUP($C215,'Paste in transformed Data'!$B$9:$CT$109,'Processed Data'!G$125+1,0)),VLOOKUP($C215,'Paste in transformed Data'!$B$9:$CT$109,'Processed Data'!G$125+1,0),#N/A),#N/A)</f>
        <v>0.442</v>
      </c>
      <c r="H215">
        <f>IF(ISNUMBER($C215),IF(ISNUMBER(VLOOKUP($C215,'Paste in transformed Data'!$B$9:$CT$109,'Processed Data'!H$125+1,0)),VLOOKUP($C215,'Paste in transformed Data'!$B$9:$CT$109,'Processed Data'!H$125+1,0),#N/A),#N/A)</f>
        <v>0.4642</v>
      </c>
      <c r="I215">
        <f>IF(ISNUMBER($C215),IF(ISNUMBER(VLOOKUP($C215,'Paste in transformed Data'!$B$9:$CT$109,'Processed Data'!I$125+1,0)),VLOOKUP($C215,'Paste in transformed Data'!$B$9:$CT$109,'Processed Data'!I$125+1,0),#N/A),#N/A)</f>
        <v>0.30199999999999999</v>
      </c>
      <c r="J215" t="e">
        <f>IF(ISNUMBER($C215),IF(ISNUMBER(VLOOKUP($C215,'Paste in transformed Data'!$B$9:$CT$109,'Processed Data'!J$125+1,0)),VLOOKUP($C215,'Paste in transformed Data'!$B$9:$CT$109,'Processed Data'!J$125+1,0),#N/A),#N/A)</f>
        <v>#N/A</v>
      </c>
      <c r="K215" t="e">
        <f>IF(ISNUMBER($C215),IF(ISNUMBER(VLOOKUP($C215,'Paste in transformed Data'!$B$9:$CT$109,'Processed Data'!K$125+1,0)),VLOOKUP($C215,'Paste in transformed Data'!$B$9:$CT$109,'Processed Data'!K$125+1,0),#N/A),#N/A)</f>
        <v>#N/A</v>
      </c>
      <c r="L215" t="e">
        <f>IF(ISNUMBER($C215),IF(ISNUMBER(VLOOKUP($C215,'Paste in transformed Data'!$B$9:$CT$109,'Processed Data'!L$125+1,0)),VLOOKUP($C215,'Paste in transformed Data'!$B$9:$CT$109,'Processed Data'!L$125+1,0),#N/A),#N/A)</f>
        <v>#N/A</v>
      </c>
      <c r="M215" t="e">
        <f>IF(ISNUMBER($C215),IF(ISNUMBER(VLOOKUP($C215,'Paste in transformed Data'!$B$9:$CT$109,'Processed Data'!M$125+1,0)),VLOOKUP($C215,'Paste in transformed Data'!$B$9:$CT$109,'Processed Data'!M$125+1,0),#N/A),#N/A)</f>
        <v>#N/A</v>
      </c>
      <c r="N215" t="e">
        <f>IF(ISNUMBER($C215),IF(ISNUMBER(VLOOKUP($C215,'Paste in transformed Data'!$B$9:$CT$109,'Processed Data'!N$125+1,0)),VLOOKUP($C215,'Paste in transformed Data'!$B$9:$CT$109,'Processed Data'!N$125+1,0),#N/A),#N/A)</f>
        <v>#N/A</v>
      </c>
      <c r="O215" t="e">
        <f>IF(ISNUMBER($C215),IF(ISNUMBER(VLOOKUP($C215,'Paste in transformed Data'!$B$9:$CT$109,'Processed Data'!O$125+1,0)),VLOOKUP($C215,'Paste in transformed Data'!$B$9:$CT$109,'Processed Data'!O$125+1,0),#N/A),#N/A)</f>
        <v>#N/A</v>
      </c>
      <c r="P215">
        <f>IF(ISNUMBER($C215),IF(ISNUMBER(VLOOKUP($C215,'Paste in transformed Data'!$B$9:$CT$109,'Processed Data'!P$125+1,0)),VLOOKUP($C215,'Paste in transformed Data'!$B$9:$CT$109,'Processed Data'!P$125+1,0),#N/A),#N/A)</f>
        <v>0.33550000000000002</v>
      </c>
      <c r="Q215">
        <f>IF(ISNUMBER($C215),IF(ISNUMBER(VLOOKUP($C215,'Paste in transformed Data'!$B$9:$CT$109,'Processed Data'!Q$125+1,0)),VLOOKUP($C215,'Paste in transformed Data'!$B$9:$CT$109,'Processed Data'!Q$125+1,0),#N/A),#N/A)</f>
        <v>0.4209</v>
      </c>
      <c r="R215">
        <f>IF(ISNUMBER($C215),IF(ISNUMBER(VLOOKUP($C215,'Paste in transformed Data'!$B$9:$CT$109,'Processed Data'!R$125+1,0)),VLOOKUP($C215,'Paste in transformed Data'!$B$9:$CT$109,'Processed Data'!R$125+1,0),#N/A),#N/A)</f>
        <v>0.35920000000000002</v>
      </c>
      <c r="S215">
        <f>IF(ISNUMBER($C215),IF(ISNUMBER(VLOOKUP($C215,'Paste in transformed Data'!$B$9:$CT$109,'Processed Data'!S$125+1,0)),VLOOKUP($C215,'Paste in transformed Data'!$B$9:$CT$109,'Processed Data'!S$125+1,0),#N/A),#N/A)</f>
        <v>0.37659999999999999</v>
      </c>
      <c r="T215">
        <f>IF(ISNUMBER($C215),IF(ISNUMBER(VLOOKUP($C215,'Paste in transformed Data'!$B$9:$CT$109,'Processed Data'!T$125+1,0)),VLOOKUP($C215,'Paste in transformed Data'!$B$9:$CT$109,'Processed Data'!T$125+1,0),#N/A),#N/A)</f>
        <v>0.28489999999999999</v>
      </c>
      <c r="U215">
        <f>IF(ISNUMBER($C215),IF(ISNUMBER(VLOOKUP($C215,'Paste in transformed Data'!$B$9:$CT$109,'Processed Data'!U$125+1,0)),VLOOKUP($C215,'Paste in transformed Data'!$B$9:$CT$109,'Processed Data'!U$125+1,0),#N/A),#N/A)</f>
        <v>0.30170000000000002</v>
      </c>
      <c r="V215" t="e">
        <f>IF(ISNUMBER($C215),IF(ISNUMBER(VLOOKUP($C215,'Paste in transformed Data'!$B$9:$CT$109,'Processed Data'!V$125+1,0)),VLOOKUP($C215,'Paste in transformed Data'!$B$9:$CT$109,'Processed Data'!V$125+1,0),#N/A),#N/A)</f>
        <v>#N/A</v>
      </c>
      <c r="W215" t="e">
        <f>IF(ISNUMBER($C215),IF(ISNUMBER(VLOOKUP($C215,'Paste in transformed Data'!$B$9:$CT$109,'Processed Data'!W$125+1,0)),VLOOKUP($C215,'Paste in transformed Data'!$B$9:$CT$109,'Processed Data'!W$125+1,0),#N/A),#N/A)</f>
        <v>#N/A</v>
      </c>
      <c r="X215" t="e">
        <f>IF(ISNUMBER($C215),IF(ISNUMBER(VLOOKUP($C215,'Paste in transformed Data'!$B$9:$CT$109,'Processed Data'!X$125+1,0)),VLOOKUP($C215,'Paste in transformed Data'!$B$9:$CT$109,'Processed Data'!X$125+1,0),#N/A),#N/A)</f>
        <v>#N/A</v>
      </c>
      <c r="Y215" t="e">
        <f>IF(ISNUMBER($C215),IF(ISNUMBER(VLOOKUP($C215,'Paste in transformed Data'!$B$9:$CT$109,'Processed Data'!Y$125+1,0)),VLOOKUP($C215,'Paste in transformed Data'!$B$9:$CT$109,'Processed Data'!Y$125+1,0),#N/A),#N/A)</f>
        <v>#N/A</v>
      </c>
      <c r="Z215" t="e">
        <f>IF(ISNUMBER($C215),IF(ISNUMBER(VLOOKUP($C215,'Paste in transformed Data'!$B$9:$CT$109,'Processed Data'!Z$125+1,0)),VLOOKUP($C215,'Paste in transformed Data'!$B$9:$CT$109,'Processed Data'!Z$125+1,0),#N/A),#N/A)</f>
        <v>#N/A</v>
      </c>
      <c r="AA215" t="e">
        <f>IF(ISNUMBER($C215),IF(ISNUMBER(VLOOKUP($C215,'Paste in transformed Data'!$B$9:$CT$109,'Processed Data'!AA$125+1,0)),VLOOKUP($C215,'Paste in transformed Data'!$B$9:$CT$109,'Processed Data'!AA$125+1,0),#N/A),#N/A)</f>
        <v>#N/A</v>
      </c>
      <c r="AB215">
        <f>IF(ISNUMBER($C215),IF(ISNUMBER(VLOOKUP($C215,'Paste in transformed Data'!$B$9:$CT$109,'Processed Data'!AB$125+1,0)),VLOOKUP($C215,'Paste in transformed Data'!$B$9:$CT$109,'Processed Data'!AB$125+1,0),#N/A),#N/A)</f>
        <v>0.28299999999999997</v>
      </c>
      <c r="AC215">
        <f>IF(ISNUMBER($C215),IF(ISNUMBER(VLOOKUP($C215,'Paste in transformed Data'!$B$9:$CT$109,'Processed Data'!AC$125+1,0)),VLOOKUP($C215,'Paste in transformed Data'!$B$9:$CT$109,'Processed Data'!AC$125+1,0),#N/A),#N/A)</f>
        <v>0.40160000000000001</v>
      </c>
      <c r="AD215">
        <f>IF(ISNUMBER($C215),IF(ISNUMBER(VLOOKUP($C215,'Paste in transformed Data'!$B$9:$CT$109,'Processed Data'!AD$125+1,0)),VLOOKUP($C215,'Paste in transformed Data'!$B$9:$CT$109,'Processed Data'!AD$125+1,0),#N/A),#N/A)</f>
        <v>0.27160000000000001</v>
      </c>
      <c r="AE215">
        <f>IF(ISNUMBER($C215),IF(ISNUMBER(VLOOKUP($C215,'Paste in transformed Data'!$B$9:$CT$109,'Processed Data'!AE$125+1,0)),VLOOKUP($C215,'Paste in transformed Data'!$B$9:$CT$109,'Processed Data'!AE$125+1,0),#N/A),#N/A)</f>
        <v>0.20050000000000001</v>
      </c>
      <c r="AF215">
        <f>IF(ISNUMBER($C215),IF(ISNUMBER(VLOOKUP($C215,'Paste in transformed Data'!$B$9:$CT$109,'Processed Data'!AF$125+1,0)),VLOOKUP($C215,'Paste in transformed Data'!$B$9:$CT$109,'Processed Data'!AF$125+1,0),#N/A),#N/A)</f>
        <v>0.104</v>
      </c>
      <c r="AG215">
        <f>IF(ISNUMBER($C215),IF(ISNUMBER(VLOOKUP($C215,'Paste in transformed Data'!$B$9:$CT$109,'Processed Data'!AG$125+1,0)),VLOOKUP($C215,'Paste in transformed Data'!$B$9:$CT$109,'Processed Data'!AG$125+1,0),#N/A),#N/A)</f>
        <v>8.1900000000000001E-2</v>
      </c>
      <c r="AH215" t="e">
        <f>IF(ISNUMBER($C215),IF(ISNUMBER(VLOOKUP($C215,'Paste in transformed Data'!$B$9:$CT$109,'Processed Data'!AH$125+1,0)),VLOOKUP($C215,'Paste in transformed Data'!$B$9:$CT$109,'Processed Data'!AH$125+1,0),#N/A),#N/A)</f>
        <v>#N/A</v>
      </c>
      <c r="AI215" t="e">
        <f>IF(ISNUMBER($C215),IF(ISNUMBER(VLOOKUP($C215,'Paste in transformed Data'!$B$9:$CT$109,'Processed Data'!AI$125+1,0)),VLOOKUP($C215,'Paste in transformed Data'!$B$9:$CT$109,'Processed Data'!AI$125+1,0),#N/A),#N/A)</f>
        <v>#N/A</v>
      </c>
      <c r="AJ215" t="e">
        <f>IF(ISNUMBER($C215),IF(ISNUMBER(VLOOKUP($C215,'Paste in transformed Data'!$B$9:$CT$109,'Processed Data'!AJ$125+1,0)),VLOOKUP($C215,'Paste in transformed Data'!$B$9:$CT$109,'Processed Data'!AJ$125+1,0),#N/A),#N/A)</f>
        <v>#N/A</v>
      </c>
      <c r="AK215" t="e">
        <f>IF(ISNUMBER($C215),IF(ISNUMBER(VLOOKUP($C215,'Paste in transformed Data'!$B$9:$CT$109,'Processed Data'!AK$125+1,0)),VLOOKUP($C215,'Paste in transformed Data'!$B$9:$CT$109,'Processed Data'!AK$125+1,0),#N/A),#N/A)</f>
        <v>#N/A</v>
      </c>
      <c r="AL215" t="e">
        <f>IF(ISNUMBER($C215),IF(ISNUMBER(VLOOKUP($C215,'Paste in transformed Data'!$B$9:$CT$109,'Processed Data'!AL$125+1,0)),VLOOKUP($C215,'Paste in transformed Data'!$B$9:$CT$109,'Processed Data'!AL$125+1,0),#N/A),#N/A)</f>
        <v>#N/A</v>
      </c>
      <c r="AM215" t="e">
        <f>IF(ISNUMBER($C215),IF(ISNUMBER(VLOOKUP($C215,'Paste in transformed Data'!$B$9:$CT$109,'Processed Data'!AM$125+1,0)),VLOOKUP($C215,'Paste in transformed Data'!$B$9:$CT$109,'Processed Data'!AM$125+1,0),#N/A),#N/A)</f>
        <v>#N/A</v>
      </c>
      <c r="AN215">
        <f>IF(ISNUMBER($C215),IF(ISNUMBER(VLOOKUP($C215,'Paste in transformed Data'!$B$9:$CT$109,'Processed Data'!AN$125+1,0)),VLOOKUP($C215,'Paste in transformed Data'!$B$9:$CT$109,'Processed Data'!AN$125+1,0),#N/A),#N/A)</f>
        <v>6.8500000000000005E-2</v>
      </c>
      <c r="AO215">
        <f>IF(ISNUMBER($C215),IF(ISNUMBER(VLOOKUP($C215,'Paste in transformed Data'!$B$9:$CT$109,'Processed Data'!AO$125+1,0)),VLOOKUP($C215,'Paste in transformed Data'!$B$9:$CT$109,'Processed Data'!AO$125+1,0),#N/A),#N/A)</f>
        <v>0.1283</v>
      </c>
      <c r="AP215">
        <f>IF(ISNUMBER($C215),IF(ISNUMBER(VLOOKUP($C215,'Paste in transformed Data'!$B$9:$CT$109,'Processed Data'!AP$125+1,0)),VLOOKUP($C215,'Paste in transformed Data'!$B$9:$CT$109,'Processed Data'!AP$125+1,0),#N/A),#N/A)</f>
        <v>0.15179999999999999</v>
      </c>
      <c r="AQ215">
        <f>IF(ISNUMBER($C215),IF(ISNUMBER(VLOOKUP($C215,'Paste in transformed Data'!$B$9:$CT$109,'Processed Data'!AQ$125+1,0)),VLOOKUP($C215,'Paste in transformed Data'!$B$9:$CT$109,'Processed Data'!AQ$125+1,0),#N/A),#N/A)</f>
        <v>9.9199999999999997E-2</v>
      </c>
      <c r="AR215">
        <f>IF(ISNUMBER($C215),IF(ISNUMBER(VLOOKUP($C215,'Paste in transformed Data'!$B$9:$CT$109,'Processed Data'!AR$125+1,0)),VLOOKUP($C215,'Paste in transformed Data'!$B$9:$CT$109,'Processed Data'!AR$125+1,0),#N/A),#N/A)</f>
        <v>0.17100000000000001</v>
      </c>
      <c r="AS215">
        <f>IF(ISNUMBER($C215),IF(ISNUMBER(VLOOKUP($C215,'Paste in transformed Data'!$B$9:$CT$109,'Processed Data'!AS$125+1,0)),VLOOKUP($C215,'Paste in transformed Data'!$B$9:$CT$109,'Processed Data'!AS$125+1,0),#N/A),#N/A)</f>
        <v>0.1153</v>
      </c>
      <c r="AT215" t="e">
        <f>IF(ISNUMBER($C215),IF(ISNUMBER(VLOOKUP($C215,'Paste in transformed Data'!$B$9:$CT$109,'Processed Data'!AT$125+1,0)),VLOOKUP($C215,'Paste in transformed Data'!$B$9:$CT$109,'Processed Data'!AT$125+1,0),#N/A),#N/A)</f>
        <v>#N/A</v>
      </c>
      <c r="AU215" t="e">
        <f>IF(ISNUMBER($C215),IF(ISNUMBER(VLOOKUP($C215,'Paste in transformed Data'!$B$9:$CT$109,'Processed Data'!AU$125+1,0)),VLOOKUP($C215,'Paste in transformed Data'!$B$9:$CT$109,'Processed Data'!AU$125+1,0),#N/A),#N/A)</f>
        <v>#N/A</v>
      </c>
      <c r="AV215" t="e">
        <f>IF(ISNUMBER($C215),IF(ISNUMBER(VLOOKUP($C215,'Paste in transformed Data'!$B$9:$CT$109,'Processed Data'!AV$125+1,0)),VLOOKUP($C215,'Paste in transformed Data'!$B$9:$CT$109,'Processed Data'!AV$125+1,0),#N/A),#N/A)</f>
        <v>#N/A</v>
      </c>
      <c r="AW215" t="e">
        <f>IF(ISNUMBER($C215),IF(ISNUMBER(VLOOKUP($C215,'Paste in transformed Data'!$B$9:$CT$109,'Processed Data'!AW$125+1,0)),VLOOKUP($C215,'Paste in transformed Data'!$B$9:$CT$109,'Processed Data'!AW$125+1,0),#N/A),#N/A)</f>
        <v>#N/A</v>
      </c>
      <c r="AX215" t="e">
        <f>IF(ISNUMBER($C215),IF(ISNUMBER(VLOOKUP($C215,'Paste in transformed Data'!$B$9:$CT$109,'Processed Data'!AX$125+1,0)),VLOOKUP($C215,'Paste in transformed Data'!$B$9:$CT$109,'Processed Data'!AX$125+1,0),#N/A),#N/A)</f>
        <v>#N/A</v>
      </c>
      <c r="AY215" t="e">
        <f>IF(ISNUMBER($C215),IF(ISNUMBER(VLOOKUP($C215,'Paste in transformed Data'!$B$9:$CT$109,'Processed Data'!AY$125+1,0)),VLOOKUP($C215,'Paste in transformed Data'!$B$9:$CT$109,'Processed Data'!AY$125+1,0),#N/A),#N/A)</f>
        <v>#N/A</v>
      </c>
      <c r="AZ215">
        <f>IF(ISNUMBER($C215),IF(ISNUMBER(VLOOKUP($C215,'Paste in transformed Data'!$B$9:$CT$109,'Processed Data'!AZ$125+1,0)),VLOOKUP($C215,'Paste in transformed Data'!$B$9:$CT$109,'Processed Data'!AZ$125+1,0),#N/A),#N/A)</f>
        <v>0.21740000000000001</v>
      </c>
      <c r="BA215">
        <f>IF(ISNUMBER($C215),IF(ISNUMBER(VLOOKUP($C215,'Paste in transformed Data'!$B$9:$CT$109,'Processed Data'!BA$125+1,0)),VLOOKUP($C215,'Paste in transformed Data'!$B$9:$CT$109,'Processed Data'!BA$125+1,0),#N/A),#N/A)</f>
        <v>0.2291</v>
      </c>
      <c r="BB215">
        <f>IF(ISNUMBER($C215),IF(ISNUMBER(VLOOKUP($C215,'Paste in transformed Data'!$B$9:$CT$109,'Processed Data'!BB$125+1,0)),VLOOKUP($C215,'Paste in transformed Data'!$B$9:$CT$109,'Processed Data'!BB$125+1,0),#N/A),#N/A)</f>
        <v>0.1129</v>
      </c>
      <c r="BC215">
        <f>IF(ISNUMBER($C215),IF(ISNUMBER(VLOOKUP($C215,'Paste in transformed Data'!$B$9:$CT$109,'Processed Data'!BC$125+1,0)),VLOOKUP($C215,'Paste in transformed Data'!$B$9:$CT$109,'Processed Data'!BC$125+1,0),#N/A),#N/A)</f>
        <v>8.0699999999999994E-2</v>
      </c>
      <c r="BD215">
        <f>IF(ISNUMBER($C215),IF(ISNUMBER(VLOOKUP($C215,'Paste in transformed Data'!$B$9:$CT$109,'Processed Data'!BD$125+1,0)),VLOOKUP($C215,'Paste in transformed Data'!$B$9:$CT$109,'Processed Data'!BD$125+1,0),#N/A),#N/A)</f>
        <v>8.2199999999999995E-2</v>
      </c>
      <c r="BE215">
        <f>IF(ISNUMBER($C215),IF(ISNUMBER(VLOOKUP($C215,'Paste in transformed Data'!$B$9:$CT$109,'Processed Data'!BE$125+1,0)),VLOOKUP($C215,'Paste in transformed Data'!$B$9:$CT$109,'Processed Data'!BE$125+1,0),#N/A),#N/A)</f>
        <v>5.67E-2</v>
      </c>
      <c r="BF215" t="e">
        <f>IF(ISNUMBER($C215),IF(ISNUMBER(VLOOKUP($C215,'Paste in transformed Data'!$B$9:$CT$109,'Processed Data'!BF$125+1,0)),VLOOKUP($C215,'Paste in transformed Data'!$B$9:$CT$109,'Processed Data'!BF$125+1,0),#N/A),#N/A)</f>
        <v>#N/A</v>
      </c>
      <c r="BG215" t="e">
        <f>IF(ISNUMBER($C215),IF(ISNUMBER(VLOOKUP($C215,'Paste in transformed Data'!$B$9:$CT$109,'Processed Data'!BG$125+1,0)),VLOOKUP($C215,'Paste in transformed Data'!$B$9:$CT$109,'Processed Data'!BG$125+1,0),#N/A),#N/A)</f>
        <v>#N/A</v>
      </c>
      <c r="BH215" t="e">
        <f>IF(ISNUMBER($C215),IF(ISNUMBER(VLOOKUP($C215,'Paste in transformed Data'!$B$9:$CT$109,'Processed Data'!BH$125+1,0)),VLOOKUP($C215,'Paste in transformed Data'!$B$9:$CT$109,'Processed Data'!BH$125+1,0),#N/A),#N/A)</f>
        <v>#N/A</v>
      </c>
      <c r="BI215" t="e">
        <f>IF(ISNUMBER($C215),IF(ISNUMBER(VLOOKUP($C215,'Paste in transformed Data'!$B$9:$CT$109,'Processed Data'!BI$125+1,0)),VLOOKUP($C215,'Paste in transformed Data'!$B$9:$CT$109,'Processed Data'!BI$125+1,0),#N/A),#N/A)</f>
        <v>#N/A</v>
      </c>
      <c r="BJ215" t="e">
        <f>IF(ISNUMBER($C215),IF(ISNUMBER(VLOOKUP($C215,'Paste in transformed Data'!$B$9:$CT$109,'Processed Data'!BJ$125+1,0)),VLOOKUP($C215,'Paste in transformed Data'!$B$9:$CT$109,'Processed Data'!BJ$125+1,0),#N/A),#N/A)</f>
        <v>#N/A</v>
      </c>
      <c r="BK215" t="e">
        <f>IF(ISNUMBER($C215),IF(ISNUMBER(VLOOKUP($C215,'Paste in transformed Data'!$B$9:$CT$109,'Processed Data'!BK$125+1,0)),VLOOKUP($C215,'Paste in transformed Data'!$B$9:$CT$109,'Processed Data'!BK$125+1,0),#N/A),#N/A)</f>
        <v>#N/A</v>
      </c>
      <c r="BL215">
        <f>IF(ISNUMBER($C215),IF(ISNUMBER(VLOOKUP($C215,'Paste in transformed Data'!$B$9:$CT$109,'Processed Data'!BL$125+1,0)),VLOOKUP($C215,'Paste in transformed Data'!$B$9:$CT$109,'Processed Data'!BL$125+1,0),#N/A),#N/A)</f>
        <v>0.52849999999999997</v>
      </c>
      <c r="BM215">
        <f>IF(ISNUMBER($C215),IF(ISNUMBER(VLOOKUP($C215,'Paste in transformed Data'!$B$9:$CT$109,'Processed Data'!BM$125+1,0)),VLOOKUP($C215,'Paste in transformed Data'!$B$9:$CT$109,'Processed Data'!BM$125+1,0),#N/A),#N/A)</f>
        <v>0.70569999999999999</v>
      </c>
      <c r="BN215">
        <f>IF(ISNUMBER($C215),IF(ISNUMBER(VLOOKUP($C215,'Paste in transformed Data'!$B$9:$CT$109,'Processed Data'!BN$125+1,0)),VLOOKUP($C215,'Paste in transformed Data'!$B$9:$CT$109,'Processed Data'!BN$125+1,0),#N/A),#N/A)</f>
        <v>0.62639999999999996</v>
      </c>
      <c r="BO215">
        <f>IF(ISNUMBER($C215),IF(ISNUMBER(VLOOKUP($C215,'Paste in transformed Data'!$B$9:$CT$109,'Processed Data'!BO$125+1,0)),VLOOKUP($C215,'Paste in transformed Data'!$B$9:$CT$109,'Processed Data'!BO$125+1,0),#N/A),#N/A)</f>
        <v>0.54069999999999996</v>
      </c>
      <c r="BP215">
        <f>IF(ISNUMBER($C215),IF(ISNUMBER(VLOOKUP($C215,'Paste in transformed Data'!$B$9:$CT$109,'Processed Data'!BP$125+1,0)),VLOOKUP($C215,'Paste in transformed Data'!$B$9:$CT$109,'Processed Data'!BP$125+1,0),#N/A),#N/A)</f>
        <v>0.59299999999999997</v>
      </c>
      <c r="BQ215">
        <f>IF(ISNUMBER($C215),IF(ISNUMBER(VLOOKUP($C215,'Paste in transformed Data'!$B$9:$CT$109,'Processed Data'!BQ$125+1,0)),VLOOKUP($C215,'Paste in transformed Data'!$B$9:$CT$109,'Processed Data'!BQ$125+1,0),#N/A),#N/A)</f>
        <v>0.61429999999999996</v>
      </c>
      <c r="BR215" t="e">
        <f>IF(ISNUMBER($C215),IF(ISNUMBER(VLOOKUP($C215,'Paste in transformed Data'!$B$9:$CT$109,'Processed Data'!BR$125+1,0)),VLOOKUP($C215,'Paste in transformed Data'!$B$9:$CT$109,'Processed Data'!BR$125+1,0),#N/A),#N/A)</f>
        <v>#N/A</v>
      </c>
      <c r="BS215" t="e">
        <f>IF(ISNUMBER($C215),IF(ISNUMBER(VLOOKUP($C215,'Paste in transformed Data'!$B$9:$CT$109,'Processed Data'!BS$125+1,0)),VLOOKUP($C215,'Paste in transformed Data'!$B$9:$CT$109,'Processed Data'!BS$125+1,0),#N/A),#N/A)</f>
        <v>#N/A</v>
      </c>
      <c r="BT215" t="e">
        <f>IF(ISNUMBER($C215),IF(ISNUMBER(VLOOKUP($C215,'Paste in transformed Data'!$B$9:$CT$109,'Processed Data'!BT$125+1,0)),VLOOKUP($C215,'Paste in transformed Data'!$B$9:$CT$109,'Processed Data'!BT$125+1,0),#N/A),#N/A)</f>
        <v>#N/A</v>
      </c>
      <c r="BU215" t="e">
        <f>IF(ISNUMBER($C215),IF(ISNUMBER(VLOOKUP($C215,'Paste in transformed Data'!$B$9:$CT$109,'Processed Data'!BU$125+1,0)),VLOOKUP($C215,'Paste in transformed Data'!$B$9:$CT$109,'Processed Data'!BU$125+1,0),#N/A),#N/A)</f>
        <v>#N/A</v>
      </c>
      <c r="BV215" t="e">
        <f>IF(ISNUMBER($C215),IF(ISNUMBER(VLOOKUP($C215,'Paste in transformed Data'!$B$9:$CT$109,'Processed Data'!BV$125+1,0)),VLOOKUP($C215,'Paste in transformed Data'!$B$9:$CT$109,'Processed Data'!BV$125+1,0),#N/A),#N/A)</f>
        <v>#N/A</v>
      </c>
      <c r="BW215" t="e">
        <f>IF(ISNUMBER($C215),IF(ISNUMBER(VLOOKUP($C215,'Paste in transformed Data'!$B$9:$CT$109,'Processed Data'!BW$125+1,0)),VLOOKUP($C215,'Paste in transformed Data'!$B$9:$CT$109,'Processed Data'!BW$125+1,0),#N/A),#N/A)</f>
        <v>#N/A</v>
      </c>
      <c r="BX215">
        <f>IF(ISNUMBER($C215),IF(ISNUMBER(VLOOKUP($C215,'Paste in transformed Data'!$B$9:$CT$109,'Processed Data'!BX$125+1,0)),VLOOKUP($C215,'Paste in transformed Data'!$B$9:$CT$109,'Processed Data'!BX$125+1,0),#N/A),#N/A)</f>
        <v>0.43290000000000001</v>
      </c>
      <c r="BY215">
        <f>IF(ISNUMBER($C215),IF(ISNUMBER(VLOOKUP($C215,'Paste in transformed Data'!$B$9:$CT$109,'Processed Data'!BY$125+1,0)),VLOOKUP($C215,'Paste in transformed Data'!$B$9:$CT$109,'Processed Data'!BY$125+1,0),#N/A),#N/A)</f>
        <v>0.73009999999999997</v>
      </c>
      <c r="BZ215">
        <f>IF(ISNUMBER($C215),IF(ISNUMBER(VLOOKUP($C215,'Paste in transformed Data'!$B$9:$CT$109,'Processed Data'!BZ$125+1,0)),VLOOKUP($C215,'Paste in transformed Data'!$B$9:$CT$109,'Processed Data'!BZ$125+1,0),#N/A),#N/A)</f>
        <v>0.6663</v>
      </c>
      <c r="CA215">
        <f>IF(ISNUMBER($C215),IF(ISNUMBER(VLOOKUP($C215,'Paste in transformed Data'!$B$9:$CT$109,'Processed Data'!CA$125+1,0)),VLOOKUP($C215,'Paste in transformed Data'!$B$9:$CT$109,'Processed Data'!CA$125+1,0),#N/A),#N/A)</f>
        <v>0.48620000000000002</v>
      </c>
      <c r="CB215">
        <f>IF(ISNUMBER($C215),IF(ISNUMBER(VLOOKUP($C215,'Paste in transformed Data'!$B$9:$CT$109,'Processed Data'!CB$125+1,0)),VLOOKUP($C215,'Paste in transformed Data'!$B$9:$CT$109,'Processed Data'!CB$125+1,0),#N/A),#N/A)</f>
        <v>0.48180000000000001</v>
      </c>
      <c r="CC215">
        <f>IF(ISNUMBER($C215),IF(ISNUMBER(VLOOKUP($C215,'Paste in transformed Data'!$B$9:$CT$109,'Processed Data'!CC$125+1,0)),VLOOKUP($C215,'Paste in transformed Data'!$B$9:$CT$109,'Processed Data'!CC$125+1,0),#N/A),#N/A)</f>
        <v>0.30969999999999998</v>
      </c>
      <c r="CD215" t="e">
        <f>IF(ISNUMBER($C215),IF(ISNUMBER(VLOOKUP($C215,'Paste in transformed Data'!$B$9:$CT$109,'Processed Data'!CD$125+1,0)),VLOOKUP($C215,'Paste in transformed Data'!$B$9:$CT$109,'Processed Data'!CD$125+1,0),#N/A),#N/A)</f>
        <v>#N/A</v>
      </c>
      <c r="CE215" t="e">
        <f>IF(ISNUMBER($C215),IF(ISNUMBER(VLOOKUP($C215,'Paste in transformed Data'!$B$9:$CT$109,'Processed Data'!CE$125+1,0)),VLOOKUP($C215,'Paste in transformed Data'!$B$9:$CT$109,'Processed Data'!CE$125+1,0),#N/A),#N/A)</f>
        <v>#N/A</v>
      </c>
      <c r="CF215" t="e">
        <f>IF(ISNUMBER($C215),IF(ISNUMBER(VLOOKUP($C215,'Paste in transformed Data'!$B$9:$CT$109,'Processed Data'!CF$125+1,0)),VLOOKUP($C215,'Paste in transformed Data'!$B$9:$CT$109,'Processed Data'!CF$125+1,0),#N/A),#N/A)</f>
        <v>#N/A</v>
      </c>
      <c r="CG215" t="e">
        <f>IF(ISNUMBER($C215),IF(ISNUMBER(VLOOKUP($C215,'Paste in transformed Data'!$B$9:$CT$109,'Processed Data'!CG$125+1,0)),VLOOKUP($C215,'Paste in transformed Data'!$B$9:$CT$109,'Processed Data'!CG$125+1,0),#N/A),#N/A)</f>
        <v>#N/A</v>
      </c>
      <c r="CH215" t="e">
        <f>IF(ISNUMBER($C215),IF(ISNUMBER(VLOOKUP($C215,'Paste in transformed Data'!$B$9:$CT$109,'Processed Data'!CH$125+1,0)),VLOOKUP($C215,'Paste in transformed Data'!$B$9:$CT$109,'Processed Data'!CH$125+1,0),#N/A),#N/A)</f>
        <v>#N/A</v>
      </c>
      <c r="CI215" t="e">
        <f>IF(ISNUMBER($C215),IF(ISNUMBER(VLOOKUP($C215,'Paste in transformed Data'!$B$9:$CT$109,'Processed Data'!CI$125+1,0)),VLOOKUP($C215,'Paste in transformed Data'!$B$9:$CT$109,'Processed Data'!CI$125+1,0),#N/A),#N/A)</f>
        <v>#N/A</v>
      </c>
      <c r="CJ215">
        <f>IF(ISNUMBER($C215),IF(ISNUMBER(VLOOKUP($C215,'Paste in transformed Data'!$B$9:$CT$109,'Processed Data'!CJ$125+1,0)),VLOOKUP($C215,'Paste in transformed Data'!$B$9:$CT$109,'Processed Data'!CJ$125+1,0),#N/A),#N/A)</f>
        <v>0.3458</v>
      </c>
      <c r="CK215">
        <f>IF(ISNUMBER($C215),IF(ISNUMBER(VLOOKUP($C215,'Paste in transformed Data'!$B$9:$CT$109,'Processed Data'!CK$125+1,0)),VLOOKUP($C215,'Paste in transformed Data'!$B$9:$CT$109,'Processed Data'!CK$125+1,0),#N/A),#N/A)</f>
        <v>0.29420000000000002</v>
      </c>
      <c r="CL215">
        <f>IF(ISNUMBER($C215),IF(ISNUMBER(VLOOKUP($C215,'Paste in transformed Data'!$B$9:$CT$109,'Processed Data'!CL$125+1,0)),VLOOKUP($C215,'Paste in transformed Data'!$B$9:$CT$109,'Processed Data'!CL$125+1,0),#N/A),#N/A)</f>
        <v>0.43240000000000001</v>
      </c>
      <c r="CM215">
        <f>IF(ISNUMBER($C215),IF(ISNUMBER(VLOOKUP($C215,'Paste in transformed Data'!$B$9:$CT$109,'Processed Data'!CM$125+1,0)),VLOOKUP($C215,'Paste in transformed Data'!$B$9:$CT$109,'Processed Data'!CM$125+1,0),#N/A),#N/A)</f>
        <v>0</v>
      </c>
      <c r="CN215">
        <f>IF(ISNUMBER($C215),IF(ISNUMBER(VLOOKUP($C215,'Paste in transformed Data'!$B$9:$CT$109,'Processed Data'!CN$125+1,0)),VLOOKUP($C215,'Paste in transformed Data'!$B$9:$CT$109,'Processed Data'!CN$125+1,0),#N/A),#N/A)</f>
        <v>0</v>
      </c>
      <c r="CO215">
        <f>IF(ISNUMBER($C215),IF(ISNUMBER(VLOOKUP($C215,'Paste in transformed Data'!$B$9:$CT$109,'Processed Data'!CO$125+1,0)),VLOOKUP($C215,'Paste in transformed Data'!$B$9:$CT$109,'Processed Data'!CO$125+1,0),#N/A),#N/A)</f>
        <v>0</v>
      </c>
      <c r="CP215" t="e">
        <f>IF(ISNUMBER($C215),IF(ISNUMBER(VLOOKUP($C215,'Paste in transformed Data'!$B$9:$CT$109,'Processed Data'!CP$125+1,0)),VLOOKUP($C215,'Paste in transformed Data'!$B$9:$CT$109,'Processed Data'!CP$125+1,0),#N/A),#N/A)</f>
        <v>#N/A</v>
      </c>
      <c r="CQ215" t="e">
        <f>IF(ISNUMBER($C215),IF(ISNUMBER(VLOOKUP($C215,'Paste in transformed Data'!$B$9:$CT$109,'Processed Data'!CQ$125+1,0)),VLOOKUP($C215,'Paste in transformed Data'!$B$9:$CT$109,'Processed Data'!CQ$125+1,0),#N/A),#N/A)</f>
        <v>#N/A</v>
      </c>
      <c r="CR215" t="e">
        <f>IF(ISNUMBER($C215),IF(ISNUMBER(VLOOKUP($C215,'Paste in transformed Data'!$B$9:$CT$109,'Processed Data'!CR$125+1,0)),VLOOKUP($C215,'Paste in transformed Data'!$B$9:$CT$109,'Processed Data'!CR$125+1,0),#N/A),#N/A)</f>
        <v>#N/A</v>
      </c>
      <c r="CS215" t="e">
        <f>IF(ISNUMBER($C215),IF(ISNUMBER(VLOOKUP($C215,'Paste in transformed Data'!$B$9:$CT$109,'Processed Data'!CS$125+1,0)),VLOOKUP($C215,'Paste in transformed Data'!$B$9:$CT$109,'Processed Data'!CS$125+1,0),#N/A),#N/A)</f>
        <v>#N/A</v>
      </c>
      <c r="CT215" t="e">
        <f>IF(ISNUMBER($C215),IF(ISNUMBER(VLOOKUP($C215,'Paste in transformed Data'!$B$9:$CT$109,'Processed Data'!CT$125+1,0)),VLOOKUP($C215,'Paste in transformed Data'!$B$9:$CT$109,'Processed Data'!CT$125+1,0),#N/A),#N/A)</f>
        <v>#N/A</v>
      </c>
      <c r="CU215" t="e">
        <f>IF(ISNUMBER($C215),IF(ISNUMBER(VLOOKUP($C215,'Paste in transformed Data'!$B$9:$CT$109,'Processed Data'!CU$125+1,0)),VLOOKUP($C215,'Paste in transformed Data'!$B$9:$CT$109,'Processed Data'!CU$125+1,0),#N/A),#N/A)</f>
        <v>#N/A</v>
      </c>
      <c r="CV215">
        <f t="shared" si="195"/>
        <v>85</v>
      </c>
    </row>
    <row r="216" spans="1:100" x14ac:dyDescent="0.2">
      <c r="A216">
        <f t="shared" ref="A216:B216" si="212">A215+1</f>
        <v>87</v>
      </c>
      <c r="B216">
        <f t="shared" si="212"/>
        <v>92</v>
      </c>
      <c r="C216">
        <f>IF(ISNUMBER(VLOOKUP(A215,'Paste in transformed Data'!B$9:B$109,1,0)),'Processed Data'!A215,#N/A)</f>
        <v>86</v>
      </c>
      <c r="D216" t="e">
        <f>IF(ISNUMBER($C216),IF(ISNUMBER(VLOOKUP($C216,'Paste in transformed Data'!$B$9:$CT$109,'Processed Data'!D$125+1,0)),VLOOKUP($C216,'Paste in transformed Data'!$B$9:$CT$109,'Processed Data'!D$125+1,0),#N/A),#N/A)</f>
        <v>#N/A</v>
      </c>
      <c r="E216" t="e">
        <f>IF(ISNUMBER($C216),IF(ISNUMBER(VLOOKUP($C216,'Paste in transformed Data'!$B$9:$CT$109,'Processed Data'!E$125+1,0)),VLOOKUP($C216,'Paste in transformed Data'!$B$9:$CT$109,'Processed Data'!E$125+1,0),#N/A),#N/A)</f>
        <v>#N/A</v>
      </c>
      <c r="F216" t="e">
        <f>IF(ISNUMBER($C216),IF(ISNUMBER(VLOOKUP($C216,'Paste in transformed Data'!$B$9:$CT$109,'Processed Data'!F$125+1,0)),VLOOKUP($C216,'Paste in transformed Data'!$B$9:$CT$109,'Processed Data'!F$125+1,0),#N/A),#N/A)</f>
        <v>#N/A</v>
      </c>
      <c r="G216" t="e">
        <f>IF(ISNUMBER($C216),IF(ISNUMBER(VLOOKUP($C216,'Paste in transformed Data'!$B$9:$CT$109,'Processed Data'!G$125+1,0)),VLOOKUP($C216,'Paste in transformed Data'!$B$9:$CT$109,'Processed Data'!G$125+1,0),#N/A),#N/A)</f>
        <v>#N/A</v>
      </c>
      <c r="H216" t="e">
        <f>IF(ISNUMBER($C216),IF(ISNUMBER(VLOOKUP($C216,'Paste in transformed Data'!$B$9:$CT$109,'Processed Data'!H$125+1,0)),VLOOKUP($C216,'Paste in transformed Data'!$B$9:$CT$109,'Processed Data'!H$125+1,0),#N/A),#N/A)</f>
        <v>#N/A</v>
      </c>
      <c r="I216" t="e">
        <f>IF(ISNUMBER($C216),IF(ISNUMBER(VLOOKUP($C216,'Paste in transformed Data'!$B$9:$CT$109,'Processed Data'!I$125+1,0)),VLOOKUP($C216,'Paste in transformed Data'!$B$9:$CT$109,'Processed Data'!I$125+1,0),#N/A),#N/A)</f>
        <v>#N/A</v>
      </c>
      <c r="J216" t="e">
        <f>IF(ISNUMBER($C216),IF(ISNUMBER(VLOOKUP($C216,'Paste in transformed Data'!$B$9:$CT$109,'Processed Data'!J$125+1,0)),VLOOKUP($C216,'Paste in transformed Data'!$B$9:$CT$109,'Processed Data'!J$125+1,0),#N/A),#N/A)</f>
        <v>#N/A</v>
      </c>
      <c r="K216" t="e">
        <f>IF(ISNUMBER($C216),IF(ISNUMBER(VLOOKUP($C216,'Paste in transformed Data'!$B$9:$CT$109,'Processed Data'!K$125+1,0)),VLOOKUP($C216,'Paste in transformed Data'!$B$9:$CT$109,'Processed Data'!K$125+1,0),#N/A),#N/A)</f>
        <v>#N/A</v>
      </c>
      <c r="L216" t="e">
        <f>IF(ISNUMBER($C216),IF(ISNUMBER(VLOOKUP($C216,'Paste in transformed Data'!$B$9:$CT$109,'Processed Data'!L$125+1,0)),VLOOKUP($C216,'Paste in transformed Data'!$B$9:$CT$109,'Processed Data'!L$125+1,0),#N/A),#N/A)</f>
        <v>#N/A</v>
      </c>
      <c r="M216" t="e">
        <f>IF(ISNUMBER($C216),IF(ISNUMBER(VLOOKUP($C216,'Paste in transformed Data'!$B$9:$CT$109,'Processed Data'!M$125+1,0)),VLOOKUP($C216,'Paste in transformed Data'!$B$9:$CT$109,'Processed Data'!M$125+1,0),#N/A),#N/A)</f>
        <v>#N/A</v>
      </c>
      <c r="N216" t="e">
        <f>IF(ISNUMBER($C216),IF(ISNUMBER(VLOOKUP($C216,'Paste in transformed Data'!$B$9:$CT$109,'Processed Data'!N$125+1,0)),VLOOKUP($C216,'Paste in transformed Data'!$B$9:$CT$109,'Processed Data'!N$125+1,0),#N/A),#N/A)</f>
        <v>#N/A</v>
      </c>
      <c r="O216" t="e">
        <f>IF(ISNUMBER($C216),IF(ISNUMBER(VLOOKUP($C216,'Paste in transformed Data'!$B$9:$CT$109,'Processed Data'!O$125+1,0)),VLOOKUP($C216,'Paste in transformed Data'!$B$9:$CT$109,'Processed Data'!O$125+1,0),#N/A),#N/A)</f>
        <v>#N/A</v>
      </c>
      <c r="P216" t="e">
        <f>IF(ISNUMBER($C216),IF(ISNUMBER(VLOOKUP($C216,'Paste in transformed Data'!$B$9:$CT$109,'Processed Data'!P$125+1,0)),VLOOKUP($C216,'Paste in transformed Data'!$B$9:$CT$109,'Processed Data'!P$125+1,0),#N/A),#N/A)</f>
        <v>#N/A</v>
      </c>
      <c r="Q216" t="e">
        <f>IF(ISNUMBER($C216),IF(ISNUMBER(VLOOKUP($C216,'Paste in transformed Data'!$B$9:$CT$109,'Processed Data'!Q$125+1,0)),VLOOKUP($C216,'Paste in transformed Data'!$B$9:$CT$109,'Processed Data'!Q$125+1,0),#N/A),#N/A)</f>
        <v>#N/A</v>
      </c>
      <c r="R216" t="e">
        <f>IF(ISNUMBER($C216),IF(ISNUMBER(VLOOKUP($C216,'Paste in transformed Data'!$B$9:$CT$109,'Processed Data'!R$125+1,0)),VLOOKUP($C216,'Paste in transformed Data'!$B$9:$CT$109,'Processed Data'!R$125+1,0),#N/A),#N/A)</f>
        <v>#N/A</v>
      </c>
      <c r="S216" t="e">
        <f>IF(ISNUMBER($C216),IF(ISNUMBER(VLOOKUP($C216,'Paste in transformed Data'!$B$9:$CT$109,'Processed Data'!S$125+1,0)),VLOOKUP($C216,'Paste in transformed Data'!$B$9:$CT$109,'Processed Data'!S$125+1,0),#N/A),#N/A)</f>
        <v>#N/A</v>
      </c>
      <c r="T216" t="e">
        <f>IF(ISNUMBER($C216),IF(ISNUMBER(VLOOKUP($C216,'Paste in transformed Data'!$B$9:$CT$109,'Processed Data'!T$125+1,0)),VLOOKUP($C216,'Paste in transformed Data'!$B$9:$CT$109,'Processed Data'!T$125+1,0),#N/A),#N/A)</f>
        <v>#N/A</v>
      </c>
      <c r="U216" t="e">
        <f>IF(ISNUMBER($C216),IF(ISNUMBER(VLOOKUP($C216,'Paste in transformed Data'!$B$9:$CT$109,'Processed Data'!U$125+1,0)),VLOOKUP($C216,'Paste in transformed Data'!$B$9:$CT$109,'Processed Data'!U$125+1,0),#N/A),#N/A)</f>
        <v>#N/A</v>
      </c>
      <c r="V216" t="e">
        <f>IF(ISNUMBER($C216),IF(ISNUMBER(VLOOKUP($C216,'Paste in transformed Data'!$B$9:$CT$109,'Processed Data'!V$125+1,0)),VLOOKUP($C216,'Paste in transformed Data'!$B$9:$CT$109,'Processed Data'!V$125+1,0),#N/A),#N/A)</f>
        <v>#N/A</v>
      </c>
      <c r="W216" t="e">
        <f>IF(ISNUMBER($C216),IF(ISNUMBER(VLOOKUP($C216,'Paste in transformed Data'!$B$9:$CT$109,'Processed Data'!W$125+1,0)),VLOOKUP($C216,'Paste in transformed Data'!$B$9:$CT$109,'Processed Data'!W$125+1,0),#N/A),#N/A)</f>
        <v>#N/A</v>
      </c>
      <c r="X216" t="e">
        <f>IF(ISNUMBER($C216),IF(ISNUMBER(VLOOKUP($C216,'Paste in transformed Data'!$B$9:$CT$109,'Processed Data'!X$125+1,0)),VLOOKUP($C216,'Paste in transformed Data'!$B$9:$CT$109,'Processed Data'!X$125+1,0),#N/A),#N/A)</f>
        <v>#N/A</v>
      </c>
      <c r="Y216" t="e">
        <f>IF(ISNUMBER($C216),IF(ISNUMBER(VLOOKUP($C216,'Paste in transformed Data'!$B$9:$CT$109,'Processed Data'!Y$125+1,0)),VLOOKUP($C216,'Paste in transformed Data'!$B$9:$CT$109,'Processed Data'!Y$125+1,0),#N/A),#N/A)</f>
        <v>#N/A</v>
      </c>
      <c r="Z216" t="e">
        <f>IF(ISNUMBER($C216),IF(ISNUMBER(VLOOKUP($C216,'Paste in transformed Data'!$B$9:$CT$109,'Processed Data'!Z$125+1,0)),VLOOKUP($C216,'Paste in transformed Data'!$B$9:$CT$109,'Processed Data'!Z$125+1,0),#N/A),#N/A)</f>
        <v>#N/A</v>
      </c>
      <c r="AA216" t="e">
        <f>IF(ISNUMBER($C216),IF(ISNUMBER(VLOOKUP($C216,'Paste in transformed Data'!$B$9:$CT$109,'Processed Data'!AA$125+1,0)),VLOOKUP($C216,'Paste in transformed Data'!$B$9:$CT$109,'Processed Data'!AA$125+1,0),#N/A),#N/A)</f>
        <v>#N/A</v>
      </c>
      <c r="AB216" t="e">
        <f>IF(ISNUMBER($C216),IF(ISNUMBER(VLOOKUP($C216,'Paste in transformed Data'!$B$9:$CT$109,'Processed Data'!AB$125+1,0)),VLOOKUP($C216,'Paste in transformed Data'!$B$9:$CT$109,'Processed Data'!AB$125+1,0),#N/A),#N/A)</f>
        <v>#N/A</v>
      </c>
      <c r="AC216" t="e">
        <f>IF(ISNUMBER($C216),IF(ISNUMBER(VLOOKUP($C216,'Paste in transformed Data'!$B$9:$CT$109,'Processed Data'!AC$125+1,0)),VLOOKUP($C216,'Paste in transformed Data'!$B$9:$CT$109,'Processed Data'!AC$125+1,0),#N/A),#N/A)</f>
        <v>#N/A</v>
      </c>
      <c r="AD216" t="e">
        <f>IF(ISNUMBER($C216),IF(ISNUMBER(VLOOKUP($C216,'Paste in transformed Data'!$B$9:$CT$109,'Processed Data'!AD$125+1,0)),VLOOKUP($C216,'Paste in transformed Data'!$B$9:$CT$109,'Processed Data'!AD$125+1,0),#N/A),#N/A)</f>
        <v>#N/A</v>
      </c>
      <c r="AE216" t="e">
        <f>IF(ISNUMBER($C216),IF(ISNUMBER(VLOOKUP($C216,'Paste in transformed Data'!$B$9:$CT$109,'Processed Data'!AE$125+1,0)),VLOOKUP($C216,'Paste in transformed Data'!$B$9:$CT$109,'Processed Data'!AE$125+1,0),#N/A),#N/A)</f>
        <v>#N/A</v>
      </c>
      <c r="AF216" t="e">
        <f>IF(ISNUMBER($C216),IF(ISNUMBER(VLOOKUP($C216,'Paste in transformed Data'!$B$9:$CT$109,'Processed Data'!AF$125+1,0)),VLOOKUP($C216,'Paste in transformed Data'!$B$9:$CT$109,'Processed Data'!AF$125+1,0),#N/A),#N/A)</f>
        <v>#N/A</v>
      </c>
      <c r="AG216" t="e">
        <f>IF(ISNUMBER($C216),IF(ISNUMBER(VLOOKUP($C216,'Paste in transformed Data'!$B$9:$CT$109,'Processed Data'!AG$125+1,0)),VLOOKUP($C216,'Paste in transformed Data'!$B$9:$CT$109,'Processed Data'!AG$125+1,0),#N/A),#N/A)</f>
        <v>#N/A</v>
      </c>
      <c r="AH216" t="e">
        <f>IF(ISNUMBER($C216),IF(ISNUMBER(VLOOKUP($C216,'Paste in transformed Data'!$B$9:$CT$109,'Processed Data'!AH$125+1,0)),VLOOKUP($C216,'Paste in transformed Data'!$B$9:$CT$109,'Processed Data'!AH$125+1,0),#N/A),#N/A)</f>
        <v>#N/A</v>
      </c>
      <c r="AI216" t="e">
        <f>IF(ISNUMBER($C216),IF(ISNUMBER(VLOOKUP($C216,'Paste in transformed Data'!$B$9:$CT$109,'Processed Data'!AI$125+1,0)),VLOOKUP($C216,'Paste in transformed Data'!$B$9:$CT$109,'Processed Data'!AI$125+1,0),#N/A),#N/A)</f>
        <v>#N/A</v>
      </c>
      <c r="AJ216" t="e">
        <f>IF(ISNUMBER($C216),IF(ISNUMBER(VLOOKUP($C216,'Paste in transformed Data'!$B$9:$CT$109,'Processed Data'!AJ$125+1,0)),VLOOKUP($C216,'Paste in transformed Data'!$B$9:$CT$109,'Processed Data'!AJ$125+1,0),#N/A),#N/A)</f>
        <v>#N/A</v>
      </c>
      <c r="AK216" t="e">
        <f>IF(ISNUMBER($C216),IF(ISNUMBER(VLOOKUP($C216,'Paste in transformed Data'!$B$9:$CT$109,'Processed Data'!AK$125+1,0)),VLOOKUP($C216,'Paste in transformed Data'!$B$9:$CT$109,'Processed Data'!AK$125+1,0),#N/A),#N/A)</f>
        <v>#N/A</v>
      </c>
      <c r="AL216" t="e">
        <f>IF(ISNUMBER($C216),IF(ISNUMBER(VLOOKUP($C216,'Paste in transformed Data'!$B$9:$CT$109,'Processed Data'!AL$125+1,0)),VLOOKUP($C216,'Paste in transformed Data'!$B$9:$CT$109,'Processed Data'!AL$125+1,0),#N/A),#N/A)</f>
        <v>#N/A</v>
      </c>
      <c r="AM216" t="e">
        <f>IF(ISNUMBER($C216),IF(ISNUMBER(VLOOKUP($C216,'Paste in transformed Data'!$B$9:$CT$109,'Processed Data'!AM$125+1,0)),VLOOKUP($C216,'Paste in transformed Data'!$B$9:$CT$109,'Processed Data'!AM$125+1,0),#N/A),#N/A)</f>
        <v>#N/A</v>
      </c>
      <c r="AN216" t="e">
        <f>IF(ISNUMBER($C216),IF(ISNUMBER(VLOOKUP($C216,'Paste in transformed Data'!$B$9:$CT$109,'Processed Data'!AN$125+1,0)),VLOOKUP($C216,'Paste in transformed Data'!$B$9:$CT$109,'Processed Data'!AN$125+1,0),#N/A),#N/A)</f>
        <v>#N/A</v>
      </c>
      <c r="AO216" t="e">
        <f>IF(ISNUMBER($C216),IF(ISNUMBER(VLOOKUP($C216,'Paste in transformed Data'!$B$9:$CT$109,'Processed Data'!AO$125+1,0)),VLOOKUP($C216,'Paste in transformed Data'!$B$9:$CT$109,'Processed Data'!AO$125+1,0),#N/A),#N/A)</f>
        <v>#N/A</v>
      </c>
      <c r="AP216" t="e">
        <f>IF(ISNUMBER($C216),IF(ISNUMBER(VLOOKUP($C216,'Paste in transformed Data'!$B$9:$CT$109,'Processed Data'!AP$125+1,0)),VLOOKUP($C216,'Paste in transformed Data'!$B$9:$CT$109,'Processed Data'!AP$125+1,0),#N/A),#N/A)</f>
        <v>#N/A</v>
      </c>
      <c r="AQ216" t="e">
        <f>IF(ISNUMBER($C216),IF(ISNUMBER(VLOOKUP($C216,'Paste in transformed Data'!$B$9:$CT$109,'Processed Data'!AQ$125+1,0)),VLOOKUP($C216,'Paste in transformed Data'!$B$9:$CT$109,'Processed Data'!AQ$125+1,0),#N/A),#N/A)</f>
        <v>#N/A</v>
      </c>
      <c r="AR216" t="e">
        <f>IF(ISNUMBER($C216),IF(ISNUMBER(VLOOKUP($C216,'Paste in transformed Data'!$B$9:$CT$109,'Processed Data'!AR$125+1,0)),VLOOKUP($C216,'Paste in transformed Data'!$B$9:$CT$109,'Processed Data'!AR$125+1,0),#N/A),#N/A)</f>
        <v>#N/A</v>
      </c>
      <c r="AS216" t="e">
        <f>IF(ISNUMBER($C216),IF(ISNUMBER(VLOOKUP($C216,'Paste in transformed Data'!$B$9:$CT$109,'Processed Data'!AS$125+1,0)),VLOOKUP($C216,'Paste in transformed Data'!$B$9:$CT$109,'Processed Data'!AS$125+1,0),#N/A),#N/A)</f>
        <v>#N/A</v>
      </c>
      <c r="AT216" t="e">
        <f>IF(ISNUMBER($C216),IF(ISNUMBER(VLOOKUP($C216,'Paste in transformed Data'!$B$9:$CT$109,'Processed Data'!AT$125+1,0)),VLOOKUP($C216,'Paste in transformed Data'!$B$9:$CT$109,'Processed Data'!AT$125+1,0),#N/A),#N/A)</f>
        <v>#N/A</v>
      </c>
      <c r="AU216" t="e">
        <f>IF(ISNUMBER($C216),IF(ISNUMBER(VLOOKUP($C216,'Paste in transformed Data'!$B$9:$CT$109,'Processed Data'!AU$125+1,0)),VLOOKUP($C216,'Paste in transformed Data'!$B$9:$CT$109,'Processed Data'!AU$125+1,0),#N/A),#N/A)</f>
        <v>#N/A</v>
      </c>
      <c r="AV216" t="e">
        <f>IF(ISNUMBER($C216),IF(ISNUMBER(VLOOKUP($C216,'Paste in transformed Data'!$B$9:$CT$109,'Processed Data'!AV$125+1,0)),VLOOKUP($C216,'Paste in transformed Data'!$B$9:$CT$109,'Processed Data'!AV$125+1,0),#N/A),#N/A)</f>
        <v>#N/A</v>
      </c>
      <c r="AW216" t="e">
        <f>IF(ISNUMBER($C216),IF(ISNUMBER(VLOOKUP($C216,'Paste in transformed Data'!$B$9:$CT$109,'Processed Data'!AW$125+1,0)),VLOOKUP($C216,'Paste in transformed Data'!$B$9:$CT$109,'Processed Data'!AW$125+1,0),#N/A),#N/A)</f>
        <v>#N/A</v>
      </c>
      <c r="AX216" t="e">
        <f>IF(ISNUMBER($C216),IF(ISNUMBER(VLOOKUP($C216,'Paste in transformed Data'!$B$9:$CT$109,'Processed Data'!AX$125+1,0)),VLOOKUP($C216,'Paste in transformed Data'!$B$9:$CT$109,'Processed Data'!AX$125+1,0),#N/A),#N/A)</f>
        <v>#N/A</v>
      </c>
      <c r="AY216" t="e">
        <f>IF(ISNUMBER($C216),IF(ISNUMBER(VLOOKUP($C216,'Paste in transformed Data'!$B$9:$CT$109,'Processed Data'!AY$125+1,0)),VLOOKUP($C216,'Paste in transformed Data'!$B$9:$CT$109,'Processed Data'!AY$125+1,0),#N/A),#N/A)</f>
        <v>#N/A</v>
      </c>
      <c r="AZ216" t="e">
        <f>IF(ISNUMBER($C216),IF(ISNUMBER(VLOOKUP($C216,'Paste in transformed Data'!$B$9:$CT$109,'Processed Data'!AZ$125+1,0)),VLOOKUP($C216,'Paste in transformed Data'!$B$9:$CT$109,'Processed Data'!AZ$125+1,0),#N/A),#N/A)</f>
        <v>#N/A</v>
      </c>
      <c r="BA216" t="e">
        <f>IF(ISNUMBER($C216),IF(ISNUMBER(VLOOKUP($C216,'Paste in transformed Data'!$B$9:$CT$109,'Processed Data'!BA$125+1,0)),VLOOKUP($C216,'Paste in transformed Data'!$B$9:$CT$109,'Processed Data'!BA$125+1,0),#N/A),#N/A)</f>
        <v>#N/A</v>
      </c>
      <c r="BB216" t="e">
        <f>IF(ISNUMBER($C216),IF(ISNUMBER(VLOOKUP($C216,'Paste in transformed Data'!$B$9:$CT$109,'Processed Data'!BB$125+1,0)),VLOOKUP($C216,'Paste in transformed Data'!$B$9:$CT$109,'Processed Data'!BB$125+1,0),#N/A),#N/A)</f>
        <v>#N/A</v>
      </c>
      <c r="BC216" t="e">
        <f>IF(ISNUMBER($C216),IF(ISNUMBER(VLOOKUP($C216,'Paste in transformed Data'!$B$9:$CT$109,'Processed Data'!BC$125+1,0)),VLOOKUP($C216,'Paste in transformed Data'!$B$9:$CT$109,'Processed Data'!BC$125+1,0),#N/A),#N/A)</f>
        <v>#N/A</v>
      </c>
      <c r="BD216" t="e">
        <f>IF(ISNUMBER($C216),IF(ISNUMBER(VLOOKUP($C216,'Paste in transformed Data'!$B$9:$CT$109,'Processed Data'!BD$125+1,0)),VLOOKUP($C216,'Paste in transformed Data'!$B$9:$CT$109,'Processed Data'!BD$125+1,0),#N/A),#N/A)</f>
        <v>#N/A</v>
      </c>
      <c r="BE216" t="e">
        <f>IF(ISNUMBER($C216),IF(ISNUMBER(VLOOKUP($C216,'Paste in transformed Data'!$B$9:$CT$109,'Processed Data'!BE$125+1,0)),VLOOKUP($C216,'Paste in transformed Data'!$B$9:$CT$109,'Processed Data'!BE$125+1,0),#N/A),#N/A)</f>
        <v>#N/A</v>
      </c>
      <c r="BF216" t="e">
        <f>IF(ISNUMBER($C216),IF(ISNUMBER(VLOOKUP($C216,'Paste in transformed Data'!$B$9:$CT$109,'Processed Data'!BF$125+1,0)),VLOOKUP($C216,'Paste in transformed Data'!$B$9:$CT$109,'Processed Data'!BF$125+1,0),#N/A),#N/A)</f>
        <v>#N/A</v>
      </c>
      <c r="BG216" t="e">
        <f>IF(ISNUMBER($C216),IF(ISNUMBER(VLOOKUP($C216,'Paste in transformed Data'!$B$9:$CT$109,'Processed Data'!BG$125+1,0)),VLOOKUP($C216,'Paste in transformed Data'!$B$9:$CT$109,'Processed Data'!BG$125+1,0),#N/A),#N/A)</f>
        <v>#N/A</v>
      </c>
      <c r="BH216" t="e">
        <f>IF(ISNUMBER($C216),IF(ISNUMBER(VLOOKUP($C216,'Paste in transformed Data'!$B$9:$CT$109,'Processed Data'!BH$125+1,0)),VLOOKUP($C216,'Paste in transformed Data'!$B$9:$CT$109,'Processed Data'!BH$125+1,0),#N/A),#N/A)</f>
        <v>#N/A</v>
      </c>
      <c r="BI216" t="e">
        <f>IF(ISNUMBER($C216),IF(ISNUMBER(VLOOKUP($C216,'Paste in transformed Data'!$B$9:$CT$109,'Processed Data'!BI$125+1,0)),VLOOKUP($C216,'Paste in transformed Data'!$B$9:$CT$109,'Processed Data'!BI$125+1,0),#N/A),#N/A)</f>
        <v>#N/A</v>
      </c>
      <c r="BJ216" t="e">
        <f>IF(ISNUMBER($C216),IF(ISNUMBER(VLOOKUP($C216,'Paste in transformed Data'!$B$9:$CT$109,'Processed Data'!BJ$125+1,0)),VLOOKUP($C216,'Paste in transformed Data'!$B$9:$CT$109,'Processed Data'!BJ$125+1,0),#N/A),#N/A)</f>
        <v>#N/A</v>
      </c>
      <c r="BK216" t="e">
        <f>IF(ISNUMBER($C216),IF(ISNUMBER(VLOOKUP($C216,'Paste in transformed Data'!$B$9:$CT$109,'Processed Data'!BK$125+1,0)),VLOOKUP($C216,'Paste in transformed Data'!$B$9:$CT$109,'Processed Data'!BK$125+1,0),#N/A),#N/A)</f>
        <v>#N/A</v>
      </c>
      <c r="BL216" t="e">
        <f>IF(ISNUMBER($C216),IF(ISNUMBER(VLOOKUP($C216,'Paste in transformed Data'!$B$9:$CT$109,'Processed Data'!BL$125+1,0)),VLOOKUP($C216,'Paste in transformed Data'!$B$9:$CT$109,'Processed Data'!BL$125+1,0),#N/A),#N/A)</f>
        <v>#N/A</v>
      </c>
      <c r="BM216" t="e">
        <f>IF(ISNUMBER($C216),IF(ISNUMBER(VLOOKUP($C216,'Paste in transformed Data'!$B$9:$CT$109,'Processed Data'!BM$125+1,0)),VLOOKUP($C216,'Paste in transformed Data'!$B$9:$CT$109,'Processed Data'!BM$125+1,0),#N/A),#N/A)</f>
        <v>#N/A</v>
      </c>
      <c r="BN216" t="e">
        <f>IF(ISNUMBER($C216),IF(ISNUMBER(VLOOKUP($C216,'Paste in transformed Data'!$B$9:$CT$109,'Processed Data'!BN$125+1,0)),VLOOKUP($C216,'Paste in transformed Data'!$B$9:$CT$109,'Processed Data'!BN$125+1,0),#N/A),#N/A)</f>
        <v>#N/A</v>
      </c>
      <c r="BO216" t="e">
        <f>IF(ISNUMBER($C216),IF(ISNUMBER(VLOOKUP($C216,'Paste in transformed Data'!$B$9:$CT$109,'Processed Data'!BO$125+1,0)),VLOOKUP($C216,'Paste in transformed Data'!$B$9:$CT$109,'Processed Data'!BO$125+1,0),#N/A),#N/A)</f>
        <v>#N/A</v>
      </c>
      <c r="BP216" t="e">
        <f>IF(ISNUMBER($C216),IF(ISNUMBER(VLOOKUP($C216,'Paste in transformed Data'!$B$9:$CT$109,'Processed Data'!BP$125+1,0)),VLOOKUP($C216,'Paste in transformed Data'!$B$9:$CT$109,'Processed Data'!BP$125+1,0),#N/A),#N/A)</f>
        <v>#N/A</v>
      </c>
      <c r="BQ216" t="e">
        <f>IF(ISNUMBER($C216),IF(ISNUMBER(VLOOKUP($C216,'Paste in transformed Data'!$B$9:$CT$109,'Processed Data'!BQ$125+1,0)),VLOOKUP($C216,'Paste in transformed Data'!$B$9:$CT$109,'Processed Data'!BQ$125+1,0),#N/A),#N/A)</f>
        <v>#N/A</v>
      </c>
      <c r="BR216" t="e">
        <f>IF(ISNUMBER($C216),IF(ISNUMBER(VLOOKUP($C216,'Paste in transformed Data'!$B$9:$CT$109,'Processed Data'!BR$125+1,0)),VLOOKUP($C216,'Paste in transformed Data'!$B$9:$CT$109,'Processed Data'!BR$125+1,0),#N/A),#N/A)</f>
        <v>#N/A</v>
      </c>
      <c r="BS216" t="e">
        <f>IF(ISNUMBER($C216),IF(ISNUMBER(VLOOKUP($C216,'Paste in transformed Data'!$B$9:$CT$109,'Processed Data'!BS$125+1,0)),VLOOKUP($C216,'Paste in transformed Data'!$B$9:$CT$109,'Processed Data'!BS$125+1,0),#N/A),#N/A)</f>
        <v>#N/A</v>
      </c>
      <c r="BT216" t="e">
        <f>IF(ISNUMBER($C216),IF(ISNUMBER(VLOOKUP($C216,'Paste in transformed Data'!$B$9:$CT$109,'Processed Data'!BT$125+1,0)),VLOOKUP($C216,'Paste in transformed Data'!$B$9:$CT$109,'Processed Data'!BT$125+1,0),#N/A),#N/A)</f>
        <v>#N/A</v>
      </c>
      <c r="BU216" t="e">
        <f>IF(ISNUMBER($C216),IF(ISNUMBER(VLOOKUP($C216,'Paste in transformed Data'!$B$9:$CT$109,'Processed Data'!BU$125+1,0)),VLOOKUP($C216,'Paste in transformed Data'!$B$9:$CT$109,'Processed Data'!BU$125+1,0),#N/A),#N/A)</f>
        <v>#N/A</v>
      </c>
      <c r="BV216" t="e">
        <f>IF(ISNUMBER($C216),IF(ISNUMBER(VLOOKUP($C216,'Paste in transformed Data'!$B$9:$CT$109,'Processed Data'!BV$125+1,0)),VLOOKUP($C216,'Paste in transformed Data'!$B$9:$CT$109,'Processed Data'!BV$125+1,0),#N/A),#N/A)</f>
        <v>#N/A</v>
      </c>
      <c r="BW216" t="e">
        <f>IF(ISNUMBER($C216),IF(ISNUMBER(VLOOKUP($C216,'Paste in transformed Data'!$B$9:$CT$109,'Processed Data'!BW$125+1,0)),VLOOKUP($C216,'Paste in transformed Data'!$B$9:$CT$109,'Processed Data'!BW$125+1,0),#N/A),#N/A)</f>
        <v>#N/A</v>
      </c>
      <c r="BX216" t="e">
        <f>IF(ISNUMBER($C216),IF(ISNUMBER(VLOOKUP($C216,'Paste in transformed Data'!$B$9:$CT$109,'Processed Data'!BX$125+1,0)),VLOOKUP($C216,'Paste in transformed Data'!$B$9:$CT$109,'Processed Data'!BX$125+1,0),#N/A),#N/A)</f>
        <v>#N/A</v>
      </c>
      <c r="BY216" t="e">
        <f>IF(ISNUMBER($C216),IF(ISNUMBER(VLOOKUP($C216,'Paste in transformed Data'!$B$9:$CT$109,'Processed Data'!BY$125+1,0)),VLOOKUP($C216,'Paste in transformed Data'!$B$9:$CT$109,'Processed Data'!BY$125+1,0),#N/A),#N/A)</f>
        <v>#N/A</v>
      </c>
      <c r="BZ216" t="e">
        <f>IF(ISNUMBER($C216),IF(ISNUMBER(VLOOKUP($C216,'Paste in transformed Data'!$B$9:$CT$109,'Processed Data'!BZ$125+1,0)),VLOOKUP($C216,'Paste in transformed Data'!$B$9:$CT$109,'Processed Data'!BZ$125+1,0),#N/A),#N/A)</f>
        <v>#N/A</v>
      </c>
      <c r="CA216" t="e">
        <f>IF(ISNUMBER($C216),IF(ISNUMBER(VLOOKUP($C216,'Paste in transformed Data'!$B$9:$CT$109,'Processed Data'!CA$125+1,0)),VLOOKUP($C216,'Paste in transformed Data'!$B$9:$CT$109,'Processed Data'!CA$125+1,0),#N/A),#N/A)</f>
        <v>#N/A</v>
      </c>
      <c r="CB216" t="e">
        <f>IF(ISNUMBER($C216),IF(ISNUMBER(VLOOKUP($C216,'Paste in transformed Data'!$B$9:$CT$109,'Processed Data'!CB$125+1,0)),VLOOKUP($C216,'Paste in transformed Data'!$B$9:$CT$109,'Processed Data'!CB$125+1,0),#N/A),#N/A)</f>
        <v>#N/A</v>
      </c>
      <c r="CC216" t="e">
        <f>IF(ISNUMBER($C216),IF(ISNUMBER(VLOOKUP($C216,'Paste in transformed Data'!$B$9:$CT$109,'Processed Data'!CC$125+1,0)),VLOOKUP($C216,'Paste in transformed Data'!$B$9:$CT$109,'Processed Data'!CC$125+1,0),#N/A),#N/A)</f>
        <v>#N/A</v>
      </c>
      <c r="CD216" t="e">
        <f>IF(ISNUMBER($C216),IF(ISNUMBER(VLOOKUP($C216,'Paste in transformed Data'!$B$9:$CT$109,'Processed Data'!CD$125+1,0)),VLOOKUP($C216,'Paste in transformed Data'!$B$9:$CT$109,'Processed Data'!CD$125+1,0),#N/A),#N/A)</f>
        <v>#N/A</v>
      </c>
      <c r="CE216" t="e">
        <f>IF(ISNUMBER($C216),IF(ISNUMBER(VLOOKUP($C216,'Paste in transformed Data'!$B$9:$CT$109,'Processed Data'!CE$125+1,0)),VLOOKUP($C216,'Paste in transformed Data'!$B$9:$CT$109,'Processed Data'!CE$125+1,0),#N/A),#N/A)</f>
        <v>#N/A</v>
      </c>
      <c r="CF216" t="e">
        <f>IF(ISNUMBER($C216),IF(ISNUMBER(VLOOKUP($C216,'Paste in transformed Data'!$B$9:$CT$109,'Processed Data'!CF$125+1,0)),VLOOKUP($C216,'Paste in transformed Data'!$B$9:$CT$109,'Processed Data'!CF$125+1,0),#N/A),#N/A)</f>
        <v>#N/A</v>
      </c>
      <c r="CG216" t="e">
        <f>IF(ISNUMBER($C216),IF(ISNUMBER(VLOOKUP($C216,'Paste in transformed Data'!$B$9:$CT$109,'Processed Data'!CG$125+1,0)),VLOOKUP($C216,'Paste in transformed Data'!$B$9:$CT$109,'Processed Data'!CG$125+1,0),#N/A),#N/A)</f>
        <v>#N/A</v>
      </c>
      <c r="CH216" t="e">
        <f>IF(ISNUMBER($C216),IF(ISNUMBER(VLOOKUP($C216,'Paste in transformed Data'!$B$9:$CT$109,'Processed Data'!CH$125+1,0)),VLOOKUP($C216,'Paste in transformed Data'!$B$9:$CT$109,'Processed Data'!CH$125+1,0),#N/A),#N/A)</f>
        <v>#N/A</v>
      </c>
      <c r="CI216" t="e">
        <f>IF(ISNUMBER($C216),IF(ISNUMBER(VLOOKUP($C216,'Paste in transformed Data'!$B$9:$CT$109,'Processed Data'!CI$125+1,0)),VLOOKUP($C216,'Paste in transformed Data'!$B$9:$CT$109,'Processed Data'!CI$125+1,0),#N/A),#N/A)</f>
        <v>#N/A</v>
      </c>
      <c r="CJ216" t="e">
        <f>IF(ISNUMBER($C216),IF(ISNUMBER(VLOOKUP($C216,'Paste in transformed Data'!$B$9:$CT$109,'Processed Data'!CJ$125+1,0)),VLOOKUP($C216,'Paste in transformed Data'!$B$9:$CT$109,'Processed Data'!CJ$125+1,0),#N/A),#N/A)</f>
        <v>#N/A</v>
      </c>
      <c r="CK216" t="e">
        <f>IF(ISNUMBER($C216),IF(ISNUMBER(VLOOKUP($C216,'Paste in transformed Data'!$B$9:$CT$109,'Processed Data'!CK$125+1,0)),VLOOKUP($C216,'Paste in transformed Data'!$B$9:$CT$109,'Processed Data'!CK$125+1,0),#N/A),#N/A)</f>
        <v>#N/A</v>
      </c>
      <c r="CL216" t="e">
        <f>IF(ISNUMBER($C216),IF(ISNUMBER(VLOOKUP($C216,'Paste in transformed Data'!$B$9:$CT$109,'Processed Data'!CL$125+1,0)),VLOOKUP($C216,'Paste in transformed Data'!$B$9:$CT$109,'Processed Data'!CL$125+1,0),#N/A),#N/A)</f>
        <v>#N/A</v>
      </c>
      <c r="CM216" t="e">
        <f>IF(ISNUMBER($C216),IF(ISNUMBER(VLOOKUP($C216,'Paste in transformed Data'!$B$9:$CT$109,'Processed Data'!CM$125+1,0)),VLOOKUP($C216,'Paste in transformed Data'!$B$9:$CT$109,'Processed Data'!CM$125+1,0),#N/A),#N/A)</f>
        <v>#N/A</v>
      </c>
      <c r="CN216" t="e">
        <f>IF(ISNUMBER($C216),IF(ISNUMBER(VLOOKUP($C216,'Paste in transformed Data'!$B$9:$CT$109,'Processed Data'!CN$125+1,0)),VLOOKUP($C216,'Paste in transformed Data'!$B$9:$CT$109,'Processed Data'!CN$125+1,0),#N/A),#N/A)</f>
        <v>#N/A</v>
      </c>
      <c r="CO216" t="e">
        <f>IF(ISNUMBER($C216),IF(ISNUMBER(VLOOKUP($C216,'Paste in transformed Data'!$B$9:$CT$109,'Processed Data'!CO$125+1,0)),VLOOKUP($C216,'Paste in transformed Data'!$B$9:$CT$109,'Processed Data'!CO$125+1,0),#N/A),#N/A)</f>
        <v>#N/A</v>
      </c>
      <c r="CP216" t="e">
        <f>IF(ISNUMBER($C216),IF(ISNUMBER(VLOOKUP($C216,'Paste in transformed Data'!$B$9:$CT$109,'Processed Data'!CP$125+1,0)),VLOOKUP($C216,'Paste in transformed Data'!$B$9:$CT$109,'Processed Data'!CP$125+1,0),#N/A),#N/A)</f>
        <v>#N/A</v>
      </c>
      <c r="CQ216" t="e">
        <f>IF(ISNUMBER($C216),IF(ISNUMBER(VLOOKUP($C216,'Paste in transformed Data'!$B$9:$CT$109,'Processed Data'!CQ$125+1,0)),VLOOKUP($C216,'Paste in transformed Data'!$B$9:$CT$109,'Processed Data'!CQ$125+1,0),#N/A),#N/A)</f>
        <v>#N/A</v>
      </c>
      <c r="CR216" t="e">
        <f>IF(ISNUMBER($C216),IF(ISNUMBER(VLOOKUP($C216,'Paste in transformed Data'!$B$9:$CT$109,'Processed Data'!CR$125+1,0)),VLOOKUP($C216,'Paste in transformed Data'!$B$9:$CT$109,'Processed Data'!CR$125+1,0),#N/A),#N/A)</f>
        <v>#N/A</v>
      </c>
      <c r="CS216" t="e">
        <f>IF(ISNUMBER($C216),IF(ISNUMBER(VLOOKUP($C216,'Paste in transformed Data'!$B$9:$CT$109,'Processed Data'!CS$125+1,0)),VLOOKUP($C216,'Paste in transformed Data'!$B$9:$CT$109,'Processed Data'!CS$125+1,0),#N/A),#N/A)</f>
        <v>#N/A</v>
      </c>
      <c r="CT216" t="e">
        <f>IF(ISNUMBER($C216),IF(ISNUMBER(VLOOKUP($C216,'Paste in transformed Data'!$B$9:$CT$109,'Processed Data'!CT$125+1,0)),VLOOKUP($C216,'Paste in transformed Data'!$B$9:$CT$109,'Processed Data'!CT$125+1,0),#N/A),#N/A)</f>
        <v>#N/A</v>
      </c>
      <c r="CU216" t="e">
        <f>IF(ISNUMBER($C216),IF(ISNUMBER(VLOOKUP($C216,'Paste in transformed Data'!$B$9:$CT$109,'Processed Data'!CU$125+1,0)),VLOOKUP($C216,'Paste in transformed Data'!$B$9:$CT$109,'Processed Data'!CU$125+1,0),#N/A),#N/A)</f>
        <v>#N/A</v>
      </c>
      <c r="CV216">
        <f t="shared" si="195"/>
        <v>86</v>
      </c>
    </row>
    <row r="217" spans="1:100" x14ac:dyDescent="0.2">
      <c r="A217">
        <f t="shared" ref="A217:B217" si="213">A216+1</f>
        <v>88</v>
      </c>
      <c r="B217">
        <f t="shared" si="213"/>
        <v>93</v>
      </c>
      <c r="C217">
        <f>IF(ISNUMBER(VLOOKUP(A216,'Paste in transformed Data'!B$9:B$109,1,0)),'Processed Data'!A216,#N/A)</f>
        <v>87</v>
      </c>
      <c r="D217" t="e">
        <f>IF(ISNUMBER($C217),IF(ISNUMBER(VLOOKUP($C217,'Paste in transformed Data'!$B$9:$CT$109,'Processed Data'!D$125+1,0)),VLOOKUP($C217,'Paste in transformed Data'!$B$9:$CT$109,'Processed Data'!D$125+1,0),#N/A),#N/A)</f>
        <v>#N/A</v>
      </c>
      <c r="E217" t="e">
        <f>IF(ISNUMBER($C217),IF(ISNUMBER(VLOOKUP($C217,'Paste in transformed Data'!$B$9:$CT$109,'Processed Data'!E$125+1,0)),VLOOKUP($C217,'Paste in transformed Data'!$B$9:$CT$109,'Processed Data'!E$125+1,0),#N/A),#N/A)</f>
        <v>#N/A</v>
      </c>
      <c r="F217" t="e">
        <f>IF(ISNUMBER($C217),IF(ISNUMBER(VLOOKUP($C217,'Paste in transformed Data'!$B$9:$CT$109,'Processed Data'!F$125+1,0)),VLOOKUP($C217,'Paste in transformed Data'!$B$9:$CT$109,'Processed Data'!F$125+1,0),#N/A),#N/A)</f>
        <v>#N/A</v>
      </c>
      <c r="G217" t="e">
        <f>IF(ISNUMBER($C217),IF(ISNUMBER(VLOOKUP($C217,'Paste in transformed Data'!$B$9:$CT$109,'Processed Data'!G$125+1,0)),VLOOKUP($C217,'Paste in transformed Data'!$B$9:$CT$109,'Processed Data'!G$125+1,0),#N/A),#N/A)</f>
        <v>#N/A</v>
      </c>
      <c r="H217" t="e">
        <f>IF(ISNUMBER($C217),IF(ISNUMBER(VLOOKUP($C217,'Paste in transformed Data'!$B$9:$CT$109,'Processed Data'!H$125+1,0)),VLOOKUP($C217,'Paste in transformed Data'!$B$9:$CT$109,'Processed Data'!H$125+1,0),#N/A),#N/A)</f>
        <v>#N/A</v>
      </c>
      <c r="I217" t="e">
        <f>IF(ISNUMBER($C217),IF(ISNUMBER(VLOOKUP($C217,'Paste in transformed Data'!$B$9:$CT$109,'Processed Data'!I$125+1,0)),VLOOKUP($C217,'Paste in transformed Data'!$B$9:$CT$109,'Processed Data'!I$125+1,0),#N/A),#N/A)</f>
        <v>#N/A</v>
      </c>
      <c r="J217" t="e">
        <f>IF(ISNUMBER($C217),IF(ISNUMBER(VLOOKUP($C217,'Paste in transformed Data'!$B$9:$CT$109,'Processed Data'!J$125+1,0)),VLOOKUP($C217,'Paste in transformed Data'!$B$9:$CT$109,'Processed Data'!J$125+1,0),#N/A),#N/A)</f>
        <v>#N/A</v>
      </c>
      <c r="K217" t="e">
        <f>IF(ISNUMBER($C217),IF(ISNUMBER(VLOOKUP($C217,'Paste in transformed Data'!$B$9:$CT$109,'Processed Data'!K$125+1,0)),VLOOKUP($C217,'Paste in transformed Data'!$B$9:$CT$109,'Processed Data'!K$125+1,0),#N/A),#N/A)</f>
        <v>#N/A</v>
      </c>
      <c r="L217" t="e">
        <f>IF(ISNUMBER($C217),IF(ISNUMBER(VLOOKUP($C217,'Paste in transformed Data'!$B$9:$CT$109,'Processed Data'!L$125+1,0)),VLOOKUP($C217,'Paste in transformed Data'!$B$9:$CT$109,'Processed Data'!L$125+1,0),#N/A),#N/A)</f>
        <v>#N/A</v>
      </c>
      <c r="M217" t="e">
        <f>IF(ISNUMBER($C217),IF(ISNUMBER(VLOOKUP($C217,'Paste in transformed Data'!$B$9:$CT$109,'Processed Data'!M$125+1,0)),VLOOKUP($C217,'Paste in transformed Data'!$B$9:$CT$109,'Processed Data'!M$125+1,0),#N/A),#N/A)</f>
        <v>#N/A</v>
      </c>
      <c r="N217" t="e">
        <f>IF(ISNUMBER($C217),IF(ISNUMBER(VLOOKUP($C217,'Paste in transformed Data'!$B$9:$CT$109,'Processed Data'!N$125+1,0)),VLOOKUP($C217,'Paste in transformed Data'!$B$9:$CT$109,'Processed Data'!N$125+1,0),#N/A),#N/A)</f>
        <v>#N/A</v>
      </c>
      <c r="O217" t="e">
        <f>IF(ISNUMBER($C217),IF(ISNUMBER(VLOOKUP($C217,'Paste in transformed Data'!$B$9:$CT$109,'Processed Data'!O$125+1,0)),VLOOKUP($C217,'Paste in transformed Data'!$B$9:$CT$109,'Processed Data'!O$125+1,0),#N/A),#N/A)</f>
        <v>#N/A</v>
      </c>
      <c r="P217" t="e">
        <f>IF(ISNUMBER($C217),IF(ISNUMBER(VLOOKUP($C217,'Paste in transformed Data'!$B$9:$CT$109,'Processed Data'!P$125+1,0)),VLOOKUP($C217,'Paste in transformed Data'!$B$9:$CT$109,'Processed Data'!P$125+1,0),#N/A),#N/A)</f>
        <v>#N/A</v>
      </c>
      <c r="Q217" t="e">
        <f>IF(ISNUMBER($C217),IF(ISNUMBER(VLOOKUP($C217,'Paste in transformed Data'!$B$9:$CT$109,'Processed Data'!Q$125+1,0)),VLOOKUP($C217,'Paste in transformed Data'!$B$9:$CT$109,'Processed Data'!Q$125+1,0),#N/A),#N/A)</f>
        <v>#N/A</v>
      </c>
      <c r="R217" t="e">
        <f>IF(ISNUMBER($C217),IF(ISNUMBER(VLOOKUP($C217,'Paste in transformed Data'!$B$9:$CT$109,'Processed Data'!R$125+1,0)),VLOOKUP($C217,'Paste in transformed Data'!$B$9:$CT$109,'Processed Data'!R$125+1,0),#N/A),#N/A)</f>
        <v>#N/A</v>
      </c>
      <c r="S217" t="e">
        <f>IF(ISNUMBER($C217),IF(ISNUMBER(VLOOKUP($C217,'Paste in transformed Data'!$B$9:$CT$109,'Processed Data'!S$125+1,0)),VLOOKUP($C217,'Paste in transformed Data'!$B$9:$CT$109,'Processed Data'!S$125+1,0),#N/A),#N/A)</f>
        <v>#N/A</v>
      </c>
      <c r="T217" t="e">
        <f>IF(ISNUMBER($C217),IF(ISNUMBER(VLOOKUP($C217,'Paste in transformed Data'!$B$9:$CT$109,'Processed Data'!T$125+1,0)),VLOOKUP($C217,'Paste in transformed Data'!$B$9:$CT$109,'Processed Data'!T$125+1,0),#N/A),#N/A)</f>
        <v>#N/A</v>
      </c>
      <c r="U217" t="e">
        <f>IF(ISNUMBER($C217),IF(ISNUMBER(VLOOKUP($C217,'Paste in transformed Data'!$B$9:$CT$109,'Processed Data'!U$125+1,0)),VLOOKUP($C217,'Paste in transformed Data'!$B$9:$CT$109,'Processed Data'!U$125+1,0),#N/A),#N/A)</f>
        <v>#N/A</v>
      </c>
      <c r="V217" t="e">
        <f>IF(ISNUMBER($C217),IF(ISNUMBER(VLOOKUP($C217,'Paste in transformed Data'!$B$9:$CT$109,'Processed Data'!V$125+1,0)),VLOOKUP($C217,'Paste in transformed Data'!$B$9:$CT$109,'Processed Data'!V$125+1,0),#N/A),#N/A)</f>
        <v>#N/A</v>
      </c>
      <c r="W217" t="e">
        <f>IF(ISNUMBER($C217),IF(ISNUMBER(VLOOKUP($C217,'Paste in transformed Data'!$B$9:$CT$109,'Processed Data'!W$125+1,0)),VLOOKUP($C217,'Paste in transformed Data'!$B$9:$CT$109,'Processed Data'!W$125+1,0),#N/A),#N/A)</f>
        <v>#N/A</v>
      </c>
      <c r="X217" t="e">
        <f>IF(ISNUMBER($C217),IF(ISNUMBER(VLOOKUP($C217,'Paste in transformed Data'!$B$9:$CT$109,'Processed Data'!X$125+1,0)),VLOOKUP($C217,'Paste in transformed Data'!$B$9:$CT$109,'Processed Data'!X$125+1,0),#N/A),#N/A)</f>
        <v>#N/A</v>
      </c>
      <c r="Y217" t="e">
        <f>IF(ISNUMBER($C217),IF(ISNUMBER(VLOOKUP($C217,'Paste in transformed Data'!$B$9:$CT$109,'Processed Data'!Y$125+1,0)),VLOOKUP($C217,'Paste in transformed Data'!$B$9:$CT$109,'Processed Data'!Y$125+1,0),#N/A),#N/A)</f>
        <v>#N/A</v>
      </c>
      <c r="Z217" t="e">
        <f>IF(ISNUMBER($C217),IF(ISNUMBER(VLOOKUP($C217,'Paste in transformed Data'!$B$9:$CT$109,'Processed Data'!Z$125+1,0)),VLOOKUP($C217,'Paste in transformed Data'!$B$9:$CT$109,'Processed Data'!Z$125+1,0),#N/A),#N/A)</f>
        <v>#N/A</v>
      </c>
      <c r="AA217" t="e">
        <f>IF(ISNUMBER($C217),IF(ISNUMBER(VLOOKUP($C217,'Paste in transformed Data'!$B$9:$CT$109,'Processed Data'!AA$125+1,0)),VLOOKUP($C217,'Paste in transformed Data'!$B$9:$CT$109,'Processed Data'!AA$125+1,0),#N/A),#N/A)</f>
        <v>#N/A</v>
      </c>
      <c r="AB217" t="e">
        <f>IF(ISNUMBER($C217),IF(ISNUMBER(VLOOKUP($C217,'Paste in transformed Data'!$B$9:$CT$109,'Processed Data'!AB$125+1,0)),VLOOKUP($C217,'Paste in transformed Data'!$B$9:$CT$109,'Processed Data'!AB$125+1,0),#N/A),#N/A)</f>
        <v>#N/A</v>
      </c>
      <c r="AC217" t="e">
        <f>IF(ISNUMBER($C217),IF(ISNUMBER(VLOOKUP($C217,'Paste in transformed Data'!$B$9:$CT$109,'Processed Data'!AC$125+1,0)),VLOOKUP($C217,'Paste in transformed Data'!$B$9:$CT$109,'Processed Data'!AC$125+1,0),#N/A),#N/A)</f>
        <v>#N/A</v>
      </c>
      <c r="AD217" t="e">
        <f>IF(ISNUMBER($C217),IF(ISNUMBER(VLOOKUP($C217,'Paste in transformed Data'!$B$9:$CT$109,'Processed Data'!AD$125+1,0)),VLOOKUP($C217,'Paste in transformed Data'!$B$9:$CT$109,'Processed Data'!AD$125+1,0),#N/A),#N/A)</f>
        <v>#N/A</v>
      </c>
      <c r="AE217" t="e">
        <f>IF(ISNUMBER($C217),IF(ISNUMBER(VLOOKUP($C217,'Paste in transformed Data'!$B$9:$CT$109,'Processed Data'!AE$125+1,0)),VLOOKUP($C217,'Paste in transformed Data'!$B$9:$CT$109,'Processed Data'!AE$125+1,0),#N/A),#N/A)</f>
        <v>#N/A</v>
      </c>
      <c r="AF217" t="e">
        <f>IF(ISNUMBER($C217),IF(ISNUMBER(VLOOKUP($C217,'Paste in transformed Data'!$B$9:$CT$109,'Processed Data'!AF$125+1,0)),VLOOKUP($C217,'Paste in transformed Data'!$B$9:$CT$109,'Processed Data'!AF$125+1,0),#N/A),#N/A)</f>
        <v>#N/A</v>
      </c>
      <c r="AG217" t="e">
        <f>IF(ISNUMBER($C217),IF(ISNUMBER(VLOOKUP($C217,'Paste in transformed Data'!$B$9:$CT$109,'Processed Data'!AG$125+1,0)),VLOOKUP($C217,'Paste in transformed Data'!$B$9:$CT$109,'Processed Data'!AG$125+1,0),#N/A),#N/A)</f>
        <v>#N/A</v>
      </c>
      <c r="AH217" t="e">
        <f>IF(ISNUMBER($C217),IF(ISNUMBER(VLOOKUP($C217,'Paste in transformed Data'!$B$9:$CT$109,'Processed Data'!AH$125+1,0)),VLOOKUP($C217,'Paste in transformed Data'!$B$9:$CT$109,'Processed Data'!AH$125+1,0),#N/A),#N/A)</f>
        <v>#N/A</v>
      </c>
      <c r="AI217" t="e">
        <f>IF(ISNUMBER($C217),IF(ISNUMBER(VLOOKUP($C217,'Paste in transformed Data'!$B$9:$CT$109,'Processed Data'!AI$125+1,0)),VLOOKUP($C217,'Paste in transformed Data'!$B$9:$CT$109,'Processed Data'!AI$125+1,0),#N/A),#N/A)</f>
        <v>#N/A</v>
      </c>
      <c r="AJ217" t="e">
        <f>IF(ISNUMBER($C217),IF(ISNUMBER(VLOOKUP($C217,'Paste in transformed Data'!$B$9:$CT$109,'Processed Data'!AJ$125+1,0)),VLOOKUP($C217,'Paste in transformed Data'!$B$9:$CT$109,'Processed Data'!AJ$125+1,0),#N/A),#N/A)</f>
        <v>#N/A</v>
      </c>
      <c r="AK217" t="e">
        <f>IF(ISNUMBER($C217),IF(ISNUMBER(VLOOKUP($C217,'Paste in transformed Data'!$B$9:$CT$109,'Processed Data'!AK$125+1,0)),VLOOKUP($C217,'Paste in transformed Data'!$B$9:$CT$109,'Processed Data'!AK$125+1,0),#N/A),#N/A)</f>
        <v>#N/A</v>
      </c>
      <c r="AL217" t="e">
        <f>IF(ISNUMBER($C217),IF(ISNUMBER(VLOOKUP($C217,'Paste in transformed Data'!$B$9:$CT$109,'Processed Data'!AL$125+1,0)),VLOOKUP($C217,'Paste in transformed Data'!$B$9:$CT$109,'Processed Data'!AL$125+1,0),#N/A),#N/A)</f>
        <v>#N/A</v>
      </c>
      <c r="AM217" t="e">
        <f>IF(ISNUMBER($C217),IF(ISNUMBER(VLOOKUP($C217,'Paste in transformed Data'!$B$9:$CT$109,'Processed Data'!AM$125+1,0)),VLOOKUP($C217,'Paste in transformed Data'!$B$9:$CT$109,'Processed Data'!AM$125+1,0),#N/A),#N/A)</f>
        <v>#N/A</v>
      </c>
      <c r="AN217" t="e">
        <f>IF(ISNUMBER($C217),IF(ISNUMBER(VLOOKUP($C217,'Paste in transformed Data'!$B$9:$CT$109,'Processed Data'!AN$125+1,0)),VLOOKUP($C217,'Paste in transformed Data'!$B$9:$CT$109,'Processed Data'!AN$125+1,0),#N/A),#N/A)</f>
        <v>#N/A</v>
      </c>
      <c r="AO217" t="e">
        <f>IF(ISNUMBER($C217),IF(ISNUMBER(VLOOKUP($C217,'Paste in transformed Data'!$B$9:$CT$109,'Processed Data'!AO$125+1,0)),VLOOKUP($C217,'Paste in transformed Data'!$B$9:$CT$109,'Processed Data'!AO$125+1,0),#N/A),#N/A)</f>
        <v>#N/A</v>
      </c>
      <c r="AP217" t="e">
        <f>IF(ISNUMBER($C217),IF(ISNUMBER(VLOOKUP($C217,'Paste in transformed Data'!$B$9:$CT$109,'Processed Data'!AP$125+1,0)),VLOOKUP($C217,'Paste in transformed Data'!$B$9:$CT$109,'Processed Data'!AP$125+1,0),#N/A),#N/A)</f>
        <v>#N/A</v>
      </c>
      <c r="AQ217" t="e">
        <f>IF(ISNUMBER($C217),IF(ISNUMBER(VLOOKUP($C217,'Paste in transformed Data'!$B$9:$CT$109,'Processed Data'!AQ$125+1,0)),VLOOKUP($C217,'Paste in transformed Data'!$B$9:$CT$109,'Processed Data'!AQ$125+1,0),#N/A),#N/A)</f>
        <v>#N/A</v>
      </c>
      <c r="AR217" t="e">
        <f>IF(ISNUMBER($C217),IF(ISNUMBER(VLOOKUP($C217,'Paste in transformed Data'!$B$9:$CT$109,'Processed Data'!AR$125+1,0)),VLOOKUP($C217,'Paste in transformed Data'!$B$9:$CT$109,'Processed Data'!AR$125+1,0),#N/A),#N/A)</f>
        <v>#N/A</v>
      </c>
      <c r="AS217" t="e">
        <f>IF(ISNUMBER($C217),IF(ISNUMBER(VLOOKUP($C217,'Paste in transformed Data'!$B$9:$CT$109,'Processed Data'!AS$125+1,0)),VLOOKUP($C217,'Paste in transformed Data'!$B$9:$CT$109,'Processed Data'!AS$125+1,0),#N/A),#N/A)</f>
        <v>#N/A</v>
      </c>
      <c r="AT217" t="e">
        <f>IF(ISNUMBER($C217),IF(ISNUMBER(VLOOKUP($C217,'Paste in transformed Data'!$B$9:$CT$109,'Processed Data'!AT$125+1,0)),VLOOKUP($C217,'Paste in transformed Data'!$B$9:$CT$109,'Processed Data'!AT$125+1,0),#N/A),#N/A)</f>
        <v>#N/A</v>
      </c>
      <c r="AU217" t="e">
        <f>IF(ISNUMBER($C217),IF(ISNUMBER(VLOOKUP($C217,'Paste in transformed Data'!$B$9:$CT$109,'Processed Data'!AU$125+1,0)),VLOOKUP($C217,'Paste in transformed Data'!$B$9:$CT$109,'Processed Data'!AU$125+1,0),#N/A),#N/A)</f>
        <v>#N/A</v>
      </c>
      <c r="AV217" t="e">
        <f>IF(ISNUMBER($C217),IF(ISNUMBER(VLOOKUP($C217,'Paste in transformed Data'!$B$9:$CT$109,'Processed Data'!AV$125+1,0)),VLOOKUP($C217,'Paste in transformed Data'!$B$9:$CT$109,'Processed Data'!AV$125+1,0),#N/A),#N/A)</f>
        <v>#N/A</v>
      </c>
      <c r="AW217" t="e">
        <f>IF(ISNUMBER($C217),IF(ISNUMBER(VLOOKUP($C217,'Paste in transformed Data'!$B$9:$CT$109,'Processed Data'!AW$125+1,0)),VLOOKUP($C217,'Paste in transformed Data'!$B$9:$CT$109,'Processed Data'!AW$125+1,0),#N/A),#N/A)</f>
        <v>#N/A</v>
      </c>
      <c r="AX217" t="e">
        <f>IF(ISNUMBER($C217),IF(ISNUMBER(VLOOKUP($C217,'Paste in transformed Data'!$B$9:$CT$109,'Processed Data'!AX$125+1,0)),VLOOKUP($C217,'Paste in transformed Data'!$B$9:$CT$109,'Processed Data'!AX$125+1,0),#N/A),#N/A)</f>
        <v>#N/A</v>
      </c>
      <c r="AY217" t="e">
        <f>IF(ISNUMBER($C217),IF(ISNUMBER(VLOOKUP($C217,'Paste in transformed Data'!$B$9:$CT$109,'Processed Data'!AY$125+1,0)),VLOOKUP($C217,'Paste in transformed Data'!$B$9:$CT$109,'Processed Data'!AY$125+1,0),#N/A),#N/A)</f>
        <v>#N/A</v>
      </c>
      <c r="AZ217" t="e">
        <f>IF(ISNUMBER($C217),IF(ISNUMBER(VLOOKUP($C217,'Paste in transformed Data'!$B$9:$CT$109,'Processed Data'!AZ$125+1,0)),VLOOKUP($C217,'Paste in transformed Data'!$B$9:$CT$109,'Processed Data'!AZ$125+1,0),#N/A),#N/A)</f>
        <v>#N/A</v>
      </c>
      <c r="BA217" t="e">
        <f>IF(ISNUMBER($C217),IF(ISNUMBER(VLOOKUP($C217,'Paste in transformed Data'!$B$9:$CT$109,'Processed Data'!BA$125+1,0)),VLOOKUP($C217,'Paste in transformed Data'!$B$9:$CT$109,'Processed Data'!BA$125+1,0),#N/A),#N/A)</f>
        <v>#N/A</v>
      </c>
      <c r="BB217" t="e">
        <f>IF(ISNUMBER($C217),IF(ISNUMBER(VLOOKUP($C217,'Paste in transformed Data'!$B$9:$CT$109,'Processed Data'!BB$125+1,0)),VLOOKUP($C217,'Paste in transformed Data'!$B$9:$CT$109,'Processed Data'!BB$125+1,0),#N/A),#N/A)</f>
        <v>#N/A</v>
      </c>
      <c r="BC217" t="e">
        <f>IF(ISNUMBER($C217),IF(ISNUMBER(VLOOKUP($C217,'Paste in transformed Data'!$B$9:$CT$109,'Processed Data'!BC$125+1,0)),VLOOKUP($C217,'Paste in transformed Data'!$B$9:$CT$109,'Processed Data'!BC$125+1,0),#N/A),#N/A)</f>
        <v>#N/A</v>
      </c>
      <c r="BD217" t="e">
        <f>IF(ISNUMBER($C217),IF(ISNUMBER(VLOOKUP($C217,'Paste in transformed Data'!$B$9:$CT$109,'Processed Data'!BD$125+1,0)),VLOOKUP($C217,'Paste in transformed Data'!$B$9:$CT$109,'Processed Data'!BD$125+1,0),#N/A),#N/A)</f>
        <v>#N/A</v>
      </c>
      <c r="BE217" t="e">
        <f>IF(ISNUMBER($C217),IF(ISNUMBER(VLOOKUP($C217,'Paste in transformed Data'!$B$9:$CT$109,'Processed Data'!BE$125+1,0)),VLOOKUP($C217,'Paste in transformed Data'!$B$9:$CT$109,'Processed Data'!BE$125+1,0),#N/A),#N/A)</f>
        <v>#N/A</v>
      </c>
      <c r="BF217" t="e">
        <f>IF(ISNUMBER($C217),IF(ISNUMBER(VLOOKUP($C217,'Paste in transformed Data'!$B$9:$CT$109,'Processed Data'!BF$125+1,0)),VLOOKUP($C217,'Paste in transformed Data'!$B$9:$CT$109,'Processed Data'!BF$125+1,0),#N/A),#N/A)</f>
        <v>#N/A</v>
      </c>
      <c r="BG217" t="e">
        <f>IF(ISNUMBER($C217),IF(ISNUMBER(VLOOKUP($C217,'Paste in transformed Data'!$B$9:$CT$109,'Processed Data'!BG$125+1,0)),VLOOKUP($C217,'Paste in transformed Data'!$B$9:$CT$109,'Processed Data'!BG$125+1,0),#N/A),#N/A)</f>
        <v>#N/A</v>
      </c>
      <c r="BH217" t="e">
        <f>IF(ISNUMBER($C217),IF(ISNUMBER(VLOOKUP($C217,'Paste in transformed Data'!$B$9:$CT$109,'Processed Data'!BH$125+1,0)),VLOOKUP($C217,'Paste in transformed Data'!$B$9:$CT$109,'Processed Data'!BH$125+1,0),#N/A),#N/A)</f>
        <v>#N/A</v>
      </c>
      <c r="BI217" t="e">
        <f>IF(ISNUMBER($C217),IF(ISNUMBER(VLOOKUP($C217,'Paste in transformed Data'!$B$9:$CT$109,'Processed Data'!BI$125+1,0)),VLOOKUP($C217,'Paste in transformed Data'!$B$9:$CT$109,'Processed Data'!BI$125+1,0),#N/A),#N/A)</f>
        <v>#N/A</v>
      </c>
      <c r="BJ217" t="e">
        <f>IF(ISNUMBER($C217),IF(ISNUMBER(VLOOKUP($C217,'Paste in transformed Data'!$B$9:$CT$109,'Processed Data'!BJ$125+1,0)),VLOOKUP($C217,'Paste in transformed Data'!$B$9:$CT$109,'Processed Data'!BJ$125+1,0),#N/A),#N/A)</f>
        <v>#N/A</v>
      </c>
      <c r="BK217" t="e">
        <f>IF(ISNUMBER($C217),IF(ISNUMBER(VLOOKUP($C217,'Paste in transformed Data'!$B$9:$CT$109,'Processed Data'!BK$125+1,0)),VLOOKUP($C217,'Paste in transformed Data'!$B$9:$CT$109,'Processed Data'!BK$125+1,0),#N/A),#N/A)</f>
        <v>#N/A</v>
      </c>
      <c r="BL217" t="e">
        <f>IF(ISNUMBER($C217),IF(ISNUMBER(VLOOKUP($C217,'Paste in transformed Data'!$B$9:$CT$109,'Processed Data'!BL$125+1,0)),VLOOKUP($C217,'Paste in transformed Data'!$B$9:$CT$109,'Processed Data'!BL$125+1,0),#N/A),#N/A)</f>
        <v>#N/A</v>
      </c>
      <c r="BM217" t="e">
        <f>IF(ISNUMBER($C217),IF(ISNUMBER(VLOOKUP($C217,'Paste in transformed Data'!$B$9:$CT$109,'Processed Data'!BM$125+1,0)),VLOOKUP($C217,'Paste in transformed Data'!$B$9:$CT$109,'Processed Data'!BM$125+1,0),#N/A),#N/A)</f>
        <v>#N/A</v>
      </c>
      <c r="BN217" t="e">
        <f>IF(ISNUMBER($C217),IF(ISNUMBER(VLOOKUP($C217,'Paste in transformed Data'!$B$9:$CT$109,'Processed Data'!BN$125+1,0)),VLOOKUP($C217,'Paste in transformed Data'!$B$9:$CT$109,'Processed Data'!BN$125+1,0),#N/A),#N/A)</f>
        <v>#N/A</v>
      </c>
      <c r="BO217" t="e">
        <f>IF(ISNUMBER($C217),IF(ISNUMBER(VLOOKUP($C217,'Paste in transformed Data'!$B$9:$CT$109,'Processed Data'!BO$125+1,0)),VLOOKUP($C217,'Paste in transformed Data'!$B$9:$CT$109,'Processed Data'!BO$125+1,0),#N/A),#N/A)</f>
        <v>#N/A</v>
      </c>
      <c r="BP217" t="e">
        <f>IF(ISNUMBER($C217),IF(ISNUMBER(VLOOKUP($C217,'Paste in transformed Data'!$B$9:$CT$109,'Processed Data'!BP$125+1,0)),VLOOKUP($C217,'Paste in transformed Data'!$B$9:$CT$109,'Processed Data'!BP$125+1,0),#N/A),#N/A)</f>
        <v>#N/A</v>
      </c>
      <c r="BQ217" t="e">
        <f>IF(ISNUMBER($C217),IF(ISNUMBER(VLOOKUP($C217,'Paste in transformed Data'!$B$9:$CT$109,'Processed Data'!BQ$125+1,0)),VLOOKUP($C217,'Paste in transformed Data'!$B$9:$CT$109,'Processed Data'!BQ$125+1,0),#N/A),#N/A)</f>
        <v>#N/A</v>
      </c>
      <c r="BR217" t="e">
        <f>IF(ISNUMBER($C217),IF(ISNUMBER(VLOOKUP($C217,'Paste in transformed Data'!$B$9:$CT$109,'Processed Data'!BR$125+1,0)),VLOOKUP($C217,'Paste in transformed Data'!$B$9:$CT$109,'Processed Data'!BR$125+1,0),#N/A),#N/A)</f>
        <v>#N/A</v>
      </c>
      <c r="BS217" t="e">
        <f>IF(ISNUMBER($C217),IF(ISNUMBER(VLOOKUP($C217,'Paste in transformed Data'!$B$9:$CT$109,'Processed Data'!BS$125+1,0)),VLOOKUP($C217,'Paste in transformed Data'!$B$9:$CT$109,'Processed Data'!BS$125+1,0),#N/A),#N/A)</f>
        <v>#N/A</v>
      </c>
      <c r="BT217" t="e">
        <f>IF(ISNUMBER($C217),IF(ISNUMBER(VLOOKUP($C217,'Paste in transformed Data'!$B$9:$CT$109,'Processed Data'!BT$125+1,0)),VLOOKUP($C217,'Paste in transformed Data'!$B$9:$CT$109,'Processed Data'!BT$125+1,0),#N/A),#N/A)</f>
        <v>#N/A</v>
      </c>
      <c r="BU217" t="e">
        <f>IF(ISNUMBER($C217),IF(ISNUMBER(VLOOKUP($C217,'Paste in transformed Data'!$B$9:$CT$109,'Processed Data'!BU$125+1,0)),VLOOKUP($C217,'Paste in transformed Data'!$B$9:$CT$109,'Processed Data'!BU$125+1,0),#N/A),#N/A)</f>
        <v>#N/A</v>
      </c>
      <c r="BV217" t="e">
        <f>IF(ISNUMBER($C217),IF(ISNUMBER(VLOOKUP($C217,'Paste in transformed Data'!$B$9:$CT$109,'Processed Data'!BV$125+1,0)),VLOOKUP($C217,'Paste in transformed Data'!$B$9:$CT$109,'Processed Data'!BV$125+1,0),#N/A),#N/A)</f>
        <v>#N/A</v>
      </c>
      <c r="BW217" t="e">
        <f>IF(ISNUMBER($C217),IF(ISNUMBER(VLOOKUP($C217,'Paste in transformed Data'!$B$9:$CT$109,'Processed Data'!BW$125+1,0)),VLOOKUP($C217,'Paste in transformed Data'!$B$9:$CT$109,'Processed Data'!BW$125+1,0),#N/A),#N/A)</f>
        <v>#N/A</v>
      </c>
      <c r="BX217" t="e">
        <f>IF(ISNUMBER($C217),IF(ISNUMBER(VLOOKUP($C217,'Paste in transformed Data'!$B$9:$CT$109,'Processed Data'!BX$125+1,0)),VLOOKUP($C217,'Paste in transformed Data'!$B$9:$CT$109,'Processed Data'!BX$125+1,0),#N/A),#N/A)</f>
        <v>#N/A</v>
      </c>
      <c r="BY217" t="e">
        <f>IF(ISNUMBER($C217),IF(ISNUMBER(VLOOKUP($C217,'Paste in transformed Data'!$B$9:$CT$109,'Processed Data'!BY$125+1,0)),VLOOKUP($C217,'Paste in transformed Data'!$B$9:$CT$109,'Processed Data'!BY$125+1,0),#N/A),#N/A)</f>
        <v>#N/A</v>
      </c>
      <c r="BZ217" t="e">
        <f>IF(ISNUMBER($C217),IF(ISNUMBER(VLOOKUP($C217,'Paste in transformed Data'!$B$9:$CT$109,'Processed Data'!BZ$125+1,0)),VLOOKUP($C217,'Paste in transformed Data'!$B$9:$CT$109,'Processed Data'!BZ$125+1,0),#N/A),#N/A)</f>
        <v>#N/A</v>
      </c>
      <c r="CA217" t="e">
        <f>IF(ISNUMBER($C217),IF(ISNUMBER(VLOOKUP($C217,'Paste in transformed Data'!$B$9:$CT$109,'Processed Data'!CA$125+1,0)),VLOOKUP($C217,'Paste in transformed Data'!$B$9:$CT$109,'Processed Data'!CA$125+1,0),#N/A),#N/A)</f>
        <v>#N/A</v>
      </c>
      <c r="CB217" t="e">
        <f>IF(ISNUMBER($C217),IF(ISNUMBER(VLOOKUP($C217,'Paste in transformed Data'!$B$9:$CT$109,'Processed Data'!CB$125+1,0)),VLOOKUP($C217,'Paste in transformed Data'!$B$9:$CT$109,'Processed Data'!CB$125+1,0),#N/A),#N/A)</f>
        <v>#N/A</v>
      </c>
      <c r="CC217" t="e">
        <f>IF(ISNUMBER($C217),IF(ISNUMBER(VLOOKUP($C217,'Paste in transformed Data'!$B$9:$CT$109,'Processed Data'!CC$125+1,0)),VLOOKUP($C217,'Paste in transformed Data'!$B$9:$CT$109,'Processed Data'!CC$125+1,0),#N/A),#N/A)</f>
        <v>#N/A</v>
      </c>
      <c r="CD217" t="e">
        <f>IF(ISNUMBER($C217),IF(ISNUMBER(VLOOKUP($C217,'Paste in transformed Data'!$B$9:$CT$109,'Processed Data'!CD$125+1,0)),VLOOKUP($C217,'Paste in transformed Data'!$B$9:$CT$109,'Processed Data'!CD$125+1,0),#N/A),#N/A)</f>
        <v>#N/A</v>
      </c>
      <c r="CE217" t="e">
        <f>IF(ISNUMBER($C217),IF(ISNUMBER(VLOOKUP($C217,'Paste in transformed Data'!$B$9:$CT$109,'Processed Data'!CE$125+1,0)),VLOOKUP($C217,'Paste in transformed Data'!$B$9:$CT$109,'Processed Data'!CE$125+1,0),#N/A),#N/A)</f>
        <v>#N/A</v>
      </c>
      <c r="CF217" t="e">
        <f>IF(ISNUMBER($C217),IF(ISNUMBER(VLOOKUP($C217,'Paste in transformed Data'!$B$9:$CT$109,'Processed Data'!CF$125+1,0)),VLOOKUP($C217,'Paste in transformed Data'!$B$9:$CT$109,'Processed Data'!CF$125+1,0),#N/A),#N/A)</f>
        <v>#N/A</v>
      </c>
      <c r="CG217" t="e">
        <f>IF(ISNUMBER($C217),IF(ISNUMBER(VLOOKUP($C217,'Paste in transformed Data'!$B$9:$CT$109,'Processed Data'!CG$125+1,0)),VLOOKUP($C217,'Paste in transformed Data'!$B$9:$CT$109,'Processed Data'!CG$125+1,0),#N/A),#N/A)</f>
        <v>#N/A</v>
      </c>
      <c r="CH217" t="e">
        <f>IF(ISNUMBER($C217),IF(ISNUMBER(VLOOKUP($C217,'Paste in transformed Data'!$B$9:$CT$109,'Processed Data'!CH$125+1,0)),VLOOKUP($C217,'Paste in transformed Data'!$B$9:$CT$109,'Processed Data'!CH$125+1,0),#N/A),#N/A)</f>
        <v>#N/A</v>
      </c>
      <c r="CI217" t="e">
        <f>IF(ISNUMBER($C217),IF(ISNUMBER(VLOOKUP($C217,'Paste in transformed Data'!$B$9:$CT$109,'Processed Data'!CI$125+1,0)),VLOOKUP($C217,'Paste in transformed Data'!$B$9:$CT$109,'Processed Data'!CI$125+1,0),#N/A),#N/A)</f>
        <v>#N/A</v>
      </c>
      <c r="CJ217" t="e">
        <f>IF(ISNUMBER($C217),IF(ISNUMBER(VLOOKUP($C217,'Paste in transformed Data'!$B$9:$CT$109,'Processed Data'!CJ$125+1,0)),VLOOKUP($C217,'Paste in transformed Data'!$B$9:$CT$109,'Processed Data'!CJ$125+1,0),#N/A),#N/A)</f>
        <v>#N/A</v>
      </c>
      <c r="CK217" t="e">
        <f>IF(ISNUMBER($C217),IF(ISNUMBER(VLOOKUP($C217,'Paste in transformed Data'!$B$9:$CT$109,'Processed Data'!CK$125+1,0)),VLOOKUP($C217,'Paste in transformed Data'!$B$9:$CT$109,'Processed Data'!CK$125+1,0),#N/A),#N/A)</f>
        <v>#N/A</v>
      </c>
      <c r="CL217" t="e">
        <f>IF(ISNUMBER($C217),IF(ISNUMBER(VLOOKUP($C217,'Paste in transformed Data'!$B$9:$CT$109,'Processed Data'!CL$125+1,0)),VLOOKUP($C217,'Paste in transformed Data'!$B$9:$CT$109,'Processed Data'!CL$125+1,0),#N/A),#N/A)</f>
        <v>#N/A</v>
      </c>
      <c r="CM217" t="e">
        <f>IF(ISNUMBER($C217),IF(ISNUMBER(VLOOKUP($C217,'Paste in transformed Data'!$B$9:$CT$109,'Processed Data'!CM$125+1,0)),VLOOKUP($C217,'Paste in transformed Data'!$B$9:$CT$109,'Processed Data'!CM$125+1,0),#N/A),#N/A)</f>
        <v>#N/A</v>
      </c>
      <c r="CN217" t="e">
        <f>IF(ISNUMBER($C217),IF(ISNUMBER(VLOOKUP($C217,'Paste in transformed Data'!$B$9:$CT$109,'Processed Data'!CN$125+1,0)),VLOOKUP($C217,'Paste in transformed Data'!$B$9:$CT$109,'Processed Data'!CN$125+1,0),#N/A),#N/A)</f>
        <v>#N/A</v>
      </c>
      <c r="CO217" t="e">
        <f>IF(ISNUMBER($C217),IF(ISNUMBER(VLOOKUP($C217,'Paste in transformed Data'!$B$9:$CT$109,'Processed Data'!CO$125+1,0)),VLOOKUP($C217,'Paste in transformed Data'!$B$9:$CT$109,'Processed Data'!CO$125+1,0),#N/A),#N/A)</f>
        <v>#N/A</v>
      </c>
      <c r="CP217" t="e">
        <f>IF(ISNUMBER($C217),IF(ISNUMBER(VLOOKUP($C217,'Paste in transformed Data'!$B$9:$CT$109,'Processed Data'!CP$125+1,0)),VLOOKUP($C217,'Paste in transformed Data'!$B$9:$CT$109,'Processed Data'!CP$125+1,0),#N/A),#N/A)</f>
        <v>#N/A</v>
      </c>
      <c r="CQ217" t="e">
        <f>IF(ISNUMBER($C217),IF(ISNUMBER(VLOOKUP($C217,'Paste in transformed Data'!$B$9:$CT$109,'Processed Data'!CQ$125+1,0)),VLOOKUP($C217,'Paste in transformed Data'!$B$9:$CT$109,'Processed Data'!CQ$125+1,0),#N/A),#N/A)</f>
        <v>#N/A</v>
      </c>
      <c r="CR217" t="e">
        <f>IF(ISNUMBER($C217),IF(ISNUMBER(VLOOKUP($C217,'Paste in transformed Data'!$B$9:$CT$109,'Processed Data'!CR$125+1,0)),VLOOKUP($C217,'Paste in transformed Data'!$B$9:$CT$109,'Processed Data'!CR$125+1,0),#N/A),#N/A)</f>
        <v>#N/A</v>
      </c>
      <c r="CS217" t="e">
        <f>IF(ISNUMBER($C217),IF(ISNUMBER(VLOOKUP($C217,'Paste in transformed Data'!$B$9:$CT$109,'Processed Data'!CS$125+1,0)),VLOOKUP($C217,'Paste in transformed Data'!$B$9:$CT$109,'Processed Data'!CS$125+1,0),#N/A),#N/A)</f>
        <v>#N/A</v>
      </c>
      <c r="CT217" t="e">
        <f>IF(ISNUMBER($C217),IF(ISNUMBER(VLOOKUP($C217,'Paste in transformed Data'!$B$9:$CT$109,'Processed Data'!CT$125+1,0)),VLOOKUP($C217,'Paste in transformed Data'!$B$9:$CT$109,'Processed Data'!CT$125+1,0),#N/A),#N/A)</f>
        <v>#N/A</v>
      </c>
      <c r="CU217" t="e">
        <f>IF(ISNUMBER($C217),IF(ISNUMBER(VLOOKUP($C217,'Paste in transformed Data'!$B$9:$CT$109,'Processed Data'!CU$125+1,0)),VLOOKUP($C217,'Paste in transformed Data'!$B$9:$CT$109,'Processed Data'!CU$125+1,0),#N/A),#N/A)</f>
        <v>#N/A</v>
      </c>
      <c r="CV217">
        <f t="shared" si="195"/>
        <v>87</v>
      </c>
    </row>
    <row r="218" spans="1:100" x14ac:dyDescent="0.2">
      <c r="A218">
        <f t="shared" ref="A218:B218" si="214">A217+1</f>
        <v>89</v>
      </c>
      <c r="B218">
        <f t="shared" si="214"/>
        <v>94</v>
      </c>
      <c r="C218">
        <f>IF(ISNUMBER(VLOOKUP(A217,'Paste in transformed Data'!B$9:B$109,1,0)),'Processed Data'!A217,#N/A)</f>
        <v>88</v>
      </c>
      <c r="D218" t="e">
        <f>IF(ISNUMBER($C218),IF(ISNUMBER(VLOOKUP($C218,'Paste in transformed Data'!$B$9:$CT$109,'Processed Data'!D$125+1,0)),VLOOKUP($C218,'Paste in transformed Data'!$B$9:$CT$109,'Processed Data'!D$125+1,0),#N/A),#N/A)</f>
        <v>#N/A</v>
      </c>
      <c r="E218" t="e">
        <f>IF(ISNUMBER($C218),IF(ISNUMBER(VLOOKUP($C218,'Paste in transformed Data'!$B$9:$CT$109,'Processed Data'!E$125+1,0)),VLOOKUP($C218,'Paste in transformed Data'!$B$9:$CT$109,'Processed Data'!E$125+1,0),#N/A),#N/A)</f>
        <v>#N/A</v>
      </c>
      <c r="F218" t="e">
        <f>IF(ISNUMBER($C218),IF(ISNUMBER(VLOOKUP($C218,'Paste in transformed Data'!$B$9:$CT$109,'Processed Data'!F$125+1,0)),VLOOKUP($C218,'Paste in transformed Data'!$B$9:$CT$109,'Processed Data'!F$125+1,0),#N/A),#N/A)</f>
        <v>#N/A</v>
      </c>
      <c r="G218" t="e">
        <f>IF(ISNUMBER($C218),IF(ISNUMBER(VLOOKUP($C218,'Paste in transformed Data'!$B$9:$CT$109,'Processed Data'!G$125+1,0)),VLOOKUP($C218,'Paste in transformed Data'!$B$9:$CT$109,'Processed Data'!G$125+1,0),#N/A),#N/A)</f>
        <v>#N/A</v>
      </c>
      <c r="H218" t="e">
        <f>IF(ISNUMBER($C218),IF(ISNUMBER(VLOOKUP($C218,'Paste in transformed Data'!$B$9:$CT$109,'Processed Data'!H$125+1,0)),VLOOKUP($C218,'Paste in transformed Data'!$B$9:$CT$109,'Processed Data'!H$125+1,0),#N/A),#N/A)</f>
        <v>#N/A</v>
      </c>
      <c r="I218" t="e">
        <f>IF(ISNUMBER($C218),IF(ISNUMBER(VLOOKUP($C218,'Paste in transformed Data'!$B$9:$CT$109,'Processed Data'!I$125+1,0)),VLOOKUP($C218,'Paste in transformed Data'!$B$9:$CT$109,'Processed Data'!I$125+1,0),#N/A),#N/A)</f>
        <v>#N/A</v>
      </c>
      <c r="J218" t="e">
        <f>IF(ISNUMBER($C218),IF(ISNUMBER(VLOOKUP($C218,'Paste in transformed Data'!$B$9:$CT$109,'Processed Data'!J$125+1,0)),VLOOKUP($C218,'Paste in transformed Data'!$B$9:$CT$109,'Processed Data'!J$125+1,0),#N/A),#N/A)</f>
        <v>#N/A</v>
      </c>
      <c r="K218" t="e">
        <f>IF(ISNUMBER($C218),IF(ISNUMBER(VLOOKUP($C218,'Paste in transformed Data'!$B$9:$CT$109,'Processed Data'!K$125+1,0)),VLOOKUP($C218,'Paste in transformed Data'!$B$9:$CT$109,'Processed Data'!K$125+1,0),#N/A),#N/A)</f>
        <v>#N/A</v>
      </c>
      <c r="L218" t="e">
        <f>IF(ISNUMBER($C218),IF(ISNUMBER(VLOOKUP($C218,'Paste in transformed Data'!$B$9:$CT$109,'Processed Data'!L$125+1,0)),VLOOKUP($C218,'Paste in transformed Data'!$B$9:$CT$109,'Processed Data'!L$125+1,0),#N/A),#N/A)</f>
        <v>#N/A</v>
      </c>
      <c r="M218" t="e">
        <f>IF(ISNUMBER($C218),IF(ISNUMBER(VLOOKUP($C218,'Paste in transformed Data'!$B$9:$CT$109,'Processed Data'!M$125+1,0)),VLOOKUP($C218,'Paste in transformed Data'!$B$9:$CT$109,'Processed Data'!M$125+1,0),#N/A),#N/A)</f>
        <v>#N/A</v>
      </c>
      <c r="N218" t="e">
        <f>IF(ISNUMBER($C218),IF(ISNUMBER(VLOOKUP($C218,'Paste in transformed Data'!$B$9:$CT$109,'Processed Data'!N$125+1,0)),VLOOKUP($C218,'Paste in transformed Data'!$B$9:$CT$109,'Processed Data'!N$125+1,0),#N/A),#N/A)</f>
        <v>#N/A</v>
      </c>
      <c r="O218" t="e">
        <f>IF(ISNUMBER($C218),IF(ISNUMBER(VLOOKUP($C218,'Paste in transformed Data'!$B$9:$CT$109,'Processed Data'!O$125+1,0)),VLOOKUP($C218,'Paste in transformed Data'!$B$9:$CT$109,'Processed Data'!O$125+1,0),#N/A),#N/A)</f>
        <v>#N/A</v>
      </c>
      <c r="P218" t="e">
        <f>IF(ISNUMBER($C218),IF(ISNUMBER(VLOOKUP($C218,'Paste in transformed Data'!$B$9:$CT$109,'Processed Data'!P$125+1,0)),VLOOKUP($C218,'Paste in transformed Data'!$B$9:$CT$109,'Processed Data'!P$125+1,0),#N/A),#N/A)</f>
        <v>#N/A</v>
      </c>
      <c r="Q218" t="e">
        <f>IF(ISNUMBER($C218),IF(ISNUMBER(VLOOKUP($C218,'Paste in transformed Data'!$B$9:$CT$109,'Processed Data'!Q$125+1,0)),VLOOKUP($C218,'Paste in transformed Data'!$B$9:$CT$109,'Processed Data'!Q$125+1,0),#N/A),#N/A)</f>
        <v>#N/A</v>
      </c>
      <c r="R218" t="e">
        <f>IF(ISNUMBER($C218),IF(ISNUMBER(VLOOKUP($C218,'Paste in transformed Data'!$B$9:$CT$109,'Processed Data'!R$125+1,0)),VLOOKUP($C218,'Paste in transformed Data'!$B$9:$CT$109,'Processed Data'!R$125+1,0),#N/A),#N/A)</f>
        <v>#N/A</v>
      </c>
      <c r="S218" t="e">
        <f>IF(ISNUMBER($C218),IF(ISNUMBER(VLOOKUP($C218,'Paste in transformed Data'!$B$9:$CT$109,'Processed Data'!S$125+1,0)),VLOOKUP($C218,'Paste in transformed Data'!$B$9:$CT$109,'Processed Data'!S$125+1,0),#N/A),#N/A)</f>
        <v>#N/A</v>
      </c>
      <c r="T218" t="e">
        <f>IF(ISNUMBER($C218),IF(ISNUMBER(VLOOKUP($C218,'Paste in transformed Data'!$B$9:$CT$109,'Processed Data'!T$125+1,0)),VLOOKUP($C218,'Paste in transformed Data'!$B$9:$CT$109,'Processed Data'!T$125+1,0),#N/A),#N/A)</f>
        <v>#N/A</v>
      </c>
      <c r="U218" t="e">
        <f>IF(ISNUMBER($C218),IF(ISNUMBER(VLOOKUP($C218,'Paste in transformed Data'!$B$9:$CT$109,'Processed Data'!U$125+1,0)),VLOOKUP($C218,'Paste in transformed Data'!$B$9:$CT$109,'Processed Data'!U$125+1,0),#N/A),#N/A)</f>
        <v>#N/A</v>
      </c>
      <c r="V218" t="e">
        <f>IF(ISNUMBER($C218),IF(ISNUMBER(VLOOKUP($C218,'Paste in transformed Data'!$B$9:$CT$109,'Processed Data'!V$125+1,0)),VLOOKUP($C218,'Paste in transformed Data'!$B$9:$CT$109,'Processed Data'!V$125+1,0),#N/A),#N/A)</f>
        <v>#N/A</v>
      </c>
      <c r="W218" t="e">
        <f>IF(ISNUMBER($C218),IF(ISNUMBER(VLOOKUP($C218,'Paste in transformed Data'!$B$9:$CT$109,'Processed Data'!W$125+1,0)),VLOOKUP($C218,'Paste in transformed Data'!$B$9:$CT$109,'Processed Data'!W$125+1,0),#N/A),#N/A)</f>
        <v>#N/A</v>
      </c>
      <c r="X218" t="e">
        <f>IF(ISNUMBER($C218),IF(ISNUMBER(VLOOKUP($C218,'Paste in transformed Data'!$B$9:$CT$109,'Processed Data'!X$125+1,0)),VLOOKUP($C218,'Paste in transformed Data'!$B$9:$CT$109,'Processed Data'!X$125+1,0),#N/A),#N/A)</f>
        <v>#N/A</v>
      </c>
      <c r="Y218" t="e">
        <f>IF(ISNUMBER($C218),IF(ISNUMBER(VLOOKUP($C218,'Paste in transformed Data'!$B$9:$CT$109,'Processed Data'!Y$125+1,0)),VLOOKUP($C218,'Paste in transformed Data'!$B$9:$CT$109,'Processed Data'!Y$125+1,0),#N/A),#N/A)</f>
        <v>#N/A</v>
      </c>
      <c r="Z218" t="e">
        <f>IF(ISNUMBER($C218),IF(ISNUMBER(VLOOKUP($C218,'Paste in transformed Data'!$B$9:$CT$109,'Processed Data'!Z$125+1,0)),VLOOKUP($C218,'Paste in transformed Data'!$B$9:$CT$109,'Processed Data'!Z$125+1,0),#N/A),#N/A)</f>
        <v>#N/A</v>
      </c>
      <c r="AA218" t="e">
        <f>IF(ISNUMBER($C218),IF(ISNUMBER(VLOOKUP($C218,'Paste in transformed Data'!$B$9:$CT$109,'Processed Data'!AA$125+1,0)),VLOOKUP($C218,'Paste in transformed Data'!$B$9:$CT$109,'Processed Data'!AA$125+1,0),#N/A),#N/A)</f>
        <v>#N/A</v>
      </c>
      <c r="AB218" t="e">
        <f>IF(ISNUMBER($C218),IF(ISNUMBER(VLOOKUP($C218,'Paste in transformed Data'!$B$9:$CT$109,'Processed Data'!AB$125+1,0)),VLOOKUP($C218,'Paste in transformed Data'!$B$9:$CT$109,'Processed Data'!AB$125+1,0),#N/A),#N/A)</f>
        <v>#N/A</v>
      </c>
      <c r="AC218" t="e">
        <f>IF(ISNUMBER($C218),IF(ISNUMBER(VLOOKUP($C218,'Paste in transformed Data'!$B$9:$CT$109,'Processed Data'!AC$125+1,0)),VLOOKUP($C218,'Paste in transformed Data'!$B$9:$CT$109,'Processed Data'!AC$125+1,0),#N/A),#N/A)</f>
        <v>#N/A</v>
      </c>
      <c r="AD218" t="e">
        <f>IF(ISNUMBER($C218),IF(ISNUMBER(VLOOKUP($C218,'Paste in transformed Data'!$B$9:$CT$109,'Processed Data'!AD$125+1,0)),VLOOKUP($C218,'Paste in transformed Data'!$B$9:$CT$109,'Processed Data'!AD$125+1,0),#N/A),#N/A)</f>
        <v>#N/A</v>
      </c>
      <c r="AE218" t="e">
        <f>IF(ISNUMBER($C218),IF(ISNUMBER(VLOOKUP($C218,'Paste in transformed Data'!$B$9:$CT$109,'Processed Data'!AE$125+1,0)),VLOOKUP($C218,'Paste in transformed Data'!$B$9:$CT$109,'Processed Data'!AE$125+1,0),#N/A),#N/A)</f>
        <v>#N/A</v>
      </c>
      <c r="AF218" t="e">
        <f>IF(ISNUMBER($C218),IF(ISNUMBER(VLOOKUP($C218,'Paste in transformed Data'!$B$9:$CT$109,'Processed Data'!AF$125+1,0)),VLOOKUP($C218,'Paste in transformed Data'!$B$9:$CT$109,'Processed Data'!AF$125+1,0),#N/A),#N/A)</f>
        <v>#N/A</v>
      </c>
      <c r="AG218" t="e">
        <f>IF(ISNUMBER($C218),IF(ISNUMBER(VLOOKUP($C218,'Paste in transformed Data'!$B$9:$CT$109,'Processed Data'!AG$125+1,0)),VLOOKUP($C218,'Paste in transformed Data'!$B$9:$CT$109,'Processed Data'!AG$125+1,0),#N/A),#N/A)</f>
        <v>#N/A</v>
      </c>
      <c r="AH218" t="e">
        <f>IF(ISNUMBER($C218),IF(ISNUMBER(VLOOKUP($C218,'Paste in transformed Data'!$B$9:$CT$109,'Processed Data'!AH$125+1,0)),VLOOKUP($C218,'Paste in transformed Data'!$B$9:$CT$109,'Processed Data'!AH$125+1,0),#N/A),#N/A)</f>
        <v>#N/A</v>
      </c>
      <c r="AI218" t="e">
        <f>IF(ISNUMBER($C218),IF(ISNUMBER(VLOOKUP($C218,'Paste in transformed Data'!$B$9:$CT$109,'Processed Data'!AI$125+1,0)),VLOOKUP($C218,'Paste in transformed Data'!$B$9:$CT$109,'Processed Data'!AI$125+1,0),#N/A),#N/A)</f>
        <v>#N/A</v>
      </c>
      <c r="AJ218" t="e">
        <f>IF(ISNUMBER($C218),IF(ISNUMBER(VLOOKUP($C218,'Paste in transformed Data'!$B$9:$CT$109,'Processed Data'!AJ$125+1,0)),VLOOKUP($C218,'Paste in transformed Data'!$B$9:$CT$109,'Processed Data'!AJ$125+1,0),#N/A),#N/A)</f>
        <v>#N/A</v>
      </c>
      <c r="AK218" t="e">
        <f>IF(ISNUMBER($C218),IF(ISNUMBER(VLOOKUP($C218,'Paste in transformed Data'!$B$9:$CT$109,'Processed Data'!AK$125+1,0)),VLOOKUP($C218,'Paste in transformed Data'!$B$9:$CT$109,'Processed Data'!AK$125+1,0),#N/A),#N/A)</f>
        <v>#N/A</v>
      </c>
      <c r="AL218" t="e">
        <f>IF(ISNUMBER($C218),IF(ISNUMBER(VLOOKUP($C218,'Paste in transformed Data'!$B$9:$CT$109,'Processed Data'!AL$125+1,0)),VLOOKUP($C218,'Paste in transformed Data'!$B$9:$CT$109,'Processed Data'!AL$125+1,0),#N/A),#N/A)</f>
        <v>#N/A</v>
      </c>
      <c r="AM218" t="e">
        <f>IF(ISNUMBER($C218),IF(ISNUMBER(VLOOKUP($C218,'Paste in transformed Data'!$B$9:$CT$109,'Processed Data'!AM$125+1,0)),VLOOKUP($C218,'Paste in transformed Data'!$B$9:$CT$109,'Processed Data'!AM$125+1,0),#N/A),#N/A)</f>
        <v>#N/A</v>
      </c>
      <c r="AN218" t="e">
        <f>IF(ISNUMBER($C218),IF(ISNUMBER(VLOOKUP($C218,'Paste in transformed Data'!$B$9:$CT$109,'Processed Data'!AN$125+1,0)),VLOOKUP($C218,'Paste in transformed Data'!$B$9:$CT$109,'Processed Data'!AN$125+1,0),#N/A),#N/A)</f>
        <v>#N/A</v>
      </c>
      <c r="AO218" t="e">
        <f>IF(ISNUMBER($C218),IF(ISNUMBER(VLOOKUP($C218,'Paste in transformed Data'!$B$9:$CT$109,'Processed Data'!AO$125+1,0)),VLOOKUP($C218,'Paste in transformed Data'!$B$9:$CT$109,'Processed Data'!AO$125+1,0),#N/A),#N/A)</f>
        <v>#N/A</v>
      </c>
      <c r="AP218" t="e">
        <f>IF(ISNUMBER($C218),IF(ISNUMBER(VLOOKUP($C218,'Paste in transformed Data'!$B$9:$CT$109,'Processed Data'!AP$125+1,0)),VLOOKUP($C218,'Paste in transformed Data'!$B$9:$CT$109,'Processed Data'!AP$125+1,0),#N/A),#N/A)</f>
        <v>#N/A</v>
      </c>
      <c r="AQ218" t="e">
        <f>IF(ISNUMBER($C218),IF(ISNUMBER(VLOOKUP($C218,'Paste in transformed Data'!$B$9:$CT$109,'Processed Data'!AQ$125+1,0)),VLOOKUP($C218,'Paste in transformed Data'!$B$9:$CT$109,'Processed Data'!AQ$125+1,0),#N/A),#N/A)</f>
        <v>#N/A</v>
      </c>
      <c r="AR218" t="e">
        <f>IF(ISNUMBER($C218),IF(ISNUMBER(VLOOKUP($C218,'Paste in transformed Data'!$B$9:$CT$109,'Processed Data'!AR$125+1,0)),VLOOKUP($C218,'Paste in transformed Data'!$B$9:$CT$109,'Processed Data'!AR$125+1,0),#N/A),#N/A)</f>
        <v>#N/A</v>
      </c>
      <c r="AS218" t="e">
        <f>IF(ISNUMBER($C218),IF(ISNUMBER(VLOOKUP($C218,'Paste in transformed Data'!$B$9:$CT$109,'Processed Data'!AS$125+1,0)),VLOOKUP($C218,'Paste in transformed Data'!$B$9:$CT$109,'Processed Data'!AS$125+1,0),#N/A),#N/A)</f>
        <v>#N/A</v>
      </c>
      <c r="AT218" t="e">
        <f>IF(ISNUMBER($C218),IF(ISNUMBER(VLOOKUP($C218,'Paste in transformed Data'!$B$9:$CT$109,'Processed Data'!AT$125+1,0)),VLOOKUP($C218,'Paste in transformed Data'!$B$9:$CT$109,'Processed Data'!AT$125+1,0),#N/A),#N/A)</f>
        <v>#N/A</v>
      </c>
      <c r="AU218" t="e">
        <f>IF(ISNUMBER($C218),IF(ISNUMBER(VLOOKUP($C218,'Paste in transformed Data'!$B$9:$CT$109,'Processed Data'!AU$125+1,0)),VLOOKUP($C218,'Paste in transformed Data'!$B$9:$CT$109,'Processed Data'!AU$125+1,0),#N/A),#N/A)</f>
        <v>#N/A</v>
      </c>
      <c r="AV218" t="e">
        <f>IF(ISNUMBER($C218),IF(ISNUMBER(VLOOKUP($C218,'Paste in transformed Data'!$B$9:$CT$109,'Processed Data'!AV$125+1,0)),VLOOKUP($C218,'Paste in transformed Data'!$B$9:$CT$109,'Processed Data'!AV$125+1,0),#N/A),#N/A)</f>
        <v>#N/A</v>
      </c>
      <c r="AW218" t="e">
        <f>IF(ISNUMBER($C218),IF(ISNUMBER(VLOOKUP($C218,'Paste in transformed Data'!$B$9:$CT$109,'Processed Data'!AW$125+1,0)),VLOOKUP($C218,'Paste in transformed Data'!$B$9:$CT$109,'Processed Data'!AW$125+1,0),#N/A),#N/A)</f>
        <v>#N/A</v>
      </c>
      <c r="AX218" t="e">
        <f>IF(ISNUMBER($C218),IF(ISNUMBER(VLOOKUP($C218,'Paste in transformed Data'!$B$9:$CT$109,'Processed Data'!AX$125+1,0)),VLOOKUP($C218,'Paste in transformed Data'!$B$9:$CT$109,'Processed Data'!AX$125+1,0),#N/A),#N/A)</f>
        <v>#N/A</v>
      </c>
      <c r="AY218" t="e">
        <f>IF(ISNUMBER($C218),IF(ISNUMBER(VLOOKUP($C218,'Paste in transformed Data'!$B$9:$CT$109,'Processed Data'!AY$125+1,0)),VLOOKUP($C218,'Paste in transformed Data'!$B$9:$CT$109,'Processed Data'!AY$125+1,0),#N/A),#N/A)</f>
        <v>#N/A</v>
      </c>
      <c r="AZ218" t="e">
        <f>IF(ISNUMBER($C218),IF(ISNUMBER(VLOOKUP($C218,'Paste in transformed Data'!$B$9:$CT$109,'Processed Data'!AZ$125+1,0)),VLOOKUP($C218,'Paste in transformed Data'!$B$9:$CT$109,'Processed Data'!AZ$125+1,0),#N/A),#N/A)</f>
        <v>#N/A</v>
      </c>
      <c r="BA218" t="e">
        <f>IF(ISNUMBER($C218),IF(ISNUMBER(VLOOKUP($C218,'Paste in transformed Data'!$B$9:$CT$109,'Processed Data'!BA$125+1,0)),VLOOKUP($C218,'Paste in transformed Data'!$B$9:$CT$109,'Processed Data'!BA$125+1,0),#N/A),#N/A)</f>
        <v>#N/A</v>
      </c>
      <c r="BB218" t="e">
        <f>IF(ISNUMBER($C218),IF(ISNUMBER(VLOOKUP($C218,'Paste in transformed Data'!$B$9:$CT$109,'Processed Data'!BB$125+1,0)),VLOOKUP($C218,'Paste in transformed Data'!$B$9:$CT$109,'Processed Data'!BB$125+1,0),#N/A),#N/A)</f>
        <v>#N/A</v>
      </c>
      <c r="BC218" t="e">
        <f>IF(ISNUMBER($C218),IF(ISNUMBER(VLOOKUP($C218,'Paste in transformed Data'!$B$9:$CT$109,'Processed Data'!BC$125+1,0)),VLOOKUP($C218,'Paste in transformed Data'!$B$9:$CT$109,'Processed Data'!BC$125+1,0),#N/A),#N/A)</f>
        <v>#N/A</v>
      </c>
      <c r="BD218" t="e">
        <f>IF(ISNUMBER($C218),IF(ISNUMBER(VLOOKUP($C218,'Paste in transformed Data'!$B$9:$CT$109,'Processed Data'!BD$125+1,0)),VLOOKUP($C218,'Paste in transformed Data'!$B$9:$CT$109,'Processed Data'!BD$125+1,0),#N/A),#N/A)</f>
        <v>#N/A</v>
      </c>
      <c r="BE218" t="e">
        <f>IF(ISNUMBER($C218),IF(ISNUMBER(VLOOKUP($C218,'Paste in transformed Data'!$B$9:$CT$109,'Processed Data'!BE$125+1,0)),VLOOKUP($C218,'Paste in transformed Data'!$B$9:$CT$109,'Processed Data'!BE$125+1,0),#N/A),#N/A)</f>
        <v>#N/A</v>
      </c>
      <c r="BF218" t="e">
        <f>IF(ISNUMBER($C218),IF(ISNUMBER(VLOOKUP($C218,'Paste in transformed Data'!$B$9:$CT$109,'Processed Data'!BF$125+1,0)),VLOOKUP($C218,'Paste in transformed Data'!$B$9:$CT$109,'Processed Data'!BF$125+1,0),#N/A),#N/A)</f>
        <v>#N/A</v>
      </c>
      <c r="BG218" t="e">
        <f>IF(ISNUMBER($C218),IF(ISNUMBER(VLOOKUP($C218,'Paste in transformed Data'!$B$9:$CT$109,'Processed Data'!BG$125+1,0)),VLOOKUP($C218,'Paste in transformed Data'!$B$9:$CT$109,'Processed Data'!BG$125+1,0),#N/A),#N/A)</f>
        <v>#N/A</v>
      </c>
      <c r="BH218" t="e">
        <f>IF(ISNUMBER($C218),IF(ISNUMBER(VLOOKUP($C218,'Paste in transformed Data'!$B$9:$CT$109,'Processed Data'!BH$125+1,0)),VLOOKUP($C218,'Paste in transformed Data'!$B$9:$CT$109,'Processed Data'!BH$125+1,0),#N/A),#N/A)</f>
        <v>#N/A</v>
      </c>
      <c r="BI218" t="e">
        <f>IF(ISNUMBER($C218),IF(ISNUMBER(VLOOKUP($C218,'Paste in transformed Data'!$B$9:$CT$109,'Processed Data'!BI$125+1,0)),VLOOKUP($C218,'Paste in transformed Data'!$B$9:$CT$109,'Processed Data'!BI$125+1,0),#N/A),#N/A)</f>
        <v>#N/A</v>
      </c>
      <c r="BJ218" t="e">
        <f>IF(ISNUMBER($C218),IF(ISNUMBER(VLOOKUP($C218,'Paste in transformed Data'!$B$9:$CT$109,'Processed Data'!BJ$125+1,0)),VLOOKUP($C218,'Paste in transformed Data'!$B$9:$CT$109,'Processed Data'!BJ$125+1,0),#N/A),#N/A)</f>
        <v>#N/A</v>
      </c>
      <c r="BK218" t="e">
        <f>IF(ISNUMBER($C218),IF(ISNUMBER(VLOOKUP($C218,'Paste in transformed Data'!$B$9:$CT$109,'Processed Data'!BK$125+1,0)),VLOOKUP($C218,'Paste in transformed Data'!$B$9:$CT$109,'Processed Data'!BK$125+1,0),#N/A),#N/A)</f>
        <v>#N/A</v>
      </c>
      <c r="BL218" t="e">
        <f>IF(ISNUMBER($C218),IF(ISNUMBER(VLOOKUP($C218,'Paste in transformed Data'!$B$9:$CT$109,'Processed Data'!BL$125+1,0)),VLOOKUP($C218,'Paste in transformed Data'!$B$9:$CT$109,'Processed Data'!BL$125+1,0),#N/A),#N/A)</f>
        <v>#N/A</v>
      </c>
      <c r="BM218" t="e">
        <f>IF(ISNUMBER($C218),IF(ISNUMBER(VLOOKUP($C218,'Paste in transformed Data'!$B$9:$CT$109,'Processed Data'!BM$125+1,0)),VLOOKUP($C218,'Paste in transformed Data'!$B$9:$CT$109,'Processed Data'!BM$125+1,0),#N/A),#N/A)</f>
        <v>#N/A</v>
      </c>
      <c r="BN218" t="e">
        <f>IF(ISNUMBER($C218),IF(ISNUMBER(VLOOKUP($C218,'Paste in transformed Data'!$B$9:$CT$109,'Processed Data'!BN$125+1,0)),VLOOKUP($C218,'Paste in transformed Data'!$B$9:$CT$109,'Processed Data'!BN$125+1,0),#N/A),#N/A)</f>
        <v>#N/A</v>
      </c>
      <c r="BO218" t="e">
        <f>IF(ISNUMBER($C218),IF(ISNUMBER(VLOOKUP($C218,'Paste in transformed Data'!$B$9:$CT$109,'Processed Data'!BO$125+1,0)),VLOOKUP($C218,'Paste in transformed Data'!$B$9:$CT$109,'Processed Data'!BO$125+1,0),#N/A),#N/A)</f>
        <v>#N/A</v>
      </c>
      <c r="BP218" t="e">
        <f>IF(ISNUMBER($C218),IF(ISNUMBER(VLOOKUP($C218,'Paste in transformed Data'!$B$9:$CT$109,'Processed Data'!BP$125+1,0)),VLOOKUP($C218,'Paste in transformed Data'!$B$9:$CT$109,'Processed Data'!BP$125+1,0),#N/A),#N/A)</f>
        <v>#N/A</v>
      </c>
      <c r="BQ218" t="e">
        <f>IF(ISNUMBER($C218),IF(ISNUMBER(VLOOKUP($C218,'Paste in transformed Data'!$B$9:$CT$109,'Processed Data'!BQ$125+1,0)),VLOOKUP($C218,'Paste in transformed Data'!$B$9:$CT$109,'Processed Data'!BQ$125+1,0),#N/A),#N/A)</f>
        <v>#N/A</v>
      </c>
      <c r="BR218" t="e">
        <f>IF(ISNUMBER($C218),IF(ISNUMBER(VLOOKUP($C218,'Paste in transformed Data'!$B$9:$CT$109,'Processed Data'!BR$125+1,0)),VLOOKUP($C218,'Paste in transformed Data'!$B$9:$CT$109,'Processed Data'!BR$125+1,0),#N/A),#N/A)</f>
        <v>#N/A</v>
      </c>
      <c r="BS218" t="e">
        <f>IF(ISNUMBER($C218),IF(ISNUMBER(VLOOKUP($C218,'Paste in transformed Data'!$B$9:$CT$109,'Processed Data'!BS$125+1,0)),VLOOKUP($C218,'Paste in transformed Data'!$B$9:$CT$109,'Processed Data'!BS$125+1,0),#N/A),#N/A)</f>
        <v>#N/A</v>
      </c>
      <c r="BT218" t="e">
        <f>IF(ISNUMBER($C218),IF(ISNUMBER(VLOOKUP($C218,'Paste in transformed Data'!$B$9:$CT$109,'Processed Data'!BT$125+1,0)),VLOOKUP($C218,'Paste in transformed Data'!$B$9:$CT$109,'Processed Data'!BT$125+1,0),#N/A),#N/A)</f>
        <v>#N/A</v>
      </c>
      <c r="BU218" t="e">
        <f>IF(ISNUMBER($C218),IF(ISNUMBER(VLOOKUP($C218,'Paste in transformed Data'!$B$9:$CT$109,'Processed Data'!BU$125+1,0)),VLOOKUP($C218,'Paste in transformed Data'!$B$9:$CT$109,'Processed Data'!BU$125+1,0),#N/A),#N/A)</f>
        <v>#N/A</v>
      </c>
      <c r="BV218" t="e">
        <f>IF(ISNUMBER($C218),IF(ISNUMBER(VLOOKUP($C218,'Paste in transformed Data'!$B$9:$CT$109,'Processed Data'!BV$125+1,0)),VLOOKUP($C218,'Paste in transformed Data'!$B$9:$CT$109,'Processed Data'!BV$125+1,0),#N/A),#N/A)</f>
        <v>#N/A</v>
      </c>
      <c r="BW218" t="e">
        <f>IF(ISNUMBER($C218),IF(ISNUMBER(VLOOKUP($C218,'Paste in transformed Data'!$B$9:$CT$109,'Processed Data'!BW$125+1,0)),VLOOKUP($C218,'Paste in transformed Data'!$B$9:$CT$109,'Processed Data'!BW$125+1,0),#N/A),#N/A)</f>
        <v>#N/A</v>
      </c>
      <c r="BX218" t="e">
        <f>IF(ISNUMBER($C218),IF(ISNUMBER(VLOOKUP($C218,'Paste in transformed Data'!$B$9:$CT$109,'Processed Data'!BX$125+1,0)),VLOOKUP($C218,'Paste in transformed Data'!$B$9:$CT$109,'Processed Data'!BX$125+1,0),#N/A),#N/A)</f>
        <v>#N/A</v>
      </c>
      <c r="BY218" t="e">
        <f>IF(ISNUMBER($C218),IF(ISNUMBER(VLOOKUP($C218,'Paste in transformed Data'!$B$9:$CT$109,'Processed Data'!BY$125+1,0)),VLOOKUP($C218,'Paste in transformed Data'!$B$9:$CT$109,'Processed Data'!BY$125+1,0),#N/A),#N/A)</f>
        <v>#N/A</v>
      </c>
      <c r="BZ218" t="e">
        <f>IF(ISNUMBER($C218),IF(ISNUMBER(VLOOKUP($C218,'Paste in transformed Data'!$B$9:$CT$109,'Processed Data'!BZ$125+1,0)),VLOOKUP($C218,'Paste in transformed Data'!$B$9:$CT$109,'Processed Data'!BZ$125+1,0),#N/A),#N/A)</f>
        <v>#N/A</v>
      </c>
      <c r="CA218" t="e">
        <f>IF(ISNUMBER($C218),IF(ISNUMBER(VLOOKUP($C218,'Paste in transformed Data'!$B$9:$CT$109,'Processed Data'!CA$125+1,0)),VLOOKUP($C218,'Paste in transformed Data'!$B$9:$CT$109,'Processed Data'!CA$125+1,0),#N/A),#N/A)</f>
        <v>#N/A</v>
      </c>
      <c r="CB218" t="e">
        <f>IF(ISNUMBER($C218),IF(ISNUMBER(VLOOKUP($C218,'Paste in transformed Data'!$B$9:$CT$109,'Processed Data'!CB$125+1,0)),VLOOKUP($C218,'Paste in transformed Data'!$B$9:$CT$109,'Processed Data'!CB$125+1,0),#N/A),#N/A)</f>
        <v>#N/A</v>
      </c>
      <c r="CC218" t="e">
        <f>IF(ISNUMBER($C218),IF(ISNUMBER(VLOOKUP($C218,'Paste in transformed Data'!$B$9:$CT$109,'Processed Data'!CC$125+1,0)),VLOOKUP($C218,'Paste in transformed Data'!$B$9:$CT$109,'Processed Data'!CC$125+1,0),#N/A),#N/A)</f>
        <v>#N/A</v>
      </c>
      <c r="CD218" t="e">
        <f>IF(ISNUMBER($C218),IF(ISNUMBER(VLOOKUP($C218,'Paste in transformed Data'!$B$9:$CT$109,'Processed Data'!CD$125+1,0)),VLOOKUP($C218,'Paste in transformed Data'!$B$9:$CT$109,'Processed Data'!CD$125+1,0),#N/A),#N/A)</f>
        <v>#N/A</v>
      </c>
      <c r="CE218" t="e">
        <f>IF(ISNUMBER($C218),IF(ISNUMBER(VLOOKUP($C218,'Paste in transformed Data'!$B$9:$CT$109,'Processed Data'!CE$125+1,0)),VLOOKUP($C218,'Paste in transformed Data'!$B$9:$CT$109,'Processed Data'!CE$125+1,0),#N/A),#N/A)</f>
        <v>#N/A</v>
      </c>
      <c r="CF218" t="e">
        <f>IF(ISNUMBER($C218),IF(ISNUMBER(VLOOKUP($C218,'Paste in transformed Data'!$B$9:$CT$109,'Processed Data'!CF$125+1,0)),VLOOKUP($C218,'Paste in transformed Data'!$B$9:$CT$109,'Processed Data'!CF$125+1,0),#N/A),#N/A)</f>
        <v>#N/A</v>
      </c>
      <c r="CG218" t="e">
        <f>IF(ISNUMBER($C218),IF(ISNUMBER(VLOOKUP($C218,'Paste in transformed Data'!$B$9:$CT$109,'Processed Data'!CG$125+1,0)),VLOOKUP($C218,'Paste in transformed Data'!$B$9:$CT$109,'Processed Data'!CG$125+1,0),#N/A),#N/A)</f>
        <v>#N/A</v>
      </c>
      <c r="CH218" t="e">
        <f>IF(ISNUMBER($C218),IF(ISNUMBER(VLOOKUP($C218,'Paste in transformed Data'!$B$9:$CT$109,'Processed Data'!CH$125+1,0)),VLOOKUP($C218,'Paste in transformed Data'!$B$9:$CT$109,'Processed Data'!CH$125+1,0),#N/A),#N/A)</f>
        <v>#N/A</v>
      </c>
      <c r="CI218" t="e">
        <f>IF(ISNUMBER($C218),IF(ISNUMBER(VLOOKUP($C218,'Paste in transformed Data'!$B$9:$CT$109,'Processed Data'!CI$125+1,0)),VLOOKUP($C218,'Paste in transformed Data'!$B$9:$CT$109,'Processed Data'!CI$125+1,0),#N/A),#N/A)</f>
        <v>#N/A</v>
      </c>
      <c r="CJ218" t="e">
        <f>IF(ISNUMBER($C218),IF(ISNUMBER(VLOOKUP($C218,'Paste in transformed Data'!$B$9:$CT$109,'Processed Data'!CJ$125+1,0)),VLOOKUP($C218,'Paste in transformed Data'!$B$9:$CT$109,'Processed Data'!CJ$125+1,0),#N/A),#N/A)</f>
        <v>#N/A</v>
      </c>
      <c r="CK218" t="e">
        <f>IF(ISNUMBER($C218),IF(ISNUMBER(VLOOKUP($C218,'Paste in transformed Data'!$B$9:$CT$109,'Processed Data'!CK$125+1,0)),VLOOKUP($C218,'Paste in transformed Data'!$B$9:$CT$109,'Processed Data'!CK$125+1,0),#N/A),#N/A)</f>
        <v>#N/A</v>
      </c>
      <c r="CL218" t="e">
        <f>IF(ISNUMBER($C218),IF(ISNUMBER(VLOOKUP($C218,'Paste in transformed Data'!$B$9:$CT$109,'Processed Data'!CL$125+1,0)),VLOOKUP($C218,'Paste in transformed Data'!$B$9:$CT$109,'Processed Data'!CL$125+1,0),#N/A),#N/A)</f>
        <v>#N/A</v>
      </c>
      <c r="CM218" t="e">
        <f>IF(ISNUMBER($C218),IF(ISNUMBER(VLOOKUP($C218,'Paste in transformed Data'!$B$9:$CT$109,'Processed Data'!CM$125+1,0)),VLOOKUP($C218,'Paste in transformed Data'!$B$9:$CT$109,'Processed Data'!CM$125+1,0),#N/A),#N/A)</f>
        <v>#N/A</v>
      </c>
      <c r="CN218" t="e">
        <f>IF(ISNUMBER($C218),IF(ISNUMBER(VLOOKUP($C218,'Paste in transformed Data'!$B$9:$CT$109,'Processed Data'!CN$125+1,0)),VLOOKUP($C218,'Paste in transformed Data'!$B$9:$CT$109,'Processed Data'!CN$125+1,0),#N/A),#N/A)</f>
        <v>#N/A</v>
      </c>
      <c r="CO218" t="e">
        <f>IF(ISNUMBER($C218),IF(ISNUMBER(VLOOKUP($C218,'Paste in transformed Data'!$B$9:$CT$109,'Processed Data'!CO$125+1,0)),VLOOKUP($C218,'Paste in transformed Data'!$B$9:$CT$109,'Processed Data'!CO$125+1,0),#N/A),#N/A)</f>
        <v>#N/A</v>
      </c>
      <c r="CP218" t="e">
        <f>IF(ISNUMBER($C218),IF(ISNUMBER(VLOOKUP($C218,'Paste in transformed Data'!$B$9:$CT$109,'Processed Data'!CP$125+1,0)),VLOOKUP($C218,'Paste in transformed Data'!$B$9:$CT$109,'Processed Data'!CP$125+1,0),#N/A),#N/A)</f>
        <v>#N/A</v>
      </c>
      <c r="CQ218" t="e">
        <f>IF(ISNUMBER($C218),IF(ISNUMBER(VLOOKUP($C218,'Paste in transformed Data'!$B$9:$CT$109,'Processed Data'!CQ$125+1,0)),VLOOKUP($C218,'Paste in transformed Data'!$B$9:$CT$109,'Processed Data'!CQ$125+1,0),#N/A),#N/A)</f>
        <v>#N/A</v>
      </c>
      <c r="CR218" t="e">
        <f>IF(ISNUMBER($C218),IF(ISNUMBER(VLOOKUP($C218,'Paste in transformed Data'!$B$9:$CT$109,'Processed Data'!CR$125+1,0)),VLOOKUP($C218,'Paste in transformed Data'!$B$9:$CT$109,'Processed Data'!CR$125+1,0),#N/A),#N/A)</f>
        <v>#N/A</v>
      </c>
      <c r="CS218" t="e">
        <f>IF(ISNUMBER($C218),IF(ISNUMBER(VLOOKUP($C218,'Paste in transformed Data'!$B$9:$CT$109,'Processed Data'!CS$125+1,0)),VLOOKUP($C218,'Paste in transformed Data'!$B$9:$CT$109,'Processed Data'!CS$125+1,0),#N/A),#N/A)</f>
        <v>#N/A</v>
      </c>
      <c r="CT218" t="e">
        <f>IF(ISNUMBER($C218),IF(ISNUMBER(VLOOKUP($C218,'Paste in transformed Data'!$B$9:$CT$109,'Processed Data'!CT$125+1,0)),VLOOKUP($C218,'Paste in transformed Data'!$B$9:$CT$109,'Processed Data'!CT$125+1,0),#N/A),#N/A)</f>
        <v>#N/A</v>
      </c>
      <c r="CU218" t="e">
        <f>IF(ISNUMBER($C218),IF(ISNUMBER(VLOOKUP($C218,'Paste in transformed Data'!$B$9:$CT$109,'Processed Data'!CU$125+1,0)),VLOOKUP($C218,'Paste in transformed Data'!$B$9:$CT$109,'Processed Data'!CU$125+1,0),#N/A),#N/A)</f>
        <v>#N/A</v>
      </c>
      <c r="CV218">
        <f t="shared" si="195"/>
        <v>88</v>
      </c>
    </row>
    <row r="219" spans="1:100" x14ac:dyDescent="0.2">
      <c r="A219">
        <f t="shared" ref="A219:B219" si="215">A218+1</f>
        <v>90</v>
      </c>
      <c r="B219">
        <f t="shared" si="215"/>
        <v>95</v>
      </c>
      <c r="C219">
        <f>IF(ISNUMBER(VLOOKUP(A218,'Paste in transformed Data'!B$9:B$109,1,0)),'Processed Data'!A218,#N/A)</f>
        <v>89</v>
      </c>
      <c r="D219" t="e">
        <f>IF(ISNUMBER($C219),IF(ISNUMBER(VLOOKUP($C219,'Paste in transformed Data'!$B$9:$CT$109,'Processed Data'!D$125+1,0)),VLOOKUP($C219,'Paste in transformed Data'!$B$9:$CT$109,'Processed Data'!D$125+1,0),#N/A),#N/A)</f>
        <v>#N/A</v>
      </c>
      <c r="E219" t="e">
        <f>IF(ISNUMBER($C219),IF(ISNUMBER(VLOOKUP($C219,'Paste in transformed Data'!$B$9:$CT$109,'Processed Data'!E$125+1,0)),VLOOKUP($C219,'Paste in transformed Data'!$B$9:$CT$109,'Processed Data'!E$125+1,0),#N/A),#N/A)</f>
        <v>#N/A</v>
      </c>
      <c r="F219" t="e">
        <f>IF(ISNUMBER($C219),IF(ISNUMBER(VLOOKUP($C219,'Paste in transformed Data'!$B$9:$CT$109,'Processed Data'!F$125+1,0)),VLOOKUP($C219,'Paste in transformed Data'!$B$9:$CT$109,'Processed Data'!F$125+1,0),#N/A),#N/A)</f>
        <v>#N/A</v>
      </c>
      <c r="G219" t="e">
        <f>IF(ISNUMBER($C219),IF(ISNUMBER(VLOOKUP($C219,'Paste in transformed Data'!$B$9:$CT$109,'Processed Data'!G$125+1,0)),VLOOKUP($C219,'Paste in transformed Data'!$B$9:$CT$109,'Processed Data'!G$125+1,0),#N/A),#N/A)</f>
        <v>#N/A</v>
      </c>
      <c r="H219" t="e">
        <f>IF(ISNUMBER($C219),IF(ISNUMBER(VLOOKUP($C219,'Paste in transformed Data'!$B$9:$CT$109,'Processed Data'!H$125+1,0)),VLOOKUP($C219,'Paste in transformed Data'!$B$9:$CT$109,'Processed Data'!H$125+1,0),#N/A),#N/A)</f>
        <v>#N/A</v>
      </c>
      <c r="I219" t="e">
        <f>IF(ISNUMBER($C219),IF(ISNUMBER(VLOOKUP($C219,'Paste in transformed Data'!$B$9:$CT$109,'Processed Data'!I$125+1,0)),VLOOKUP($C219,'Paste in transformed Data'!$B$9:$CT$109,'Processed Data'!I$125+1,0),#N/A),#N/A)</f>
        <v>#N/A</v>
      </c>
      <c r="J219" t="e">
        <f>IF(ISNUMBER($C219),IF(ISNUMBER(VLOOKUP($C219,'Paste in transformed Data'!$B$9:$CT$109,'Processed Data'!J$125+1,0)),VLOOKUP($C219,'Paste in transformed Data'!$B$9:$CT$109,'Processed Data'!J$125+1,0),#N/A),#N/A)</f>
        <v>#N/A</v>
      </c>
      <c r="K219" t="e">
        <f>IF(ISNUMBER($C219),IF(ISNUMBER(VLOOKUP($C219,'Paste in transformed Data'!$B$9:$CT$109,'Processed Data'!K$125+1,0)),VLOOKUP($C219,'Paste in transformed Data'!$B$9:$CT$109,'Processed Data'!K$125+1,0),#N/A),#N/A)</f>
        <v>#N/A</v>
      </c>
      <c r="L219" t="e">
        <f>IF(ISNUMBER($C219),IF(ISNUMBER(VLOOKUP($C219,'Paste in transformed Data'!$B$9:$CT$109,'Processed Data'!L$125+1,0)),VLOOKUP($C219,'Paste in transformed Data'!$B$9:$CT$109,'Processed Data'!L$125+1,0),#N/A),#N/A)</f>
        <v>#N/A</v>
      </c>
      <c r="M219" t="e">
        <f>IF(ISNUMBER($C219),IF(ISNUMBER(VLOOKUP($C219,'Paste in transformed Data'!$B$9:$CT$109,'Processed Data'!M$125+1,0)),VLOOKUP($C219,'Paste in transformed Data'!$B$9:$CT$109,'Processed Data'!M$125+1,0),#N/A),#N/A)</f>
        <v>#N/A</v>
      </c>
      <c r="N219" t="e">
        <f>IF(ISNUMBER($C219),IF(ISNUMBER(VLOOKUP($C219,'Paste in transformed Data'!$B$9:$CT$109,'Processed Data'!N$125+1,0)),VLOOKUP($C219,'Paste in transformed Data'!$B$9:$CT$109,'Processed Data'!N$125+1,0),#N/A),#N/A)</f>
        <v>#N/A</v>
      </c>
      <c r="O219" t="e">
        <f>IF(ISNUMBER($C219),IF(ISNUMBER(VLOOKUP($C219,'Paste in transformed Data'!$B$9:$CT$109,'Processed Data'!O$125+1,0)),VLOOKUP($C219,'Paste in transformed Data'!$B$9:$CT$109,'Processed Data'!O$125+1,0),#N/A),#N/A)</f>
        <v>#N/A</v>
      </c>
      <c r="P219" t="e">
        <f>IF(ISNUMBER($C219),IF(ISNUMBER(VLOOKUP($C219,'Paste in transformed Data'!$B$9:$CT$109,'Processed Data'!P$125+1,0)),VLOOKUP($C219,'Paste in transformed Data'!$B$9:$CT$109,'Processed Data'!P$125+1,0),#N/A),#N/A)</f>
        <v>#N/A</v>
      </c>
      <c r="Q219" t="e">
        <f>IF(ISNUMBER($C219),IF(ISNUMBER(VLOOKUP($C219,'Paste in transformed Data'!$B$9:$CT$109,'Processed Data'!Q$125+1,0)),VLOOKUP($C219,'Paste in transformed Data'!$B$9:$CT$109,'Processed Data'!Q$125+1,0),#N/A),#N/A)</f>
        <v>#N/A</v>
      </c>
      <c r="R219" t="e">
        <f>IF(ISNUMBER($C219),IF(ISNUMBER(VLOOKUP($C219,'Paste in transformed Data'!$B$9:$CT$109,'Processed Data'!R$125+1,0)),VLOOKUP($C219,'Paste in transformed Data'!$B$9:$CT$109,'Processed Data'!R$125+1,0),#N/A),#N/A)</f>
        <v>#N/A</v>
      </c>
      <c r="S219" t="e">
        <f>IF(ISNUMBER($C219),IF(ISNUMBER(VLOOKUP($C219,'Paste in transformed Data'!$B$9:$CT$109,'Processed Data'!S$125+1,0)),VLOOKUP($C219,'Paste in transformed Data'!$B$9:$CT$109,'Processed Data'!S$125+1,0),#N/A),#N/A)</f>
        <v>#N/A</v>
      </c>
      <c r="T219" t="e">
        <f>IF(ISNUMBER($C219),IF(ISNUMBER(VLOOKUP($C219,'Paste in transformed Data'!$B$9:$CT$109,'Processed Data'!T$125+1,0)),VLOOKUP($C219,'Paste in transformed Data'!$B$9:$CT$109,'Processed Data'!T$125+1,0),#N/A),#N/A)</f>
        <v>#N/A</v>
      </c>
      <c r="U219" t="e">
        <f>IF(ISNUMBER($C219),IF(ISNUMBER(VLOOKUP($C219,'Paste in transformed Data'!$B$9:$CT$109,'Processed Data'!U$125+1,0)),VLOOKUP($C219,'Paste in transformed Data'!$B$9:$CT$109,'Processed Data'!U$125+1,0),#N/A),#N/A)</f>
        <v>#N/A</v>
      </c>
      <c r="V219" t="e">
        <f>IF(ISNUMBER($C219),IF(ISNUMBER(VLOOKUP($C219,'Paste in transformed Data'!$B$9:$CT$109,'Processed Data'!V$125+1,0)),VLOOKUP($C219,'Paste in transformed Data'!$B$9:$CT$109,'Processed Data'!V$125+1,0),#N/A),#N/A)</f>
        <v>#N/A</v>
      </c>
      <c r="W219" t="e">
        <f>IF(ISNUMBER($C219),IF(ISNUMBER(VLOOKUP($C219,'Paste in transformed Data'!$B$9:$CT$109,'Processed Data'!W$125+1,0)),VLOOKUP($C219,'Paste in transformed Data'!$B$9:$CT$109,'Processed Data'!W$125+1,0),#N/A),#N/A)</f>
        <v>#N/A</v>
      </c>
      <c r="X219" t="e">
        <f>IF(ISNUMBER($C219),IF(ISNUMBER(VLOOKUP($C219,'Paste in transformed Data'!$B$9:$CT$109,'Processed Data'!X$125+1,0)),VLOOKUP($C219,'Paste in transformed Data'!$B$9:$CT$109,'Processed Data'!X$125+1,0),#N/A),#N/A)</f>
        <v>#N/A</v>
      </c>
      <c r="Y219" t="e">
        <f>IF(ISNUMBER($C219),IF(ISNUMBER(VLOOKUP($C219,'Paste in transformed Data'!$B$9:$CT$109,'Processed Data'!Y$125+1,0)),VLOOKUP($C219,'Paste in transformed Data'!$B$9:$CT$109,'Processed Data'!Y$125+1,0),#N/A),#N/A)</f>
        <v>#N/A</v>
      </c>
      <c r="Z219" t="e">
        <f>IF(ISNUMBER($C219),IF(ISNUMBER(VLOOKUP($C219,'Paste in transformed Data'!$B$9:$CT$109,'Processed Data'!Z$125+1,0)),VLOOKUP($C219,'Paste in transformed Data'!$B$9:$CT$109,'Processed Data'!Z$125+1,0),#N/A),#N/A)</f>
        <v>#N/A</v>
      </c>
      <c r="AA219" t="e">
        <f>IF(ISNUMBER($C219),IF(ISNUMBER(VLOOKUP($C219,'Paste in transformed Data'!$B$9:$CT$109,'Processed Data'!AA$125+1,0)),VLOOKUP($C219,'Paste in transformed Data'!$B$9:$CT$109,'Processed Data'!AA$125+1,0),#N/A),#N/A)</f>
        <v>#N/A</v>
      </c>
      <c r="AB219" t="e">
        <f>IF(ISNUMBER($C219),IF(ISNUMBER(VLOOKUP($C219,'Paste in transformed Data'!$B$9:$CT$109,'Processed Data'!AB$125+1,0)),VLOOKUP($C219,'Paste in transformed Data'!$B$9:$CT$109,'Processed Data'!AB$125+1,0),#N/A),#N/A)</f>
        <v>#N/A</v>
      </c>
      <c r="AC219" t="e">
        <f>IF(ISNUMBER($C219),IF(ISNUMBER(VLOOKUP($C219,'Paste in transformed Data'!$B$9:$CT$109,'Processed Data'!AC$125+1,0)),VLOOKUP($C219,'Paste in transformed Data'!$B$9:$CT$109,'Processed Data'!AC$125+1,0),#N/A),#N/A)</f>
        <v>#N/A</v>
      </c>
      <c r="AD219" t="e">
        <f>IF(ISNUMBER($C219),IF(ISNUMBER(VLOOKUP($C219,'Paste in transformed Data'!$B$9:$CT$109,'Processed Data'!AD$125+1,0)),VLOOKUP($C219,'Paste in transformed Data'!$B$9:$CT$109,'Processed Data'!AD$125+1,0),#N/A),#N/A)</f>
        <v>#N/A</v>
      </c>
      <c r="AE219" t="e">
        <f>IF(ISNUMBER($C219),IF(ISNUMBER(VLOOKUP($C219,'Paste in transformed Data'!$B$9:$CT$109,'Processed Data'!AE$125+1,0)),VLOOKUP($C219,'Paste in transformed Data'!$B$9:$CT$109,'Processed Data'!AE$125+1,0),#N/A),#N/A)</f>
        <v>#N/A</v>
      </c>
      <c r="AF219" t="e">
        <f>IF(ISNUMBER($C219),IF(ISNUMBER(VLOOKUP($C219,'Paste in transformed Data'!$B$9:$CT$109,'Processed Data'!AF$125+1,0)),VLOOKUP($C219,'Paste in transformed Data'!$B$9:$CT$109,'Processed Data'!AF$125+1,0),#N/A),#N/A)</f>
        <v>#N/A</v>
      </c>
      <c r="AG219" t="e">
        <f>IF(ISNUMBER($C219),IF(ISNUMBER(VLOOKUP($C219,'Paste in transformed Data'!$B$9:$CT$109,'Processed Data'!AG$125+1,0)),VLOOKUP($C219,'Paste in transformed Data'!$B$9:$CT$109,'Processed Data'!AG$125+1,0),#N/A),#N/A)</f>
        <v>#N/A</v>
      </c>
      <c r="AH219" t="e">
        <f>IF(ISNUMBER($C219),IF(ISNUMBER(VLOOKUP($C219,'Paste in transformed Data'!$B$9:$CT$109,'Processed Data'!AH$125+1,0)),VLOOKUP($C219,'Paste in transformed Data'!$B$9:$CT$109,'Processed Data'!AH$125+1,0),#N/A),#N/A)</f>
        <v>#N/A</v>
      </c>
      <c r="AI219" t="e">
        <f>IF(ISNUMBER($C219),IF(ISNUMBER(VLOOKUP($C219,'Paste in transformed Data'!$B$9:$CT$109,'Processed Data'!AI$125+1,0)),VLOOKUP($C219,'Paste in transformed Data'!$B$9:$CT$109,'Processed Data'!AI$125+1,0),#N/A),#N/A)</f>
        <v>#N/A</v>
      </c>
      <c r="AJ219" t="e">
        <f>IF(ISNUMBER($C219),IF(ISNUMBER(VLOOKUP($C219,'Paste in transformed Data'!$B$9:$CT$109,'Processed Data'!AJ$125+1,0)),VLOOKUP($C219,'Paste in transformed Data'!$B$9:$CT$109,'Processed Data'!AJ$125+1,0),#N/A),#N/A)</f>
        <v>#N/A</v>
      </c>
      <c r="AK219" t="e">
        <f>IF(ISNUMBER($C219),IF(ISNUMBER(VLOOKUP($C219,'Paste in transformed Data'!$B$9:$CT$109,'Processed Data'!AK$125+1,0)),VLOOKUP($C219,'Paste in transformed Data'!$B$9:$CT$109,'Processed Data'!AK$125+1,0),#N/A),#N/A)</f>
        <v>#N/A</v>
      </c>
      <c r="AL219" t="e">
        <f>IF(ISNUMBER($C219),IF(ISNUMBER(VLOOKUP($C219,'Paste in transformed Data'!$B$9:$CT$109,'Processed Data'!AL$125+1,0)),VLOOKUP($C219,'Paste in transformed Data'!$B$9:$CT$109,'Processed Data'!AL$125+1,0),#N/A),#N/A)</f>
        <v>#N/A</v>
      </c>
      <c r="AM219" t="e">
        <f>IF(ISNUMBER($C219),IF(ISNUMBER(VLOOKUP($C219,'Paste in transformed Data'!$B$9:$CT$109,'Processed Data'!AM$125+1,0)),VLOOKUP($C219,'Paste in transformed Data'!$B$9:$CT$109,'Processed Data'!AM$125+1,0),#N/A),#N/A)</f>
        <v>#N/A</v>
      </c>
      <c r="AN219" t="e">
        <f>IF(ISNUMBER($C219),IF(ISNUMBER(VLOOKUP($C219,'Paste in transformed Data'!$B$9:$CT$109,'Processed Data'!AN$125+1,0)),VLOOKUP($C219,'Paste in transformed Data'!$B$9:$CT$109,'Processed Data'!AN$125+1,0),#N/A),#N/A)</f>
        <v>#N/A</v>
      </c>
      <c r="AO219" t="e">
        <f>IF(ISNUMBER($C219),IF(ISNUMBER(VLOOKUP($C219,'Paste in transformed Data'!$B$9:$CT$109,'Processed Data'!AO$125+1,0)),VLOOKUP($C219,'Paste in transformed Data'!$B$9:$CT$109,'Processed Data'!AO$125+1,0),#N/A),#N/A)</f>
        <v>#N/A</v>
      </c>
      <c r="AP219" t="e">
        <f>IF(ISNUMBER($C219),IF(ISNUMBER(VLOOKUP($C219,'Paste in transformed Data'!$B$9:$CT$109,'Processed Data'!AP$125+1,0)),VLOOKUP($C219,'Paste in transformed Data'!$B$9:$CT$109,'Processed Data'!AP$125+1,0),#N/A),#N/A)</f>
        <v>#N/A</v>
      </c>
      <c r="AQ219" t="e">
        <f>IF(ISNUMBER($C219),IF(ISNUMBER(VLOOKUP($C219,'Paste in transformed Data'!$B$9:$CT$109,'Processed Data'!AQ$125+1,0)),VLOOKUP($C219,'Paste in transformed Data'!$B$9:$CT$109,'Processed Data'!AQ$125+1,0),#N/A),#N/A)</f>
        <v>#N/A</v>
      </c>
      <c r="AR219" t="e">
        <f>IF(ISNUMBER($C219),IF(ISNUMBER(VLOOKUP($C219,'Paste in transformed Data'!$B$9:$CT$109,'Processed Data'!AR$125+1,0)),VLOOKUP($C219,'Paste in transformed Data'!$B$9:$CT$109,'Processed Data'!AR$125+1,0),#N/A),#N/A)</f>
        <v>#N/A</v>
      </c>
      <c r="AS219" t="e">
        <f>IF(ISNUMBER($C219),IF(ISNUMBER(VLOOKUP($C219,'Paste in transformed Data'!$B$9:$CT$109,'Processed Data'!AS$125+1,0)),VLOOKUP($C219,'Paste in transformed Data'!$B$9:$CT$109,'Processed Data'!AS$125+1,0),#N/A),#N/A)</f>
        <v>#N/A</v>
      </c>
      <c r="AT219" t="e">
        <f>IF(ISNUMBER($C219),IF(ISNUMBER(VLOOKUP($C219,'Paste in transformed Data'!$B$9:$CT$109,'Processed Data'!AT$125+1,0)),VLOOKUP($C219,'Paste in transformed Data'!$B$9:$CT$109,'Processed Data'!AT$125+1,0),#N/A),#N/A)</f>
        <v>#N/A</v>
      </c>
      <c r="AU219" t="e">
        <f>IF(ISNUMBER($C219),IF(ISNUMBER(VLOOKUP($C219,'Paste in transformed Data'!$B$9:$CT$109,'Processed Data'!AU$125+1,0)),VLOOKUP($C219,'Paste in transformed Data'!$B$9:$CT$109,'Processed Data'!AU$125+1,0),#N/A),#N/A)</f>
        <v>#N/A</v>
      </c>
      <c r="AV219" t="e">
        <f>IF(ISNUMBER($C219),IF(ISNUMBER(VLOOKUP($C219,'Paste in transformed Data'!$B$9:$CT$109,'Processed Data'!AV$125+1,0)),VLOOKUP($C219,'Paste in transformed Data'!$B$9:$CT$109,'Processed Data'!AV$125+1,0),#N/A),#N/A)</f>
        <v>#N/A</v>
      </c>
      <c r="AW219" t="e">
        <f>IF(ISNUMBER($C219),IF(ISNUMBER(VLOOKUP($C219,'Paste in transformed Data'!$B$9:$CT$109,'Processed Data'!AW$125+1,0)),VLOOKUP($C219,'Paste in transformed Data'!$B$9:$CT$109,'Processed Data'!AW$125+1,0),#N/A),#N/A)</f>
        <v>#N/A</v>
      </c>
      <c r="AX219" t="e">
        <f>IF(ISNUMBER($C219),IF(ISNUMBER(VLOOKUP($C219,'Paste in transformed Data'!$B$9:$CT$109,'Processed Data'!AX$125+1,0)),VLOOKUP($C219,'Paste in transformed Data'!$B$9:$CT$109,'Processed Data'!AX$125+1,0),#N/A),#N/A)</f>
        <v>#N/A</v>
      </c>
      <c r="AY219" t="e">
        <f>IF(ISNUMBER($C219),IF(ISNUMBER(VLOOKUP($C219,'Paste in transformed Data'!$B$9:$CT$109,'Processed Data'!AY$125+1,0)),VLOOKUP($C219,'Paste in transformed Data'!$B$9:$CT$109,'Processed Data'!AY$125+1,0),#N/A),#N/A)</f>
        <v>#N/A</v>
      </c>
      <c r="AZ219" t="e">
        <f>IF(ISNUMBER($C219),IF(ISNUMBER(VLOOKUP($C219,'Paste in transformed Data'!$B$9:$CT$109,'Processed Data'!AZ$125+1,0)),VLOOKUP($C219,'Paste in transformed Data'!$B$9:$CT$109,'Processed Data'!AZ$125+1,0),#N/A),#N/A)</f>
        <v>#N/A</v>
      </c>
      <c r="BA219" t="e">
        <f>IF(ISNUMBER($C219),IF(ISNUMBER(VLOOKUP($C219,'Paste in transformed Data'!$B$9:$CT$109,'Processed Data'!BA$125+1,0)),VLOOKUP($C219,'Paste in transformed Data'!$B$9:$CT$109,'Processed Data'!BA$125+1,0),#N/A),#N/A)</f>
        <v>#N/A</v>
      </c>
      <c r="BB219" t="e">
        <f>IF(ISNUMBER($C219),IF(ISNUMBER(VLOOKUP($C219,'Paste in transformed Data'!$B$9:$CT$109,'Processed Data'!BB$125+1,0)),VLOOKUP($C219,'Paste in transformed Data'!$B$9:$CT$109,'Processed Data'!BB$125+1,0),#N/A),#N/A)</f>
        <v>#N/A</v>
      </c>
      <c r="BC219" t="e">
        <f>IF(ISNUMBER($C219),IF(ISNUMBER(VLOOKUP($C219,'Paste in transformed Data'!$B$9:$CT$109,'Processed Data'!BC$125+1,0)),VLOOKUP($C219,'Paste in transformed Data'!$B$9:$CT$109,'Processed Data'!BC$125+1,0),#N/A),#N/A)</f>
        <v>#N/A</v>
      </c>
      <c r="BD219" t="e">
        <f>IF(ISNUMBER($C219),IF(ISNUMBER(VLOOKUP($C219,'Paste in transformed Data'!$B$9:$CT$109,'Processed Data'!BD$125+1,0)),VLOOKUP($C219,'Paste in transformed Data'!$B$9:$CT$109,'Processed Data'!BD$125+1,0),#N/A),#N/A)</f>
        <v>#N/A</v>
      </c>
      <c r="BE219" t="e">
        <f>IF(ISNUMBER($C219),IF(ISNUMBER(VLOOKUP($C219,'Paste in transformed Data'!$B$9:$CT$109,'Processed Data'!BE$125+1,0)),VLOOKUP($C219,'Paste in transformed Data'!$B$9:$CT$109,'Processed Data'!BE$125+1,0),#N/A),#N/A)</f>
        <v>#N/A</v>
      </c>
      <c r="BF219" t="e">
        <f>IF(ISNUMBER($C219),IF(ISNUMBER(VLOOKUP($C219,'Paste in transformed Data'!$B$9:$CT$109,'Processed Data'!BF$125+1,0)),VLOOKUP($C219,'Paste in transformed Data'!$B$9:$CT$109,'Processed Data'!BF$125+1,0),#N/A),#N/A)</f>
        <v>#N/A</v>
      </c>
      <c r="BG219" t="e">
        <f>IF(ISNUMBER($C219),IF(ISNUMBER(VLOOKUP($C219,'Paste in transformed Data'!$B$9:$CT$109,'Processed Data'!BG$125+1,0)),VLOOKUP($C219,'Paste in transformed Data'!$B$9:$CT$109,'Processed Data'!BG$125+1,0),#N/A),#N/A)</f>
        <v>#N/A</v>
      </c>
      <c r="BH219" t="e">
        <f>IF(ISNUMBER($C219),IF(ISNUMBER(VLOOKUP($C219,'Paste in transformed Data'!$B$9:$CT$109,'Processed Data'!BH$125+1,0)),VLOOKUP($C219,'Paste in transformed Data'!$B$9:$CT$109,'Processed Data'!BH$125+1,0),#N/A),#N/A)</f>
        <v>#N/A</v>
      </c>
      <c r="BI219" t="e">
        <f>IF(ISNUMBER($C219),IF(ISNUMBER(VLOOKUP($C219,'Paste in transformed Data'!$B$9:$CT$109,'Processed Data'!BI$125+1,0)),VLOOKUP($C219,'Paste in transformed Data'!$B$9:$CT$109,'Processed Data'!BI$125+1,0),#N/A),#N/A)</f>
        <v>#N/A</v>
      </c>
      <c r="BJ219" t="e">
        <f>IF(ISNUMBER($C219),IF(ISNUMBER(VLOOKUP($C219,'Paste in transformed Data'!$B$9:$CT$109,'Processed Data'!BJ$125+1,0)),VLOOKUP($C219,'Paste in transformed Data'!$B$9:$CT$109,'Processed Data'!BJ$125+1,0),#N/A),#N/A)</f>
        <v>#N/A</v>
      </c>
      <c r="BK219" t="e">
        <f>IF(ISNUMBER($C219),IF(ISNUMBER(VLOOKUP($C219,'Paste in transformed Data'!$B$9:$CT$109,'Processed Data'!BK$125+1,0)),VLOOKUP($C219,'Paste in transformed Data'!$B$9:$CT$109,'Processed Data'!BK$125+1,0),#N/A),#N/A)</f>
        <v>#N/A</v>
      </c>
      <c r="BL219" t="e">
        <f>IF(ISNUMBER($C219),IF(ISNUMBER(VLOOKUP($C219,'Paste in transformed Data'!$B$9:$CT$109,'Processed Data'!BL$125+1,0)),VLOOKUP($C219,'Paste in transformed Data'!$B$9:$CT$109,'Processed Data'!BL$125+1,0),#N/A),#N/A)</f>
        <v>#N/A</v>
      </c>
      <c r="BM219" t="e">
        <f>IF(ISNUMBER($C219),IF(ISNUMBER(VLOOKUP($C219,'Paste in transformed Data'!$B$9:$CT$109,'Processed Data'!BM$125+1,0)),VLOOKUP($C219,'Paste in transformed Data'!$B$9:$CT$109,'Processed Data'!BM$125+1,0),#N/A),#N/A)</f>
        <v>#N/A</v>
      </c>
      <c r="BN219" t="e">
        <f>IF(ISNUMBER($C219),IF(ISNUMBER(VLOOKUP($C219,'Paste in transformed Data'!$B$9:$CT$109,'Processed Data'!BN$125+1,0)),VLOOKUP($C219,'Paste in transformed Data'!$B$9:$CT$109,'Processed Data'!BN$125+1,0),#N/A),#N/A)</f>
        <v>#N/A</v>
      </c>
      <c r="BO219" t="e">
        <f>IF(ISNUMBER($C219),IF(ISNUMBER(VLOOKUP($C219,'Paste in transformed Data'!$B$9:$CT$109,'Processed Data'!BO$125+1,0)),VLOOKUP($C219,'Paste in transformed Data'!$B$9:$CT$109,'Processed Data'!BO$125+1,0),#N/A),#N/A)</f>
        <v>#N/A</v>
      </c>
      <c r="BP219" t="e">
        <f>IF(ISNUMBER($C219),IF(ISNUMBER(VLOOKUP($C219,'Paste in transformed Data'!$B$9:$CT$109,'Processed Data'!BP$125+1,0)),VLOOKUP($C219,'Paste in transformed Data'!$B$9:$CT$109,'Processed Data'!BP$125+1,0),#N/A),#N/A)</f>
        <v>#N/A</v>
      </c>
      <c r="BQ219" t="e">
        <f>IF(ISNUMBER($C219),IF(ISNUMBER(VLOOKUP($C219,'Paste in transformed Data'!$B$9:$CT$109,'Processed Data'!BQ$125+1,0)),VLOOKUP($C219,'Paste in transformed Data'!$B$9:$CT$109,'Processed Data'!BQ$125+1,0),#N/A),#N/A)</f>
        <v>#N/A</v>
      </c>
      <c r="BR219" t="e">
        <f>IF(ISNUMBER($C219),IF(ISNUMBER(VLOOKUP($C219,'Paste in transformed Data'!$B$9:$CT$109,'Processed Data'!BR$125+1,0)),VLOOKUP($C219,'Paste in transformed Data'!$B$9:$CT$109,'Processed Data'!BR$125+1,0),#N/A),#N/A)</f>
        <v>#N/A</v>
      </c>
      <c r="BS219" t="e">
        <f>IF(ISNUMBER($C219),IF(ISNUMBER(VLOOKUP($C219,'Paste in transformed Data'!$B$9:$CT$109,'Processed Data'!BS$125+1,0)),VLOOKUP($C219,'Paste in transformed Data'!$B$9:$CT$109,'Processed Data'!BS$125+1,0),#N/A),#N/A)</f>
        <v>#N/A</v>
      </c>
      <c r="BT219" t="e">
        <f>IF(ISNUMBER($C219),IF(ISNUMBER(VLOOKUP($C219,'Paste in transformed Data'!$B$9:$CT$109,'Processed Data'!BT$125+1,0)),VLOOKUP($C219,'Paste in transformed Data'!$B$9:$CT$109,'Processed Data'!BT$125+1,0),#N/A),#N/A)</f>
        <v>#N/A</v>
      </c>
      <c r="BU219" t="e">
        <f>IF(ISNUMBER($C219),IF(ISNUMBER(VLOOKUP($C219,'Paste in transformed Data'!$B$9:$CT$109,'Processed Data'!BU$125+1,0)),VLOOKUP($C219,'Paste in transformed Data'!$B$9:$CT$109,'Processed Data'!BU$125+1,0),#N/A),#N/A)</f>
        <v>#N/A</v>
      </c>
      <c r="BV219" t="e">
        <f>IF(ISNUMBER($C219),IF(ISNUMBER(VLOOKUP($C219,'Paste in transformed Data'!$B$9:$CT$109,'Processed Data'!BV$125+1,0)),VLOOKUP($C219,'Paste in transformed Data'!$B$9:$CT$109,'Processed Data'!BV$125+1,0),#N/A),#N/A)</f>
        <v>#N/A</v>
      </c>
      <c r="BW219" t="e">
        <f>IF(ISNUMBER($C219),IF(ISNUMBER(VLOOKUP($C219,'Paste in transformed Data'!$B$9:$CT$109,'Processed Data'!BW$125+1,0)),VLOOKUP($C219,'Paste in transformed Data'!$B$9:$CT$109,'Processed Data'!BW$125+1,0),#N/A),#N/A)</f>
        <v>#N/A</v>
      </c>
      <c r="BX219" t="e">
        <f>IF(ISNUMBER($C219),IF(ISNUMBER(VLOOKUP($C219,'Paste in transformed Data'!$B$9:$CT$109,'Processed Data'!BX$125+1,0)),VLOOKUP($C219,'Paste in transformed Data'!$B$9:$CT$109,'Processed Data'!BX$125+1,0),#N/A),#N/A)</f>
        <v>#N/A</v>
      </c>
      <c r="BY219" t="e">
        <f>IF(ISNUMBER($C219),IF(ISNUMBER(VLOOKUP($C219,'Paste in transformed Data'!$B$9:$CT$109,'Processed Data'!BY$125+1,0)),VLOOKUP($C219,'Paste in transformed Data'!$B$9:$CT$109,'Processed Data'!BY$125+1,0),#N/A),#N/A)</f>
        <v>#N/A</v>
      </c>
      <c r="BZ219" t="e">
        <f>IF(ISNUMBER($C219),IF(ISNUMBER(VLOOKUP($C219,'Paste in transformed Data'!$B$9:$CT$109,'Processed Data'!BZ$125+1,0)),VLOOKUP($C219,'Paste in transformed Data'!$B$9:$CT$109,'Processed Data'!BZ$125+1,0),#N/A),#N/A)</f>
        <v>#N/A</v>
      </c>
      <c r="CA219" t="e">
        <f>IF(ISNUMBER($C219),IF(ISNUMBER(VLOOKUP($C219,'Paste in transformed Data'!$B$9:$CT$109,'Processed Data'!CA$125+1,0)),VLOOKUP($C219,'Paste in transformed Data'!$B$9:$CT$109,'Processed Data'!CA$125+1,0),#N/A),#N/A)</f>
        <v>#N/A</v>
      </c>
      <c r="CB219" t="e">
        <f>IF(ISNUMBER($C219),IF(ISNUMBER(VLOOKUP($C219,'Paste in transformed Data'!$B$9:$CT$109,'Processed Data'!CB$125+1,0)),VLOOKUP($C219,'Paste in transformed Data'!$B$9:$CT$109,'Processed Data'!CB$125+1,0),#N/A),#N/A)</f>
        <v>#N/A</v>
      </c>
      <c r="CC219" t="e">
        <f>IF(ISNUMBER($C219),IF(ISNUMBER(VLOOKUP($C219,'Paste in transformed Data'!$B$9:$CT$109,'Processed Data'!CC$125+1,0)),VLOOKUP($C219,'Paste in transformed Data'!$B$9:$CT$109,'Processed Data'!CC$125+1,0),#N/A),#N/A)</f>
        <v>#N/A</v>
      </c>
      <c r="CD219" t="e">
        <f>IF(ISNUMBER($C219),IF(ISNUMBER(VLOOKUP($C219,'Paste in transformed Data'!$B$9:$CT$109,'Processed Data'!CD$125+1,0)),VLOOKUP($C219,'Paste in transformed Data'!$B$9:$CT$109,'Processed Data'!CD$125+1,0),#N/A),#N/A)</f>
        <v>#N/A</v>
      </c>
      <c r="CE219" t="e">
        <f>IF(ISNUMBER($C219),IF(ISNUMBER(VLOOKUP($C219,'Paste in transformed Data'!$B$9:$CT$109,'Processed Data'!CE$125+1,0)),VLOOKUP($C219,'Paste in transformed Data'!$B$9:$CT$109,'Processed Data'!CE$125+1,0),#N/A),#N/A)</f>
        <v>#N/A</v>
      </c>
      <c r="CF219" t="e">
        <f>IF(ISNUMBER($C219),IF(ISNUMBER(VLOOKUP($C219,'Paste in transformed Data'!$B$9:$CT$109,'Processed Data'!CF$125+1,0)),VLOOKUP($C219,'Paste in transformed Data'!$B$9:$CT$109,'Processed Data'!CF$125+1,0),#N/A),#N/A)</f>
        <v>#N/A</v>
      </c>
      <c r="CG219" t="e">
        <f>IF(ISNUMBER($C219),IF(ISNUMBER(VLOOKUP($C219,'Paste in transformed Data'!$B$9:$CT$109,'Processed Data'!CG$125+1,0)),VLOOKUP($C219,'Paste in transformed Data'!$B$9:$CT$109,'Processed Data'!CG$125+1,0),#N/A),#N/A)</f>
        <v>#N/A</v>
      </c>
      <c r="CH219" t="e">
        <f>IF(ISNUMBER($C219),IF(ISNUMBER(VLOOKUP($C219,'Paste in transformed Data'!$B$9:$CT$109,'Processed Data'!CH$125+1,0)),VLOOKUP($C219,'Paste in transformed Data'!$B$9:$CT$109,'Processed Data'!CH$125+1,0),#N/A),#N/A)</f>
        <v>#N/A</v>
      </c>
      <c r="CI219" t="e">
        <f>IF(ISNUMBER($C219),IF(ISNUMBER(VLOOKUP($C219,'Paste in transformed Data'!$B$9:$CT$109,'Processed Data'!CI$125+1,0)),VLOOKUP($C219,'Paste in transformed Data'!$B$9:$CT$109,'Processed Data'!CI$125+1,0),#N/A),#N/A)</f>
        <v>#N/A</v>
      </c>
      <c r="CJ219" t="e">
        <f>IF(ISNUMBER($C219),IF(ISNUMBER(VLOOKUP($C219,'Paste in transformed Data'!$B$9:$CT$109,'Processed Data'!CJ$125+1,0)),VLOOKUP($C219,'Paste in transformed Data'!$B$9:$CT$109,'Processed Data'!CJ$125+1,0),#N/A),#N/A)</f>
        <v>#N/A</v>
      </c>
      <c r="CK219" t="e">
        <f>IF(ISNUMBER($C219),IF(ISNUMBER(VLOOKUP($C219,'Paste in transformed Data'!$B$9:$CT$109,'Processed Data'!CK$125+1,0)),VLOOKUP($C219,'Paste in transformed Data'!$B$9:$CT$109,'Processed Data'!CK$125+1,0),#N/A),#N/A)</f>
        <v>#N/A</v>
      </c>
      <c r="CL219" t="e">
        <f>IF(ISNUMBER($C219),IF(ISNUMBER(VLOOKUP($C219,'Paste in transformed Data'!$B$9:$CT$109,'Processed Data'!CL$125+1,0)),VLOOKUP($C219,'Paste in transformed Data'!$B$9:$CT$109,'Processed Data'!CL$125+1,0),#N/A),#N/A)</f>
        <v>#N/A</v>
      </c>
      <c r="CM219" t="e">
        <f>IF(ISNUMBER($C219),IF(ISNUMBER(VLOOKUP($C219,'Paste in transformed Data'!$B$9:$CT$109,'Processed Data'!CM$125+1,0)),VLOOKUP($C219,'Paste in transformed Data'!$B$9:$CT$109,'Processed Data'!CM$125+1,0),#N/A),#N/A)</f>
        <v>#N/A</v>
      </c>
      <c r="CN219" t="e">
        <f>IF(ISNUMBER($C219),IF(ISNUMBER(VLOOKUP($C219,'Paste in transformed Data'!$B$9:$CT$109,'Processed Data'!CN$125+1,0)),VLOOKUP($C219,'Paste in transformed Data'!$B$9:$CT$109,'Processed Data'!CN$125+1,0),#N/A),#N/A)</f>
        <v>#N/A</v>
      </c>
      <c r="CO219" t="e">
        <f>IF(ISNUMBER($C219),IF(ISNUMBER(VLOOKUP($C219,'Paste in transformed Data'!$B$9:$CT$109,'Processed Data'!CO$125+1,0)),VLOOKUP($C219,'Paste in transformed Data'!$B$9:$CT$109,'Processed Data'!CO$125+1,0),#N/A),#N/A)</f>
        <v>#N/A</v>
      </c>
      <c r="CP219" t="e">
        <f>IF(ISNUMBER($C219),IF(ISNUMBER(VLOOKUP($C219,'Paste in transformed Data'!$B$9:$CT$109,'Processed Data'!CP$125+1,0)),VLOOKUP($C219,'Paste in transformed Data'!$B$9:$CT$109,'Processed Data'!CP$125+1,0),#N/A),#N/A)</f>
        <v>#N/A</v>
      </c>
      <c r="CQ219" t="e">
        <f>IF(ISNUMBER($C219),IF(ISNUMBER(VLOOKUP($C219,'Paste in transformed Data'!$B$9:$CT$109,'Processed Data'!CQ$125+1,0)),VLOOKUP($C219,'Paste in transformed Data'!$B$9:$CT$109,'Processed Data'!CQ$125+1,0),#N/A),#N/A)</f>
        <v>#N/A</v>
      </c>
      <c r="CR219" t="e">
        <f>IF(ISNUMBER($C219),IF(ISNUMBER(VLOOKUP($C219,'Paste in transformed Data'!$B$9:$CT$109,'Processed Data'!CR$125+1,0)),VLOOKUP($C219,'Paste in transformed Data'!$B$9:$CT$109,'Processed Data'!CR$125+1,0),#N/A),#N/A)</f>
        <v>#N/A</v>
      </c>
      <c r="CS219" t="e">
        <f>IF(ISNUMBER($C219),IF(ISNUMBER(VLOOKUP($C219,'Paste in transformed Data'!$B$9:$CT$109,'Processed Data'!CS$125+1,0)),VLOOKUP($C219,'Paste in transformed Data'!$B$9:$CT$109,'Processed Data'!CS$125+1,0),#N/A),#N/A)</f>
        <v>#N/A</v>
      </c>
      <c r="CT219" t="e">
        <f>IF(ISNUMBER($C219),IF(ISNUMBER(VLOOKUP($C219,'Paste in transformed Data'!$B$9:$CT$109,'Processed Data'!CT$125+1,0)),VLOOKUP($C219,'Paste in transformed Data'!$B$9:$CT$109,'Processed Data'!CT$125+1,0),#N/A),#N/A)</f>
        <v>#N/A</v>
      </c>
      <c r="CU219" t="e">
        <f>IF(ISNUMBER($C219),IF(ISNUMBER(VLOOKUP($C219,'Paste in transformed Data'!$B$9:$CT$109,'Processed Data'!CU$125+1,0)),VLOOKUP($C219,'Paste in transformed Data'!$B$9:$CT$109,'Processed Data'!CU$125+1,0),#N/A),#N/A)</f>
        <v>#N/A</v>
      </c>
      <c r="CV219">
        <f t="shared" si="195"/>
        <v>89</v>
      </c>
    </row>
    <row r="220" spans="1:100" x14ac:dyDescent="0.2">
      <c r="A220">
        <f t="shared" ref="A220:B240" si="216">A219+1</f>
        <v>91</v>
      </c>
      <c r="B220">
        <f t="shared" si="216"/>
        <v>96</v>
      </c>
      <c r="C220">
        <f>IF(ISNUMBER(VLOOKUP(A219,'Paste in transformed Data'!B$9:B$109,1,0)),'Processed Data'!A219,#N/A)</f>
        <v>90</v>
      </c>
      <c r="D220" t="e">
        <f>IF(ISNUMBER($C220),IF(ISNUMBER(VLOOKUP($C220,'Paste in transformed Data'!$B$9:$CT$109,'Processed Data'!D$125+1,0)),VLOOKUP($C220,'Paste in transformed Data'!$B$9:$CT$109,'Processed Data'!D$125+1,0),#N/A),#N/A)</f>
        <v>#N/A</v>
      </c>
      <c r="E220" t="e">
        <f>IF(ISNUMBER($C220),IF(ISNUMBER(VLOOKUP($C220,'Paste in transformed Data'!$B$9:$CT$109,'Processed Data'!E$125+1,0)),VLOOKUP($C220,'Paste in transformed Data'!$B$9:$CT$109,'Processed Data'!E$125+1,0),#N/A),#N/A)</f>
        <v>#N/A</v>
      </c>
      <c r="F220" t="e">
        <f>IF(ISNUMBER($C220),IF(ISNUMBER(VLOOKUP($C220,'Paste in transformed Data'!$B$9:$CT$109,'Processed Data'!F$125+1,0)),VLOOKUP($C220,'Paste in transformed Data'!$B$9:$CT$109,'Processed Data'!F$125+1,0),#N/A),#N/A)</f>
        <v>#N/A</v>
      </c>
      <c r="G220" t="e">
        <f>IF(ISNUMBER($C220),IF(ISNUMBER(VLOOKUP($C220,'Paste in transformed Data'!$B$9:$CT$109,'Processed Data'!G$125+1,0)),VLOOKUP($C220,'Paste in transformed Data'!$B$9:$CT$109,'Processed Data'!G$125+1,0),#N/A),#N/A)</f>
        <v>#N/A</v>
      </c>
      <c r="H220" t="e">
        <f>IF(ISNUMBER($C220),IF(ISNUMBER(VLOOKUP($C220,'Paste in transformed Data'!$B$9:$CT$109,'Processed Data'!H$125+1,0)),VLOOKUP($C220,'Paste in transformed Data'!$B$9:$CT$109,'Processed Data'!H$125+1,0),#N/A),#N/A)</f>
        <v>#N/A</v>
      </c>
      <c r="I220" t="e">
        <f>IF(ISNUMBER($C220),IF(ISNUMBER(VLOOKUP($C220,'Paste in transformed Data'!$B$9:$CT$109,'Processed Data'!I$125+1,0)),VLOOKUP($C220,'Paste in transformed Data'!$B$9:$CT$109,'Processed Data'!I$125+1,0),#N/A),#N/A)</f>
        <v>#N/A</v>
      </c>
      <c r="J220" t="e">
        <f>IF(ISNUMBER($C220),IF(ISNUMBER(VLOOKUP($C220,'Paste in transformed Data'!$B$9:$CT$109,'Processed Data'!J$125+1,0)),VLOOKUP($C220,'Paste in transformed Data'!$B$9:$CT$109,'Processed Data'!J$125+1,0),#N/A),#N/A)</f>
        <v>#N/A</v>
      </c>
      <c r="K220" t="e">
        <f>IF(ISNUMBER($C220),IF(ISNUMBER(VLOOKUP($C220,'Paste in transformed Data'!$B$9:$CT$109,'Processed Data'!K$125+1,0)),VLOOKUP($C220,'Paste in transformed Data'!$B$9:$CT$109,'Processed Data'!K$125+1,0),#N/A),#N/A)</f>
        <v>#N/A</v>
      </c>
      <c r="L220" t="e">
        <f>IF(ISNUMBER($C220),IF(ISNUMBER(VLOOKUP($C220,'Paste in transformed Data'!$B$9:$CT$109,'Processed Data'!L$125+1,0)),VLOOKUP($C220,'Paste in transformed Data'!$B$9:$CT$109,'Processed Data'!L$125+1,0),#N/A),#N/A)</f>
        <v>#N/A</v>
      </c>
      <c r="M220" t="e">
        <f>IF(ISNUMBER($C220),IF(ISNUMBER(VLOOKUP($C220,'Paste in transformed Data'!$B$9:$CT$109,'Processed Data'!M$125+1,0)),VLOOKUP($C220,'Paste in transformed Data'!$B$9:$CT$109,'Processed Data'!M$125+1,0),#N/A),#N/A)</f>
        <v>#N/A</v>
      </c>
      <c r="N220" t="e">
        <f>IF(ISNUMBER($C220),IF(ISNUMBER(VLOOKUP($C220,'Paste in transformed Data'!$B$9:$CT$109,'Processed Data'!N$125+1,0)),VLOOKUP($C220,'Paste in transformed Data'!$B$9:$CT$109,'Processed Data'!N$125+1,0),#N/A),#N/A)</f>
        <v>#N/A</v>
      </c>
      <c r="O220" t="e">
        <f>IF(ISNUMBER($C220),IF(ISNUMBER(VLOOKUP($C220,'Paste in transformed Data'!$B$9:$CT$109,'Processed Data'!O$125+1,0)),VLOOKUP($C220,'Paste in transformed Data'!$B$9:$CT$109,'Processed Data'!O$125+1,0),#N/A),#N/A)</f>
        <v>#N/A</v>
      </c>
      <c r="P220" t="e">
        <f>IF(ISNUMBER($C220),IF(ISNUMBER(VLOOKUP($C220,'Paste in transformed Data'!$B$9:$CT$109,'Processed Data'!P$125+1,0)),VLOOKUP($C220,'Paste in transformed Data'!$B$9:$CT$109,'Processed Data'!P$125+1,0),#N/A),#N/A)</f>
        <v>#N/A</v>
      </c>
      <c r="Q220" t="e">
        <f>IF(ISNUMBER($C220),IF(ISNUMBER(VLOOKUP($C220,'Paste in transformed Data'!$B$9:$CT$109,'Processed Data'!Q$125+1,0)),VLOOKUP($C220,'Paste in transformed Data'!$B$9:$CT$109,'Processed Data'!Q$125+1,0),#N/A),#N/A)</f>
        <v>#N/A</v>
      </c>
      <c r="R220" t="e">
        <f>IF(ISNUMBER($C220),IF(ISNUMBER(VLOOKUP($C220,'Paste in transformed Data'!$B$9:$CT$109,'Processed Data'!R$125+1,0)),VLOOKUP($C220,'Paste in transformed Data'!$B$9:$CT$109,'Processed Data'!R$125+1,0),#N/A),#N/A)</f>
        <v>#N/A</v>
      </c>
      <c r="S220" t="e">
        <f>IF(ISNUMBER($C220),IF(ISNUMBER(VLOOKUP($C220,'Paste in transformed Data'!$B$9:$CT$109,'Processed Data'!S$125+1,0)),VLOOKUP($C220,'Paste in transformed Data'!$B$9:$CT$109,'Processed Data'!S$125+1,0),#N/A),#N/A)</f>
        <v>#N/A</v>
      </c>
      <c r="T220" t="e">
        <f>IF(ISNUMBER($C220),IF(ISNUMBER(VLOOKUP($C220,'Paste in transformed Data'!$B$9:$CT$109,'Processed Data'!T$125+1,0)),VLOOKUP($C220,'Paste in transformed Data'!$B$9:$CT$109,'Processed Data'!T$125+1,0),#N/A),#N/A)</f>
        <v>#N/A</v>
      </c>
      <c r="U220" t="e">
        <f>IF(ISNUMBER($C220),IF(ISNUMBER(VLOOKUP($C220,'Paste in transformed Data'!$B$9:$CT$109,'Processed Data'!U$125+1,0)),VLOOKUP($C220,'Paste in transformed Data'!$B$9:$CT$109,'Processed Data'!U$125+1,0),#N/A),#N/A)</f>
        <v>#N/A</v>
      </c>
      <c r="V220" t="e">
        <f>IF(ISNUMBER($C220),IF(ISNUMBER(VLOOKUP($C220,'Paste in transformed Data'!$B$9:$CT$109,'Processed Data'!V$125+1,0)),VLOOKUP($C220,'Paste in transformed Data'!$B$9:$CT$109,'Processed Data'!V$125+1,0),#N/A),#N/A)</f>
        <v>#N/A</v>
      </c>
      <c r="W220" t="e">
        <f>IF(ISNUMBER($C220),IF(ISNUMBER(VLOOKUP($C220,'Paste in transformed Data'!$B$9:$CT$109,'Processed Data'!W$125+1,0)),VLOOKUP($C220,'Paste in transformed Data'!$B$9:$CT$109,'Processed Data'!W$125+1,0),#N/A),#N/A)</f>
        <v>#N/A</v>
      </c>
      <c r="X220" t="e">
        <f>IF(ISNUMBER($C220),IF(ISNUMBER(VLOOKUP($C220,'Paste in transformed Data'!$B$9:$CT$109,'Processed Data'!X$125+1,0)),VLOOKUP($C220,'Paste in transformed Data'!$B$9:$CT$109,'Processed Data'!X$125+1,0),#N/A),#N/A)</f>
        <v>#N/A</v>
      </c>
      <c r="Y220" t="e">
        <f>IF(ISNUMBER($C220),IF(ISNUMBER(VLOOKUP($C220,'Paste in transformed Data'!$B$9:$CT$109,'Processed Data'!Y$125+1,0)),VLOOKUP($C220,'Paste in transformed Data'!$B$9:$CT$109,'Processed Data'!Y$125+1,0),#N/A),#N/A)</f>
        <v>#N/A</v>
      </c>
      <c r="Z220" t="e">
        <f>IF(ISNUMBER($C220),IF(ISNUMBER(VLOOKUP($C220,'Paste in transformed Data'!$B$9:$CT$109,'Processed Data'!Z$125+1,0)),VLOOKUP($C220,'Paste in transformed Data'!$B$9:$CT$109,'Processed Data'!Z$125+1,0),#N/A),#N/A)</f>
        <v>#N/A</v>
      </c>
      <c r="AA220" t="e">
        <f>IF(ISNUMBER($C220),IF(ISNUMBER(VLOOKUP($C220,'Paste in transformed Data'!$B$9:$CT$109,'Processed Data'!AA$125+1,0)),VLOOKUP($C220,'Paste in transformed Data'!$B$9:$CT$109,'Processed Data'!AA$125+1,0),#N/A),#N/A)</f>
        <v>#N/A</v>
      </c>
      <c r="AB220" t="e">
        <f>IF(ISNUMBER($C220),IF(ISNUMBER(VLOOKUP($C220,'Paste in transformed Data'!$B$9:$CT$109,'Processed Data'!AB$125+1,0)),VLOOKUP($C220,'Paste in transformed Data'!$B$9:$CT$109,'Processed Data'!AB$125+1,0),#N/A),#N/A)</f>
        <v>#N/A</v>
      </c>
      <c r="AC220" t="e">
        <f>IF(ISNUMBER($C220),IF(ISNUMBER(VLOOKUP($C220,'Paste in transformed Data'!$B$9:$CT$109,'Processed Data'!AC$125+1,0)),VLOOKUP($C220,'Paste in transformed Data'!$B$9:$CT$109,'Processed Data'!AC$125+1,0),#N/A),#N/A)</f>
        <v>#N/A</v>
      </c>
      <c r="AD220" t="e">
        <f>IF(ISNUMBER($C220),IF(ISNUMBER(VLOOKUP($C220,'Paste in transformed Data'!$B$9:$CT$109,'Processed Data'!AD$125+1,0)),VLOOKUP($C220,'Paste in transformed Data'!$B$9:$CT$109,'Processed Data'!AD$125+1,0),#N/A),#N/A)</f>
        <v>#N/A</v>
      </c>
      <c r="AE220" t="e">
        <f>IF(ISNUMBER($C220),IF(ISNUMBER(VLOOKUP($C220,'Paste in transformed Data'!$B$9:$CT$109,'Processed Data'!AE$125+1,0)),VLOOKUP($C220,'Paste in transformed Data'!$B$9:$CT$109,'Processed Data'!AE$125+1,0),#N/A),#N/A)</f>
        <v>#N/A</v>
      </c>
      <c r="AF220" t="e">
        <f>IF(ISNUMBER($C220),IF(ISNUMBER(VLOOKUP($C220,'Paste in transformed Data'!$B$9:$CT$109,'Processed Data'!AF$125+1,0)),VLOOKUP($C220,'Paste in transformed Data'!$B$9:$CT$109,'Processed Data'!AF$125+1,0),#N/A),#N/A)</f>
        <v>#N/A</v>
      </c>
      <c r="AG220" t="e">
        <f>IF(ISNUMBER($C220),IF(ISNUMBER(VLOOKUP($C220,'Paste in transformed Data'!$B$9:$CT$109,'Processed Data'!AG$125+1,0)),VLOOKUP($C220,'Paste in transformed Data'!$B$9:$CT$109,'Processed Data'!AG$125+1,0),#N/A),#N/A)</f>
        <v>#N/A</v>
      </c>
      <c r="AH220" t="e">
        <f>IF(ISNUMBER($C220),IF(ISNUMBER(VLOOKUP($C220,'Paste in transformed Data'!$B$9:$CT$109,'Processed Data'!AH$125+1,0)),VLOOKUP($C220,'Paste in transformed Data'!$B$9:$CT$109,'Processed Data'!AH$125+1,0),#N/A),#N/A)</f>
        <v>#N/A</v>
      </c>
      <c r="AI220" t="e">
        <f>IF(ISNUMBER($C220),IF(ISNUMBER(VLOOKUP($C220,'Paste in transformed Data'!$B$9:$CT$109,'Processed Data'!AI$125+1,0)),VLOOKUP($C220,'Paste in transformed Data'!$B$9:$CT$109,'Processed Data'!AI$125+1,0),#N/A),#N/A)</f>
        <v>#N/A</v>
      </c>
      <c r="AJ220" t="e">
        <f>IF(ISNUMBER($C220),IF(ISNUMBER(VLOOKUP($C220,'Paste in transformed Data'!$B$9:$CT$109,'Processed Data'!AJ$125+1,0)),VLOOKUP($C220,'Paste in transformed Data'!$B$9:$CT$109,'Processed Data'!AJ$125+1,0),#N/A),#N/A)</f>
        <v>#N/A</v>
      </c>
      <c r="AK220" t="e">
        <f>IF(ISNUMBER($C220),IF(ISNUMBER(VLOOKUP($C220,'Paste in transformed Data'!$B$9:$CT$109,'Processed Data'!AK$125+1,0)),VLOOKUP($C220,'Paste in transformed Data'!$B$9:$CT$109,'Processed Data'!AK$125+1,0),#N/A),#N/A)</f>
        <v>#N/A</v>
      </c>
      <c r="AL220" t="e">
        <f>IF(ISNUMBER($C220),IF(ISNUMBER(VLOOKUP($C220,'Paste in transformed Data'!$B$9:$CT$109,'Processed Data'!AL$125+1,0)),VLOOKUP($C220,'Paste in transformed Data'!$B$9:$CT$109,'Processed Data'!AL$125+1,0),#N/A),#N/A)</f>
        <v>#N/A</v>
      </c>
      <c r="AM220" t="e">
        <f>IF(ISNUMBER($C220),IF(ISNUMBER(VLOOKUP($C220,'Paste in transformed Data'!$B$9:$CT$109,'Processed Data'!AM$125+1,0)),VLOOKUP($C220,'Paste in transformed Data'!$B$9:$CT$109,'Processed Data'!AM$125+1,0),#N/A),#N/A)</f>
        <v>#N/A</v>
      </c>
      <c r="AN220" t="e">
        <f>IF(ISNUMBER($C220),IF(ISNUMBER(VLOOKUP($C220,'Paste in transformed Data'!$B$9:$CT$109,'Processed Data'!AN$125+1,0)),VLOOKUP($C220,'Paste in transformed Data'!$B$9:$CT$109,'Processed Data'!AN$125+1,0),#N/A),#N/A)</f>
        <v>#N/A</v>
      </c>
      <c r="AO220" t="e">
        <f>IF(ISNUMBER($C220),IF(ISNUMBER(VLOOKUP($C220,'Paste in transformed Data'!$B$9:$CT$109,'Processed Data'!AO$125+1,0)),VLOOKUP($C220,'Paste in transformed Data'!$B$9:$CT$109,'Processed Data'!AO$125+1,0),#N/A),#N/A)</f>
        <v>#N/A</v>
      </c>
      <c r="AP220" t="e">
        <f>IF(ISNUMBER($C220),IF(ISNUMBER(VLOOKUP($C220,'Paste in transformed Data'!$B$9:$CT$109,'Processed Data'!AP$125+1,0)),VLOOKUP($C220,'Paste in transformed Data'!$B$9:$CT$109,'Processed Data'!AP$125+1,0),#N/A),#N/A)</f>
        <v>#N/A</v>
      </c>
      <c r="AQ220" t="e">
        <f>IF(ISNUMBER($C220),IF(ISNUMBER(VLOOKUP($C220,'Paste in transformed Data'!$B$9:$CT$109,'Processed Data'!AQ$125+1,0)),VLOOKUP($C220,'Paste in transformed Data'!$B$9:$CT$109,'Processed Data'!AQ$125+1,0),#N/A),#N/A)</f>
        <v>#N/A</v>
      </c>
      <c r="AR220" t="e">
        <f>IF(ISNUMBER($C220),IF(ISNUMBER(VLOOKUP($C220,'Paste in transformed Data'!$B$9:$CT$109,'Processed Data'!AR$125+1,0)),VLOOKUP($C220,'Paste in transformed Data'!$B$9:$CT$109,'Processed Data'!AR$125+1,0),#N/A),#N/A)</f>
        <v>#N/A</v>
      </c>
      <c r="AS220" t="e">
        <f>IF(ISNUMBER($C220),IF(ISNUMBER(VLOOKUP($C220,'Paste in transformed Data'!$B$9:$CT$109,'Processed Data'!AS$125+1,0)),VLOOKUP($C220,'Paste in transformed Data'!$B$9:$CT$109,'Processed Data'!AS$125+1,0),#N/A),#N/A)</f>
        <v>#N/A</v>
      </c>
      <c r="AT220" t="e">
        <f>IF(ISNUMBER($C220),IF(ISNUMBER(VLOOKUP($C220,'Paste in transformed Data'!$B$9:$CT$109,'Processed Data'!AT$125+1,0)),VLOOKUP($C220,'Paste in transformed Data'!$B$9:$CT$109,'Processed Data'!AT$125+1,0),#N/A),#N/A)</f>
        <v>#N/A</v>
      </c>
      <c r="AU220" t="e">
        <f>IF(ISNUMBER($C220),IF(ISNUMBER(VLOOKUP($C220,'Paste in transformed Data'!$B$9:$CT$109,'Processed Data'!AU$125+1,0)),VLOOKUP($C220,'Paste in transformed Data'!$B$9:$CT$109,'Processed Data'!AU$125+1,0),#N/A),#N/A)</f>
        <v>#N/A</v>
      </c>
      <c r="AV220" t="e">
        <f>IF(ISNUMBER($C220),IF(ISNUMBER(VLOOKUP($C220,'Paste in transformed Data'!$B$9:$CT$109,'Processed Data'!AV$125+1,0)),VLOOKUP($C220,'Paste in transformed Data'!$B$9:$CT$109,'Processed Data'!AV$125+1,0),#N/A),#N/A)</f>
        <v>#N/A</v>
      </c>
      <c r="AW220" t="e">
        <f>IF(ISNUMBER($C220),IF(ISNUMBER(VLOOKUP($C220,'Paste in transformed Data'!$B$9:$CT$109,'Processed Data'!AW$125+1,0)),VLOOKUP($C220,'Paste in transformed Data'!$B$9:$CT$109,'Processed Data'!AW$125+1,0),#N/A),#N/A)</f>
        <v>#N/A</v>
      </c>
      <c r="AX220" t="e">
        <f>IF(ISNUMBER($C220),IF(ISNUMBER(VLOOKUP($C220,'Paste in transformed Data'!$B$9:$CT$109,'Processed Data'!AX$125+1,0)),VLOOKUP($C220,'Paste in transformed Data'!$B$9:$CT$109,'Processed Data'!AX$125+1,0),#N/A),#N/A)</f>
        <v>#N/A</v>
      </c>
      <c r="AY220" t="e">
        <f>IF(ISNUMBER($C220),IF(ISNUMBER(VLOOKUP($C220,'Paste in transformed Data'!$B$9:$CT$109,'Processed Data'!AY$125+1,0)),VLOOKUP($C220,'Paste in transformed Data'!$B$9:$CT$109,'Processed Data'!AY$125+1,0),#N/A),#N/A)</f>
        <v>#N/A</v>
      </c>
      <c r="AZ220" t="e">
        <f>IF(ISNUMBER($C220),IF(ISNUMBER(VLOOKUP($C220,'Paste in transformed Data'!$B$9:$CT$109,'Processed Data'!AZ$125+1,0)),VLOOKUP($C220,'Paste in transformed Data'!$B$9:$CT$109,'Processed Data'!AZ$125+1,0),#N/A),#N/A)</f>
        <v>#N/A</v>
      </c>
      <c r="BA220" t="e">
        <f>IF(ISNUMBER($C220),IF(ISNUMBER(VLOOKUP($C220,'Paste in transformed Data'!$B$9:$CT$109,'Processed Data'!BA$125+1,0)),VLOOKUP($C220,'Paste in transformed Data'!$B$9:$CT$109,'Processed Data'!BA$125+1,0),#N/A),#N/A)</f>
        <v>#N/A</v>
      </c>
      <c r="BB220" t="e">
        <f>IF(ISNUMBER($C220),IF(ISNUMBER(VLOOKUP($C220,'Paste in transformed Data'!$B$9:$CT$109,'Processed Data'!BB$125+1,0)),VLOOKUP($C220,'Paste in transformed Data'!$B$9:$CT$109,'Processed Data'!BB$125+1,0),#N/A),#N/A)</f>
        <v>#N/A</v>
      </c>
      <c r="BC220" t="e">
        <f>IF(ISNUMBER($C220),IF(ISNUMBER(VLOOKUP($C220,'Paste in transformed Data'!$B$9:$CT$109,'Processed Data'!BC$125+1,0)),VLOOKUP($C220,'Paste in transformed Data'!$B$9:$CT$109,'Processed Data'!BC$125+1,0),#N/A),#N/A)</f>
        <v>#N/A</v>
      </c>
      <c r="BD220" t="e">
        <f>IF(ISNUMBER($C220),IF(ISNUMBER(VLOOKUP($C220,'Paste in transformed Data'!$B$9:$CT$109,'Processed Data'!BD$125+1,0)),VLOOKUP($C220,'Paste in transformed Data'!$B$9:$CT$109,'Processed Data'!BD$125+1,0),#N/A),#N/A)</f>
        <v>#N/A</v>
      </c>
      <c r="BE220" t="e">
        <f>IF(ISNUMBER($C220),IF(ISNUMBER(VLOOKUP($C220,'Paste in transformed Data'!$B$9:$CT$109,'Processed Data'!BE$125+1,0)),VLOOKUP($C220,'Paste in transformed Data'!$B$9:$CT$109,'Processed Data'!BE$125+1,0),#N/A),#N/A)</f>
        <v>#N/A</v>
      </c>
      <c r="BF220" t="e">
        <f>IF(ISNUMBER($C220),IF(ISNUMBER(VLOOKUP($C220,'Paste in transformed Data'!$B$9:$CT$109,'Processed Data'!BF$125+1,0)),VLOOKUP($C220,'Paste in transformed Data'!$B$9:$CT$109,'Processed Data'!BF$125+1,0),#N/A),#N/A)</f>
        <v>#N/A</v>
      </c>
      <c r="BG220" t="e">
        <f>IF(ISNUMBER($C220),IF(ISNUMBER(VLOOKUP($C220,'Paste in transformed Data'!$B$9:$CT$109,'Processed Data'!BG$125+1,0)),VLOOKUP($C220,'Paste in transformed Data'!$B$9:$CT$109,'Processed Data'!BG$125+1,0),#N/A),#N/A)</f>
        <v>#N/A</v>
      </c>
      <c r="BH220" t="e">
        <f>IF(ISNUMBER($C220),IF(ISNUMBER(VLOOKUP($C220,'Paste in transformed Data'!$B$9:$CT$109,'Processed Data'!BH$125+1,0)),VLOOKUP($C220,'Paste in transformed Data'!$B$9:$CT$109,'Processed Data'!BH$125+1,0),#N/A),#N/A)</f>
        <v>#N/A</v>
      </c>
      <c r="BI220" t="e">
        <f>IF(ISNUMBER($C220),IF(ISNUMBER(VLOOKUP($C220,'Paste in transformed Data'!$B$9:$CT$109,'Processed Data'!BI$125+1,0)),VLOOKUP($C220,'Paste in transformed Data'!$B$9:$CT$109,'Processed Data'!BI$125+1,0),#N/A),#N/A)</f>
        <v>#N/A</v>
      </c>
      <c r="BJ220" t="e">
        <f>IF(ISNUMBER($C220),IF(ISNUMBER(VLOOKUP($C220,'Paste in transformed Data'!$B$9:$CT$109,'Processed Data'!BJ$125+1,0)),VLOOKUP($C220,'Paste in transformed Data'!$B$9:$CT$109,'Processed Data'!BJ$125+1,0),#N/A),#N/A)</f>
        <v>#N/A</v>
      </c>
      <c r="BK220" t="e">
        <f>IF(ISNUMBER($C220),IF(ISNUMBER(VLOOKUP($C220,'Paste in transformed Data'!$B$9:$CT$109,'Processed Data'!BK$125+1,0)),VLOOKUP($C220,'Paste in transformed Data'!$B$9:$CT$109,'Processed Data'!BK$125+1,0),#N/A),#N/A)</f>
        <v>#N/A</v>
      </c>
      <c r="BL220" t="e">
        <f>IF(ISNUMBER($C220),IF(ISNUMBER(VLOOKUP($C220,'Paste in transformed Data'!$B$9:$CT$109,'Processed Data'!BL$125+1,0)),VLOOKUP($C220,'Paste in transformed Data'!$B$9:$CT$109,'Processed Data'!BL$125+1,0),#N/A),#N/A)</f>
        <v>#N/A</v>
      </c>
      <c r="BM220" t="e">
        <f>IF(ISNUMBER($C220),IF(ISNUMBER(VLOOKUP($C220,'Paste in transformed Data'!$B$9:$CT$109,'Processed Data'!BM$125+1,0)),VLOOKUP($C220,'Paste in transformed Data'!$B$9:$CT$109,'Processed Data'!BM$125+1,0),#N/A),#N/A)</f>
        <v>#N/A</v>
      </c>
      <c r="BN220" t="e">
        <f>IF(ISNUMBER($C220),IF(ISNUMBER(VLOOKUP($C220,'Paste in transformed Data'!$B$9:$CT$109,'Processed Data'!BN$125+1,0)),VLOOKUP($C220,'Paste in transformed Data'!$B$9:$CT$109,'Processed Data'!BN$125+1,0),#N/A),#N/A)</f>
        <v>#N/A</v>
      </c>
      <c r="BO220" t="e">
        <f>IF(ISNUMBER($C220),IF(ISNUMBER(VLOOKUP($C220,'Paste in transformed Data'!$B$9:$CT$109,'Processed Data'!BO$125+1,0)),VLOOKUP($C220,'Paste in transformed Data'!$B$9:$CT$109,'Processed Data'!BO$125+1,0),#N/A),#N/A)</f>
        <v>#N/A</v>
      </c>
      <c r="BP220" t="e">
        <f>IF(ISNUMBER($C220),IF(ISNUMBER(VLOOKUP($C220,'Paste in transformed Data'!$B$9:$CT$109,'Processed Data'!BP$125+1,0)),VLOOKUP($C220,'Paste in transformed Data'!$B$9:$CT$109,'Processed Data'!BP$125+1,0),#N/A),#N/A)</f>
        <v>#N/A</v>
      </c>
      <c r="BQ220" t="e">
        <f>IF(ISNUMBER($C220),IF(ISNUMBER(VLOOKUP($C220,'Paste in transformed Data'!$B$9:$CT$109,'Processed Data'!BQ$125+1,0)),VLOOKUP($C220,'Paste in transformed Data'!$B$9:$CT$109,'Processed Data'!BQ$125+1,0),#N/A),#N/A)</f>
        <v>#N/A</v>
      </c>
      <c r="BR220" t="e">
        <f>IF(ISNUMBER($C220),IF(ISNUMBER(VLOOKUP($C220,'Paste in transformed Data'!$B$9:$CT$109,'Processed Data'!BR$125+1,0)),VLOOKUP($C220,'Paste in transformed Data'!$B$9:$CT$109,'Processed Data'!BR$125+1,0),#N/A),#N/A)</f>
        <v>#N/A</v>
      </c>
      <c r="BS220" t="e">
        <f>IF(ISNUMBER($C220),IF(ISNUMBER(VLOOKUP($C220,'Paste in transformed Data'!$B$9:$CT$109,'Processed Data'!BS$125+1,0)),VLOOKUP($C220,'Paste in transformed Data'!$B$9:$CT$109,'Processed Data'!BS$125+1,0),#N/A),#N/A)</f>
        <v>#N/A</v>
      </c>
      <c r="BT220" t="e">
        <f>IF(ISNUMBER($C220),IF(ISNUMBER(VLOOKUP($C220,'Paste in transformed Data'!$B$9:$CT$109,'Processed Data'!BT$125+1,0)),VLOOKUP($C220,'Paste in transformed Data'!$B$9:$CT$109,'Processed Data'!BT$125+1,0),#N/A),#N/A)</f>
        <v>#N/A</v>
      </c>
      <c r="BU220" t="e">
        <f>IF(ISNUMBER($C220),IF(ISNUMBER(VLOOKUP($C220,'Paste in transformed Data'!$B$9:$CT$109,'Processed Data'!BU$125+1,0)),VLOOKUP($C220,'Paste in transformed Data'!$B$9:$CT$109,'Processed Data'!BU$125+1,0),#N/A),#N/A)</f>
        <v>#N/A</v>
      </c>
      <c r="BV220" t="e">
        <f>IF(ISNUMBER($C220),IF(ISNUMBER(VLOOKUP($C220,'Paste in transformed Data'!$B$9:$CT$109,'Processed Data'!BV$125+1,0)),VLOOKUP($C220,'Paste in transformed Data'!$B$9:$CT$109,'Processed Data'!BV$125+1,0),#N/A),#N/A)</f>
        <v>#N/A</v>
      </c>
      <c r="BW220" t="e">
        <f>IF(ISNUMBER($C220),IF(ISNUMBER(VLOOKUP($C220,'Paste in transformed Data'!$B$9:$CT$109,'Processed Data'!BW$125+1,0)),VLOOKUP($C220,'Paste in transformed Data'!$B$9:$CT$109,'Processed Data'!BW$125+1,0),#N/A),#N/A)</f>
        <v>#N/A</v>
      </c>
      <c r="BX220" t="e">
        <f>IF(ISNUMBER($C220),IF(ISNUMBER(VLOOKUP($C220,'Paste in transformed Data'!$B$9:$CT$109,'Processed Data'!BX$125+1,0)),VLOOKUP($C220,'Paste in transformed Data'!$B$9:$CT$109,'Processed Data'!BX$125+1,0),#N/A),#N/A)</f>
        <v>#N/A</v>
      </c>
      <c r="BY220" t="e">
        <f>IF(ISNUMBER($C220),IF(ISNUMBER(VLOOKUP($C220,'Paste in transformed Data'!$B$9:$CT$109,'Processed Data'!BY$125+1,0)),VLOOKUP($C220,'Paste in transformed Data'!$B$9:$CT$109,'Processed Data'!BY$125+1,0),#N/A),#N/A)</f>
        <v>#N/A</v>
      </c>
      <c r="BZ220" t="e">
        <f>IF(ISNUMBER($C220),IF(ISNUMBER(VLOOKUP($C220,'Paste in transformed Data'!$B$9:$CT$109,'Processed Data'!BZ$125+1,0)),VLOOKUP($C220,'Paste in transformed Data'!$B$9:$CT$109,'Processed Data'!BZ$125+1,0),#N/A),#N/A)</f>
        <v>#N/A</v>
      </c>
      <c r="CA220" t="e">
        <f>IF(ISNUMBER($C220),IF(ISNUMBER(VLOOKUP($C220,'Paste in transformed Data'!$B$9:$CT$109,'Processed Data'!CA$125+1,0)),VLOOKUP($C220,'Paste in transformed Data'!$B$9:$CT$109,'Processed Data'!CA$125+1,0),#N/A),#N/A)</f>
        <v>#N/A</v>
      </c>
      <c r="CB220" t="e">
        <f>IF(ISNUMBER($C220),IF(ISNUMBER(VLOOKUP($C220,'Paste in transformed Data'!$B$9:$CT$109,'Processed Data'!CB$125+1,0)),VLOOKUP($C220,'Paste in transformed Data'!$B$9:$CT$109,'Processed Data'!CB$125+1,0),#N/A),#N/A)</f>
        <v>#N/A</v>
      </c>
      <c r="CC220" t="e">
        <f>IF(ISNUMBER($C220),IF(ISNUMBER(VLOOKUP($C220,'Paste in transformed Data'!$B$9:$CT$109,'Processed Data'!CC$125+1,0)),VLOOKUP($C220,'Paste in transformed Data'!$B$9:$CT$109,'Processed Data'!CC$125+1,0),#N/A),#N/A)</f>
        <v>#N/A</v>
      </c>
      <c r="CD220" t="e">
        <f>IF(ISNUMBER($C220),IF(ISNUMBER(VLOOKUP($C220,'Paste in transformed Data'!$B$9:$CT$109,'Processed Data'!CD$125+1,0)),VLOOKUP($C220,'Paste in transformed Data'!$B$9:$CT$109,'Processed Data'!CD$125+1,0),#N/A),#N/A)</f>
        <v>#N/A</v>
      </c>
      <c r="CE220" t="e">
        <f>IF(ISNUMBER($C220),IF(ISNUMBER(VLOOKUP($C220,'Paste in transformed Data'!$B$9:$CT$109,'Processed Data'!CE$125+1,0)),VLOOKUP($C220,'Paste in transformed Data'!$B$9:$CT$109,'Processed Data'!CE$125+1,0),#N/A),#N/A)</f>
        <v>#N/A</v>
      </c>
      <c r="CF220" t="e">
        <f>IF(ISNUMBER($C220),IF(ISNUMBER(VLOOKUP($C220,'Paste in transformed Data'!$B$9:$CT$109,'Processed Data'!CF$125+1,0)),VLOOKUP($C220,'Paste in transformed Data'!$B$9:$CT$109,'Processed Data'!CF$125+1,0),#N/A),#N/A)</f>
        <v>#N/A</v>
      </c>
      <c r="CG220" t="e">
        <f>IF(ISNUMBER($C220),IF(ISNUMBER(VLOOKUP($C220,'Paste in transformed Data'!$B$9:$CT$109,'Processed Data'!CG$125+1,0)),VLOOKUP($C220,'Paste in transformed Data'!$B$9:$CT$109,'Processed Data'!CG$125+1,0),#N/A),#N/A)</f>
        <v>#N/A</v>
      </c>
      <c r="CH220" t="e">
        <f>IF(ISNUMBER($C220),IF(ISNUMBER(VLOOKUP($C220,'Paste in transformed Data'!$B$9:$CT$109,'Processed Data'!CH$125+1,0)),VLOOKUP($C220,'Paste in transformed Data'!$B$9:$CT$109,'Processed Data'!CH$125+1,0),#N/A),#N/A)</f>
        <v>#N/A</v>
      </c>
      <c r="CI220" t="e">
        <f>IF(ISNUMBER($C220),IF(ISNUMBER(VLOOKUP($C220,'Paste in transformed Data'!$B$9:$CT$109,'Processed Data'!CI$125+1,0)),VLOOKUP($C220,'Paste in transformed Data'!$B$9:$CT$109,'Processed Data'!CI$125+1,0),#N/A),#N/A)</f>
        <v>#N/A</v>
      </c>
      <c r="CJ220" t="e">
        <f>IF(ISNUMBER($C220),IF(ISNUMBER(VLOOKUP($C220,'Paste in transformed Data'!$B$9:$CT$109,'Processed Data'!CJ$125+1,0)),VLOOKUP($C220,'Paste in transformed Data'!$B$9:$CT$109,'Processed Data'!CJ$125+1,0),#N/A),#N/A)</f>
        <v>#N/A</v>
      </c>
      <c r="CK220" t="e">
        <f>IF(ISNUMBER($C220),IF(ISNUMBER(VLOOKUP($C220,'Paste in transformed Data'!$B$9:$CT$109,'Processed Data'!CK$125+1,0)),VLOOKUP($C220,'Paste in transformed Data'!$B$9:$CT$109,'Processed Data'!CK$125+1,0),#N/A),#N/A)</f>
        <v>#N/A</v>
      </c>
      <c r="CL220" t="e">
        <f>IF(ISNUMBER($C220),IF(ISNUMBER(VLOOKUP($C220,'Paste in transformed Data'!$B$9:$CT$109,'Processed Data'!CL$125+1,0)),VLOOKUP($C220,'Paste in transformed Data'!$B$9:$CT$109,'Processed Data'!CL$125+1,0),#N/A),#N/A)</f>
        <v>#N/A</v>
      </c>
      <c r="CM220" t="e">
        <f>IF(ISNUMBER($C220),IF(ISNUMBER(VLOOKUP($C220,'Paste in transformed Data'!$B$9:$CT$109,'Processed Data'!CM$125+1,0)),VLOOKUP($C220,'Paste in transformed Data'!$B$9:$CT$109,'Processed Data'!CM$125+1,0),#N/A),#N/A)</f>
        <v>#N/A</v>
      </c>
      <c r="CN220" t="e">
        <f>IF(ISNUMBER($C220),IF(ISNUMBER(VLOOKUP($C220,'Paste in transformed Data'!$B$9:$CT$109,'Processed Data'!CN$125+1,0)),VLOOKUP($C220,'Paste in transformed Data'!$B$9:$CT$109,'Processed Data'!CN$125+1,0),#N/A),#N/A)</f>
        <v>#N/A</v>
      </c>
      <c r="CO220" t="e">
        <f>IF(ISNUMBER($C220),IF(ISNUMBER(VLOOKUP($C220,'Paste in transformed Data'!$B$9:$CT$109,'Processed Data'!CO$125+1,0)),VLOOKUP($C220,'Paste in transformed Data'!$B$9:$CT$109,'Processed Data'!CO$125+1,0),#N/A),#N/A)</f>
        <v>#N/A</v>
      </c>
      <c r="CP220" t="e">
        <f>IF(ISNUMBER($C220),IF(ISNUMBER(VLOOKUP($C220,'Paste in transformed Data'!$B$9:$CT$109,'Processed Data'!CP$125+1,0)),VLOOKUP($C220,'Paste in transformed Data'!$B$9:$CT$109,'Processed Data'!CP$125+1,0),#N/A),#N/A)</f>
        <v>#N/A</v>
      </c>
      <c r="CQ220" t="e">
        <f>IF(ISNUMBER($C220),IF(ISNUMBER(VLOOKUP($C220,'Paste in transformed Data'!$B$9:$CT$109,'Processed Data'!CQ$125+1,0)),VLOOKUP($C220,'Paste in transformed Data'!$B$9:$CT$109,'Processed Data'!CQ$125+1,0),#N/A),#N/A)</f>
        <v>#N/A</v>
      </c>
      <c r="CR220" t="e">
        <f>IF(ISNUMBER($C220),IF(ISNUMBER(VLOOKUP($C220,'Paste in transformed Data'!$B$9:$CT$109,'Processed Data'!CR$125+1,0)),VLOOKUP($C220,'Paste in transformed Data'!$B$9:$CT$109,'Processed Data'!CR$125+1,0),#N/A),#N/A)</f>
        <v>#N/A</v>
      </c>
      <c r="CS220" t="e">
        <f>IF(ISNUMBER($C220),IF(ISNUMBER(VLOOKUP($C220,'Paste in transformed Data'!$B$9:$CT$109,'Processed Data'!CS$125+1,0)),VLOOKUP($C220,'Paste in transformed Data'!$B$9:$CT$109,'Processed Data'!CS$125+1,0),#N/A),#N/A)</f>
        <v>#N/A</v>
      </c>
      <c r="CT220" t="e">
        <f>IF(ISNUMBER($C220),IF(ISNUMBER(VLOOKUP($C220,'Paste in transformed Data'!$B$9:$CT$109,'Processed Data'!CT$125+1,0)),VLOOKUP($C220,'Paste in transformed Data'!$B$9:$CT$109,'Processed Data'!CT$125+1,0),#N/A),#N/A)</f>
        <v>#N/A</v>
      </c>
      <c r="CU220" t="e">
        <f>IF(ISNUMBER($C220),IF(ISNUMBER(VLOOKUP($C220,'Paste in transformed Data'!$B$9:$CT$109,'Processed Data'!CU$125+1,0)),VLOOKUP($C220,'Paste in transformed Data'!$B$9:$CT$109,'Processed Data'!CU$125+1,0),#N/A),#N/A)</f>
        <v>#N/A</v>
      </c>
      <c r="CV220">
        <f t="shared" si="195"/>
        <v>90</v>
      </c>
    </row>
    <row r="221" spans="1:100" x14ac:dyDescent="0.2">
      <c r="A221">
        <f t="shared" si="216"/>
        <v>92</v>
      </c>
      <c r="B221">
        <f t="shared" si="216"/>
        <v>97</v>
      </c>
      <c r="C221">
        <f>IF(ISNUMBER(VLOOKUP(A220,'Paste in transformed Data'!B$9:B$109,1,0)),'Processed Data'!A220,#N/A)</f>
        <v>91</v>
      </c>
      <c r="D221" t="e">
        <f>IF(ISNUMBER($C221),IF(ISNUMBER(VLOOKUP($C221,'Paste in transformed Data'!$B$9:$CT$109,'Processed Data'!D$125+1,0)),VLOOKUP($C221,'Paste in transformed Data'!$B$9:$CT$109,'Processed Data'!D$125+1,0),#N/A),#N/A)</f>
        <v>#N/A</v>
      </c>
      <c r="E221" t="e">
        <f>IF(ISNUMBER($C221),IF(ISNUMBER(VLOOKUP($C221,'Paste in transformed Data'!$B$9:$CT$109,'Processed Data'!E$125+1,0)),VLOOKUP($C221,'Paste in transformed Data'!$B$9:$CT$109,'Processed Data'!E$125+1,0),#N/A),#N/A)</f>
        <v>#N/A</v>
      </c>
      <c r="F221" t="e">
        <f>IF(ISNUMBER($C221),IF(ISNUMBER(VLOOKUP($C221,'Paste in transformed Data'!$B$9:$CT$109,'Processed Data'!F$125+1,0)),VLOOKUP($C221,'Paste in transformed Data'!$B$9:$CT$109,'Processed Data'!F$125+1,0),#N/A),#N/A)</f>
        <v>#N/A</v>
      </c>
      <c r="G221" t="e">
        <f>IF(ISNUMBER($C221),IF(ISNUMBER(VLOOKUP($C221,'Paste in transformed Data'!$B$9:$CT$109,'Processed Data'!G$125+1,0)),VLOOKUP($C221,'Paste in transformed Data'!$B$9:$CT$109,'Processed Data'!G$125+1,0),#N/A),#N/A)</f>
        <v>#N/A</v>
      </c>
      <c r="H221" t="e">
        <f>IF(ISNUMBER($C221),IF(ISNUMBER(VLOOKUP($C221,'Paste in transformed Data'!$B$9:$CT$109,'Processed Data'!H$125+1,0)),VLOOKUP($C221,'Paste in transformed Data'!$B$9:$CT$109,'Processed Data'!H$125+1,0),#N/A),#N/A)</f>
        <v>#N/A</v>
      </c>
      <c r="I221" t="e">
        <f>IF(ISNUMBER($C221),IF(ISNUMBER(VLOOKUP($C221,'Paste in transformed Data'!$B$9:$CT$109,'Processed Data'!I$125+1,0)),VLOOKUP($C221,'Paste in transformed Data'!$B$9:$CT$109,'Processed Data'!I$125+1,0),#N/A),#N/A)</f>
        <v>#N/A</v>
      </c>
      <c r="J221" t="e">
        <f>IF(ISNUMBER($C221),IF(ISNUMBER(VLOOKUP($C221,'Paste in transformed Data'!$B$9:$CT$109,'Processed Data'!J$125+1,0)),VLOOKUP($C221,'Paste in transformed Data'!$B$9:$CT$109,'Processed Data'!J$125+1,0),#N/A),#N/A)</f>
        <v>#N/A</v>
      </c>
      <c r="K221" t="e">
        <f>IF(ISNUMBER($C221),IF(ISNUMBER(VLOOKUP($C221,'Paste in transformed Data'!$B$9:$CT$109,'Processed Data'!K$125+1,0)),VLOOKUP($C221,'Paste in transformed Data'!$B$9:$CT$109,'Processed Data'!K$125+1,0),#N/A),#N/A)</f>
        <v>#N/A</v>
      </c>
      <c r="L221" t="e">
        <f>IF(ISNUMBER($C221),IF(ISNUMBER(VLOOKUP($C221,'Paste in transformed Data'!$B$9:$CT$109,'Processed Data'!L$125+1,0)),VLOOKUP($C221,'Paste in transformed Data'!$B$9:$CT$109,'Processed Data'!L$125+1,0),#N/A),#N/A)</f>
        <v>#N/A</v>
      </c>
      <c r="M221" t="e">
        <f>IF(ISNUMBER($C221),IF(ISNUMBER(VLOOKUP($C221,'Paste in transformed Data'!$B$9:$CT$109,'Processed Data'!M$125+1,0)),VLOOKUP($C221,'Paste in transformed Data'!$B$9:$CT$109,'Processed Data'!M$125+1,0),#N/A),#N/A)</f>
        <v>#N/A</v>
      </c>
      <c r="N221" t="e">
        <f>IF(ISNUMBER($C221),IF(ISNUMBER(VLOOKUP($C221,'Paste in transformed Data'!$B$9:$CT$109,'Processed Data'!N$125+1,0)),VLOOKUP($C221,'Paste in transformed Data'!$B$9:$CT$109,'Processed Data'!N$125+1,0),#N/A),#N/A)</f>
        <v>#N/A</v>
      </c>
      <c r="O221" t="e">
        <f>IF(ISNUMBER($C221),IF(ISNUMBER(VLOOKUP($C221,'Paste in transformed Data'!$B$9:$CT$109,'Processed Data'!O$125+1,0)),VLOOKUP($C221,'Paste in transformed Data'!$B$9:$CT$109,'Processed Data'!O$125+1,0),#N/A),#N/A)</f>
        <v>#N/A</v>
      </c>
      <c r="P221" t="e">
        <f>IF(ISNUMBER($C221),IF(ISNUMBER(VLOOKUP($C221,'Paste in transformed Data'!$B$9:$CT$109,'Processed Data'!P$125+1,0)),VLOOKUP($C221,'Paste in transformed Data'!$B$9:$CT$109,'Processed Data'!P$125+1,0),#N/A),#N/A)</f>
        <v>#N/A</v>
      </c>
      <c r="Q221" t="e">
        <f>IF(ISNUMBER($C221),IF(ISNUMBER(VLOOKUP($C221,'Paste in transformed Data'!$B$9:$CT$109,'Processed Data'!Q$125+1,0)),VLOOKUP($C221,'Paste in transformed Data'!$B$9:$CT$109,'Processed Data'!Q$125+1,0),#N/A),#N/A)</f>
        <v>#N/A</v>
      </c>
      <c r="R221" t="e">
        <f>IF(ISNUMBER($C221),IF(ISNUMBER(VLOOKUP($C221,'Paste in transformed Data'!$B$9:$CT$109,'Processed Data'!R$125+1,0)),VLOOKUP($C221,'Paste in transformed Data'!$B$9:$CT$109,'Processed Data'!R$125+1,0),#N/A),#N/A)</f>
        <v>#N/A</v>
      </c>
      <c r="S221" t="e">
        <f>IF(ISNUMBER($C221),IF(ISNUMBER(VLOOKUP($C221,'Paste in transformed Data'!$B$9:$CT$109,'Processed Data'!S$125+1,0)),VLOOKUP($C221,'Paste in transformed Data'!$B$9:$CT$109,'Processed Data'!S$125+1,0),#N/A),#N/A)</f>
        <v>#N/A</v>
      </c>
      <c r="T221" t="e">
        <f>IF(ISNUMBER($C221),IF(ISNUMBER(VLOOKUP($C221,'Paste in transformed Data'!$B$9:$CT$109,'Processed Data'!T$125+1,0)),VLOOKUP($C221,'Paste in transformed Data'!$B$9:$CT$109,'Processed Data'!T$125+1,0),#N/A),#N/A)</f>
        <v>#N/A</v>
      </c>
      <c r="U221" t="e">
        <f>IF(ISNUMBER($C221),IF(ISNUMBER(VLOOKUP($C221,'Paste in transformed Data'!$B$9:$CT$109,'Processed Data'!U$125+1,0)),VLOOKUP($C221,'Paste in transformed Data'!$B$9:$CT$109,'Processed Data'!U$125+1,0),#N/A),#N/A)</f>
        <v>#N/A</v>
      </c>
      <c r="V221" t="e">
        <f>IF(ISNUMBER($C221),IF(ISNUMBER(VLOOKUP($C221,'Paste in transformed Data'!$B$9:$CT$109,'Processed Data'!V$125+1,0)),VLOOKUP($C221,'Paste in transformed Data'!$B$9:$CT$109,'Processed Data'!V$125+1,0),#N/A),#N/A)</f>
        <v>#N/A</v>
      </c>
      <c r="W221" t="e">
        <f>IF(ISNUMBER($C221),IF(ISNUMBER(VLOOKUP($C221,'Paste in transformed Data'!$B$9:$CT$109,'Processed Data'!W$125+1,0)),VLOOKUP($C221,'Paste in transformed Data'!$B$9:$CT$109,'Processed Data'!W$125+1,0),#N/A),#N/A)</f>
        <v>#N/A</v>
      </c>
      <c r="X221" t="e">
        <f>IF(ISNUMBER($C221),IF(ISNUMBER(VLOOKUP($C221,'Paste in transformed Data'!$B$9:$CT$109,'Processed Data'!X$125+1,0)),VLOOKUP($C221,'Paste in transformed Data'!$B$9:$CT$109,'Processed Data'!X$125+1,0),#N/A),#N/A)</f>
        <v>#N/A</v>
      </c>
      <c r="Y221" t="e">
        <f>IF(ISNUMBER($C221),IF(ISNUMBER(VLOOKUP($C221,'Paste in transformed Data'!$B$9:$CT$109,'Processed Data'!Y$125+1,0)),VLOOKUP($C221,'Paste in transformed Data'!$B$9:$CT$109,'Processed Data'!Y$125+1,0),#N/A),#N/A)</f>
        <v>#N/A</v>
      </c>
      <c r="Z221" t="e">
        <f>IF(ISNUMBER($C221),IF(ISNUMBER(VLOOKUP($C221,'Paste in transformed Data'!$B$9:$CT$109,'Processed Data'!Z$125+1,0)),VLOOKUP($C221,'Paste in transformed Data'!$B$9:$CT$109,'Processed Data'!Z$125+1,0),#N/A),#N/A)</f>
        <v>#N/A</v>
      </c>
      <c r="AA221" t="e">
        <f>IF(ISNUMBER($C221),IF(ISNUMBER(VLOOKUP($C221,'Paste in transformed Data'!$B$9:$CT$109,'Processed Data'!AA$125+1,0)),VLOOKUP($C221,'Paste in transformed Data'!$B$9:$CT$109,'Processed Data'!AA$125+1,0),#N/A),#N/A)</f>
        <v>#N/A</v>
      </c>
      <c r="AB221" t="e">
        <f>IF(ISNUMBER($C221),IF(ISNUMBER(VLOOKUP($C221,'Paste in transformed Data'!$B$9:$CT$109,'Processed Data'!AB$125+1,0)),VLOOKUP($C221,'Paste in transformed Data'!$B$9:$CT$109,'Processed Data'!AB$125+1,0),#N/A),#N/A)</f>
        <v>#N/A</v>
      </c>
      <c r="AC221" t="e">
        <f>IF(ISNUMBER($C221),IF(ISNUMBER(VLOOKUP($C221,'Paste in transformed Data'!$B$9:$CT$109,'Processed Data'!AC$125+1,0)),VLOOKUP($C221,'Paste in transformed Data'!$B$9:$CT$109,'Processed Data'!AC$125+1,0),#N/A),#N/A)</f>
        <v>#N/A</v>
      </c>
      <c r="AD221" t="e">
        <f>IF(ISNUMBER($C221),IF(ISNUMBER(VLOOKUP($C221,'Paste in transformed Data'!$B$9:$CT$109,'Processed Data'!AD$125+1,0)),VLOOKUP($C221,'Paste in transformed Data'!$B$9:$CT$109,'Processed Data'!AD$125+1,0),#N/A),#N/A)</f>
        <v>#N/A</v>
      </c>
      <c r="AE221" t="e">
        <f>IF(ISNUMBER($C221),IF(ISNUMBER(VLOOKUP($C221,'Paste in transformed Data'!$B$9:$CT$109,'Processed Data'!AE$125+1,0)),VLOOKUP($C221,'Paste in transformed Data'!$B$9:$CT$109,'Processed Data'!AE$125+1,0),#N/A),#N/A)</f>
        <v>#N/A</v>
      </c>
      <c r="AF221" t="e">
        <f>IF(ISNUMBER($C221),IF(ISNUMBER(VLOOKUP($C221,'Paste in transformed Data'!$B$9:$CT$109,'Processed Data'!AF$125+1,0)),VLOOKUP($C221,'Paste in transformed Data'!$B$9:$CT$109,'Processed Data'!AF$125+1,0),#N/A),#N/A)</f>
        <v>#N/A</v>
      </c>
      <c r="AG221" t="e">
        <f>IF(ISNUMBER($C221),IF(ISNUMBER(VLOOKUP($C221,'Paste in transformed Data'!$B$9:$CT$109,'Processed Data'!AG$125+1,0)),VLOOKUP($C221,'Paste in transformed Data'!$B$9:$CT$109,'Processed Data'!AG$125+1,0),#N/A),#N/A)</f>
        <v>#N/A</v>
      </c>
      <c r="AH221" t="e">
        <f>IF(ISNUMBER($C221),IF(ISNUMBER(VLOOKUP($C221,'Paste in transformed Data'!$B$9:$CT$109,'Processed Data'!AH$125+1,0)),VLOOKUP($C221,'Paste in transformed Data'!$B$9:$CT$109,'Processed Data'!AH$125+1,0),#N/A),#N/A)</f>
        <v>#N/A</v>
      </c>
      <c r="AI221" t="e">
        <f>IF(ISNUMBER($C221),IF(ISNUMBER(VLOOKUP($C221,'Paste in transformed Data'!$B$9:$CT$109,'Processed Data'!AI$125+1,0)),VLOOKUP($C221,'Paste in transformed Data'!$B$9:$CT$109,'Processed Data'!AI$125+1,0),#N/A),#N/A)</f>
        <v>#N/A</v>
      </c>
      <c r="AJ221" t="e">
        <f>IF(ISNUMBER($C221),IF(ISNUMBER(VLOOKUP($C221,'Paste in transformed Data'!$B$9:$CT$109,'Processed Data'!AJ$125+1,0)),VLOOKUP($C221,'Paste in transformed Data'!$B$9:$CT$109,'Processed Data'!AJ$125+1,0),#N/A),#N/A)</f>
        <v>#N/A</v>
      </c>
      <c r="AK221" t="e">
        <f>IF(ISNUMBER($C221),IF(ISNUMBER(VLOOKUP($C221,'Paste in transformed Data'!$B$9:$CT$109,'Processed Data'!AK$125+1,0)),VLOOKUP($C221,'Paste in transformed Data'!$B$9:$CT$109,'Processed Data'!AK$125+1,0),#N/A),#N/A)</f>
        <v>#N/A</v>
      </c>
      <c r="AL221" t="e">
        <f>IF(ISNUMBER($C221),IF(ISNUMBER(VLOOKUP($C221,'Paste in transformed Data'!$B$9:$CT$109,'Processed Data'!AL$125+1,0)),VLOOKUP($C221,'Paste in transformed Data'!$B$9:$CT$109,'Processed Data'!AL$125+1,0),#N/A),#N/A)</f>
        <v>#N/A</v>
      </c>
      <c r="AM221" t="e">
        <f>IF(ISNUMBER($C221),IF(ISNUMBER(VLOOKUP($C221,'Paste in transformed Data'!$B$9:$CT$109,'Processed Data'!AM$125+1,0)),VLOOKUP($C221,'Paste in transformed Data'!$B$9:$CT$109,'Processed Data'!AM$125+1,0),#N/A),#N/A)</f>
        <v>#N/A</v>
      </c>
      <c r="AN221" t="e">
        <f>IF(ISNUMBER($C221),IF(ISNUMBER(VLOOKUP($C221,'Paste in transformed Data'!$B$9:$CT$109,'Processed Data'!AN$125+1,0)),VLOOKUP($C221,'Paste in transformed Data'!$B$9:$CT$109,'Processed Data'!AN$125+1,0),#N/A),#N/A)</f>
        <v>#N/A</v>
      </c>
      <c r="AO221" t="e">
        <f>IF(ISNUMBER($C221),IF(ISNUMBER(VLOOKUP($C221,'Paste in transformed Data'!$B$9:$CT$109,'Processed Data'!AO$125+1,0)),VLOOKUP($C221,'Paste in transformed Data'!$B$9:$CT$109,'Processed Data'!AO$125+1,0),#N/A),#N/A)</f>
        <v>#N/A</v>
      </c>
      <c r="AP221" t="e">
        <f>IF(ISNUMBER($C221),IF(ISNUMBER(VLOOKUP($C221,'Paste in transformed Data'!$B$9:$CT$109,'Processed Data'!AP$125+1,0)),VLOOKUP($C221,'Paste in transformed Data'!$B$9:$CT$109,'Processed Data'!AP$125+1,0),#N/A),#N/A)</f>
        <v>#N/A</v>
      </c>
      <c r="AQ221" t="e">
        <f>IF(ISNUMBER($C221),IF(ISNUMBER(VLOOKUP($C221,'Paste in transformed Data'!$B$9:$CT$109,'Processed Data'!AQ$125+1,0)),VLOOKUP($C221,'Paste in transformed Data'!$B$9:$CT$109,'Processed Data'!AQ$125+1,0),#N/A),#N/A)</f>
        <v>#N/A</v>
      </c>
      <c r="AR221" t="e">
        <f>IF(ISNUMBER($C221),IF(ISNUMBER(VLOOKUP($C221,'Paste in transformed Data'!$B$9:$CT$109,'Processed Data'!AR$125+1,0)),VLOOKUP($C221,'Paste in transformed Data'!$B$9:$CT$109,'Processed Data'!AR$125+1,0),#N/A),#N/A)</f>
        <v>#N/A</v>
      </c>
      <c r="AS221" t="e">
        <f>IF(ISNUMBER($C221),IF(ISNUMBER(VLOOKUP($C221,'Paste in transformed Data'!$B$9:$CT$109,'Processed Data'!AS$125+1,0)),VLOOKUP($C221,'Paste in transformed Data'!$B$9:$CT$109,'Processed Data'!AS$125+1,0),#N/A),#N/A)</f>
        <v>#N/A</v>
      </c>
      <c r="AT221" t="e">
        <f>IF(ISNUMBER($C221),IF(ISNUMBER(VLOOKUP($C221,'Paste in transformed Data'!$B$9:$CT$109,'Processed Data'!AT$125+1,0)),VLOOKUP($C221,'Paste in transformed Data'!$B$9:$CT$109,'Processed Data'!AT$125+1,0),#N/A),#N/A)</f>
        <v>#N/A</v>
      </c>
      <c r="AU221" t="e">
        <f>IF(ISNUMBER($C221),IF(ISNUMBER(VLOOKUP($C221,'Paste in transformed Data'!$B$9:$CT$109,'Processed Data'!AU$125+1,0)),VLOOKUP($C221,'Paste in transformed Data'!$B$9:$CT$109,'Processed Data'!AU$125+1,0),#N/A),#N/A)</f>
        <v>#N/A</v>
      </c>
      <c r="AV221" t="e">
        <f>IF(ISNUMBER($C221),IF(ISNUMBER(VLOOKUP($C221,'Paste in transformed Data'!$B$9:$CT$109,'Processed Data'!AV$125+1,0)),VLOOKUP($C221,'Paste in transformed Data'!$B$9:$CT$109,'Processed Data'!AV$125+1,0),#N/A),#N/A)</f>
        <v>#N/A</v>
      </c>
      <c r="AW221" t="e">
        <f>IF(ISNUMBER($C221),IF(ISNUMBER(VLOOKUP($C221,'Paste in transformed Data'!$B$9:$CT$109,'Processed Data'!AW$125+1,0)),VLOOKUP($C221,'Paste in transformed Data'!$B$9:$CT$109,'Processed Data'!AW$125+1,0),#N/A),#N/A)</f>
        <v>#N/A</v>
      </c>
      <c r="AX221" t="e">
        <f>IF(ISNUMBER($C221),IF(ISNUMBER(VLOOKUP($C221,'Paste in transformed Data'!$B$9:$CT$109,'Processed Data'!AX$125+1,0)),VLOOKUP($C221,'Paste in transformed Data'!$B$9:$CT$109,'Processed Data'!AX$125+1,0),#N/A),#N/A)</f>
        <v>#N/A</v>
      </c>
      <c r="AY221" t="e">
        <f>IF(ISNUMBER($C221),IF(ISNUMBER(VLOOKUP($C221,'Paste in transformed Data'!$B$9:$CT$109,'Processed Data'!AY$125+1,0)),VLOOKUP($C221,'Paste in transformed Data'!$B$9:$CT$109,'Processed Data'!AY$125+1,0),#N/A),#N/A)</f>
        <v>#N/A</v>
      </c>
      <c r="AZ221" t="e">
        <f>IF(ISNUMBER($C221),IF(ISNUMBER(VLOOKUP($C221,'Paste in transformed Data'!$B$9:$CT$109,'Processed Data'!AZ$125+1,0)),VLOOKUP($C221,'Paste in transformed Data'!$B$9:$CT$109,'Processed Data'!AZ$125+1,0),#N/A),#N/A)</f>
        <v>#N/A</v>
      </c>
      <c r="BA221" t="e">
        <f>IF(ISNUMBER($C221),IF(ISNUMBER(VLOOKUP($C221,'Paste in transformed Data'!$B$9:$CT$109,'Processed Data'!BA$125+1,0)),VLOOKUP($C221,'Paste in transformed Data'!$B$9:$CT$109,'Processed Data'!BA$125+1,0),#N/A),#N/A)</f>
        <v>#N/A</v>
      </c>
      <c r="BB221" t="e">
        <f>IF(ISNUMBER($C221),IF(ISNUMBER(VLOOKUP($C221,'Paste in transformed Data'!$B$9:$CT$109,'Processed Data'!BB$125+1,0)),VLOOKUP($C221,'Paste in transformed Data'!$B$9:$CT$109,'Processed Data'!BB$125+1,0),#N/A),#N/A)</f>
        <v>#N/A</v>
      </c>
      <c r="BC221" t="e">
        <f>IF(ISNUMBER($C221),IF(ISNUMBER(VLOOKUP($C221,'Paste in transformed Data'!$B$9:$CT$109,'Processed Data'!BC$125+1,0)),VLOOKUP($C221,'Paste in transformed Data'!$B$9:$CT$109,'Processed Data'!BC$125+1,0),#N/A),#N/A)</f>
        <v>#N/A</v>
      </c>
      <c r="BD221" t="e">
        <f>IF(ISNUMBER($C221),IF(ISNUMBER(VLOOKUP($C221,'Paste in transformed Data'!$B$9:$CT$109,'Processed Data'!BD$125+1,0)),VLOOKUP($C221,'Paste in transformed Data'!$B$9:$CT$109,'Processed Data'!BD$125+1,0),#N/A),#N/A)</f>
        <v>#N/A</v>
      </c>
      <c r="BE221" t="e">
        <f>IF(ISNUMBER($C221),IF(ISNUMBER(VLOOKUP($C221,'Paste in transformed Data'!$B$9:$CT$109,'Processed Data'!BE$125+1,0)),VLOOKUP($C221,'Paste in transformed Data'!$B$9:$CT$109,'Processed Data'!BE$125+1,0),#N/A),#N/A)</f>
        <v>#N/A</v>
      </c>
      <c r="BF221" t="e">
        <f>IF(ISNUMBER($C221),IF(ISNUMBER(VLOOKUP($C221,'Paste in transformed Data'!$B$9:$CT$109,'Processed Data'!BF$125+1,0)),VLOOKUP($C221,'Paste in transformed Data'!$B$9:$CT$109,'Processed Data'!BF$125+1,0),#N/A),#N/A)</f>
        <v>#N/A</v>
      </c>
      <c r="BG221" t="e">
        <f>IF(ISNUMBER($C221),IF(ISNUMBER(VLOOKUP($C221,'Paste in transformed Data'!$B$9:$CT$109,'Processed Data'!BG$125+1,0)),VLOOKUP($C221,'Paste in transformed Data'!$B$9:$CT$109,'Processed Data'!BG$125+1,0),#N/A),#N/A)</f>
        <v>#N/A</v>
      </c>
      <c r="BH221" t="e">
        <f>IF(ISNUMBER($C221),IF(ISNUMBER(VLOOKUP($C221,'Paste in transformed Data'!$B$9:$CT$109,'Processed Data'!BH$125+1,0)),VLOOKUP($C221,'Paste in transformed Data'!$B$9:$CT$109,'Processed Data'!BH$125+1,0),#N/A),#N/A)</f>
        <v>#N/A</v>
      </c>
      <c r="BI221" t="e">
        <f>IF(ISNUMBER($C221),IF(ISNUMBER(VLOOKUP($C221,'Paste in transformed Data'!$B$9:$CT$109,'Processed Data'!BI$125+1,0)),VLOOKUP($C221,'Paste in transformed Data'!$B$9:$CT$109,'Processed Data'!BI$125+1,0),#N/A),#N/A)</f>
        <v>#N/A</v>
      </c>
      <c r="BJ221" t="e">
        <f>IF(ISNUMBER($C221),IF(ISNUMBER(VLOOKUP($C221,'Paste in transformed Data'!$B$9:$CT$109,'Processed Data'!BJ$125+1,0)),VLOOKUP($C221,'Paste in transformed Data'!$B$9:$CT$109,'Processed Data'!BJ$125+1,0),#N/A),#N/A)</f>
        <v>#N/A</v>
      </c>
      <c r="BK221" t="e">
        <f>IF(ISNUMBER($C221),IF(ISNUMBER(VLOOKUP($C221,'Paste in transformed Data'!$B$9:$CT$109,'Processed Data'!BK$125+1,0)),VLOOKUP($C221,'Paste in transformed Data'!$B$9:$CT$109,'Processed Data'!BK$125+1,0),#N/A),#N/A)</f>
        <v>#N/A</v>
      </c>
      <c r="BL221" t="e">
        <f>IF(ISNUMBER($C221),IF(ISNUMBER(VLOOKUP($C221,'Paste in transformed Data'!$B$9:$CT$109,'Processed Data'!BL$125+1,0)),VLOOKUP($C221,'Paste in transformed Data'!$B$9:$CT$109,'Processed Data'!BL$125+1,0),#N/A),#N/A)</f>
        <v>#N/A</v>
      </c>
      <c r="BM221" t="e">
        <f>IF(ISNUMBER($C221),IF(ISNUMBER(VLOOKUP($C221,'Paste in transformed Data'!$B$9:$CT$109,'Processed Data'!BM$125+1,0)),VLOOKUP($C221,'Paste in transformed Data'!$B$9:$CT$109,'Processed Data'!BM$125+1,0),#N/A),#N/A)</f>
        <v>#N/A</v>
      </c>
      <c r="BN221" t="e">
        <f>IF(ISNUMBER($C221),IF(ISNUMBER(VLOOKUP($C221,'Paste in transformed Data'!$B$9:$CT$109,'Processed Data'!BN$125+1,0)),VLOOKUP($C221,'Paste in transformed Data'!$B$9:$CT$109,'Processed Data'!BN$125+1,0),#N/A),#N/A)</f>
        <v>#N/A</v>
      </c>
      <c r="BO221" t="e">
        <f>IF(ISNUMBER($C221),IF(ISNUMBER(VLOOKUP($C221,'Paste in transformed Data'!$B$9:$CT$109,'Processed Data'!BO$125+1,0)),VLOOKUP($C221,'Paste in transformed Data'!$B$9:$CT$109,'Processed Data'!BO$125+1,0),#N/A),#N/A)</f>
        <v>#N/A</v>
      </c>
      <c r="BP221" t="e">
        <f>IF(ISNUMBER($C221),IF(ISNUMBER(VLOOKUP($C221,'Paste in transformed Data'!$B$9:$CT$109,'Processed Data'!BP$125+1,0)),VLOOKUP($C221,'Paste in transformed Data'!$B$9:$CT$109,'Processed Data'!BP$125+1,0),#N/A),#N/A)</f>
        <v>#N/A</v>
      </c>
      <c r="BQ221" t="e">
        <f>IF(ISNUMBER($C221),IF(ISNUMBER(VLOOKUP($C221,'Paste in transformed Data'!$B$9:$CT$109,'Processed Data'!BQ$125+1,0)),VLOOKUP($C221,'Paste in transformed Data'!$B$9:$CT$109,'Processed Data'!BQ$125+1,0),#N/A),#N/A)</f>
        <v>#N/A</v>
      </c>
      <c r="BR221" t="e">
        <f>IF(ISNUMBER($C221),IF(ISNUMBER(VLOOKUP($C221,'Paste in transformed Data'!$B$9:$CT$109,'Processed Data'!BR$125+1,0)),VLOOKUP($C221,'Paste in transformed Data'!$B$9:$CT$109,'Processed Data'!BR$125+1,0),#N/A),#N/A)</f>
        <v>#N/A</v>
      </c>
      <c r="BS221" t="e">
        <f>IF(ISNUMBER($C221),IF(ISNUMBER(VLOOKUP($C221,'Paste in transformed Data'!$B$9:$CT$109,'Processed Data'!BS$125+1,0)),VLOOKUP($C221,'Paste in transformed Data'!$B$9:$CT$109,'Processed Data'!BS$125+1,0),#N/A),#N/A)</f>
        <v>#N/A</v>
      </c>
      <c r="BT221" t="e">
        <f>IF(ISNUMBER($C221),IF(ISNUMBER(VLOOKUP($C221,'Paste in transformed Data'!$B$9:$CT$109,'Processed Data'!BT$125+1,0)),VLOOKUP($C221,'Paste in transformed Data'!$B$9:$CT$109,'Processed Data'!BT$125+1,0),#N/A),#N/A)</f>
        <v>#N/A</v>
      </c>
      <c r="BU221" t="e">
        <f>IF(ISNUMBER($C221),IF(ISNUMBER(VLOOKUP($C221,'Paste in transformed Data'!$B$9:$CT$109,'Processed Data'!BU$125+1,0)),VLOOKUP($C221,'Paste in transformed Data'!$B$9:$CT$109,'Processed Data'!BU$125+1,0),#N/A),#N/A)</f>
        <v>#N/A</v>
      </c>
      <c r="BV221" t="e">
        <f>IF(ISNUMBER($C221),IF(ISNUMBER(VLOOKUP($C221,'Paste in transformed Data'!$B$9:$CT$109,'Processed Data'!BV$125+1,0)),VLOOKUP($C221,'Paste in transformed Data'!$B$9:$CT$109,'Processed Data'!BV$125+1,0),#N/A),#N/A)</f>
        <v>#N/A</v>
      </c>
      <c r="BW221" t="e">
        <f>IF(ISNUMBER($C221),IF(ISNUMBER(VLOOKUP($C221,'Paste in transformed Data'!$B$9:$CT$109,'Processed Data'!BW$125+1,0)),VLOOKUP($C221,'Paste in transformed Data'!$B$9:$CT$109,'Processed Data'!BW$125+1,0),#N/A),#N/A)</f>
        <v>#N/A</v>
      </c>
      <c r="BX221" t="e">
        <f>IF(ISNUMBER($C221),IF(ISNUMBER(VLOOKUP($C221,'Paste in transformed Data'!$B$9:$CT$109,'Processed Data'!BX$125+1,0)),VLOOKUP($C221,'Paste in transformed Data'!$B$9:$CT$109,'Processed Data'!BX$125+1,0),#N/A),#N/A)</f>
        <v>#N/A</v>
      </c>
      <c r="BY221" t="e">
        <f>IF(ISNUMBER($C221),IF(ISNUMBER(VLOOKUP($C221,'Paste in transformed Data'!$B$9:$CT$109,'Processed Data'!BY$125+1,0)),VLOOKUP($C221,'Paste in transformed Data'!$B$9:$CT$109,'Processed Data'!BY$125+1,0),#N/A),#N/A)</f>
        <v>#N/A</v>
      </c>
      <c r="BZ221" t="e">
        <f>IF(ISNUMBER($C221),IF(ISNUMBER(VLOOKUP($C221,'Paste in transformed Data'!$B$9:$CT$109,'Processed Data'!BZ$125+1,0)),VLOOKUP($C221,'Paste in transformed Data'!$B$9:$CT$109,'Processed Data'!BZ$125+1,0),#N/A),#N/A)</f>
        <v>#N/A</v>
      </c>
      <c r="CA221" t="e">
        <f>IF(ISNUMBER($C221),IF(ISNUMBER(VLOOKUP($C221,'Paste in transformed Data'!$B$9:$CT$109,'Processed Data'!CA$125+1,0)),VLOOKUP($C221,'Paste in transformed Data'!$B$9:$CT$109,'Processed Data'!CA$125+1,0),#N/A),#N/A)</f>
        <v>#N/A</v>
      </c>
      <c r="CB221" t="e">
        <f>IF(ISNUMBER($C221),IF(ISNUMBER(VLOOKUP($C221,'Paste in transformed Data'!$B$9:$CT$109,'Processed Data'!CB$125+1,0)),VLOOKUP($C221,'Paste in transformed Data'!$B$9:$CT$109,'Processed Data'!CB$125+1,0),#N/A),#N/A)</f>
        <v>#N/A</v>
      </c>
      <c r="CC221" t="e">
        <f>IF(ISNUMBER($C221),IF(ISNUMBER(VLOOKUP($C221,'Paste in transformed Data'!$B$9:$CT$109,'Processed Data'!CC$125+1,0)),VLOOKUP($C221,'Paste in transformed Data'!$B$9:$CT$109,'Processed Data'!CC$125+1,0),#N/A),#N/A)</f>
        <v>#N/A</v>
      </c>
      <c r="CD221" t="e">
        <f>IF(ISNUMBER($C221),IF(ISNUMBER(VLOOKUP($C221,'Paste in transformed Data'!$B$9:$CT$109,'Processed Data'!CD$125+1,0)),VLOOKUP($C221,'Paste in transformed Data'!$B$9:$CT$109,'Processed Data'!CD$125+1,0),#N/A),#N/A)</f>
        <v>#N/A</v>
      </c>
      <c r="CE221" t="e">
        <f>IF(ISNUMBER($C221),IF(ISNUMBER(VLOOKUP($C221,'Paste in transformed Data'!$B$9:$CT$109,'Processed Data'!CE$125+1,0)),VLOOKUP($C221,'Paste in transformed Data'!$B$9:$CT$109,'Processed Data'!CE$125+1,0),#N/A),#N/A)</f>
        <v>#N/A</v>
      </c>
      <c r="CF221" t="e">
        <f>IF(ISNUMBER($C221),IF(ISNUMBER(VLOOKUP($C221,'Paste in transformed Data'!$B$9:$CT$109,'Processed Data'!CF$125+1,0)),VLOOKUP($C221,'Paste in transformed Data'!$B$9:$CT$109,'Processed Data'!CF$125+1,0),#N/A),#N/A)</f>
        <v>#N/A</v>
      </c>
      <c r="CG221" t="e">
        <f>IF(ISNUMBER($C221),IF(ISNUMBER(VLOOKUP($C221,'Paste in transformed Data'!$B$9:$CT$109,'Processed Data'!CG$125+1,0)),VLOOKUP($C221,'Paste in transformed Data'!$B$9:$CT$109,'Processed Data'!CG$125+1,0),#N/A),#N/A)</f>
        <v>#N/A</v>
      </c>
      <c r="CH221" t="e">
        <f>IF(ISNUMBER($C221),IF(ISNUMBER(VLOOKUP($C221,'Paste in transformed Data'!$B$9:$CT$109,'Processed Data'!CH$125+1,0)),VLOOKUP($C221,'Paste in transformed Data'!$B$9:$CT$109,'Processed Data'!CH$125+1,0),#N/A),#N/A)</f>
        <v>#N/A</v>
      </c>
      <c r="CI221" t="e">
        <f>IF(ISNUMBER($C221),IF(ISNUMBER(VLOOKUP($C221,'Paste in transformed Data'!$B$9:$CT$109,'Processed Data'!CI$125+1,0)),VLOOKUP($C221,'Paste in transformed Data'!$B$9:$CT$109,'Processed Data'!CI$125+1,0),#N/A),#N/A)</f>
        <v>#N/A</v>
      </c>
      <c r="CJ221" t="e">
        <f>IF(ISNUMBER($C221),IF(ISNUMBER(VLOOKUP($C221,'Paste in transformed Data'!$B$9:$CT$109,'Processed Data'!CJ$125+1,0)),VLOOKUP($C221,'Paste in transformed Data'!$B$9:$CT$109,'Processed Data'!CJ$125+1,0),#N/A),#N/A)</f>
        <v>#N/A</v>
      </c>
      <c r="CK221" t="e">
        <f>IF(ISNUMBER($C221),IF(ISNUMBER(VLOOKUP($C221,'Paste in transformed Data'!$B$9:$CT$109,'Processed Data'!CK$125+1,0)),VLOOKUP($C221,'Paste in transformed Data'!$B$9:$CT$109,'Processed Data'!CK$125+1,0),#N/A),#N/A)</f>
        <v>#N/A</v>
      </c>
      <c r="CL221" t="e">
        <f>IF(ISNUMBER($C221),IF(ISNUMBER(VLOOKUP($C221,'Paste in transformed Data'!$B$9:$CT$109,'Processed Data'!CL$125+1,0)),VLOOKUP($C221,'Paste in transformed Data'!$B$9:$CT$109,'Processed Data'!CL$125+1,0),#N/A),#N/A)</f>
        <v>#N/A</v>
      </c>
      <c r="CM221" t="e">
        <f>IF(ISNUMBER($C221),IF(ISNUMBER(VLOOKUP($C221,'Paste in transformed Data'!$B$9:$CT$109,'Processed Data'!CM$125+1,0)),VLOOKUP($C221,'Paste in transformed Data'!$B$9:$CT$109,'Processed Data'!CM$125+1,0),#N/A),#N/A)</f>
        <v>#N/A</v>
      </c>
      <c r="CN221" t="e">
        <f>IF(ISNUMBER($C221),IF(ISNUMBER(VLOOKUP($C221,'Paste in transformed Data'!$B$9:$CT$109,'Processed Data'!CN$125+1,0)),VLOOKUP($C221,'Paste in transformed Data'!$B$9:$CT$109,'Processed Data'!CN$125+1,0),#N/A),#N/A)</f>
        <v>#N/A</v>
      </c>
      <c r="CO221" t="e">
        <f>IF(ISNUMBER($C221),IF(ISNUMBER(VLOOKUP($C221,'Paste in transformed Data'!$B$9:$CT$109,'Processed Data'!CO$125+1,0)),VLOOKUP($C221,'Paste in transformed Data'!$B$9:$CT$109,'Processed Data'!CO$125+1,0),#N/A),#N/A)</f>
        <v>#N/A</v>
      </c>
      <c r="CP221" t="e">
        <f>IF(ISNUMBER($C221),IF(ISNUMBER(VLOOKUP($C221,'Paste in transformed Data'!$B$9:$CT$109,'Processed Data'!CP$125+1,0)),VLOOKUP($C221,'Paste in transformed Data'!$B$9:$CT$109,'Processed Data'!CP$125+1,0),#N/A),#N/A)</f>
        <v>#N/A</v>
      </c>
      <c r="CQ221" t="e">
        <f>IF(ISNUMBER($C221),IF(ISNUMBER(VLOOKUP($C221,'Paste in transformed Data'!$B$9:$CT$109,'Processed Data'!CQ$125+1,0)),VLOOKUP($C221,'Paste in transformed Data'!$B$9:$CT$109,'Processed Data'!CQ$125+1,0),#N/A),#N/A)</f>
        <v>#N/A</v>
      </c>
      <c r="CR221" t="e">
        <f>IF(ISNUMBER($C221),IF(ISNUMBER(VLOOKUP($C221,'Paste in transformed Data'!$B$9:$CT$109,'Processed Data'!CR$125+1,0)),VLOOKUP($C221,'Paste in transformed Data'!$B$9:$CT$109,'Processed Data'!CR$125+1,0),#N/A),#N/A)</f>
        <v>#N/A</v>
      </c>
      <c r="CS221" t="e">
        <f>IF(ISNUMBER($C221),IF(ISNUMBER(VLOOKUP($C221,'Paste in transformed Data'!$B$9:$CT$109,'Processed Data'!CS$125+1,0)),VLOOKUP($C221,'Paste in transformed Data'!$B$9:$CT$109,'Processed Data'!CS$125+1,0),#N/A),#N/A)</f>
        <v>#N/A</v>
      </c>
      <c r="CT221" t="e">
        <f>IF(ISNUMBER($C221),IF(ISNUMBER(VLOOKUP($C221,'Paste in transformed Data'!$B$9:$CT$109,'Processed Data'!CT$125+1,0)),VLOOKUP($C221,'Paste in transformed Data'!$B$9:$CT$109,'Processed Data'!CT$125+1,0),#N/A),#N/A)</f>
        <v>#N/A</v>
      </c>
      <c r="CU221" t="e">
        <f>IF(ISNUMBER($C221),IF(ISNUMBER(VLOOKUP($C221,'Paste in transformed Data'!$B$9:$CT$109,'Processed Data'!CU$125+1,0)),VLOOKUP($C221,'Paste in transformed Data'!$B$9:$CT$109,'Processed Data'!CU$125+1,0),#N/A),#N/A)</f>
        <v>#N/A</v>
      </c>
      <c r="CV221">
        <f t="shared" si="195"/>
        <v>91</v>
      </c>
    </row>
    <row r="222" spans="1:100" x14ac:dyDescent="0.2">
      <c r="A222">
        <f t="shared" si="216"/>
        <v>93</v>
      </c>
      <c r="B222">
        <f t="shared" si="216"/>
        <v>98</v>
      </c>
      <c r="C222">
        <f>IF(ISNUMBER(VLOOKUP(A221,'Paste in transformed Data'!B$9:B$109,1,0)),'Processed Data'!A221,#N/A)</f>
        <v>92</v>
      </c>
      <c r="D222" t="e">
        <f>IF(ISNUMBER($C222),IF(ISNUMBER(VLOOKUP($C222,'Paste in transformed Data'!$B$9:$CT$109,'Processed Data'!D$125+1,0)),VLOOKUP($C222,'Paste in transformed Data'!$B$9:$CT$109,'Processed Data'!D$125+1,0),#N/A),#N/A)</f>
        <v>#N/A</v>
      </c>
      <c r="E222" t="e">
        <f>IF(ISNUMBER($C222),IF(ISNUMBER(VLOOKUP($C222,'Paste in transformed Data'!$B$9:$CT$109,'Processed Data'!E$125+1,0)),VLOOKUP($C222,'Paste in transformed Data'!$B$9:$CT$109,'Processed Data'!E$125+1,0),#N/A),#N/A)</f>
        <v>#N/A</v>
      </c>
      <c r="F222" t="e">
        <f>IF(ISNUMBER($C222),IF(ISNUMBER(VLOOKUP($C222,'Paste in transformed Data'!$B$9:$CT$109,'Processed Data'!F$125+1,0)),VLOOKUP($C222,'Paste in transformed Data'!$B$9:$CT$109,'Processed Data'!F$125+1,0),#N/A),#N/A)</f>
        <v>#N/A</v>
      </c>
      <c r="G222" t="e">
        <f>IF(ISNUMBER($C222),IF(ISNUMBER(VLOOKUP($C222,'Paste in transformed Data'!$B$9:$CT$109,'Processed Data'!G$125+1,0)),VLOOKUP($C222,'Paste in transformed Data'!$B$9:$CT$109,'Processed Data'!G$125+1,0),#N/A),#N/A)</f>
        <v>#N/A</v>
      </c>
      <c r="H222" t="e">
        <f>IF(ISNUMBER($C222),IF(ISNUMBER(VLOOKUP($C222,'Paste in transformed Data'!$B$9:$CT$109,'Processed Data'!H$125+1,0)),VLOOKUP($C222,'Paste in transformed Data'!$B$9:$CT$109,'Processed Data'!H$125+1,0),#N/A),#N/A)</f>
        <v>#N/A</v>
      </c>
      <c r="I222" t="e">
        <f>IF(ISNUMBER($C222),IF(ISNUMBER(VLOOKUP($C222,'Paste in transformed Data'!$B$9:$CT$109,'Processed Data'!I$125+1,0)),VLOOKUP($C222,'Paste in transformed Data'!$B$9:$CT$109,'Processed Data'!I$125+1,0),#N/A),#N/A)</f>
        <v>#N/A</v>
      </c>
      <c r="J222" t="e">
        <f>IF(ISNUMBER($C222),IF(ISNUMBER(VLOOKUP($C222,'Paste in transformed Data'!$B$9:$CT$109,'Processed Data'!J$125+1,0)),VLOOKUP($C222,'Paste in transformed Data'!$B$9:$CT$109,'Processed Data'!J$125+1,0),#N/A),#N/A)</f>
        <v>#N/A</v>
      </c>
      <c r="K222" t="e">
        <f>IF(ISNUMBER($C222),IF(ISNUMBER(VLOOKUP($C222,'Paste in transformed Data'!$B$9:$CT$109,'Processed Data'!K$125+1,0)),VLOOKUP($C222,'Paste in transformed Data'!$B$9:$CT$109,'Processed Data'!K$125+1,0),#N/A),#N/A)</f>
        <v>#N/A</v>
      </c>
      <c r="L222" t="e">
        <f>IF(ISNUMBER($C222),IF(ISNUMBER(VLOOKUP($C222,'Paste in transformed Data'!$B$9:$CT$109,'Processed Data'!L$125+1,0)),VLOOKUP($C222,'Paste in transformed Data'!$B$9:$CT$109,'Processed Data'!L$125+1,0),#N/A),#N/A)</f>
        <v>#N/A</v>
      </c>
      <c r="M222" t="e">
        <f>IF(ISNUMBER($C222),IF(ISNUMBER(VLOOKUP($C222,'Paste in transformed Data'!$B$9:$CT$109,'Processed Data'!M$125+1,0)),VLOOKUP($C222,'Paste in transformed Data'!$B$9:$CT$109,'Processed Data'!M$125+1,0),#N/A),#N/A)</f>
        <v>#N/A</v>
      </c>
      <c r="N222" t="e">
        <f>IF(ISNUMBER($C222),IF(ISNUMBER(VLOOKUP($C222,'Paste in transformed Data'!$B$9:$CT$109,'Processed Data'!N$125+1,0)),VLOOKUP($C222,'Paste in transformed Data'!$B$9:$CT$109,'Processed Data'!N$125+1,0),#N/A),#N/A)</f>
        <v>#N/A</v>
      </c>
      <c r="O222" t="e">
        <f>IF(ISNUMBER($C222),IF(ISNUMBER(VLOOKUP($C222,'Paste in transformed Data'!$B$9:$CT$109,'Processed Data'!O$125+1,0)),VLOOKUP($C222,'Paste in transformed Data'!$B$9:$CT$109,'Processed Data'!O$125+1,0),#N/A),#N/A)</f>
        <v>#N/A</v>
      </c>
      <c r="P222" t="e">
        <f>IF(ISNUMBER($C222),IF(ISNUMBER(VLOOKUP($C222,'Paste in transformed Data'!$B$9:$CT$109,'Processed Data'!P$125+1,0)),VLOOKUP($C222,'Paste in transformed Data'!$B$9:$CT$109,'Processed Data'!P$125+1,0),#N/A),#N/A)</f>
        <v>#N/A</v>
      </c>
      <c r="Q222" t="e">
        <f>IF(ISNUMBER($C222),IF(ISNUMBER(VLOOKUP($C222,'Paste in transformed Data'!$B$9:$CT$109,'Processed Data'!Q$125+1,0)),VLOOKUP($C222,'Paste in transformed Data'!$B$9:$CT$109,'Processed Data'!Q$125+1,0),#N/A),#N/A)</f>
        <v>#N/A</v>
      </c>
      <c r="R222" t="e">
        <f>IF(ISNUMBER($C222),IF(ISNUMBER(VLOOKUP($C222,'Paste in transformed Data'!$B$9:$CT$109,'Processed Data'!R$125+1,0)),VLOOKUP($C222,'Paste in transformed Data'!$B$9:$CT$109,'Processed Data'!R$125+1,0),#N/A),#N/A)</f>
        <v>#N/A</v>
      </c>
      <c r="S222" t="e">
        <f>IF(ISNUMBER($C222),IF(ISNUMBER(VLOOKUP($C222,'Paste in transformed Data'!$B$9:$CT$109,'Processed Data'!S$125+1,0)),VLOOKUP($C222,'Paste in transformed Data'!$B$9:$CT$109,'Processed Data'!S$125+1,0),#N/A),#N/A)</f>
        <v>#N/A</v>
      </c>
      <c r="T222" t="e">
        <f>IF(ISNUMBER($C222),IF(ISNUMBER(VLOOKUP($C222,'Paste in transformed Data'!$B$9:$CT$109,'Processed Data'!T$125+1,0)),VLOOKUP($C222,'Paste in transformed Data'!$B$9:$CT$109,'Processed Data'!T$125+1,0),#N/A),#N/A)</f>
        <v>#N/A</v>
      </c>
      <c r="U222" t="e">
        <f>IF(ISNUMBER($C222),IF(ISNUMBER(VLOOKUP($C222,'Paste in transformed Data'!$B$9:$CT$109,'Processed Data'!U$125+1,0)),VLOOKUP($C222,'Paste in transformed Data'!$B$9:$CT$109,'Processed Data'!U$125+1,0),#N/A),#N/A)</f>
        <v>#N/A</v>
      </c>
      <c r="V222" t="e">
        <f>IF(ISNUMBER($C222),IF(ISNUMBER(VLOOKUP($C222,'Paste in transformed Data'!$B$9:$CT$109,'Processed Data'!V$125+1,0)),VLOOKUP($C222,'Paste in transformed Data'!$B$9:$CT$109,'Processed Data'!V$125+1,0),#N/A),#N/A)</f>
        <v>#N/A</v>
      </c>
      <c r="W222" t="e">
        <f>IF(ISNUMBER($C222),IF(ISNUMBER(VLOOKUP($C222,'Paste in transformed Data'!$B$9:$CT$109,'Processed Data'!W$125+1,0)),VLOOKUP($C222,'Paste in transformed Data'!$B$9:$CT$109,'Processed Data'!W$125+1,0),#N/A),#N/A)</f>
        <v>#N/A</v>
      </c>
      <c r="X222" t="e">
        <f>IF(ISNUMBER($C222),IF(ISNUMBER(VLOOKUP($C222,'Paste in transformed Data'!$B$9:$CT$109,'Processed Data'!X$125+1,0)),VLOOKUP($C222,'Paste in transformed Data'!$B$9:$CT$109,'Processed Data'!X$125+1,0),#N/A),#N/A)</f>
        <v>#N/A</v>
      </c>
      <c r="Y222" t="e">
        <f>IF(ISNUMBER($C222),IF(ISNUMBER(VLOOKUP($C222,'Paste in transformed Data'!$B$9:$CT$109,'Processed Data'!Y$125+1,0)),VLOOKUP($C222,'Paste in transformed Data'!$B$9:$CT$109,'Processed Data'!Y$125+1,0),#N/A),#N/A)</f>
        <v>#N/A</v>
      </c>
      <c r="Z222" t="e">
        <f>IF(ISNUMBER($C222),IF(ISNUMBER(VLOOKUP($C222,'Paste in transformed Data'!$B$9:$CT$109,'Processed Data'!Z$125+1,0)),VLOOKUP($C222,'Paste in transformed Data'!$B$9:$CT$109,'Processed Data'!Z$125+1,0),#N/A),#N/A)</f>
        <v>#N/A</v>
      </c>
      <c r="AA222" t="e">
        <f>IF(ISNUMBER($C222),IF(ISNUMBER(VLOOKUP($C222,'Paste in transformed Data'!$B$9:$CT$109,'Processed Data'!AA$125+1,0)),VLOOKUP($C222,'Paste in transformed Data'!$B$9:$CT$109,'Processed Data'!AA$125+1,0),#N/A),#N/A)</f>
        <v>#N/A</v>
      </c>
      <c r="AB222" t="e">
        <f>IF(ISNUMBER($C222),IF(ISNUMBER(VLOOKUP($C222,'Paste in transformed Data'!$B$9:$CT$109,'Processed Data'!AB$125+1,0)),VLOOKUP($C222,'Paste in transformed Data'!$B$9:$CT$109,'Processed Data'!AB$125+1,0),#N/A),#N/A)</f>
        <v>#N/A</v>
      </c>
      <c r="AC222" t="e">
        <f>IF(ISNUMBER($C222),IF(ISNUMBER(VLOOKUP($C222,'Paste in transformed Data'!$B$9:$CT$109,'Processed Data'!AC$125+1,0)),VLOOKUP($C222,'Paste in transformed Data'!$B$9:$CT$109,'Processed Data'!AC$125+1,0),#N/A),#N/A)</f>
        <v>#N/A</v>
      </c>
      <c r="AD222" t="e">
        <f>IF(ISNUMBER($C222),IF(ISNUMBER(VLOOKUP($C222,'Paste in transformed Data'!$B$9:$CT$109,'Processed Data'!AD$125+1,0)),VLOOKUP($C222,'Paste in transformed Data'!$B$9:$CT$109,'Processed Data'!AD$125+1,0),#N/A),#N/A)</f>
        <v>#N/A</v>
      </c>
      <c r="AE222" t="e">
        <f>IF(ISNUMBER($C222),IF(ISNUMBER(VLOOKUP($C222,'Paste in transformed Data'!$B$9:$CT$109,'Processed Data'!AE$125+1,0)),VLOOKUP($C222,'Paste in transformed Data'!$B$9:$CT$109,'Processed Data'!AE$125+1,0),#N/A),#N/A)</f>
        <v>#N/A</v>
      </c>
      <c r="AF222" t="e">
        <f>IF(ISNUMBER($C222),IF(ISNUMBER(VLOOKUP($C222,'Paste in transformed Data'!$B$9:$CT$109,'Processed Data'!AF$125+1,0)),VLOOKUP($C222,'Paste in transformed Data'!$B$9:$CT$109,'Processed Data'!AF$125+1,0),#N/A),#N/A)</f>
        <v>#N/A</v>
      </c>
      <c r="AG222" t="e">
        <f>IF(ISNUMBER($C222),IF(ISNUMBER(VLOOKUP($C222,'Paste in transformed Data'!$B$9:$CT$109,'Processed Data'!AG$125+1,0)),VLOOKUP($C222,'Paste in transformed Data'!$B$9:$CT$109,'Processed Data'!AG$125+1,0),#N/A),#N/A)</f>
        <v>#N/A</v>
      </c>
      <c r="AH222" t="e">
        <f>IF(ISNUMBER($C222),IF(ISNUMBER(VLOOKUP($C222,'Paste in transformed Data'!$B$9:$CT$109,'Processed Data'!AH$125+1,0)),VLOOKUP($C222,'Paste in transformed Data'!$B$9:$CT$109,'Processed Data'!AH$125+1,0),#N/A),#N/A)</f>
        <v>#N/A</v>
      </c>
      <c r="AI222" t="e">
        <f>IF(ISNUMBER($C222),IF(ISNUMBER(VLOOKUP($C222,'Paste in transformed Data'!$B$9:$CT$109,'Processed Data'!AI$125+1,0)),VLOOKUP($C222,'Paste in transformed Data'!$B$9:$CT$109,'Processed Data'!AI$125+1,0),#N/A),#N/A)</f>
        <v>#N/A</v>
      </c>
      <c r="AJ222" t="e">
        <f>IF(ISNUMBER($C222),IF(ISNUMBER(VLOOKUP($C222,'Paste in transformed Data'!$B$9:$CT$109,'Processed Data'!AJ$125+1,0)),VLOOKUP($C222,'Paste in transformed Data'!$B$9:$CT$109,'Processed Data'!AJ$125+1,0),#N/A),#N/A)</f>
        <v>#N/A</v>
      </c>
      <c r="AK222" t="e">
        <f>IF(ISNUMBER($C222),IF(ISNUMBER(VLOOKUP($C222,'Paste in transformed Data'!$B$9:$CT$109,'Processed Data'!AK$125+1,0)),VLOOKUP($C222,'Paste in transformed Data'!$B$9:$CT$109,'Processed Data'!AK$125+1,0),#N/A),#N/A)</f>
        <v>#N/A</v>
      </c>
      <c r="AL222" t="e">
        <f>IF(ISNUMBER($C222),IF(ISNUMBER(VLOOKUP($C222,'Paste in transformed Data'!$B$9:$CT$109,'Processed Data'!AL$125+1,0)),VLOOKUP($C222,'Paste in transformed Data'!$B$9:$CT$109,'Processed Data'!AL$125+1,0),#N/A),#N/A)</f>
        <v>#N/A</v>
      </c>
      <c r="AM222" t="e">
        <f>IF(ISNUMBER($C222),IF(ISNUMBER(VLOOKUP($C222,'Paste in transformed Data'!$B$9:$CT$109,'Processed Data'!AM$125+1,0)),VLOOKUP($C222,'Paste in transformed Data'!$B$9:$CT$109,'Processed Data'!AM$125+1,0),#N/A),#N/A)</f>
        <v>#N/A</v>
      </c>
      <c r="AN222" t="e">
        <f>IF(ISNUMBER($C222),IF(ISNUMBER(VLOOKUP($C222,'Paste in transformed Data'!$B$9:$CT$109,'Processed Data'!AN$125+1,0)),VLOOKUP($C222,'Paste in transformed Data'!$B$9:$CT$109,'Processed Data'!AN$125+1,0),#N/A),#N/A)</f>
        <v>#N/A</v>
      </c>
      <c r="AO222" t="e">
        <f>IF(ISNUMBER($C222),IF(ISNUMBER(VLOOKUP($C222,'Paste in transformed Data'!$B$9:$CT$109,'Processed Data'!AO$125+1,0)),VLOOKUP($C222,'Paste in transformed Data'!$B$9:$CT$109,'Processed Data'!AO$125+1,0),#N/A),#N/A)</f>
        <v>#N/A</v>
      </c>
      <c r="AP222" t="e">
        <f>IF(ISNUMBER($C222),IF(ISNUMBER(VLOOKUP($C222,'Paste in transformed Data'!$B$9:$CT$109,'Processed Data'!AP$125+1,0)),VLOOKUP($C222,'Paste in transformed Data'!$B$9:$CT$109,'Processed Data'!AP$125+1,0),#N/A),#N/A)</f>
        <v>#N/A</v>
      </c>
      <c r="AQ222" t="e">
        <f>IF(ISNUMBER($C222),IF(ISNUMBER(VLOOKUP($C222,'Paste in transformed Data'!$B$9:$CT$109,'Processed Data'!AQ$125+1,0)),VLOOKUP($C222,'Paste in transformed Data'!$B$9:$CT$109,'Processed Data'!AQ$125+1,0),#N/A),#N/A)</f>
        <v>#N/A</v>
      </c>
      <c r="AR222" t="e">
        <f>IF(ISNUMBER($C222),IF(ISNUMBER(VLOOKUP($C222,'Paste in transformed Data'!$B$9:$CT$109,'Processed Data'!AR$125+1,0)),VLOOKUP($C222,'Paste in transformed Data'!$B$9:$CT$109,'Processed Data'!AR$125+1,0),#N/A),#N/A)</f>
        <v>#N/A</v>
      </c>
      <c r="AS222" t="e">
        <f>IF(ISNUMBER($C222),IF(ISNUMBER(VLOOKUP($C222,'Paste in transformed Data'!$B$9:$CT$109,'Processed Data'!AS$125+1,0)),VLOOKUP($C222,'Paste in transformed Data'!$B$9:$CT$109,'Processed Data'!AS$125+1,0),#N/A),#N/A)</f>
        <v>#N/A</v>
      </c>
      <c r="AT222" t="e">
        <f>IF(ISNUMBER($C222),IF(ISNUMBER(VLOOKUP($C222,'Paste in transformed Data'!$B$9:$CT$109,'Processed Data'!AT$125+1,0)),VLOOKUP($C222,'Paste in transformed Data'!$B$9:$CT$109,'Processed Data'!AT$125+1,0),#N/A),#N/A)</f>
        <v>#N/A</v>
      </c>
      <c r="AU222" t="e">
        <f>IF(ISNUMBER($C222),IF(ISNUMBER(VLOOKUP($C222,'Paste in transformed Data'!$B$9:$CT$109,'Processed Data'!AU$125+1,0)),VLOOKUP($C222,'Paste in transformed Data'!$B$9:$CT$109,'Processed Data'!AU$125+1,0),#N/A),#N/A)</f>
        <v>#N/A</v>
      </c>
      <c r="AV222" t="e">
        <f>IF(ISNUMBER($C222),IF(ISNUMBER(VLOOKUP($C222,'Paste in transformed Data'!$B$9:$CT$109,'Processed Data'!AV$125+1,0)),VLOOKUP($C222,'Paste in transformed Data'!$B$9:$CT$109,'Processed Data'!AV$125+1,0),#N/A),#N/A)</f>
        <v>#N/A</v>
      </c>
      <c r="AW222" t="e">
        <f>IF(ISNUMBER($C222),IF(ISNUMBER(VLOOKUP($C222,'Paste in transformed Data'!$B$9:$CT$109,'Processed Data'!AW$125+1,0)),VLOOKUP($C222,'Paste in transformed Data'!$B$9:$CT$109,'Processed Data'!AW$125+1,0),#N/A),#N/A)</f>
        <v>#N/A</v>
      </c>
      <c r="AX222" t="e">
        <f>IF(ISNUMBER($C222),IF(ISNUMBER(VLOOKUP($C222,'Paste in transformed Data'!$B$9:$CT$109,'Processed Data'!AX$125+1,0)),VLOOKUP($C222,'Paste in transformed Data'!$B$9:$CT$109,'Processed Data'!AX$125+1,0),#N/A),#N/A)</f>
        <v>#N/A</v>
      </c>
      <c r="AY222" t="e">
        <f>IF(ISNUMBER($C222),IF(ISNUMBER(VLOOKUP($C222,'Paste in transformed Data'!$B$9:$CT$109,'Processed Data'!AY$125+1,0)),VLOOKUP($C222,'Paste in transformed Data'!$B$9:$CT$109,'Processed Data'!AY$125+1,0),#N/A),#N/A)</f>
        <v>#N/A</v>
      </c>
      <c r="AZ222" t="e">
        <f>IF(ISNUMBER($C222),IF(ISNUMBER(VLOOKUP($C222,'Paste in transformed Data'!$B$9:$CT$109,'Processed Data'!AZ$125+1,0)),VLOOKUP($C222,'Paste in transformed Data'!$B$9:$CT$109,'Processed Data'!AZ$125+1,0),#N/A),#N/A)</f>
        <v>#N/A</v>
      </c>
      <c r="BA222" t="e">
        <f>IF(ISNUMBER($C222),IF(ISNUMBER(VLOOKUP($C222,'Paste in transformed Data'!$B$9:$CT$109,'Processed Data'!BA$125+1,0)),VLOOKUP($C222,'Paste in transformed Data'!$B$9:$CT$109,'Processed Data'!BA$125+1,0),#N/A),#N/A)</f>
        <v>#N/A</v>
      </c>
      <c r="BB222" t="e">
        <f>IF(ISNUMBER($C222),IF(ISNUMBER(VLOOKUP($C222,'Paste in transformed Data'!$B$9:$CT$109,'Processed Data'!BB$125+1,0)),VLOOKUP($C222,'Paste in transformed Data'!$B$9:$CT$109,'Processed Data'!BB$125+1,0),#N/A),#N/A)</f>
        <v>#N/A</v>
      </c>
      <c r="BC222" t="e">
        <f>IF(ISNUMBER($C222),IF(ISNUMBER(VLOOKUP($C222,'Paste in transformed Data'!$B$9:$CT$109,'Processed Data'!BC$125+1,0)),VLOOKUP($C222,'Paste in transformed Data'!$B$9:$CT$109,'Processed Data'!BC$125+1,0),#N/A),#N/A)</f>
        <v>#N/A</v>
      </c>
      <c r="BD222" t="e">
        <f>IF(ISNUMBER($C222),IF(ISNUMBER(VLOOKUP($C222,'Paste in transformed Data'!$B$9:$CT$109,'Processed Data'!BD$125+1,0)),VLOOKUP($C222,'Paste in transformed Data'!$B$9:$CT$109,'Processed Data'!BD$125+1,0),#N/A),#N/A)</f>
        <v>#N/A</v>
      </c>
      <c r="BE222" t="e">
        <f>IF(ISNUMBER($C222),IF(ISNUMBER(VLOOKUP($C222,'Paste in transformed Data'!$B$9:$CT$109,'Processed Data'!BE$125+1,0)),VLOOKUP($C222,'Paste in transformed Data'!$B$9:$CT$109,'Processed Data'!BE$125+1,0),#N/A),#N/A)</f>
        <v>#N/A</v>
      </c>
      <c r="BF222" t="e">
        <f>IF(ISNUMBER($C222),IF(ISNUMBER(VLOOKUP($C222,'Paste in transformed Data'!$B$9:$CT$109,'Processed Data'!BF$125+1,0)),VLOOKUP($C222,'Paste in transformed Data'!$B$9:$CT$109,'Processed Data'!BF$125+1,0),#N/A),#N/A)</f>
        <v>#N/A</v>
      </c>
      <c r="BG222" t="e">
        <f>IF(ISNUMBER($C222),IF(ISNUMBER(VLOOKUP($C222,'Paste in transformed Data'!$B$9:$CT$109,'Processed Data'!BG$125+1,0)),VLOOKUP($C222,'Paste in transformed Data'!$B$9:$CT$109,'Processed Data'!BG$125+1,0),#N/A),#N/A)</f>
        <v>#N/A</v>
      </c>
      <c r="BH222" t="e">
        <f>IF(ISNUMBER($C222),IF(ISNUMBER(VLOOKUP($C222,'Paste in transformed Data'!$B$9:$CT$109,'Processed Data'!BH$125+1,0)),VLOOKUP($C222,'Paste in transformed Data'!$B$9:$CT$109,'Processed Data'!BH$125+1,0),#N/A),#N/A)</f>
        <v>#N/A</v>
      </c>
      <c r="BI222" t="e">
        <f>IF(ISNUMBER($C222),IF(ISNUMBER(VLOOKUP($C222,'Paste in transformed Data'!$B$9:$CT$109,'Processed Data'!BI$125+1,0)),VLOOKUP($C222,'Paste in transformed Data'!$B$9:$CT$109,'Processed Data'!BI$125+1,0),#N/A),#N/A)</f>
        <v>#N/A</v>
      </c>
      <c r="BJ222" t="e">
        <f>IF(ISNUMBER($C222),IF(ISNUMBER(VLOOKUP($C222,'Paste in transformed Data'!$B$9:$CT$109,'Processed Data'!BJ$125+1,0)),VLOOKUP($C222,'Paste in transformed Data'!$B$9:$CT$109,'Processed Data'!BJ$125+1,0),#N/A),#N/A)</f>
        <v>#N/A</v>
      </c>
      <c r="BK222" t="e">
        <f>IF(ISNUMBER($C222),IF(ISNUMBER(VLOOKUP($C222,'Paste in transformed Data'!$B$9:$CT$109,'Processed Data'!BK$125+1,0)),VLOOKUP($C222,'Paste in transformed Data'!$B$9:$CT$109,'Processed Data'!BK$125+1,0),#N/A),#N/A)</f>
        <v>#N/A</v>
      </c>
      <c r="BL222" t="e">
        <f>IF(ISNUMBER($C222),IF(ISNUMBER(VLOOKUP($C222,'Paste in transformed Data'!$B$9:$CT$109,'Processed Data'!BL$125+1,0)),VLOOKUP($C222,'Paste in transformed Data'!$B$9:$CT$109,'Processed Data'!BL$125+1,0),#N/A),#N/A)</f>
        <v>#N/A</v>
      </c>
      <c r="BM222" t="e">
        <f>IF(ISNUMBER($C222),IF(ISNUMBER(VLOOKUP($C222,'Paste in transformed Data'!$B$9:$CT$109,'Processed Data'!BM$125+1,0)),VLOOKUP($C222,'Paste in transformed Data'!$B$9:$CT$109,'Processed Data'!BM$125+1,0),#N/A),#N/A)</f>
        <v>#N/A</v>
      </c>
      <c r="BN222" t="e">
        <f>IF(ISNUMBER($C222),IF(ISNUMBER(VLOOKUP($C222,'Paste in transformed Data'!$B$9:$CT$109,'Processed Data'!BN$125+1,0)),VLOOKUP($C222,'Paste in transformed Data'!$B$9:$CT$109,'Processed Data'!BN$125+1,0),#N/A),#N/A)</f>
        <v>#N/A</v>
      </c>
      <c r="BO222" t="e">
        <f>IF(ISNUMBER($C222),IF(ISNUMBER(VLOOKUP($C222,'Paste in transformed Data'!$B$9:$CT$109,'Processed Data'!BO$125+1,0)),VLOOKUP($C222,'Paste in transformed Data'!$B$9:$CT$109,'Processed Data'!BO$125+1,0),#N/A),#N/A)</f>
        <v>#N/A</v>
      </c>
      <c r="BP222" t="e">
        <f>IF(ISNUMBER($C222),IF(ISNUMBER(VLOOKUP($C222,'Paste in transformed Data'!$B$9:$CT$109,'Processed Data'!BP$125+1,0)),VLOOKUP($C222,'Paste in transformed Data'!$B$9:$CT$109,'Processed Data'!BP$125+1,0),#N/A),#N/A)</f>
        <v>#N/A</v>
      </c>
      <c r="BQ222" t="e">
        <f>IF(ISNUMBER($C222),IF(ISNUMBER(VLOOKUP($C222,'Paste in transformed Data'!$B$9:$CT$109,'Processed Data'!BQ$125+1,0)),VLOOKUP($C222,'Paste in transformed Data'!$B$9:$CT$109,'Processed Data'!BQ$125+1,0),#N/A),#N/A)</f>
        <v>#N/A</v>
      </c>
      <c r="BR222" t="e">
        <f>IF(ISNUMBER($C222),IF(ISNUMBER(VLOOKUP($C222,'Paste in transformed Data'!$B$9:$CT$109,'Processed Data'!BR$125+1,0)),VLOOKUP($C222,'Paste in transformed Data'!$B$9:$CT$109,'Processed Data'!BR$125+1,0),#N/A),#N/A)</f>
        <v>#N/A</v>
      </c>
      <c r="BS222" t="e">
        <f>IF(ISNUMBER($C222),IF(ISNUMBER(VLOOKUP($C222,'Paste in transformed Data'!$B$9:$CT$109,'Processed Data'!BS$125+1,0)),VLOOKUP($C222,'Paste in transformed Data'!$B$9:$CT$109,'Processed Data'!BS$125+1,0),#N/A),#N/A)</f>
        <v>#N/A</v>
      </c>
      <c r="BT222" t="e">
        <f>IF(ISNUMBER($C222),IF(ISNUMBER(VLOOKUP($C222,'Paste in transformed Data'!$B$9:$CT$109,'Processed Data'!BT$125+1,0)),VLOOKUP($C222,'Paste in transformed Data'!$B$9:$CT$109,'Processed Data'!BT$125+1,0),#N/A),#N/A)</f>
        <v>#N/A</v>
      </c>
      <c r="BU222" t="e">
        <f>IF(ISNUMBER($C222),IF(ISNUMBER(VLOOKUP($C222,'Paste in transformed Data'!$B$9:$CT$109,'Processed Data'!BU$125+1,0)),VLOOKUP($C222,'Paste in transformed Data'!$B$9:$CT$109,'Processed Data'!BU$125+1,0),#N/A),#N/A)</f>
        <v>#N/A</v>
      </c>
      <c r="BV222" t="e">
        <f>IF(ISNUMBER($C222),IF(ISNUMBER(VLOOKUP($C222,'Paste in transformed Data'!$B$9:$CT$109,'Processed Data'!BV$125+1,0)),VLOOKUP($C222,'Paste in transformed Data'!$B$9:$CT$109,'Processed Data'!BV$125+1,0),#N/A),#N/A)</f>
        <v>#N/A</v>
      </c>
      <c r="BW222" t="e">
        <f>IF(ISNUMBER($C222),IF(ISNUMBER(VLOOKUP($C222,'Paste in transformed Data'!$B$9:$CT$109,'Processed Data'!BW$125+1,0)),VLOOKUP($C222,'Paste in transformed Data'!$B$9:$CT$109,'Processed Data'!BW$125+1,0),#N/A),#N/A)</f>
        <v>#N/A</v>
      </c>
      <c r="BX222" t="e">
        <f>IF(ISNUMBER($C222),IF(ISNUMBER(VLOOKUP($C222,'Paste in transformed Data'!$B$9:$CT$109,'Processed Data'!BX$125+1,0)),VLOOKUP($C222,'Paste in transformed Data'!$B$9:$CT$109,'Processed Data'!BX$125+1,0),#N/A),#N/A)</f>
        <v>#N/A</v>
      </c>
      <c r="BY222" t="e">
        <f>IF(ISNUMBER($C222),IF(ISNUMBER(VLOOKUP($C222,'Paste in transformed Data'!$B$9:$CT$109,'Processed Data'!BY$125+1,0)),VLOOKUP($C222,'Paste in transformed Data'!$B$9:$CT$109,'Processed Data'!BY$125+1,0),#N/A),#N/A)</f>
        <v>#N/A</v>
      </c>
      <c r="BZ222" t="e">
        <f>IF(ISNUMBER($C222),IF(ISNUMBER(VLOOKUP($C222,'Paste in transformed Data'!$B$9:$CT$109,'Processed Data'!BZ$125+1,0)),VLOOKUP($C222,'Paste in transformed Data'!$B$9:$CT$109,'Processed Data'!BZ$125+1,0),#N/A),#N/A)</f>
        <v>#N/A</v>
      </c>
      <c r="CA222" t="e">
        <f>IF(ISNUMBER($C222),IF(ISNUMBER(VLOOKUP($C222,'Paste in transformed Data'!$B$9:$CT$109,'Processed Data'!CA$125+1,0)),VLOOKUP($C222,'Paste in transformed Data'!$B$9:$CT$109,'Processed Data'!CA$125+1,0),#N/A),#N/A)</f>
        <v>#N/A</v>
      </c>
      <c r="CB222" t="e">
        <f>IF(ISNUMBER($C222),IF(ISNUMBER(VLOOKUP($C222,'Paste in transformed Data'!$B$9:$CT$109,'Processed Data'!CB$125+1,0)),VLOOKUP($C222,'Paste in transformed Data'!$B$9:$CT$109,'Processed Data'!CB$125+1,0),#N/A),#N/A)</f>
        <v>#N/A</v>
      </c>
      <c r="CC222" t="e">
        <f>IF(ISNUMBER($C222),IF(ISNUMBER(VLOOKUP($C222,'Paste in transformed Data'!$B$9:$CT$109,'Processed Data'!CC$125+1,0)),VLOOKUP($C222,'Paste in transformed Data'!$B$9:$CT$109,'Processed Data'!CC$125+1,0),#N/A),#N/A)</f>
        <v>#N/A</v>
      </c>
      <c r="CD222" t="e">
        <f>IF(ISNUMBER($C222),IF(ISNUMBER(VLOOKUP($C222,'Paste in transformed Data'!$B$9:$CT$109,'Processed Data'!CD$125+1,0)),VLOOKUP($C222,'Paste in transformed Data'!$B$9:$CT$109,'Processed Data'!CD$125+1,0),#N/A),#N/A)</f>
        <v>#N/A</v>
      </c>
      <c r="CE222" t="e">
        <f>IF(ISNUMBER($C222),IF(ISNUMBER(VLOOKUP($C222,'Paste in transformed Data'!$B$9:$CT$109,'Processed Data'!CE$125+1,0)),VLOOKUP($C222,'Paste in transformed Data'!$B$9:$CT$109,'Processed Data'!CE$125+1,0),#N/A),#N/A)</f>
        <v>#N/A</v>
      </c>
      <c r="CF222" t="e">
        <f>IF(ISNUMBER($C222),IF(ISNUMBER(VLOOKUP($C222,'Paste in transformed Data'!$B$9:$CT$109,'Processed Data'!CF$125+1,0)),VLOOKUP($C222,'Paste in transformed Data'!$B$9:$CT$109,'Processed Data'!CF$125+1,0),#N/A),#N/A)</f>
        <v>#N/A</v>
      </c>
      <c r="CG222" t="e">
        <f>IF(ISNUMBER($C222),IF(ISNUMBER(VLOOKUP($C222,'Paste in transformed Data'!$B$9:$CT$109,'Processed Data'!CG$125+1,0)),VLOOKUP($C222,'Paste in transformed Data'!$B$9:$CT$109,'Processed Data'!CG$125+1,0),#N/A),#N/A)</f>
        <v>#N/A</v>
      </c>
      <c r="CH222" t="e">
        <f>IF(ISNUMBER($C222),IF(ISNUMBER(VLOOKUP($C222,'Paste in transformed Data'!$B$9:$CT$109,'Processed Data'!CH$125+1,0)),VLOOKUP($C222,'Paste in transformed Data'!$B$9:$CT$109,'Processed Data'!CH$125+1,0),#N/A),#N/A)</f>
        <v>#N/A</v>
      </c>
      <c r="CI222" t="e">
        <f>IF(ISNUMBER($C222),IF(ISNUMBER(VLOOKUP($C222,'Paste in transformed Data'!$B$9:$CT$109,'Processed Data'!CI$125+1,0)),VLOOKUP($C222,'Paste in transformed Data'!$B$9:$CT$109,'Processed Data'!CI$125+1,0),#N/A),#N/A)</f>
        <v>#N/A</v>
      </c>
      <c r="CJ222" t="e">
        <f>IF(ISNUMBER($C222),IF(ISNUMBER(VLOOKUP($C222,'Paste in transformed Data'!$B$9:$CT$109,'Processed Data'!CJ$125+1,0)),VLOOKUP($C222,'Paste in transformed Data'!$B$9:$CT$109,'Processed Data'!CJ$125+1,0),#N/A),#N/A)</f>
        <v>#N/A</v>
      </c>
      <c r="CK222" t="e">
        <f>IF(ISNUMBER($C222),IF(ISNUMBER(VLOOKUP($C222,'Paste in transformed Data'!$B$9:$CT$109,'Processed Data'!CK$125+1,0)),VLOOKUP($C222,'Paste in transformed Data'!$B$9:$CT$109,'Processed Data'!CK$125+1,0),#N/A),#N/A)</f>
        <v>#N/A</v>
      </c>
      <c r="CL222" t="e">
        <f>IF(ISNUMBER($C222),IF(ISNUMBER(VLOOKUP($C222,'Paste in transformed Data'!$B$9:$CT$109,'Processed Data'!CL$125+1,0)),VLOOKUP($C222,'Paste in transformed Data'!$B$9:$CT$109,'Processed Data'!CL$125+1,0),#N/A),#N/A)</f>
        <v>#N/A</v>
      </c>
      <c r="CM222" t="e">
        <f>IF(ISNUMBER($C222),IF(ISNUMBER(VLOOKUP($C222,'Paste in transformed Data'!$B$9:$CT$109,'Processed Data'!CM$125+1,0)),VLOOKUP($C222,'Paste in transformed Data'!$B$9:$CT$109,'Processed Data'!CM$125+1,0),#N/A),#N/A)</f>
        <v>#N/A</v>
      </c>
      <c r="CN222" t="e">
        <f>IF(ISNUMBER($C222),IF(ISNUMBER(VLOOKUP($C222,'Paste in transformed Data'!$B$9:$CT$109,'Processed Data'!CN$125+1,0)),VLOOKUP($C222,'Paste in transformed Data'!$B$9:$CT$109,'Processed Data'!CN$125+1,0),#N/A),#N/A)</f>
        <v>#N/A</v>
      </c>
      <c r="CO222" t="e">
        <f>IF(ISNUMBER($C222),IF(ISNUMBER(VLOOKUP($C222,'Paste in transformed Data'!$B$9:$CT$109,'Processed Data'!CO$125+1,0)),VLOOKUP($C222,'Paste in transformed Data'!$B$9:$CT$109,'Processed Data'!CO$125+1,0),#N/A),#N/A)</f>
        <v>#N/A</v>
      </c>
      <c r="CP222" t="e">
        <f>IF(ISNUMBER($C222),IF(ISNUMBER(VLOOKUP($C222,'Paste in transformed Data'!$B$9:$CT$109,'Processed Data'!CP$125+1,0)),VLOOKUP($C222,'Paste in transformed Data'!$B$9:$CT$109,'Processed Data'!CP$125+1,0),#N/A),#N/A)</f>
        <v>#N/A</v>
      </c>
      <c r="CQ222" t="e">
        <f>IF(ISNUMBER($C222),IF(ISNUMBER(VLOOKUP($C222,'Paste in transformed Data'!$B$9:$CT$109,'Processed Data'!CQ$125+1,0)),VLOOKUP($C222,'Paste in transformed Data'!$B$9:$CT$109,'Processed Data'!CQ$125+1,0),#N/A),#N/A)</f>
        <v>#N/A</v>
      </c>
      <c r="CR222" t="e">
        <f>IF(ISNUMBER($C222),IF(ISNUMBER(VLOOKUP($C222,'Paste in transformed Data'!$B$9:$CT$109,'Processed Data'!CR$125+1,0)),VLOOKUP($C222,'Paste in transformed Data'!$B$9:$CT$109,'Processed Data'!CR$125+1,0),#N/A),#N/A)</f>
        <v>#N/A</v>
      </c>
      <c r="CS222" t="e">
        <f>IF(ISNUMBER($C222),IF(ISNUMBER(VLOOKUP($C222,'Paste in transformed Data'!$B$9:$CT$109,'Processed Data'!CS$125+1,0)),VLOOKUP($C222,'Paste in transformed Data'!$B$9:$CT$109,'Processed Data'!CS$125+1,0),#N/A),#N/A)</f>
        <v>#N/A</v>
      </c>
      <c r="CT222" t="e">
        <f>IF(ISNUMBER($C222),IF(ISNUMBER(VLOOKUP($C222,'Paste in transformed Data'!$B$9:$CT$109,'Processed Data'!CT$125+1,0)),VLOOKUP($C222,'Paste in transformed Data'!$B$9:$CT$109,'Processed Data'!CT$125+1,0),#N/A),#N/A)</f>
        <v>#N/A</v>
      </c>
      <c r="CU222" t="e">
        <f>IF(ISNUMBER($C222),IF(ISNUMBER(VLOOKUP($C222,'Paste in transformed Data'!$B$9:$CT$109,'Processed Data'!CU$125+1,0)),VLOOKUP($C222,'Paste in transformed Data'!$B$9:$CT$109,'Processed Data'!CU$125+1,0),#N/A),#N/A)</f>
        <v>#N/A</v>
      </c>
      <c r="CV222">
        <f t="shared" si="195"/>
        <v>92</v>
      </c>
    </row>
    <row r="223" spans="1:100" x14ac:dyDescent="0.2">
      <c r="A223">
        <f t="shared" si="216"/>
        <v>94</v>
      </c>
      <c r="B223">
        <f t="shared" si="216"/>
        <v>99</v>
      </c>
      <c r="C223">
        <f>IF(ISNUMBER(VLOOKUP(A222,'Paste in transformed Data'!B$9:B$109,1,0)),'Processed Data'!A222,#N/A)</f>
        <v>93</v>
      </c>
      <c r="D223" t="e">
        <f>IF(ISNUMBER($C223),IF(ISNUMBER(VLOOKUP($C223,'Paste in transformed Data'!$B$9:$CT$109,'Processed Data'!D$125+1,0)),VLOOKUP($C223,'Paste in transformed Data'!$B$9:$CT$109,'Processed Data'!D$125+1,0),#N/A),#N/A)</f>
        <v>#N/A</v>
      </c>
      <c r="E223" t="e">
        <f>IF(ISNUMBER($C223),IF(ISNUMBER(VLOOKUP($C223,'Paste in transformed Data'!$B$9:$CT$109,'Processed Data'!E$125+1,0)),VLOOKUP($C223,'Paste in transformed Data'!$B$9:$CT$109,'Processed Data'!E$125+1,0),#N/A),#N/A)</f>
        <v>#N/A</v>
      </c>
      <c r="F223" t="e">
        <f>IF(ISNUMBER($C223),IF(ISNUMBER(VLOOKUP($C223,'Paste in transformed Data'!$B$9:$CT$109,'Processed Data'!F$125+1,0)),VLOOKUP($C223,'Paste in transformed Data'!$B$9:$CT$109,'Processed Data'!F$125+1,0),#N/A),#N/A)</f>
        <v>#N/A</v>
      </c>
      <c r="G223" t="e">
        <f>IF(ISNUMBER($C223),IF(ISNUMBER(VLOOKUP($C223,'Paste in transformed Data'!$B$9:$CT$109,'Processed Data'!G$125+1,0)),VLOOKUP($C223,'Paste in transformed Data'!$B$9:$CT$109,'Processed Data'!G$125+1,0),#N/A),#N/A)</f>
        <v>#N/A</v>
      </c>
      <c r="H223" t="e">
        <f>IF(ISNUMBER($C223),IF(ISNUMBER(VLOOKUP($C223,'Paste in transformed Data'!$B$9:$CT$109,'Processed Data'!H$125+1,0)),VLOOKUP($C223,'Paste in transformed Data'!$B$9:$CT$109,'Processed Data'!H$125+1,0),#N/A),#N/A)</f>
        <v>#N/A</v>
      </c>
      <c r="I223" t="e">
        <f>IF(ISNUMBER($C223),IF(ISNUMBER(VLOOKUP($C223,'Paste in transformed Data'!$B$9:$CT$109,'Processed Data'!I$125+1,0)),VLOOKUP($C223,'Paste in transformed Data'!$B$9:$CT$109,'Processed Data'!I$125+1,0),#N/A),#N/A)</f>
        <v>#N/A</v>
      </c>
      <c r="J223" t="e">
        <f>IF(ISNUMBER($C223),IF(ISNUMBER(VLOOKUP($C223,'Paste in transformed Data'!$B$9:$CT$109,'Processed Data'!J$125+1,0)),VLOOKUP($C223,'Paste in transformed Data'!$B$9:$CT$109,'Processed Data'!J$125+1,0),#N/A),#N/A)</f>
        <v>#N/A</v>
      </c>
      <c r="K223" t="e">
        <f>IF(ISNUMBER($C223),IF(ISNUMBER(VLOOKUP($C223,'Paste in transformed Data'!$B$9:$CT$109,'Processed Data'!K$125+1,0)),VLOOKUP($C223,'Paste in transformed Data'!$B$9:$CT$109,'Processed Data'!K$125+1,0),#N/A),#N/A)</f>
        <v>#N/A</v>
      </c>
      <c r="L223" t="e">
        <f>IF(ISNUMBER($C223),IF(ISNUMBER(VLOOKUP($C223,'Paste in transformed Data'!$B$9:$CT$109,'Processed Data'!L$125+1,0)),VLOOKUP($C223,'Paste in transformed Data'!$B$9:$CT$109,'Processed Data'!L$125+1,0),#N/A),#N/A)</f>
        <v>#N/A</v>
      </c>
      <c r="M223" t="e">
        <f>IF(ISNUMBER($C223),IF(ISNUMBER(VLOOKUP($C223,'Paste in transformed Data'!$B$9:$CT$109,'Processed Data'!M$125+1,0)),VLOOKUP($C223,'Paste in transformed Data'!$B$9:$CT$109,'Processed Data'!M$125+1,0),#N/A),#N/A)</f>
        <v>#N/A</v>
      </c>
      <c r="N223" t="e">
        <f>IF(ISNUMBER($C223),IF(ISNUMBER(VLOOKUP($C223,'Paste in transformed Data'!$B$9:$CT$109,'Processed Data'!N$125+1,0)),VLOOKUP($C223,'Paste in transformed Data'!$B$9:$CT$109,'Processed Data'!N$125+1,0),#N/A),#N/A)</f>
        <v>#N/A</v>
      </c>
      <c r="O223" t="e">
        <f>IF(ISNUMBER($C223),IF(ISNUMBER(VLOOKUP($C223,'Paste in transformed Data'!$B$9:$CT$109,'Processed Data'!O$125+1,0)),VLOOKUP($C223,'Paste in transformed Data'!$B$9:$CT$109,'Processed Data'!O$125+1,0),#N/A),#N/A)</f>
        <v>#N/A</v>
      </c>
      <c r="P223" t="e">
        <f>IF(ISNUMBER($C223),IF(ISNUMBER(VLOOKUP($C223,'Paste in transformed Data'!$B$9:$CT$109,'Processed Data'!P$125+1,0)),VLOOKUP($C223,'Paste in transformed Data'!$B$9:$CT$109,'Processed Data'!P$125+1,0),#N/A),#N/A)</f>
        <v>#N/A</v>
      </c>
      <c r="Q223" t="e">
        <f>IF(ISNUMBER($C223),IF(ISNUMBER(VLOOKUP($C223,'Paste in transformed Data'!$B$9:$CT$109,'Processed Data'!Q$125+1,0)),VLOOKUP($C223,'Paste in transformed Data'!$B$9:$CT$109,'Processed Data'!Q$125+1,0),#N/A),#N/A)</f>
        <v>#N/A</v>
      </c>
      <c r="R223" t="e">
        <f>IF(ISNUMBER($C223),IF(ISNUMBER(VLOOKUP($C223,'Paste in transformed Data'!$B$9:$CT$109,'Processed Data'!R$125+1,0)),VLOOKUP($C223,'Paste in transformed Data'!$B$9:$CT$109,'Processed Data'!R$125+1,0),#N/A),#N/A)</f>
        <v>#N/A</v>
      </c>
      <c r="S223" t="e">
        <f>IF(ISNUMBER($C223),IF(ISNUMBER(VLOOKUP($C223,'Paste in transformed Data'!$B$9:$CT$109,'Processed Data'!S$125+1,0)),VLOOKUP($C223,'Paste in transformed Data'!$B$9:$CT$109,'Processed Data'!S$125+1,0),#N/A),#N/A)</f>
        <v>#N/A</v>
      </c>
      <c r="T223" t="e">
        <f>IF(ISNUMBER($C223),IF(ISNUMBER(VLOOKUP($C223,'Paste in transformed Data'!$B$9:$CT$109,'Processed Data'!T$125+1,0)),VLOOKUP($C223,'Paste in transformed Data'!$B$9:$CT$109,'Processed Data'!T$125+1,0),#N/A),#N/A)</f>
        <v>#N/A</v>
      </c>
      <c r="U223" t="e">
        <f>IF(ISNUMBER($C223),IF(ISNUMBER(VLOOKUP($C223,'Paste in transformed Data'!$B$9:$CT$109,'Processed Data'!U$125+1,0)),VLOOKUP($C223,'Paste in transformed Data'!$B$9:$CT$109,'Processed Data'!U$125+1,0),#N/A),#N/A)</f>
        <v>#N/A</v>
      </c>
      <c r="V223" t="e">
        <f>IF(ISNUMBER($C223),IF(ISNUMBER(VLOOKUP($C223,'Paste in transformed Data'!$B$9:$CT$109,'Processed Data'!V$125+1,0)),VLOOKUP($C223,'Paste in transformed Data'!$B$9:$CT$109,'Processed Data'!V$125+1,0),#N/A),#N/A)</f>
        <v>#N/A</v>
      </c>
      <c r="W223" t="e">
        <f>IF(ISNUMBER($C223),IF(ISNUMBER(VLOOKUP($C223,'Paste in transformed Data'!$B$9:$CT$109,'Processed Data'!W$125+1,0)),VLOOKUP($C223,'Paste in transformed Data'!$B$9:$CT$109,'Processed Data'!W$125+1,0),#N/A),#N/A)</f>
        <v>#N/A</v>
      </c>
      <c r="X223" t="e">
        <f>IF(ISNUMBER($C223),IF(ISNUMBER(VLOOKUP($C223,'Paste in transformed Data'!$B$9:$CT$109,'Processed Data'!X$125+1,0)),VLOOKUP($C223,'Paste in transformed Data'!$B$9:$CT$109,'Processed Data'!X$125+1,0),#N/A),#N/A)</f>
        <v>#N/A</v>
      </c>
      <c r="Y223" t="e">
        <f>IF(ISNUMBER($C223),IF(ISNUMBER(VLOOKUP($C223,'Paste in transformed Data'!$B$9:$CT$109,'Processed Data'!Y$125+1,0)),VLOOKUP($C223,'Paste in transformed Data'!$B$9:$CT$109,'Processed Data'!Y$125+1,0),#N/A),#N/A)</f>
        <v>#N/A</v>
      </c>
      <c r="Z223" t="e">
        <f>IF(ISNUMBER($C223),IF(ISNUMBER(VLOOKUP($C223,'Paste in transformed Data'!$B$9:$CT$109,'Processed Data'!Z$125+1,0)),VLOOKUP($C223,'Paste in transformed Data'!$B$9:$CT$109,'Processed Data'!Z$125+1,0),#N/A),#N/A)</f>
        <v>#N/A</v>
      </c>
      <c r="AA223" t="e">
        <f>IF(ISNUMBER($C223),IF(ISNUMBER(VLOOKUP($C223,'Paste in transformed Data'!$B$9:$CT$109,'Processed Data'!AA$125+1,0)),VLOOKUP($C223,'Paste in transformed Data'!$B$9:$CT$109,'Processed Data'!AA$125+1,0),#N/A),#N/A)</f>
        <v>#N/A</v>
      </c>
      <c r="AB223" t="e">
        <f>IF(ISNUMBER($C223),IF(ISNUMBER(VLOOKUP($C223,'Paste in transformed Data'!$B$9:$CT$109,'Processed Data'!AB$125+1,0)),VLOOKUP($C223,'Paste in transformed Data'!$B$9:$CT$109,'Processed Data'!AB$125+1,0),#N/A),#N/A)</f>
        <v>#N/A</v>
      </c>
      <c r="AC223" t="e">
        <f>IF(ISNUMBER($C223),IF(ISNUMBER(VLOOKUP($C223,'Paste in transformed Data'!$B$9:$CT$109,'Processed Data'!AC$125+1,0)),VLOOKUP($C223,'Paste in transformed Data'!$B$9:$CT$109,'Processed Data'!AC$125+1,0),#N/A),#N/A)</f>
        <v>#N/A</v>
      </c>
      <c r="AD223" t="e">
        <f>IF(ISNUMBER($C223),IF(ISNUMBER(VLOOKUP($C223,'Paste in transformed Data'!$B$9:$CT$109,'Processed Data'!AD$125+1,0)),VLOOKUP($C223,'Paste in transformed Data'!$B$9:$CT$109,'Processed Data'!AD$125+1,0),#N/A),#N/A)</f>
        <v>#N/A</v>
      </c>
      <c r="AE223" t="e">
        <f>IF(ISNUMBER($C223),IF(ISNUMBER(VLOOKUP($C223,'Paste in transformed Data'!$B$9:$CT$109,'Processed Data'!AE$125+1,0)),VLOOKUP($C223,'Paste in transformed Data'!$B$9:$CT$109,'Processed Data'!AE$125+1,0),#N/A),#N/A)</f>
        <v>#N/A</v>
      </c>
      <c r="AF223" t="e">
        <f>IF(ISNUMBER($C223),IF(ISNUMBER(VLOOKUP($C223,'Paste in transformed Data'!$B$9:$CT$109,'Processed Data'!AF$125+1,0)),VLOOKUP($C223,'Paste in transformed Data'!$B$9:$CT$109,'Processed Data'!AF$125+1,0),#N/A),#N/A)</f>
        <v>#N/A</v>
      </c>
      <c r="AG223" t="e">
        <f>IF(ISNUMBER($C223),IF(ISNUMBER(VLOOKUP($C223,'Paste in transformed Data'!$B$9:$CT$109,'Processed Data'!AG$125+1,0)),VLOOKUP($C223,'Paste in transformed Data'!$B$9:$CT$109,'Processed Data'!AG$125+1,0),#N/A),#N/A)</f>
        <v>#N/A</v>
      </c>
      <c r="AH223" t="e">
        <f>IF(ISNUMBER($C223),IF(ISNUMBER(VLOOKUP($C223,'Paste in transformed Data'!$B$9:$CT$109,'Processed Data'!AH$125+1,0)),VLOOKUP($C223,'Paste in transformed Data'!$B$9:$CT$109,'Processed Data'!AH$125+1,0),#N/A),#N/A)</f>
        <v>#N/A</v>
      </c>
      <c r="AI223" t="e">
        <f>IF(ISNUMBER($C223),IF(ISNUMBER(VLOOKUP($C223,'Paste in transformed Data'!$B$9:$CT$109,'Processed Data'!AI$125+1,0)),VLOOKUP($C223,'Paste in transformed Data'!$B$9:$CT$109,'Processed Data'!AI$125+1,0),#N/A),#N/A)</f>
        <v>#N/A</v>
      </c>
      <c r="AJ223" t="e">
        <f>IF(ISNUMBER($C223),IF(ISNUMBER(VLOOKUP($C223,'Paste in transformed Data'!$B$9:$CT$109,'Processed Data'!AJ$125+1,0)),VLOOKUP($C223,'Paste in transformed Data'!$B$9:$CT$109,'Processed Data'!AJ$125+1,0),#N/A),#N/A)</f>
        <v>#N/A</v>
      </c>
      <c r="AK223" t="e">
        <f>IF(ISNUMBER($C223),IF(ISNUMBER(VLOOKUP($C223,'Paste in transformed Data'!$B$9:$CT$109,'Processed Data'!AK$125+1,0)),VLOOKUP($C223,'Paste in transformed Data'!$B$9:$CT$109,'Processed Data'!AK$125+1,0),#N/A),#N/A)</f>
        <v>#N/A</v>
      </c>
      <c r="AL223" t="e">
        <f>IF(ISNUMBER($C223),IF(ISNUMBER(VLOOKUP($C223,'Paste in transformed Data'!$B$9:$CT$109,'Processed Data'!AL$125+1,0)),VLOOKUP($C223,'Paste in transformed Data'!$B$9:$CT$109,'Processed Data'!AL$125+1,0),#N/A),#N/A)</f>
        <v>#N/A</v>
      </c>
      <c r="AM223" t="e">
        <f>IF(ISNUMBER($C223),IF(ISNUMBER(VLOOKUP($C223,'Paste in transformed Data'!$B$9:$CT$109,'Processed Data'!AM$125+1,0)),VLOOKUP($C223,'Paste in transformed Data'!$B$9:$CT$109,'Processed Data'!AM$125+1,0),#N/A),#N/A)</f>
        <v>#N/A</v>
      </c>
      <c r="AN223" t="e">
        <f>IF(ISNUMBER($C223),IF(ISNUMBER(VLOOKUP($C223,'Paste in transformed Data'!$B$9:$CT$109,'Processed Data'!AN$125+1,0)),VLOOKUP($C223,'Paste in transformed Data'!$B$9:$CT$109,'Processed Data'!AN$125+1,0),#N/A),#N/A)</f>
        <v>#N/A</v>
      </c>
      <c r="AO223" t="e">
        <f>IF(ISNUMBER($C223),IF(ISNUMBER(VLOOKUP($C223,'Paste in transformed Data'!$B$9:$CT$109,'Processed Data'!AO$125+1,0)),VLOOKUP($C223,'Paste in transformed Data'!$B$9:$CT$109,'Processed Data'!AO$125+1,0),#N/A),#N/A)</f>
        <v>#N/A</v>
      </c>
      <c r="AP223" t="e">
        <f>IF(ISNUMBER($C223),IF(ISNUMBER(VLOOKUP($C223,'Paste in transformed Data'!$B$9:$CT$109,'Processed Data'!AP$125+1,0)),VLOOKUP($C223,'Paste in transformed Data'!$B$9:$CT$109,'Processed Data'!AP$125+1,0),#N/A),#N/A)</f>
        <v>#N/A</v>
      </c>
      <c r="AQ223" t="e">
        <f>IF(ISNUMBER($C223),IF(ISNUMBER(VLOOKUP($C223,'Paste in transformed Data'!$B$9:$CT$109,'Processed Data'!AQ$125+1,0)),VLOOKUP($C223,'Paste in transformed Data'!$B$9:$CT$109,'Processed Data'!AQ$125+1,0),#N/A),#N/A)</f>
        <v>#N/A</v>
      </c>
      <c r="AR223" t="e">
        <f>IF(ISNUMBER($C223),IF(ISNUMBER(VLOOKUP($C223,'Paste in transformed Data'!$B$9:$CT$109,'Processed Data'!AR$125+1,0)),VLOOKUP($C223,'Paste in transformed Data'!$B$9:$CT$109,'Processed Data'!AR$125+1,0),#N/A),#N/A)</f>
        <v>#N/A</v>
      </c>
      <c r="AS223" t="e">
        <f>IF(ISNUMBER($C223),IF(ISNUMBER(VLOOKUP($C223,'Paste in transformed Data'!$B$9:$CT$109,'Processed Data'!AS$125+1,0)),VLOOKUP($C223,'Paste in transformed Data'!$B$9:$CT$109,'Processed Data'!AS$125+1,0),#N/A),#N/A)</f>
        <v>#N/A</v>
      </c>
      <c r="AT223" t="e">
        <f>IF(ISNUMBER($C223),IF(ISNUMBER(VLOOKUP($C223,'Paste in transformed Data'!$B$9:$CT$109,'Processed Data'!AT$125+1,0)),VLOOKUP($C223,'Paste in transformed Data'!$B$9:$CT$109,'Processed Data'!AT$125+1,0),#N/A),#N/A)</f>
        <v>#N/A</v>
      </c>
      <c r="AU223" t="e">
        <f>IF(ISNUMBER($C223),IF(ISNUMBER(VLOOKUP($C223,'Paste in transformed Data'!$B$9:$CT$109,'Processed Data'!AU$125+1,0)),VLOOKUP($C223,'Paste in transformed Data'!$B$9:$CT$109,'Processed Data'!AU$125+1,0),#N/A),#N/A)</f>
        <v>#N/A</v>
      </c>
      <c r="AV223" t="e">
        <f>IF(ISNUMBER($C223),IF(ISNUMBER(VLOOKUP($C223,'Paste in transformed Data'!$B$9:$CT$109,'Processed Data'!AV$125+1,0)),VLOOKUP($C223,'Paste in transformed Data'!$B$9:$CT$109,'Processed Data'!AV$125+1,0),#N/A),#N/A)</f>
        <v>#N/A</v>
      </c>
      <c r="AW223" t="e">
        <f>IF(ISNUMBER($C223),IF(ISNUMBER(VLOOKUP($C223,'Paste in transformed Data'!$B$9:$CT$109,'Processed Data'!AW$125+1,0)),VLOOKUP($C223,'Paste in transformed Data'!$B$9:$CT$109,'Processed Data'!AW$125+1,0),#N/A),#N/A)</f>
        <v>#N/A</v>
      </c>
      <c r="AX223" t="e">
        <f>IF(ISNUMBER($C223),IF(ISNUMBER(VLOOKUP($C223,'Paste in transformed Data'!$B$9:$CT$109,'Processed Data'!AX$125+1,0)),VLOOKUP($C223,'Paste in transformed Data'!$B$9:$CT$109,'Processed Data'!AX$125+1,0),#N/A),#N/A)</f>
        <v>#N/A</v>
      </c>
      <c r="AY223" t="e">
        <f>IF(ISNUMBER($C223),IF(ISNUMBER(VLOOKUP($C223,'Paste in transformed Data'!$B$9:$CT$109,'Processed Data'!AY$125+1,0)),VLOOKUP($C223,'Paste in transformed Data'!$B$9:$CT$109,'Processed Data'!AY$125+1,0),#N/A),#N/A)</f>
        <v>#N/A</v>
      </c>
      <c r="AZ223" t="e">
        <f>IF(ISNUMBER($C223),IF(ISNUMBER(VLOOKUP($C223,'Paste in transformed Data'!$B$9:$CT$109,'Processed Data'!AZ$125+1,0)),VLOOKUP($C223,'Paste in transformed Data'!$B$9:$CT$109,'Processed Data'!AZ$125+1,0),#N/A),#N/A)</f>
        <v>#N/A</v>
      </c>
      <c r="BA223" t="e">
        <f>IF(ISNUMBER($C223),IF(ISNUMBER(VLOOKUP($C223,'Paste in transformed Data'!$B$9:$CT$109,'Processed Data'!BA$125+1,0)),VLOOKUP($C223,'Paste in transformed Data'!$B$9:$CT$109,'Processed Data'!BA$125+1,0),#N/A),#N/A)</f>
        <v>#N/A</v>
      </c>
      <c r="BB223" t="e">
        <f>IF(ISNUMBER($C223),IF(ISNUMBER(VLOOKUP($C223,'Paste in transformed Data'!$B$9:$CT$109,'Processed Data'!BB$125+1,0)),VLOOKUP($C223,'Paste in transformed Data'!$B$9:$CT$109,'Processed Data'!BB$125+1,0),#N/A),#N/A)</f>
        <v>#N/A</v>
      </c>
      <c r="BC223" t="e">
        <f>IF(ISNUMBER($C223),IF(ISNUMBER(VLOOKUP($C223,'Paste in transformed Data'!$B$9:$CT$109,'Processed Data'!BC$125+1,0)),VLOOKUP($C223,'Paste in transformed Data'!$B$9:$CT$109,'Processed Data'!BC$125+1,0),#N/A),#N/A)</f>
        <v>#N/A</v>
      </c>
      <c r="BD223" t="e">
        <f>IF(ISNUMBER($C223),IF(ISNUMBER(VLOOKUP($C223,'Paste in transformed Data'!$B$9:$CT$109,'Processed Data'!BD$125+1,0)),VLOOKUP($C223,'Paste in transformed Data'!$B$9:$CT$109,'Processed Data'!BD$125+1,0),#N/A),#N/A)</f>
        <v>#N/A</v>
      </c>
      <c r="BE223" t="e">
        <f>IF(ISNUMBER($C223),IF(ISNUMBER(VLOOKUP($C223,'Paste in transformed Data'!$B$9:$CT$109,'Processed Data'!BE$125+1,0)),VLOOKUP($C223,'Paste in transformed Data'!$B$9:$CT$109,'Processed Data'!BE$125+1,0),#N/A),#N/A)</f>
        <v>#N/A</v>
      </c>
      <c r="BF223" t="e">
        <f>IF(ISNUMBER($C223),IF(ISNUMBER(VLOOKUP($C223,'Paste in transformed Data'!$B$9:$CT$109,'Processed Data'!BF$125+1,0)),VLOOKUP($C223,'Paste in transformed Data'!$B$9:$CT$109,'Processed Data'!BF$125+1,0),#N/A),#N/A)</f>
        <v>#N/A</v>
      </c>
      <c r="BG223" t="e">
        <f>IF(ISNUMBER($C223),IF(ISNUMBER(VLOOKUP($C223,'Paste in transformed Data'!$B$9:$CT$109,'Processed Data'!BG$125+1,0)),VLOOKUP($C223,'Paste in transformed Data'!$B$9:$CT$109,'Processed Data'!BG$125+1,0),#N/A),#N/A)</f>
        <v>#N/A</v>
      </c>
      <c r="BH223" t="e">
        <f>IF(ISNUMBER($C223),IF(ISNUMBER(VLOOKUP($C223,'Paste in transformed Data'!$B$9:$CT$109,'Processed Data'!BH$125+1,0)),VLOOKUP($C223,'Paste in transformed Data'!$B$9:$CT$109,'Processed Data'!BH$125+1,0),#N/A),#N/A)</f>
        <v>#N/A</v>
      </c>
      <c r="BI223" t="e">
        <f>IF(ISNUMBER($C223),IF(ISNUMBER(VLOOKUP($C223,'Paste in transformed Data'!$B$9:$CT$109,'Processed Data'!BI$125+1,0)),VLOOKUP($C223,'Paste in transformed Data'!$B$9:$CT$109,'Processed Data'!BI$125+1,0),#N/A),#N/A)</f>
        <v>#N/A</v>
      </c>
      <c r="BJ223" t="e">
        <f>IF(ISNUMBER($C223),IF(ISNUMBER(VLOOKUP($C223,'Paste in transformed Data'!$B$9:$CT$109,'Processed Data'!BJ$125+1,0)),VLOOKUP($C223,'Paste in transformed Data'!$B$9:$CT$109,'Processed Data'!BJ$125+1,0),#N/A),#N/A)</f>
        <v>#N/A</v>
      </c>
      <c r="BK223" t="e">
        <f>IF(ISNUMBER($C223),IF(ISNUMBER(VLOOKUP($C223,'Paste in transformed Data'!$B$9:$CT$109,'Processed Data'!BK$125+1,0)),VLOOKUP($C223,'Paste in transformed Data'!$B$9:$CT$109,'Processed Data'!BK$125+1,0),#N/A),#N/A)</f>
        <v>#N/A</v>
      </c>
      <c r="BL223" t="e">
        <f>IF(ISNUMBER($C223),IF(ISNUMBER(VLOOKUP($C223,'Paste in transformed Data'!$B$9:$CT$109,'Processed Data'!BL$125+1,0)),VLOOKUP($C223,'Paste in transformed Data'!$B$9:$CT$109,'Processed Data'!BL$125+1,0),#N/A),#N/A)</f>
        <v>#N/A</v>
      </c>
      <c r="BM223" t="e">
        <f>IF(ISNUMBER($C223),IF(ISNUMBER(VLOOKUP($C223,'Paste in transformed Data'!$B$9:$CT$109,'Processed Data'!BM$125+1,0)),VLOOKUP($C223,'Paste in transformed Data'!$B$9:$CT$109,'Processed Data'!BM$125+1,0),#N/A),#N/A)</f>
        <v>#N/A</v>
      </c>
      <c r="BN223" t="e">
        <f>IF(ISNUMBER($C223),IF(ISNUMBER(VLOOKUP($C223,'Paste in transformed Data'!$B$9:$CT$109,'Processed Data'!BN$125+1,0)),VLOOKUP($C223,'Paste in transformed Data'!$B$9:$CT$109,'Processed Data'!BN$125+1,0),#N/A),#N/A)</f>
        <v>#N/A</v>
      </c>
      <c r="BO223" t="e">
        <f>IF(ISNUMBER($C223),IF(ISNUMBER(VLOOKUP($C223,'Paste in transformed Data'!$B$9:$CT$109,'Processed Data'!BO$125+1,0)),VLOOKUP($C223,'Paste in transformed Data'!$B$9:$CT$109,'Processed Data'!BO$125+1,0),#N/A),#N/A)</f>
        <v>#N/A</v>
      </c>
      <c r="BP223" t="e">
        <f>IF(ISNUMBER($C223),IF(ISNUMBER(VLOOKUP($C223,'Paste in transformed Data'!$B$9:$CT$109,'Processed Data'!BP$125+1,0)),VLOOKUP($C223,'Paste in transformed Data'!$B$9:$CT$109,'Processed Data'!BP$125+1,0),#N/A),#N/A)</f>
        <v>#N/A</v>
      </c>
      <c r="BQ223" t="e">
        <f>IF(ISNUMBER($C223),IF(ISNUMBER(VLOOKUP($C223,'Paste in transformed Data'!$B$9:$CT$109,'Processed Data'!BQ$125+1,0)),VLOOKUP($C223,'Paste in transformed Data'!$B$9:$CT$109,'Processed Data'!BQ$125+1,0),#N/A),#N/A)</f>
        <v>#N/A</v>
      </c>
      <c r="BR223" t="e">
        <f>IF(ISNUMBER($C223),IF(ISNUMBER(VLOOKUP($C223,'Paste in transformed Data'!$B$9:$CT$109,'Processed Data'!BR$125+1,0)),VLOOKUP($C223,'Paste in transformed Data'!$B$9:$CT$109,'Processed Data'!BR$125+1,0),#N/A),#N/A)</f>
        <v>#N/A</v>
      </c>
      <c r="BS223" t="e">
        <f>IF(ISNUMBER($C223),IF(ISNUMBER(VLOOKUP($C223,'Paste in transformed Data'!$B$9:$CT$109,'Processed Data'!BS$125+1,0)),VLOOKUP($C223,'Paste in transformed Data'!$B$9:$CT$109,'Processed Data'!BS$125+1,0),#N/A),#N/A)</f>
        <v>#N/A</v>
      </c>
      <c r="BT223" t="e">
        <f>IF(ISNUMBER($C223),IF(ISNUMBER(VLOOKUP($C223,'Paste in transformed Data'!$B$9:$CT$109,'Processed Data'!BT$125+1,0)),VLOOKUP($C223,'Paste in transformed Data'!$B$9:$CT$109,'Processed Data'!BT$125+1,0),#N/A),#N/A)</f>
        <v>#N/A</v>
      </c>
      <c r="BU223" t="e">
        <f>IF(ISNUMBER($C223),IF(ISNUMBER(VLOOKUP($C223,'Paste in transformed Data'!$B$9:$CT$109,'Processed Data'!BU$125+1,0)),VLOOKUP($C223,'Paste in transformed Data'!$B$9:$CT$109,'Processed Data'!BU$125+1,0),#N/A),#N/A)</f>
        <v>#N/A</v>
      </c>
      <c r="BV223" t="e">
        <f>IF(ISNUMBER($C223),IF(ISNUMBER(VLOOKUP($C223,'Paste in transformed Data'!$B$9:$CT$109,'Processed Data'!BV$125+1,0)),VLOOKUP($C223,'Paste in transformed Data'!$B$9:$CT$109,'Processed Data'!BV$125+1,0),#N/A),#N/A)</f>
        <v>#N/A</v>
      </c>
      <c r="BW223" t="e">
        <f>IF(ISNUMBER($C223),IF(ISNUMBER(VLOOKUP($C223,'Paste in transformed Data'!$B$9:$CT$109,'Processed Data'!BW$125+1,0)),VLOOKUP($C223,'Paste in transformed Data'!$B$9:$CT$109,'Processed Data'!BW$125+1,0),#N/A),#N/A)</f>
        <v>#N/A</v>
      </c>
      <c r="BX223" t="e">
        <f>IF(ISNUMBER($C223),IF(ISNUMBER(VLOOKUP($C223,'Paste in transformed Data'!$B$9:$CT$109,'Processed Data'!BX$125+1,0)),VLOOKUP($C223,'Paste in transformed Data'!$B$9:$CT$109,'Processed Data'!BX$125+1,0),#N/A),#N/A)</f>
        <v>#N/A</v>
      </c>
      <c r="BY223" t="e">
        <f>IF(ISNUMBER($C223),IF(ISNUMBER(VLOOKUP($C223,'Paste in transformed Data'!$B$9:$CT$109,'Processed Data'!BY$125+1,0)),VLOOKUP($C223,'Paste in transformed Data'!$B$9:$CT$109,'Processed Data'!BY$125+1,0),#N/A),#N/A)</f>
        <v>#N/A</v>
      </c>
      <c r="BZ223" t="e">
        <f>IF(ISNUMBER($C223),IF(ISNUMBER(VLOOKUP($C223,'Paste in transformed Data'!$B$9:$CT$109,'Processed Data'!BZ$125+1,0)),VLOOKUP($C223,'Paste in transformed Data'!$B$9:$CT$109,'Processed Data'!BZ$125+1,0),#N/A),#N/A)</f>
        <v>#N/A</v>
      </c>
      <c r="CA223" t="e">
        <f>IF(ISNUMBER($C223),IF(ISNUMBER(VLOOKUP($C223,'Paste in transformed Data'!$B$9:$CT$109,'Processed Data'!CA$125+1,0)),VLOOKUP($C223,'Paste in transformed Data'!$B$9:$CT$109,'Processed Data'!CA$125+1,0),#N/A),#N/A)</f>
        <v>#N/A</v>
      </c>
      <c r="CB223" t="e">
        <f>IF(ISNUMBER($C223),IF(ISNUMBER(VLOOKUP($C223,'Paste in transformed Data'!$B$9:$CT$109,'Processed Data'!CB$125+1,0)),VLOOKUP($C223,'Paste in transformed Data'!$B$9:$CT$109,'Processed Data'!CB$125+1,0),#N/A),#N/A)</f>
        <v>#N/A</v>
      </c>
      <c r="CC223" t="e">
        <f>IF(ISNUMBER($C223),IF(ISNUMBER(VLOOKUP($C223,'Paste in transformed Data'!$B$9:$CT$109,'Processed Data'!CC$125+1,0)),VLOOKUP($C223,'Paste in transformed Data'!$B$9:$CT$109,'Processed Data'!CC$125+1,0),#N/A),#N/A)</f>
        <v>#N/A</v>
      </c>
      <c r="CD223" t="e">
        <f>IF(ISNUMBER($C223),IF(ISNUMBER(VLOOKUP($C223,'Paste in transformed Data'!$B$9:$CT$109,'Processed Data'!CD$125+1,0)),VLOOKUP($C223,'Paste in transformed Data'!$B$9:$CT$109,'Processed Data'!CD$125+1,0),#N/A),#N/A)</f>
        <v>#N/A</v>
      </c>
      <c r="CE223" t="e">
        <f>IF(ISNUMBER($C223),IF(ISNUMBER(VLOOKUP($C223,'Paste in transformed Data'!$B$9:$CT$109,'Processed Data'!CE$125+1,0)),VLOOKUP($C223,'Paste in transformed Data'!$B$9:$CT$109,'Processed Data'!CE$125+1,0),#N/A),#N/A)</f>
        <v>#N/A</v>
      </c>
      <c r="CF223" t="e">
        <f>IF(ISNUMBER($C223),IF(ISNUMBER(VLOOKUP($C223,'Paste in transformed Data'!$B$9:$CT$109,'Processed Data'!CF$125+1,0)),VLOOKUP($C223,'Paste in transformed Data'!$B$9:$CT$109,'Processed Data'!CF$125+1,0),#N/A),#N/A)</f>
        <v>#N/A</v>
      </c>
      <c r="CG223" t="e">
        <f>IF(ISNUMBER($C223),IF(ISNUMBER(VLOOKUP($C223,'Paste in transformed Data'!$B$9:$CT$109,'Processed Data'!CG$125+1,0)),VLOOKUP($C223,'Paste in transformed Data'!$B$9:$CT$109,'Processed Data'!CG$125+1,0),#N/A),#N/A)</f>
        <v>#N/A</v>
      </c>
      <c r="CH223" t="e">
        <f>IF(ISNUMBER($C223),IF(ISNUMBER(VLOOKUP($C223,'Paste in transformed Data'!$B$9:$CT$109,'Processed Data'!CH$125+1,0)),VLOOKUP($C223,'Paste in transformed Data'!$B$9:$CT$109,'Processed Data'!CH$125+1,0),#N/A),#N/A)</f>
        <v>#N/A</v>
      </c>
      <c r="CI223" t="e">
        <f>IF(ISNUMBER($C223),IF(ISNUMBER(VLOOKUP($C223,'Paste in transformed Data'!$B$9:$CT$109,'Processed Data'!CI$125+1,0)),VLOOKUP($C223,'Paste in transformed Data'!$B$9:$CT$109,'Processed Data'!CI$125+1,0),#N/A),#N/A)</f>
        <v>#N/A</v>
      </c>
      <c r="CJ223" t="e">
        <f>IF(ISNUMBER($C223),IF(ISNUMBER(VLOOKUP($C223,'Paste in transformed Data'!$B$9:$CT$109,'Processed Data'!CJ$125+1,0)),VLOOKUP($C223,'Paste in transformed Data'!$B$9:$CT$109,'Processed Data'!CJ$125+1,0),#N/A),#N/A)</f>
        <v>#N/A</v>
      </c>
      <c r="CK223" t="e">
        <f>IF(ISNUMBER($C223),IF(ISNUMBER(VLOOKUP($C223,'Paste in transformed Data'!$B$9:$CT$109,'Processed Data'!CK$125+1,0)),VLOOKUP($C223,'Paste in transformed Data'!$B$9:$CT$109,'Processed Data'!CK$125+1,0),#N/A),#N/A)</f>
        <v>#N/A</v>
      </c>
      <c r="CL223" t="e">
        <f>IF(ISNUMBER($C223),IF(ISNUMBER(VLOOKUP($C223,'Paste in transformed Data'!$B$9:$CT$109,'Processed Data'!CL$125+1,0)),VLOOKUP($C223,'Paste in transformed Data'!$B$9:$CT$109,'Processed Data'!CL$125+1,0),#N/A),#N/A)</f>
        <v>#N/A</v>
      </c>
      <c r="CM223" t="e">
        <f>IF(ISNUMBER($C223),IF(ISNUMBER(VLOOKUP($C223,'Paste in transformed Data'!$B$9:$CT$109,'Processed Data'!CM$125+1,0)),VLOOKUP($C223,'Paste in transformed Data'!$B$9:$CT$109,'Processed Data'!CM$125+1,0),#N/A),#N/A)</f>
        <v>#N/A</v>
      </c>
      <c r="CN223" t="e">
        <f>IF(ISNUMBER($C223),IF(ISNUMBER(VLOOKUP($C223,'Paste in transformed Data'!$B$9:$CT$109,'Processed Data'!CN$125+1,0)),VLOOKUP($C223,'Paste in transformed Data'!$B$9:$CT$109,'Processed Data'!CN$125+1,0),#N/A),#N/A)</f>
        <v>#N/A</v>
      </c>
      <c r="CO223" t="e">
        <f>IF(ISNUMBER($C223),IF(ISNUMBER(VLOOKUP($C223,'Paste in transformed Data'!$B$9:$CT$109,'Processed Data'!CO$125+1,0)),VLOOKUP($C223,'Paste in transformed Data'!$B$9:$CT$109,'Processed Data'!CO$125+1,0),#N/A),#N/A)</f>
        <v>#N/A</v>
      </c>
      <c r="CP223" t="e">
        <f>IF(ISNUMBER($C223),IF(ISNUMBER(VLOOKUP($C223,'Paste in transformed Data'!$B$9:$CT$109,'Processed Data'!CP$125+1,0)),VLOOKUP($C223,'Paste in transformed Data'!$B$9:$CT$109,'Processed Data'!CP$125+1,0),#N/A),#N/A)</f>
        <v>#N/A</v>
      </c>
      <c r="CQ223" t="e">
        <f>IF(ISNUMBER($C223),IF(ISNUMBER(VLOOKUP($C223,'Paste in transformed Data'!$B$9:$CT$109,'Processed Data'!CQ$125+1,0)),VLOOKUP($C223,'Paste in transformed Data'!$B$9:$CT$109,'Processed Data'!CQ$125+1,0),#N/A),#N/A)</f>
        <v>#N/A</v>
      </c>
      <c r="CR223" t="e">
        <f>IF(ISNUMBER($C223),IF(ISNUMBER(VLOOKUP($C223,'Paste in transformed Data'!$B$9:$CT$109,'Processed Data'!CR$125+1,0)),VLOOKUP($C223,'Paste in transformed Data'!$B$9:$CT$109,'Processed Data'!CR$125+1,0),#N/A),#N/A)</f>
        <v>#N/A</v>
      </c>
      <c r="CS223" t="e">
        <f>IF(ISNUMBER($C223),IF(ISNUMBER(VLOOKUP($C223,'Paste in transformed Data'!$B$9:$CT$109,'Processed Data'!CS$125+1,0)),VLOOKUP($C223,'Paste in transformed Data'!$B$9:$CT$109,'Processed Data'!CS$125+1,0),#N/A),#N/A)</f>
        <v>#N/A</v>
      </c>
      <c r="CT223" t="e">
        <f>IF(ISNUMBER($C223),IF(ISNUMBER(VLOOKUP($C223,'Paste in transformed Data'!$B$9:$CT$109,'Processed Data'!CT$125+1,0)),VLOOKUP($C223,'Paste in transformed Data'!$B$9:$CT$109,'Processed Data'!CT$125+1,0),#N/A),#N/A)</f>
        <v>#N/A</v>
      </c>
      <c r="CU223" t="e">
        <f>IF(ISNUMBER($C223),IF(ISNUMBER(VLOOKUP($C223,'Paste in transformed Data'!$B$9:$CT$109,'Processed Data'!CU$125+1,0)),VLOOKUP($C223,'Paste in transformed Data'!$B$9:$CT$109,'Processed Data'!CU$125+1,0),#N/A),#N/A)</f>
        <v>#N/A</v>
      </c>
      <c r="CV223">
        <f t="shared" si="195"/>
        <v>93</v>
      </c>
    </row>
    <row r="224" spans="1:100" x14ac:dyDescent="0.2">
      <c r="A224">
        <f t="shared" si="216"/>
        <v>95</v>
      </c>
      <c r="B224">
        <f t="shared" si="216"/>
        <v>100</v>
      </c>
      <c r="C224">
        <f>IF(ISNUMBER(VLOOKUP(A223,'Paste in transformed Data'!B$9:B$109,1,0)),'Processed Data'!A223,#N/A)</f>
        <v>94</v>
      </c>
      <c r="D224" t="e">
        <f>IF(ISNUMBER($C224),IF(ISNUMBER(VLOOKUP($C224,'Paste in transformed Data'!$B$9:$CT$109,'Processed Data'!D$125+1,0)),VLOOKUP($C224,'Paste in transformed Data'!$B$9:$CT$109,'Processed Data'!D$125+1,0),#N/A),#N/A)</f>
        <v>#N/A</v>
      </c>
      <c r="E224" t="e">
        <f>IF(ISNUMBER($C224),IF(ISNUMBER(VLOOKUP($C224,'Paste in transformed Data'!$B$9:$CT$109,'Processed Data'!E$125+1,0)),VLOOKUP($C224,'Paste in transformed Data'!$B$9:$CT$109,'Processed Data'!E$125+1,0),#N/A),#N/A)</f>
        <v>#N/A</v>
      </c>
      <c r="F224" t="e">
        <f>IF(ISNUMBER($C224),IF(ISNUMBER(VLOOKUP($C224,'Paste in transformed Data'!$B$9:$CT$109,'Processed Data'!F$125+1,0)),VLOOKUP($C224,'Paste in transformed Data'!$B$9:$CT$109,'Processed Data'!F$125+1,0),#N/A),#N/A)</f>
        <v>#N/A</v>
      </c>
      <c r="G224" t="e">
        <f>IF(ISNUMBER($C224),IF(ISNUMBER(VLOOKUP($C224,'Paste in transformed Data'!$B$9:$CT$109,'Processed Data'!G$125+1,0)),VLOOKUP($C224,'Paste in transformed Data'!$B$9:$CT$109,'Processed Data'!G$125+1,0),#N/A),#N/A)</f>
        <v>#N/A</v>
      </c>
      <c r="H224" t="e">
        <f>IF(ISNUMBER($C224),IF(ISNUMBER(VLOOKUP($C224,'Paste in transformed Data'!$B$9:$CT$109,'Processed Data'!H$125+1,0)),VLOOKUP($C224,'Paste in transformed Data'!$B$9:$CT$109,'Processed Data'!H$125+1,0),#N/A),#N/A)</f>
        <v>#N/A</v>
      </c>
      <c r="I224" t="e">
        <f>IF(ISNUMBER($C224),IF(ISNUMBER(VLOOKUP($C224,'Paste in transformed Data'!$B$9:$CT$109,'Processed Data'!I$125+1,0)),VLOOKUP($C224,'Paste in transformed Data'!$B$9:$CT$109,'Processed Data'!I$125+1,0),#N/A),#N/A)</f>
        <v>#N/A</v>
      </c>
      <c r="J224" t="e">
        <f>IF(ISNUMBER($C224),IF(ISNUMBER(VLOOKUP($C224,'Paste in transformed Data'!$B$9:$CT$109,'Processed Data'!J$125+1,0)),VLOOKUP($C224,'Paste in transformed Data'!$B$9:$CT$109,'Processed Data'!J$125+1,0),#N/A),#N/A)</f>
        <v>#N/A</v>
      </c>
      <c r="K224" t="e">
        <f>IF(ISNUMBER($C224),IF(ISNUMBER(VLOOKUP($C224,'Paste in transformed Data'!$B$9:$CT$109,'Processed Data'!K$125+1,0)),VLOOKUP($C224,'Paste in transformed Data'!$B$9:$CT$109,'Processed Data'!K$125+1,0),#N/A),#N/A)</f>
        <v>#N/A</v>
      </c>
      <c r="L224" t="e">
        <f>IF(ISNUMBER($C224),IF(ISNUMBER(VLOOKUP($C224,'Paste in transformed Data'!$B$9:$CT$109,'Processed Data'!L$125+1,0)),VLOOKUP($C224,'Paste in transformed Data'!$B$9:$CT$109,'Processed Data'!L$125+1,0),#N/A),#N/A)</f>
        <v>#N/A</v>
      </c>
      <c r="M224" t="e">
        <f>IF(ISNUMBER($C224),IF(ISNUMBER(VLOOKUP($C224,'Paste in transformed Data'!$B$9:$CT$109,'Processed Data'!M$125+1,0)),VLOOKUP($C224,'Paste in transformed Data'!$B$9:$CT$109,'Processed Data'!M$125+1,0),#N/A),#N/A)</f>
        <v>#N/A</v>
      </c>
      <c r="N224" t="e">
        <f>IF(ISNUMBER($C224),IF(ISNUMBER(VLOOKUP($C224,'Paste in transformed Data'!$B$9:$CT$109,'Processed Data'!N$125+1,0)),VLOOKUP($C224,'Paste in transformed Data'!$B$9:$CT$109,'Processed Data'!N$125+1,0),#N/A),#N/A)</f>
        <v>#N/A</v>
      </c>
      <c r="O224" t="e">
        <f>IF(ISNUMBER($C224),IF(ISNUMBER(VLOOKUP($C224,'Paste in transformed Data'!$B$9:$CT$109,'Processed Data'!O$125+1,0)),VLOOKUP($C224,'Paste in transformed Data'!$B$9:$CT$109,'Processed Data'!O$125+1,0),#N/A),#N/A)</f>
        <v>#N/A</v>
      </c>
      <c r="P224" t="e">
        <f>IF(ISNUMBER($C224),IF(ISNUMBER(VLOOKUP($C224,'Paste in transformed Data'!$B$9:$CT$109,'Processed Data'!P$125+1,0)),VLOOKUP($C224,'Paste in transformed Data'!$B$9:$CT$109,'Processed Data'!P$125+1,0),#N/A),#N/A)</f>
        <v>#N/A</v>
      </c>
      <c r="Q224" t="e">
        <f>IF(ISNUMBER($C224),IF(ISNUMBER(VLOOKUP($C224,'Paste in transformed Data'!$B$9:$CT$109,'Processed Data'!Q$125+1,0)),VLOOKUP($C224,'Paste in transformed Data'!$B$9:$CT$109,'Processed Data'!Q$125+1,0),#N/A),#N/A)</f>
        <v>#N/A</v>
      </c>
      <c r="R224" t="e">
        <f>IF(ISNUMBER($C224),IF(ISNUMBER(VLOOKUP($C224,'Paste in transformed Data'!$B$9:$CT$109,'Processed Data'!R$125+1,0)),VLOOKUP($C224,'Paste in transformed Data'!$B$9:$CT$109,'Processed Data'!R$125+1,0),#N/A),#N/A)</f>
        <v>#N/A</v>
      </c>
      <c r="S224" t="e">
        <f>IF(ISNUMBER($C224),IF(ISNUMBER(VLOOKUP($C224,'Paste in transformed Data'!$B$9:$CT$109,'Processed Data'!S$125+1,0)),VLOOKUP($C224,'Paste in transformed Data'!$B$9:$CT$109,'Processed Data'!S$125+1,0),#N/A),#N/A)</f>
        <v>#N/A</v>
      </c>
      <c r="T224" t="e">
        <f>IF(ISNUMBER($C224),IF(ISNUMBER(VLOOKUP($C224,'Paste in transformed Data'!$B$9:$CT$109,'Processed Data'!T$125+1,0)),VLOOKUP($C224,'Paste in transformed Data'!$B$9:$CT$109,'Processed Data'!T$125+1,0),#N/A),#N/A)</f>
        <v>#N/A</v>
      </c>
      <c r="U224" t="e">
        <f>IF(ISNUMBER($C224),IF(ISNUMBER(VLOOKUP($C224,'Paste in transformed Data'!$B$9:$CT$109,'Processed Data'!U$125+1,0)),VLOOKUP($C224,'Paste in transformed Data'!$B$9:$CT$109,'Processed Data'!U$125+1,0),#N/A),#N/A)</f>
        <v>#N/A</v>
      </c>
      <c r="V224" t="e">
        <f>IF(ISNUMBER($C224),IF(ISNUMBER(VLOOKUP($C224,'Paste in transformed Data'!$B$9:$CT$109,'Processed Data'!V$125+1,0)),VLOOKUP($C224,'Paste in transformed Data'!$B$9:$CT$109,'Processed Data'!V$125+1,0),#N/A),#N/A)</f>
        <v>#N/A</v>
      </c>
      <c r="W224" t="e">
        <f>IF(ISNUMBER($C224),IF(ISNUMBER(VLOOKUP($C224,'Paste in transformed Data'!$B$9:$CT$109,'Processed Data'!W$125+1,0)),VLOOKUP($C224,'Paste in transformed Data'!$B$9:$CT$109,'Processed Data'!W$125+1,0),#N/A),#N/A)</f>
        <v>#N/A</v>
      </c>
      <c r="X224" t="e">
        <f>IF(ISNUMBER($C224),IF(ISNUMBER(VLOOKUP($C224,'Paste in transformed Data'!$B$9:$CT$109,'Processed Data'!X$125+1,0)),VLOOKUP($C224,'Paste in transformed Data'!$B$9:$CT$109,'Processed Data'!X$125+1,0),#N/A),#N/A)</f>
        <v>#N/A</v>
      </c>
      <c r="Y224" t="e">
        <f>IF(ISNUMBER($C224),IF(ISNUMBER(VLOOKUP($C224,'Paste in transformed Data'!$B$9:$CT$109,'Processed Data'!Y$125+1,0)),VLOOKUP($C224,'Paste in transformed Data'!$B$9:$CT$109,'Processed Data'!Y$125+1,0),#N/A),#N/A)</f>
        <v>#N/A</v>
      </c>
      <c r="Z224" t="e">
        <f>IF(ISNUMBER($C224),IF(ISNUMBER(VLOOKUP($C224,'Paste in transformed Data'!$B$9:$CT$109,'Processed Data'!Z$125+1,0)),VLOOKUP($C224,'Paste in transformed Data'!$B$9:$CT$109,'Processed Data'!Z$125+1,0),#N/A),#N/A)</f>
        <v>#N/A</v>
      </c>
      <c r="AA224" t="e">
        <f>IF(ISNUMBER($C224),IF(ISNUMBER(VLOOKUP($C224,'Paste in transformed Data'!$B$9:$CT$109,'Processed Data'!AA$125+1,0)),VLOOKUP($C224,'Paste in transformed Data'!$B$9:$CT$109,'Processed Data'!AA$125+1,0),#N/A),#N/A)</f>
        <v>#N/A</v>
      </c>
      <c r="AB224" t="e">
        <f>IF(ISNUMBER($C224),IF(ISNUMBER(VLOOKUP($C224,'Paste in transformed Data'!$B$9:$CT$109,'Processed Data'!AB$125+1,0)),VLOOKUP($C224,'Paste in transformed Data'!$B$9:$CT$109,'Processed Data'!AB$125+1,0),#N/A),#N/A)</f>
        <v>#N/A</v>
      </c>
      <c r="AC224" t="e">
        <f>IF(ISNUMBER($C224),IF(ISNUMBER(VLOOKUP($C224,'Paste in transformed Data'!$B$9:$CT$109,'Processed Data'!AC$125+1,0)),VLOOKUP($C224,'Paste in transformed Data'!$B$9:$CT$109,'Processed Data'!AC$125+1,0),#N/A),#N/A)</f>
        <v>#N/A</v>
      </c>
      <c r="AD224" t="e">
        <f>IF(ISNUMBER($C224),IF(ISNUMBER(VLOOKUP($C224,'Paste in transformed Data'!$B$9:$CT$109,'Processed Data'!AD$125+1,0)),VLOOKUP($C224,'Paste in transformed Data'!$B$9:$CT$109,'Processed Data'!AD$125+1,0),#N/A),#N/A)</f>
        <v>#N/A</v>
      </c>
      <c r="AE224" t="e">
        <f>IF(ISNUMBER($C224),IF(ISNUMBER(VLOOKUP($C224,'Paste in transformed Data'!$B$9:$CT$109,'Processed Data'!AE$125+1,0)),VLOOKUP($C224,'Paste in transformed Data'!$B$9:$CT$109,'Processed Data'!AE$125+1,0),#N/A),#N/A)</f>
        <v>#N/A</v>
      </c>
      <c r="AF224" t="e">
        <f>IF(ISNUMBER($C224),IF(ISNUMBER(VLOOKUP($C224,'Paste in transformed Data'!$B$9:$CT$109,'Processed Data'!AF$125+1,0)),VLOOKUP($C224,'Paste in transformed Data'!$B$9:$CT$109,'Processed Data'!AF$125+1,0),#N/A),#N/A)</f>
        <v>#N/A</v>
      </c>
      <c r="AG224" t="e">
        <f>IF(ISNUMBER($C224),IF(ISNUMBER(VLOOKUP($C224,'Paste in transformed Data'!$B$9:$CT$109,'Processed Data'!AG$125+1,0)),VLOOKUP($C224,'Paste in transformed Data'!$B$9:$CT$109,'Processed Data'!AG$125+1,0),#N/A),#N/A)</f>
        <v>#N/A</v>
      </c>
      <c r="AH224" t="e">
        <f>IF(ISNUMBER($C224),IF(ISNUMBER(VLOOKUP($C224,'Paste in transformed Data'!$B$9:$CT$109,'Processed Data'!AH$125+1,0)),VLOOKUP($C224,'Paste in transformed Data'!$B$9:$CT$109,'Processed Data'!AH$125+1,0),#N/A),#N/A)</f>
        <v>#N/A</v>
      </c>
      <c r="AI224" t="e">
        <f>IF(ISNUMBER($C224),IF(ISNUMBER(VLOOKUP($C224,'Paste in transformed Data'!$B$9:$CT$109,'Processed Data'!AI$125+1,0)),VLOOKUP($C224,'Paste in transformed Data'!$B$9:$CT$109,'Processed Data'!AI$125+1,0),#N/A),#N/A)</f>
        <v>#N/A</v>
      </c>
      <c r="AJ224" t="e">
        <f>IF(ISNUMBER($C224),IF(ISNUMBER(VLOOKUP($C224,'Paste in transformed Data'!$B$9:$CT$109,'Processed Data'!AJ$125+1,0)),VLOOKUP($C224,'Paste in transformed Data'!$B$9:$CT$109,'Processed Data'!AJ$125+1,0),#N/A),#N/A)</f>
        <v>#N/A</v>
      </c>
      <c r="AK224" t="e">
        <f>IF(ISNUMBER($C224),IF(ISNUMBER(VLOOKUP($C224,'Paste in transformed Data'!$B$9:$CT$109,'Processed Data'!AK$125+1,0)),VLOOKUP($C224,'Paste in transformed Data'!$B$9:$CT$109,'Processed Data'!AK$125+1,0),#N/A),#N/A)</f>
        <v>#N/A</v>
      </c>
      <c r="AL224" t="e">
        <f>IF(ISNUMBER($C224),IF(ISNUMBER(VLOOKUP($C224,'Paste in transformed Data'!$B$9:$CT$109,'Processed Data'!AL$125+1,0)),VLOOKUP($C224,'Paste in transformed Data'!$B$9:$CT$109,'Processed Data'!AL$125+1,0),#N/A),#N/A)</f>
        <v>#N/A</v>
      </c>
      <c r="AM224" t="e">
        <f>IF(ISNUMBER($C224),IF(ISNUMBER(VLOOKUP($C224,'Paste in transformed Data'!$B$9:$CT$109,'Processed Data'!AM$125+1,0)),VLOOKUP($C224,'Paste in transformed Data'!$B$9:$CT$109,'Processed Data'!AM$125+1,0),#N/A),#N/A)</f>
        <v>#N/A</v>
      </c>
      <c r="AN224" t="e">
        <f>IF(ISNUMBER($C224),IF(ISNUMBER(VLOOKUP($C224,'Paste in transformed Data'!$B$9:$CT$109,'Processed Data'!AN$125+1,0)),VLOOKUP($C224,'Paste in transformed Data'!$B$9:$CT$109,'Processed Data'!AN$125+1,0),#N/A),#N/A)</f>
        <v>#N/A</v>
      </c>
      <c r="AO224" t="e">
        <f>IF(ISNUMBER($C224),IF(ISNUMBER(VLOOKUP($C224,'Paste in transformed Data'!$B$9:$CT$109,'Processed Data'!AO$125+1,0)),VLOOKUP($C224,'Paste in transformed Data'!$B$9:$CT$109,'Processed Data'!AO$125+1,0),#N/A),#N/A)</f>
        <v>#N/A</v>
      </c>
      <c r="AP224" t="e">
        <f>IF(ISNUMBER($C224),IF(ISNUMBER(VLOOKUP($C224,'Paste in transformed Data'!$B$9:$CT$109,'Processed Data'!AP$125+1,0)),VLOOKUP($C224,'Paste in transformed Data'!$B$9:$CT$109,'Processed Data'!AP$125+1,0),#N/A),#N/A)</f>
        <v>#N/A</v>
      </c>
      <c r="AQ224" t="e">
        <f>IF(ISNUMBER($C224),IF(ISNUMBER(VLOOKUP($C224,'Paste in transformed Data'!$B$9:$CT$109,'Processed Data'!AQ$125+1,0)),VLOOKUP($C224,'Paste in transformed Data'!$B$9:$CT$109,'Processed Data'!AQ$125+1,0),#N/A),#N/A)</f>
        <v>#N/A</v>
      </c>
      <c r="AR224" t="e">
        <f>IF(ISNUMBER($C224),IF(ISNUMBER(VLOOKUP($C224,'Paste in transformed Data'!$B$9:$CT$109,'Processed Data'!AR$125+1,0)),VLOOKUP($C224,'Paste in transformed Data'!$B$9:$CT$109,'Processed Data'!AR$125+1,0),#N/A),#N/A)</f>
        <v>#N/A</v>
      </c>
      <c r="AS224" t="e">
        <f>IF(ISNUMBER($C224),IF(ISNUMBER(VLOOKUP($C224,'Paste in transformed Data'!$B$9:$CT$109,'Processed Data'!AS$125+1,0)),VLOOKUP($C224,'Paste in transformed Data'!$B$9:$CT$109,'Processed Data'!AS$125+1,0),#N/A),#N/A)</f>
        <v>#N/A</v>
      </c>
      <c r="AT224" t="e">
        <f>IF(ISNUMBER($C224),IF(ISNUMBER(VLOOKUP($C224,'Paste in transformed Data'!$B$9:$CT$109,'Processed Data'!AT$125+1,0)),VLOOKUP($C224,'Paste in transformed Data'!$B$9:$CT$109,'Processed Data'!AT$125+1,0),#N/A),#N/A)</f>
        <v>#N/A</v>
      </c>
      <c r="AU224" t="e">
        <f>IF(ISNUMBER($C224),IF(ISNUMBER(VLOOKUP($C224,'Paste in transformed Data'!$B$9:$CT$109,'Processed Data'!AU$125+1,0)),VLOOKUP($C224,'Paste in transformed Data'!$B$9:$CT$109,'Processed Data'!AU$125+1,0),#N/A),#N/A)</f>
        <v>#N/A</v>
      </c>
      <c r="AV224" t="e">
        <f>IF(ISNUMBER($C224),IF(ISNUMBER(VLOOKUP($C224,'Paste in transformed Data'!$B$9:$CT$109,'Processed Data'!AV$125+1,0)),VLOOKUP($C224,'Paste in transformed Data'!$B$9:$CT$109,'Processed Data'!AV$125+1,0),#N/A),#N/A)</f>
        <v>#N/A</v>
      </c>
      <c r="AW224" t="e">
        <f>IF(ISNUMBER($C224),IF(ISNUMBER(VLOOKUP($C224,'Paste in transformed Data'!$B$9:$CT$109,'Processed Data'!AW$125+1,0)),VLOOKUP($C224,'Paste in transformed Data'!$B$9:$CT$109,'Processed Data'!AW$125+1,0),#N/A),#N/A)</f>
        <v>#N/A</v>
      </c>
      <c r="AX224" t="e">
        <f>IF(ISNUMBER($C224),IF(ISNUMBER(VLOOKUP($C224,'Paste in transformed Data'!$B$9:$CT$109,'Processed Data'!AX$125+1,0)),VLOOKUP($C224,'Paste in transformed Data'!$B$9:$CT$109,'Processed Data'!AX$125+1,0),#N/A),#N/A)</f>
        <v>#N/A</v>
      </c>
      <c r="AY224" t="e">
        <f>IF(ISNUMBER($C224),IF(ISNUMBER(VLOOKUP($C224,'Paste in transformed Data'!$B$9:$CT$109,'Processed Data'!AY$125+1,0)),VLOOKUP($C224,'Paste in transformed Data'!$B$9:$CT$109,'Processed Data'!AY$125+1,0),#N/A),#N/A)</f>
        <v>#N/A</v>
      </c>
      <c r="AZ224" t="e">
        <f>IF(ISNUMBER($C224),IF(ISNUMBER(VLOOKUP($C224,'Paste in transformed Data'!$B$9:$CT$109,'Processed Data'!AZ$125+1,0)),VLOOKUP($C224,'Paste in transformed Data'!$B$9:$CT$109,'Processed Data'!AZ$125+1,0),#N/A),#N/A)</f>
        <v>#N/A</v>
      </c>
      <c r="BA224" t="e">
        <f>IF(ISNUMBER($C224),IF(ISNUMBER(VLOOKUP($C224,'Paste in transformed Data'!$B$9:$CT$109,'Processed Data'!BA$125+1,0)),VLOOKUP($C224,'Paste in transformed Data'!$B$9:$CT$109,'Processed Data'!BA$125+1,0),#N/A),#N/A)</f>
        <v>#N/A</v>
      </c>
      <c r="BB224" t="e">
        <f>IF(ISNUMBER($C224),IF(ISNUMBER(VLOOKUP($C224,'Paste in transformed Data'!$B$9:$CT$109,'Processed Data'!BB$125+1,0)),VLOOKUP($C224,'Paste in transformed Data'!$B$9:$CT$109,'Processed Data'!BB$125+1,0),#N/A),#N/A)</f>
        <v>#N/A</v>
      </c>
      <c r="BC224" t="e">
        <f>IF(ISNUMBER($C224),IF(ISNUMBER(VLOOKUP($C224,'Paste in transformed Data'!$B$9:$CT$109,'Processed Data'!BC$125+1,0)),VLOOKUP($C224,'Paste in transformed Data'!$B$9:$CT$109,'Processed Data'!BC$125+1,0),#N/A),#N/A)</f>
        <v>#N/A</v>
      </c>
      <c r="BD224" t="e">
        <f>IF(ISNUMBER($C224),IF(ISNUMBER(VLOOKUP($C224,'Paste in transformed Data'!$B$9:$CT$109,'Processed Data'!BD$125+1,0)),VLOOKUP($C224,'Paste in transformed Data'!$B$9:$CT$109,'Processed Data'!BD$125+1,0),#N/A),#N/A)</f>
        <v>#N/A</v>
      </c>
      <c r="BE224" t="e">
        <f>IF(ISNUMBER($C224),IF(ISNUMBER(VLOOKUP($C224,'Paste in transformed Data'!$B$9:$CT$109,'Processed Data'!BE$125+1,0)),VLOOKUP($C224,'Paste in transformed Data'!$B$9:$CT$109,'Processed Data'!BE$125+1,0),#N/A),#N/A)</f>
        <v>#N/A</v>
      </c>
      <c r="BF224" t="e">
        <f>IF(ISNUMBER($C224),IF(ISNUMBER(VLOOKUP($C224,'Paste in transformed Data'!$B$9:$CT$109,'Processed Data'!BF$125+1,0)),VLOOKUP($C224,'Paste in transformed Data'!$B$9:$CT$109,'Processed Data'!BF$125+1,0),#N/A),#N/A)</f>
        <v>#N/A</v>
      </c>
      <c r="BG224" t="e">
        <f>IF(ISNUMBER($C224),IF(ISNUMBER(VLOOKUP($C224,'Paste in transformed Data'!$B$9:$CT$109,'Processed Data'!BG$125+1,0)),VLOOKUP($C224,'Paste in transformed Data'!$B$9:$CT$109,'Processed Data'!BG$125+1,0),#N/A),#N/A)</f>
        <v>#N/A</v>
      </c>
      <c r="BH224" t="e">
        <f>IF(ISNUMBER($C224),IF(ISNUMBER(VLOOKUP($C224,'Paste in transformed Data'!$B$9:$CT$109,'Processed Data'!BH$125+1,0)),VLOOKUP($C224,'Paste in transformed Data'!$B$9:$CT$109,'Processed Data'!BH$125+1,0),#N/A),#N/A)</f>
        <v>#N/A</v>
      </c>
      <c r="BI224" t="e">
        <f>IF(ISNUMBER($C224),IF(ISNUMBER(VLOOKUP($C224,'Paste in transformed Data'!$B$9:$CT$109,'Processed Data'!BI$125+1,0)),VLOOKUP($C224,'Paste in transformed Data'!$B$9:$CT$109,'Processed Data'!BI$125+1,0),#N/A),#N/A)</f>
        <v>#N/A</v>
      </c>
      <c r="BJ224" t="e">
        <f>IF(ISNUMBER($C224),IF(ISNUMBER(VLOOKUP($C224,'Paste in transformed Data'!$B$9:$CT$109,'Processed Data'!BJ$125+1,0)),VLOOKUP($C224,'Paste in transformed Data'!$B$9:$CT$109,'Processed Data'!BJ$125+1,0),#N/A),#N/A)</f>
        <v>#N/A</v>
      </c>
      <c r="BK224" t="e">
        <f>IF(ISNUMBER($C224),IF(ISNUMBER(VLOOKUP($C224,'Paste in transformed Data'!$B$9:$CT$109,'Processed Data'!BK$125+1,0)),VLOOKUP($C224,'Paste in transformed Data'!$B$9:$CT$109,'Processed Data'!BK$125+1,0),#N/A),#N/A)</f>
        <v>#N/A</v>
      </c>
      <c r="BL224" t="e">
        <f>IF(ISNUMBER($C224),IF(ISNUMBER(VLOOKUP($C224,'Paste in transformed Data'!$B$9:$CT$109,'Processed Data'!BL$125+1,0)),VLOOKUP($C224,'Paste in transformed Data'!$B$9:$CT$109,'Processed Data'!BL$125+1,0),#N/A),#N/A)</f>
        <v>#N/A</v>
      </c>
      <c r="BM224" t="e">
        <f>IF(ISNUMBER($C224),IF(ISNUMBER(VLOOKUP($C224,'Paste in transformed Data'!$B$9:$CT$109,'Processed Data'!BM$125+1,0)),VLOOKUP($C224,'Paste in transformed Data'!$B$9:$CT$109,'Processed Data'!BM$125+1,0),#N/A),#N/A)</f>
        <v>#N/A</v>
      </c>
      <c r="BN224" t="e">
        <f>IF(ISNUMBER($C224),IF(ISNUMBER(VLOOKUP($C224,'Paste in transformed Data'!$B$9:$CT$109,'Processed Data'!BN$125+1,0)),VLOOKUP($C224,'Paste in transformed Data'!$B$9:$CT$109,'Processed Data'!BN$125+1,0),#N/A),#N/A)</f>
        <v>#N/A</v>
      </c>
      <c r="BO224" t="e">
        <f>IF(ISNUMBER($C224),IF(ISNUMBER(VLOOKUP($C224,'Paste in transformed Data'!$B$9:$CT$109,'Processed Data'!BO$125+1,0)),VLOOKUP($C224,'Paste in transformed Data'!$B$9:$CT$109,'Processed Data'!BO$125+1,0),#N/A),#N/A)</f>
        <v>#N/A</v>
      </c>
      <c r="BP224" t="e">
        <f>IF(ISNUMBER($C224),IF(ISNUMBER(VLOOKUP($C224,'Paste in transformed Data'!$B$9:$CT$109,'Processed Data'!BP$125+1,0)),VLOOKUP($C224,'Paste in transformed Data'!$B$9:$CT$109,'Processed Data'!BP$125+1,0),#N/A),#N/A)</f>
        <v>#N/A</v>
      </c>
      <c r="BQ224" t="e">
        <f>IF(ISNUMBER($C224),IF(ISNUMBER(VLOOKUP($C224,'Paste in transformed Data'!$B$9:$CT$109,'Processed Data'!BQ$125+1,0)),VLOOKUP($C224,'Paste in transformed Data'!$B$9:$CT$109,'Processed Data'!BQ$125+1,0),#N/A),#N/A)</f>
        <v>#N/A</v>
      </c>
      <c r="BR224" t="e">
        <f>IF(ISNUMBER($C224),IF(ISNUMBER(VLOOKUP($C224,'Paste in transformed Data'!$B$9:$CT$109,'Processed Data'!BR$125+1,0)),VLOOKUP($C224,'Paste in transformed Data'!$B$9:$CT$109,'Processed Data'!BR$125+1,0),#N/A),#N/A)</f>
        <v>#N/A</v>
      </c>
      <c r="BS224" t="e">
        <f>IF(ISNUMBER($C224),IF(ISNUMBER(VLOOKUP($C224,'Paste in transformed Data'!$B$9:$CT$109,'Processed Data'!BS$125+1,0)),VLOOKUP($C224,'Paste in transformed Data'!$B$9:$CT$109,'Processed Data'!BS$125+1,0),#N/A),#N/A)</f>
        <v>#N/A</v>
      </c>
      <c r="BT224" t="e">
        <f>IF(ISNUMBER($C224),IF(ISNUMBER(VLOOKUP($C224,'Paste in transformed Data'!$B$9:$CT$109,'Processed Data'!BT$125+1,0)),VLOOKUP($C224,'Paste in transformed Data'!$B$9:$CT$109,'Processed Data'!BT$125+1,0),#N/A),#N/A)</f>
        <v>#N/A</v>
      </c>
      <c r="BU224" t="e">
        <f>IF(ISNUMBER($C224),IF(ISNUMBER(VLOOKUP($C224,'Paste in transformed Data'!$B$9:$CT$109,'Processed Data'!BU$125+1,0)),VLOOKUP($C224,'Paste in transformed Data'!$B$9:$CT$109,'Processed Data'!BU$125+1,0),#N/A),#N/A)</f>
        <v>#N/A</v>
      </c>
      <c r="BV224" t="e">
        <f>IF(ISNUMBER($C224),IF(ISNUMBER(VLOOKUP($C224,'Paste in transformed Data'!$B$9:$CT$109,'Processed Data'!BV$125+1,0)),VLOOKUP($C224,'Paste in transformed Data'!$B$9:$CT$109,'Processed Data'!BV$125+1,0),#N/A),#N/A)</f>
        <v>#N/A</v>
      </c>
      <c r="BW224" t="e">
        <f>IF(ISNUMBER($C224),IF(ISNUMBER(VLOOKUP($C224,'Paste in transformed Data'!$B$9:$CT$109,'Processed Data'!BW$125+1,0)),VLOOKUP($C224,'Paste in transformed Data'!$B$9:$CT$109,'Processed Data'!BW$125+1,0),#N/A),#N/A)</f>
        <v>#N/A</v>
      </c>
      <c r="BX224" t="e">
        <f>IF(ISNUMBER($C224),IF(ISNUMBER(VLOOKUP($C224,'Paste in transformed Data'!$B$9:$CT$109,'Processed Data'!BX$125+1,0)),VLOOKUP($C224,'Paste in transformed Data'!$B$9:$CT$109,'Processed Data'!BX$125+1,0),#N/A),#N/A)</f>
        <v>#N/A</v>
      </c>
      <c r="BY224" t="e">
        <f>IF(ISNUMBER($C224),IF(ISNUMBER(VLOOKUP($C224,'Paste in transformed Data'!$B$9:$CT$109,'Processed Data'!BY$125+1,0)),VLOOKUP($C224,'Paste in transformed Data'!$B$9:$CT$109,'Processed Data'!BY$125+1,0),#N/A),#N/A)</f>
        <v>#N/A</v>
      </c>
      <c r="BZ224" t="e">
        <f>IF(ISNUMBER($C224),IF(ISNUMBER(VLOOKUP($C224,'Paste in transformed Data'!$B$9:$CT$109,'Processed Data'!BZ$125+1,0)),VLOOKUP($C224,'Paste in transformed Data'!$B$9:$CT$109,'Processed Data'!BZ$125+1,0),#N/A),#N/A)</f>
        <v>#N/A</v>
      </c>
      <c r="CA224" t="e">
        <f>IF(ISNUMBER($C224),IF(ISNUMBER(VLOOKUP($C224,'Paste in transformed Data'!$B$9:$CT$109,'Processed Data'!CA$125+1,0)),VLOOKUP($C224,'Paste in transformed Data'!$B$9:$CT$109,'Processed Data'!CA$125+1,0),#N/A),#N/A)</f>
        <v>#N/A</v>
      </c>
      <c r="CB224" t="e">
        <f>IF(ISNUMBER($C224),IF(ISNUMBER(VLOOKUP($C224,'Paste in transformed Data'!$B$9:$CT$109,'Processed Data'!CB$125+1,0)),VLOOKUP($C224,'Paste in transformed Data'!$B$9:$CT$109,'Processed Data'!CB$125+1,0),#N/A),#N/A)</f>
        <v>#N/A</v>
      </c>
      <c r="CC224" t="e">
        <f>IF(ISNUMBER($C224),IF(ISNUMBER(VLOOKUP($C224,'Paste in transformed Data'!$B$9:$CT$109,'Processed Data'!CC$125+1,0)),VLOOKUP($C224,'Paste in transformed Data'!$B$9:$CT$109,'Processed Data'!CC$125+1,0),#N/A),#N/A)</f>
        <v>#N/A</v>
      </c>
      <c r="CD224" t="e">
        <f>IF(ISNUMBER($C224),IF(ISNUMBER(VLOOKUP($C224,'Paste in transformed Data'!$B$9:$CT$109,'Processed Data'!CD$125+1,0)),VLOOKUP($C224,'Paste in transformed Data'!$B$9:$CT$109,'Processed Data'!CD$125+1,0),#N/A),#N/A)</f>
        <v>#N/A</v>
      </c>
      <c r="CE224" t="e">
        <f>IF(ISNUMBER($C224),IF(ISNUMBER(VLOOKUP($C224,'Paste in transformed Data'!$B$9:$CT$109,'Processed Data'!CE$125+1,0)),VLOOKUP($C224,'Paste in transformed Data'!$B$9:$CT$109,'Processed Data'!CE$125+1,0),#N/A),#N/A)</f>
        <v>#N/A</v>
      </c>
      <c r="CF224" t="e">
        <f>IF(ISNUMBER($C224),IF(ISNUMBER(VLOOKUP($C224,'Paste in transformed Data'!$B$9:$CT$109,'Processed Data'!CF$125+1,0)),VLOOKUP($C224,'Paste in transformed Data'!$B$9:$CT$109,'Processed Data'!CF$125+1,0),#N/A),#N/A)</f>
        <v>#N/A</v>
      </c>
      <c r="CG224" t="e">
        <f>IF(ISNUMBER($C224),IF(ISNUMBER(VLOOKUP($C224,'Paste in transformed Data'!$B$9:$CT$109,'Processed Data'!CG$125+1,0)),VLOOKUP($C224,'Paste in transformed Data'!$B$9:$CT$109,'Processed Data'!CG$125+1,0),#N/A),#N/A)</f>
        <v>#N/A</v>
      </c>
      <c r="CH224" t="e">
        <f>IF(ISNUMBER($C224),IF(ISNUMBER(VLOOKUP($C224,'Paste in transformed Data'!$B$9:$CT$109,'Processed Data'!CH$125+1,0)),VLOOKUP($C224,'Paste in transformed Data'!$B$9:$CT$109,'Processed Data'!CH$125+1,0),#N/A),#N/A)</f>
        <v>#N/A</v>
      </c>
      <c r="CI224" t="e">
        <f>IF(ISNUMBER($C224),IF(ISNUMBER(VLOOKUP($C224,'Paste in transformed Data'!$B$9:$CT$109,'Processed Data'!CI$125+1,0)),VLOOKUP($C224,'Paste in transformed Data'!$B$9:$CT$109,'Processed Data'!CI$125+1,0),#N/A),#N/A)</f>
        <v>#N/A</v>
      </c>
      <c r="CJ224" t="e">
        <f>IF(ISNUMBER($C224),IF(ISNUMBER(VLOOKUP($C224,'Paste in transformed Data'!$B$9:$CT$109,'Processed Data'!CJ$125+1,0)),VLOOKUP($C224,'Paste in transformed Data'!$B$9:$CT$109,'Processed Data'!CJ$125+1,0),#N/A),#N/A)</f>
        <v>#N/A</v>
      </c>
      <c r="CK224" t="e">
        <f>IF(ISNUMBER($C224),IF(ISNUMBER(VLOOKUP($C224,'Paste in transformed Data'!$B$9:$CT$109,'Processed Data'!CK$125+1,0)),VLOOKUP($C224,'Paste in transformed Data'!$B$9:$CT$109,'Processed Data'!CK$125+1,0),#N/A),#N/A)</f>
        <v>#N/A</v>
      </c>
      <c r="CL224" t="e">
        <f>IF(ISNUMBER($C224),IF(ISNUMBER(VLOOKUP($C224,'Paste in transformed Data'!$B$9:$CT$109,'Processed Data'!CL$125+1,0)),VLOOKUP($C224,'Paste in transformed Data'!$B$9:$CT$109,'Processed Data'!CL$125+1,0),#N/A),#N/A)</f>
        <v>#N/A</v>
      </c>
      <c r="CM224" t="e">
        <f>IF(ISNUMBER($C224),IF(ISNUMBER(VLOOKUP($C224,'Paste in transformed Data'!$B$9:$CT$109,'Processed Data'!CM$125+1,0)),VLOOKUP($C224,'Paste in transformed Data'!$B$9:$CT$109,'Processed Data'!CM$125+1,0),#N/A),#N/A)</f>
        <v>#N/A</v>
      </c>
      <c r="CN224" t="e">
        <f>IF(ISNUMBER($C224),IF(ISNUMBER(VLOOKUP($C224,'Paste in transformed Data'!$B$9:$CT$109,'Processed Data'!CN$125+1,0)),VLOOKUP($C224,'Paste in transformed Data'!$B$9:$CT$109,'Processed Data'!CN$125+1,0),#N/A),#N/A)</f>
        <v>#N/A</v>
      </c>
      <c r="CO224" t="e">
        <f>IF(ISNUMBER($C224),IF(ISNUMBER(VLOOKUP($C224,'Paste in transformed Data'!$B$9:$CT$109,'Processed Data'!CO$125+1,0)),VLOOKUP($C224,'Paste in transformed Data'!$B$9:$CT$109,'Processed Data'!CO$125+1,0),#N/A),#N/A)</f>
        <v>#N/A</v>
      </c>
      <c r="CP224" t="e">
        <f>IF(ISNUMBER($C224),IF(ISNUMBER(VLOOKUP($C224,'Paste in transformed Data'!$B$9:$CT$109,'Processed Data'!CP$125+1,0)),VLOOKUP($C224,'Paste in transformed Data'!$B$9:$CT$109,'Processed Data'!CP$125+1,0),#N/A),#N/A)</f>
        <v>#N/A</v>
      </c>
      <c r="CQ224" t="e">
        <f>IF(ISNUMBER($C224),IF(ISNUMBER(VLOOKUP($C224,'Paste in transformed Data'!$B$9:$CT$109,'Processed Data'!CQ$125+1,0)),VLOOKUP($C224,'Paste in transformed Data'!$B$9:$CT$109,'Processed Data'!CQ$125+1,0),#N/A),#N/A)</f>
        <v>#N/A</v>
      </c>
      <c r="CR224" t="e">
        <f>IF(ISNUMBER($C224),IF(ISNUMBER(VLOOKUP($C224,'Paste in transformed Data'!$B$9:$CT$109,'Processed Data'!CR$125+1,0)),VLOOKUP($C224,'Paste in transformed Data'!$B$9:$CT$109,'Processed Data'!CR$125+1,0),#N/A),#N/A)</f>
        <v>#N/A</v>
      </c>
      <c r="CS224" t="e">
        <f>IF(ISNUMBER($C224),IF(ISNUMBER(VLOOKUP($C224,'Paste in transformed Data'!$B$9:$CT$109,'Processed Data'!CS$125+1,0)),VLOOKUP($C224,'Paste in transformed Data'!$B$9:$CT$109,'Processed Data'!CS$125+1,0),#N/A),#N/A)</f>
        <v>#N/A</v>
      </c>
      <c r="CT224" t="e">
        <f>IF(ISNUMBER($C224),IF(ISNUMBER(VLOOKUP($C224,'Paste in transformed Data'!$B$9:$CT$109,'Processed Data'!CT$125+1,0)),VLOOKUP($C224,'Paste in transformed Data'!$B$9:$CT$109,'Processed Data'!CT$125+1,0),#N/A),#N/A)</f>
        <v>#N/A</v>
      </c>
      <c r="CU224" t="e">
        <f>IF(ISNUMBER($C224),IF(ISNUMBER(VLOOKUP($C224,'Paste in transformed Data'!$B$9:$CT$109,'Processed Data'!CU$125+1,0)),VLOOKUP($C224,'Paste in transformed Data'!$B$9:$CT$109,'Processed Data'!CU$125+1,0),#N/A),#N/A)</f>
        <v>#N/A</v>
      </c>
      <c r="CV224">
        <f t="shared" si="195"/>
        <v>94</v>
      </c>
    </row>
    <row r="225" spans="1:100" x14ac:dyDescent="0.2">
      <c r="A225">
        <f t="shared" si="216"/>
        <v>96</v>
      </c>
      <c r="B225">
        <f t="shared" si="216"/>
        <v>101</v>
      </c>
      <c r="C225">
        <f>IF(ISNUMBER(VLOOKUP(A224,'Paste in transformed Data'!B$9:B$109,1,0)),'Processed Data'!A224,#N/A)</f>
        <v>95</v>
      </c>
      <c r="D225" t="e">
        <f>IF(ISNUMBER($C225),IF(ISNUMBER(VLOOKUP($C225,'Paste in transformed Data'!$B$9:$CT$109,'Processed Data'!D$125+1,0)),VLOOKUP($C225,'Paste in transformed Data'!$B$9:$CT$109,'Processed Data'!D$125+1,0),#N/A),#N/A)</f>
        <v>#N/A</v>
      </c>
      <c r="E225" t="e">
        <f>IF(ISNUMBER($C225),IF(ISNUMBER(VLOOKUP($C225,'Paste in transformed Data'!$B$9:$CT$109,'Processed Data'!E$125+1,0)),VLOOKUP($C225,'Paste in transformed Data'!$B$9:$CT$109,'Processed Data'!E$125+1,0),#N/A),#N/A)</f>
        <v>#N/A</v>
      </c>
      <c r="F225" t="e">
        <f>IF(ISNUMBER($C225),IF(ISNUMBER(VLOOKUP($C225,'Paste in transformed Data'!$B$9:$CT$109,'Processed Data'!F$125+1,0)),VLOOKUP($C225,'Paste in transformed Data'!$B$9:$CT$109,'Processed Data'!F$125+1,0),#N/A),#N/A)</f>
        <v>#N/A</v>
      </c>
      <c r="G225" t="e">
        <f>IF(ISNUMBER($C225),IF(ISNUMBER(VLOOKUP($C225,'Paste in transformed Data'!$B$9:$CT$109,'Processed Data'!G$125+1,0)),VLOOKUP($C225,'Paste in transformed Data'!$B$9:$CT$109,'Processed Data'!G$125+1,0),#N/A),#N/A)</f>
        <v>#N/A</v>
      </c>
      <c r="H225" t="e">
        <f>IF(ISNUMBER($C225),IF(ISNUMBER(VLOOKUP($C225,'Paste in transformed Data'!$B$9:$CT$109,'Processed Data'!H$125+1,0)),VLOOKUP($C225,'Paste in transformed Data'!$B$9:$CT$109,'Processed Data'!H$125+1,0),#N/A),#N/A)</f>
        <v>#N/A</v>
      </c>
      <c r="I225" t="e">
        <f>IF(ISNUMBER($C225),IF(ISNUMBER(VLOOKUP($C225,'Paste in transformed Data'!$B$9:$CT$109,'Processed Data'!I$125+1,0)),VLOOKUP($C225,'Paste in transformed Data'!$B$9:$CT$109,'Processed Data'!I$125+1,0),#N/A),#N/A)</f>
        <v>#N/A</v>
      </c>
      <c r="J225" t="e">
        <f>IF(ISNUMBER($C225),IF(ISNUMBER(VLOOKUP($C225,'Paste in transformed Data'!$B$9:$CT$109,'Processed Data'!J$125+1,0)),VLOOKUP($C225,'Paste in transformed Data'!$B$9:$CT$109,'Processed Data'!J$125+1,0),#N/A),#N/A)</f>
        <v>#N/A</v>
      </c>
      <c r="K225" t="e">
        <f>IF(ISNUMBER($C225),IF(ISNUMBER(VLOOKUP($C225,'Paste in transformed Data'!$B$9:$CT$109,'Processed Data'!K$125+1,0)),VLOOKUP($C225,'Paste in transformed Data'!$B$9:$CT$109,'Processed Data'!K$125+1,0),#N/A),#N/A)</f>
        <v>#N/A</v>
      </c>
      <c r="L225" t="e">
        <f>IF(ISNUMBER($C225),IF(ISNUMBER(VLOOKUP($C225,'Paste in transformed Data'!$B$9:$CT$109,'Processed Data'!L$125+1,0)),VLOOKUP($C225,'Paste in transformed Data'!$B$9:$CT$109,'Processed Data'!L$125+1,0),#N/A),#N/A)</f>
        <v>#N/A</v>
      </c>
      <c r="M225" t="e">
        <f>IF(ISNUMBER($C225),IF(ISNUMBER(VLOOKUP($C225,'Paste in transformed Data'!$B$9:$CT$109,'Processed Data'!M$125+1,0)),VLOOKUP($C225,'Paste in transformed Data'!$B$9:$CT$109,'Processed Data'!M$125+1,0),#N/A),#N/A)</f>
        <v>#N/A</v>
      </c>
      <c r="N225" t="e">
        <f>IF(ISNUMBER($C225),IF(ISNUMBER(VLOOKUP($C225,'Paste in transformed Data'!$B$9:$CT$109,'Processed Data'!N$125+1,0)),VLOOKUP($C225,'Paste in transformed Data'!$B$9:$CT$109,'Processed Data'!N$125+1,0),#N/A),#N/A)</f>
        <v>#N/A</v>
      </c>
      <c r="O225" t="e">
        <f>IF(ISNUMBER($C225),IF(ISNUMBER(VLOOKUP($C225,'Paste in transformed Data'!$B$9:$CT$109,'Processed Data'!O$125+1,0)),VLOOKUP($C225,'Paste in transformed Data'!$B$9:$CT$109,'Processed Data'!O$125+1,0),#N/A),#N/A)</f>
        <v>#N/A</v>
      </c>
      <c r="P225" t="e">
        <f>IF(ISNUMBER($C225),IF(ISNUMBER(VLOOKUP($C225,'Paste in transformed Data'!$B$9:$CT$109,'Processed Data'!P$125+1,0)),VLOOKUP($C225,'Paste in transformed Data'!$B$9:$CT$109,'Processed Data'!P$125+1,0),#N/A),#N/A)</f>
        <v>#N/A</v>
      </c>
      <c r="Q225" t="e">
        <f>IF(ISNUMBER($C225),IF(ISNUMBER(VLOOKUP($C225,'Paste in transformed Data'!$B$9:$CT$109,'Processed Data'!Q$125+1,0)),VLOOKUP($C225,'Paste in transformed Data'!$B$9:$CT$109,'Processed Data'!Q$125+1,0),#N/A),#N/A)</f>
        <v>#N/A</v>
      </c>
      <c r="R225" t="e">
        <f>IF(ISNUMBER($C225),IF(ISNUMBER(VLOOKUP($C225,'Paste in transformed Data'!$B$9:$CT$109,'Processed Data'!R$125+1,0)),VLOOKUP($C225,'Paste in transformed Data'!$B$9:$CT$109,'Processed Data'!R$125+1,0),#N/A),#N/A)</f>
        <v>#N/A</v>
      </c>
      <c r="S225" t="e">
        <f>IF(ISNUMBER($C225),IF(ISNUMBER(VLOOKUP($C225,'Paste in transformed Data'!$B$9:$CT$109,'Processed Data'!S$125+1,0)),VLOOKUP($C225,'Paste in transformed Data'!$B$9:$CT$109,'Processed Data'!S$125+1,0),#N/A),#N/A)</f>
        <v>#N/A</v>
      </c>
      <c r="T225" t="e">
        <f>IF(ISNUMBER($C225),IF(ISNUMBER(VLOOKUP($C225,'Paste in transformed Data'!$B$9:$CT$109,'Processed Data'!T$125+1,0)),VLOOKUP($C225,'Paste in transformed Data'!$B$9:$CT$109,'Processed Data'!T$125+1,0),#N/A),#N/A)</f>
        <v>#N/A</v>
      </c>
      <c r="U225" t="e">
        <f>IF(ISNUMBER($C225),IF(ISNUMBER(VLOOKUP($C225,'Paste in transformed Data'!$B$9:$CT$109,'Processed Data'!U$125+1,0)),VLOOKUP($C225,'Paste in transformed Data'!$B$9:$CT$109,'Processed Data'!U$125+1,0),#N/A),#N/A)</f>
        <v>#N/A</v>
      </c>
      <c r="V225" t="e">
        <f>IF(ISNUMBER($C225),IF(ISNUMBER(VLOOKUP($C225,'Paste in transformed Data'!$B$9:$CT$109,'Processed Data'!V$125+1,0)),VLOOKUP($C225,'Paste in transformed Data'!$B$9:$CT$109,'Processed Data'!V$125+1,0),#N/A),#N/A)</f>
        <v>#N/A</v>
      </c>
      <c r="W225" t="e">
        <f>IF(ISNUMBER($C225),IF(ISNUMBER(VLOOKUP($C225,'Paste in transformed Data'!$B$9:$CT$109,'Processed Data'!W$125+1,0)),VLOOKUP($C225,'Paste in transformed Data'!$B$9:$CT$109,'Processed Data'!W$125+1,0),#N/A),#N/A)</f>
        <v>#N/A</v>
      </c>
      <c r="X225" t="e">
        <f>IF(ISNUMBER($C225),IF(ISNUMBER(VLOOKUP($C225,'Paste in transformed Data'!$B$9:$CT$109,'Processed Data'!X$125+1,0)),VLOOKUP($C225,'Paste in transformed Data'!$B$9:$CT$109,'Processed Data'!X$125+1,0),#N/A),#N/A)</f>
        <v>#N/A</v>
      </c>
      <c r="Y225" t="e">
        <f>IF(ISNUMBER($C225),IF(ISNUMBER(VLOOKUP($C225,'Paste in transformed Data'!$B$9:$CT$109,'Processed Data'!Y$125+1,0)),VLOOKUP($C225,'Paste in transformed Data'!$B$9:$CT$109,'Processed Data'!Y$125+1,0),#N/A),#N/A)</f>
        <v>#N/A</v>
      </c>
      <c r="Z225" t="e">
        <f>IF(ISNUMBER($C225),IF(ISNUMBER(VLOOKUP($C225,'Paste in transformed Data'!$B$9:$CT$109,'Processed Data'!Z$125+1,0)),VLOOKUP($C225,'Paste in transformed Data'!$B$9:$CT$109,'Processed Data'!Z$125+1,0),#N/A),#N/A)</f>
        <v>#N/A</v>
      </c>
      <c r="AA225" t="e">
        <f>IF(ISNUMBER($C225),IF(ISNUMBER(VLOOKUP($C225,'Paste in transformed Data'!$B$9:$CT$109,'Processed Data'!AA$125+1,0)),VLOOKUP($C225,'Paste in transformed Data'!$B$9:$CT$109,'Processed Data'!AA$125+1,0),#N/A),#N/A)</f>
        <v>#N/A</v>
      </c>
      <c r="AB225" t="e">
        <f>IF(ISNUMBER($C225),IF(ISNUMBER(VLOOKUP($C225,'Paste in transformed Data'!$B$9:$CT$109,'Processed Data'!AB$125+1,0)),VLOOKUP($C225,'Paste in transformed Data'!$B$9:$CT$109,'Processed Data'!AB$125+1,0),#N/A),#N/A)</f>
        <v>#N/A</v>
      </c>
      <c r="AC225" t="e">
        <f>IF(ISNUMBER($C225),IF(ISNUMBER(VLOOKUP($C225,'Paste in transformed Data'!$B$9:$CT$109,'Processed Data'!AC$125+1,0)),VLOOKUP($C225,'Paste in transformed Data'!$B$9:$CT$109,'Processed Data'!AC$125+1,0),#N/A),#N/A)</f>
        <v>#N/A</v>
      </c>
      <c r="AD225" t="e">
        <f>IF(ISNUMBER($C225),IF(ISNUMBER(VLOOKUP($C225,'Paste in transformed Data'!$B$9:$CT$109,'Processed Data'!AD$125+1,0)),VLOOKUP($C225,'Paste in transformed Data'!$B$9:$CT$109,'Processed Data'!AD$125+1,0),#N/A),#N/A)</f>
        <v>#N/A</v>
      </c>
      <c r="AE225" t="e">
        <f>IF(ISNUMBER($C225),IF(ISNUMBER(VLOOKUP($C225,'Paste in transformed Data'!$B$9:$CT$109,'Processed Data'!AE$125+1,0)),VLOOKUP($C225,'Paste in transformed Data'!$B$9:$CT$109,'Processed Data'!AE$125+1,0),#N/A),#N/A)</f>
        <v>#N/A</v>
      </c>
      <c r="AF225" t="e">
        <f>IF(ISNUMBER($C225),IF(ISNUMBER(VLOOKUP($C225,'Paste in transformed Data'!$B$9:$CT$109,'Processed Data'!AF$125+1,0)),VLOOKUP($C225,'Paste in transformed Data'!$B$9:$CT$109,'Processed Data'!AF$125+1,0),#N/A),#N/A)</f>
        <v>#N/A</v>
      </c>
      <c r="AG225" t="e">
        <f>IF(ISNUMBER($C225),IF(ISNUMBER(VLOOKUP($C225,'Paste in transformed Data'!$B$9:$CT$109,'Processed Data'!AG$125+1,0)),VLOOKUP($C225,'Paste in transformed Data'!$B$9:$CT$109,'Processed Data'!AG$125+1,0),#N/A),#N/A)</f>
        <v>#N/A</v>
      </c>
      <c r="AH225" t="e">
        <f>IF(ISNUMBER($C225),IF(ISNUMBER(VLOOKUP($C225,'Paste in transformed Data'!$B$9:$CT$109,'Processed Data'!AH$125+1,0)),VLOOKUP($C225,'Paste in transformed Data'!$B$9:$CT$109,'Processed Data'!AH$125+1,0),#N/A),#N/A)</f>
        <v>#N/A</v>
      </c>
      <c r="AI225" t="e">
        <f>IF(ISNUMBER($C225),IF(ISNUMBER(VLOOKUP($C225,'Paste in transformed Data'!$B$9:$CT$109,'Processed Data'!AI$125+1,0)),VLOOKUP($C225,'Paste in transformed Data'!$B$9:$CT$109,'Processed Data'!AI$125+1,0),#N/A),#N/A)</f>
        <v>#N/A</v>
      </c>
      <c r="AJ225" t="e">
        <f>IF(ISNUMBER($C225),IF(ISNUMBER(VLOOKUP($C225,'Paste in transformed Data'!$B$9:$CT$109,'Processed Data'!AJ$125+1,0)),VLOOKUP($C225,'Paste in transformed Data'!$B$9:$CT$109,'Processed Data'!AJ$125+1,0),#N/A),#N/A)</f>
        <v>#N/A</v>
      </c>
      <c r="AK225" t="e">
        <f>IF(ISNUMBER($C225),IF(ISNUMBER(VLOOKUP($C225,'Paste in transformed Data'!$B$9:$CT$109,'Processed Data'!AK$125+1,0)),VLOOKUP($C225,'Paste in transformed Data'!$B$9:$CT$109,'Processed Data'!AK$125+1,0),#N/A),#N/A)</f>
        <v>#N/A</v>
      </c>
      <c r="AL225" t="e">
        <f>IF(ISNUMBER($C225),IF(ISNUMBER(VLOOKUP($C225,'Paste in transformed Data'!$B$9:$CT$109,'Processed Data'!AL$125+1,0)),VLOOKUP($C225,'Paste in transformed Data'!$B$9:$CT$109,'Processed Data'!AL$125+1,0),#N/A),#N/A)</f>
        <v>#N/A</v>
      </c>
      <c r="AM225" t="e">
        <f>IF(ISNUMBER($C225),IF(ISNUMBER(VLOOKUP($C225,'Paste in transformed Data'!$B$9:$CT$109,'Processed Data'!AM$125+1,0)),VLOOKUP($C225,'Paste in transformed Data'!$B$9:$CT$109,'Processed Data'!AM$125+1,0),#N/A),#N/A)</f>
        <v>#N/A</v>
      </c>
      <c r="AN225" t="e">
        <f>IF(ISNUMBER($C225),IF(ISNUMBER(VLOOKUP($C225,'Paste in transformed Data'!$B$9:$CT$109,'Processed Data'!AN$125+1,0)),VLOOKUP($C225,'Paste in transformed Data'!$B$9:$CT$109,'Processed Data'!AN$125+1,0),#N/A),#N/A)</f>
        <v>#N/A</v>
      </c>
      <c r="AO225" t="e">
        <f>IF(ISNUMBER($C225),IF(ISNUMBER(VLOOKUP($C225,'Paste in transformed Data'!$B$9:$CT$109,'Processed Data'!AO$125+1,0)),VLOOKUP($C225,'Paste in transformed Data'!$B$9:$CT$109,'Processed Data'!AO$125+1,0),#N/A),#N/A)</f>
        <v>#N/A</v>
      </c>
      <c r="AP225" t="e">
        <f>IF(ISNUMBER($C225),IF(ISNUMBER(VLOOKUP($C225,'Paste in transformed Data'!$B$9:$CT$109,'Processed Data'!AP$125+1,0)),VLOOKUP($C225,'Paste in transformed Data'!$B$9:$CT$109,'Processed Data'!AP$125+1,0),#N/A),#N/A)</f>
        <v>#N/A</v>
      </c>
      <c r="AQ225" t="e">
        <f>IF(ISNUMBER($C225),IF(ISNUMBER(VLOOKUP($C225,'Paste in transformed Data'!$B$9:$CT$109,'Processed Data'!AQ$125+1,0)),VLOOKUP($C225,'Paste in transformed Data'!$B$9:$CT$109,'Processed Data'!AQ$125+1,0),#N/A),#N/A)</f>
        <v>#N/A</v>
      </c>
      <c r="AR225" t="e">
        <f>IF(ISNUMBER($C225),IF(ISNUMBER(VLOOKUP($C225,'Paste in transformed Data'!$B$9:$CT$109,'Processed Data'!AR$125+1,0)),VLOOKUP($C225,'Paste in transformed Data'!$B$9:$CT$109,'Processed Data'!AR$125+1,0),#N/A),#N/A)</f>
        <v>#N/A</v>
      </c>
      <c r="AS225" t="e">
        <f>IF(ISNUMBER($C225),IF(ISNUMBER(VLOOKUP($C225,'Paste in transformed Data'!$B$9:$CT$109,'Processed Data'!AS$125+1,0)),VLOOKUP($C225,'Paste in transformed Data'!$B$9:$CT$109,'Processed Data'!AS$125+1,0),#N/A),#N/A)</f>
        <v>#N/A</v>
      </c>
      <c r="AT225" t="e">
        <f>IF(ISNUMBER($C225),IF(ISNUMBER(VLOOKUP($C225,'Paste in transformed Data'!$B$9:$CT$109,'Processed Data'!AT$125+1,0)),VLOOKUP($C225,'Paste in transformed Data'!$B$9:$CT$109,'Processed Data'!AT$125+1,0),#N/A),#N/A)</f>
        <v>#N/A</v>
      </c>
      <c r="AU225" t="e">
        <f>IF(ISNUMBER($C225),IF(ISNUMBER(VLOOKUP($C225,'Paste in transformed Data'!$B$9:$CT$109,'Processed Data'!AU$125+1,0)),VLOOKUP($C225,'Paste in transformed Data'!$B$9:$CT$109,'Processed Data'!AU$125+1,0),#N/A),#N/A)</f>
        <v>#N/A</v>
      </c>
      <c r="AV225" t="e">
        <f>IF(ISNUMBER($C225),IF(ISNUMBER(VLOOKUP($C225,'Paste in transformed Data'!$B$9:$CT$109,'Processed Data'!AV$125+1,0)),VLOOKUP($C225,'Paste in transformed Data'!$B$9:$CT$109,'Processed Data'!AV$125+1,0),#N/A),#N/A)</f>
        <v>#N/A</v>
      </c>
      <c r="AW225" t="e">
        <f>IF(ISNUMBER($C225),IF(ISNUMBER(VLOOKUP($C225,'Paste in transformed Data'!$B$9:$CT$109,'Processed Data'!AW$125+1,0)),VLOOKUP($C225,'Paste in transformed Data'!$B$9:$CT$109,'Processed Data'!AW$125+1,0),#N/A),#N/A)</f>
        <v>#N/A</v>
      </c>
      <c r="AX225" t="e">
        <f>IF(ISNUMBER($C225),IF(ISNUMBER(VLOOKUP($C225,'Paste in transformed Data'!$B$9:$CT$109,'Processed Data'!AX$125+1,0)),VLOOKUP($C225,'Paste in transformed Data'!$B$9:$CT$109,'Processed Data'!AX$125+1,0),#N/A),#N/A)</f>
        <v>#N/A</v>
      </c>
      <c r="AY225" t="e">
        <f>IF(ISNUMBER($C225),IF(ISNUMBER(VLOOKUP($C225,'Paste in transformed Data'!$B$9:$CT$109,'Processed Data'!AY$125+1,0)),VLOOKUP($C225,'Paste in transformed Data'!$B$9:$CT$109,'Processed Data'!AY$125+1,0),#N/A),#N/A)</f>
        <v>#N/A</v>
      </c>
      <c r="AZ225" t="e">
        <f>IF(ISNUMBER($C225),IF(ISNUMBER(VLOOKUP($C225,'Paste in transformed Data'!$B$9:$CT$109,'Processed Data'!AZ$125+1,0)),VLOOKUP($C225,'Paste in transformed Data'!$B$9:$CT$109,'Processed Data'!AZ$125+1,0),#N/A),#N/A)</f>
        <v>#N/A</v>
      </c>
      <c r="BA225" t="e">
        <f>IF(ISNUMBER($C225),IF(ISNUMBER(VLOOKUP($C225,'Paste in transformed Data'!$B$9:$CT$109,'Processed Data'!BA$125+1,0)),VLOOKUP($C225,'Paste in transformed Data'!$B$9:$CT$109,'Processed Data'!BA$125+1,0),#N/A),#N/A)</f>
        <v>#N/A</v>
      </c>
      <c r="BB225" t="e">
        <f>IF(ISNUMBER($C225),IF(ISNUMBER(VLOOKUP($C225,'Paste in transformed Data'!$B$9:$CT$109,'Processed Data'!BB$125+1,0)),VLOOKUP($C225,'Paste in transformed Data'!$B$9:$CT$109,'Processed Data'!BB$125+1,0),#N/A),#N/A)</f>
        <v>#N/A</v>
      </c>
      <c r="BC225" t="e">
        <f>IF(ISNUMBER($C225),IF(ISNUMBER(VLOOKUP($C225,'Paste in transformed Data'!$B$9:$CT$109,'Processed Data'!BC$125+1,0)),VLOOKUP($C225,'Paste in transformed Data'!$B$9:$CT$109,'Processed Data'!BC$125+1,0),#N/A),#N/A)</f>
        <v>#N/A</v>
      </c>
      <c r="BD225" t="e">
        <f>IF(ISNUMBER($C225),IF(ISNUMBER(VLOOKUP($C225,'Paste in transformed Data'!$B$9:$CT$109,'Processed Data'!BD$125+1,0)),VLOOKUP($C225,'Paste in transformed Data'!$B$9:$CT$109,'Processed Data'!BD$125+1,0),#N/A),#N/A)</f>
        <v>#N/A</v>
      </c>
      <c r="BE225" t="e">
        <f>IF(ISNUMBER($C225),IF(ISNUMBER(VLOOKUP($C225,'Paste in transformed Data'!$B$9:$CT$109,'Processed Data'!BE$125+1,0)),VLOOKUP($C225,'Paste in transformed Data'!$B$9:$CT$109,'Processed Data'!BE$125+1,0),#N/A),#N/A)</f>
        <v>#N/A</v>
      </c>
      <c r="BF225" t="e">
        <f>IF(ISNUMBER($C225),IF(ISNUMBER(VLOOKUP($C225,'Paste in transformed Data'!$B$9:$CT$109,'Processed Data'!BF$125+1,0)),VLOOKUP($C225,'Paste in transformed Data'!$B$9:$CT$109,'Processed Data'!BF$125+1,0),#N/A),#N/A)</f>
        <v>#N/A</v>
      </c>
      <c r="BG225" t="e">
        <f>IF(ISNUMBER($C225),IF(ISNUMBER(VLOOKUP($C225,'Paste in transformed Data'!$B$9:$CT$109,'Processed Data'!BG$125+1,0)),VLOOKUP($C225,'Paste in transformed Data'!$B$9:$CT$109,'Processed Data'!BG$125+1,0),#N/A),#N/A)</f>
        <v>#N/A</v>
      </c>
      <c r="BH225" t="e">
        <f>IF(ISNUMBER($C225),IF(ISNUMBER(VLOOKUP($C225,'Paste in transformed Data'!$B$9:$CT$109,'Processed Data'!BH$125+1,0)),VLOOKUP($C225,'Paste in transformed Data'!$B$9:$CT$109,'Processed Data'!BH$125+1,0),#N/A),#N/A)</f>
        <v>#N/A</v>
      </c>
      <c r="BI225" t="e">
        <f>IF(ISNUMBER($C225),IF(ISNUMBER(VLOOKUP($C225,'Paste in transformed Data'!$B$9:$CT$109,'Processed Data'!BI$125+1,0)),VLOOKUP($C225,'Paste in transformed Data'!$B$9:$CT$109,'Processed Data'!BI$125+1,0),#N/A),#N/A)</f>
        <v>#N/A</v>
      </c>
      <c r="BJ225" t="e">
        <f>IF(ISNUMBER($C225),IF(ISNUMBER(VLOOKUP($C225,'Paste in transformed Data'!$B$9:$CT$109,'Processed Data'!BJ$125+1,0)),VLOOKUP($C225,'Paste in transformed Data'!$B$9:$CT$109,'Processed Data'!BJ$125+1,0),#N/A),#N/A)</f>
        <v>#N/A</v>
      </c>
      <c r="BK225" t="e">
        <f>IF(ISNUMBER($C225),IF(ISNUMBER(VLOOKUP($C225,'Paste in transformed Data'!$B$9:$CT$109,'Processed Data'!BK$125+1,0)),VLOOKUP($C225,'Paste in transformed Data'!$B$9:$CT$109,'Processed Data'!BK$125+1,0),#N/A),#N/A)</f>
        <v>#N/A</v>
      </c>
      <c r="BL225" t="e">
        <f>IF(ISNUMBER($C225),IF(ISNUMBER(VLOOKUP($C225,'Paste in transformed Data'!$B$9:$CT$109,'Processed Data'!BL$125+1,0)),VLOOKUP($C225,'Paste in transformed Data'!$B$9:$CT$109,'Processed Data'!BL$125+1,0),#N/A),#N/A)</f>
        <v>#N/A</v>
      </c>
      <c r="BM225" t="e">
        <f>IF(ISNUMBER($C225),IF(ISNUMBER(VLOOKUP($C225,'Paste in transformed Data'!$B$9:$CT$109,'Processed Data'!BM$125+1,0)),VLOOKUP($C225,'Paste in transformed Data'!$B$9:$CT$109,'Processed Data'!BM$125+1,0),#N/A),#N/A)</f>
        <v>#N/A</v>
      </c>
      <c r="BN225" t="e">
        <f>IF(ISNUMBER($C225),IF(ISNUMBER(VLOOKUP($C225,'Paste in transformed Data'!$B$9:$CT$109,'Processed Data'!BN$125+1,0)),VLOOKUP($C225,'Paste in transformed Data'!$B$9:$CT$109,'Processed Data'!BN$125+1,0),#N/A),#N/A)</f>
        <v>#N/A</v>
      </c>
      <c r="BO225" t="e">
        <f>IF(ISNUMBER($C225),IF(ISNUMBER(VLOOKUP($C225,'Paste in transformed Data'!$B$9:$CT$109,'Processed Data'!BO$125+1,0)),VLOOKUP($C225,'Paste in transformed Data'!$B$9:$CT$109,'Processed Data'!BO$125+1,0),#N/A),#N/A)</f>
        <v>#N/A</v>
      </c>
      <c r="BP225" t="e">
        <f>IF(ISNUMBER($C225),IF(ISNUMBER(VLOOKUP($C225,'Paste in transformed Data'!$B$9:$CT$109,'Processed Data'!BP$125+1,0)),VLOOKUP($C225,'Paste in transformed Data'!$B$9:$CT$109,'Processed Data'!BP$125+1,0),#N/A),#N/A)</f>
        <v>#N/A</v>
      </c>
      <c r="BQ225" t="e">
        <f>IF(ISNUMBER($C225),IF(ISNUMBER(VLOOKUP($C225,'Paste in transformed Data'!$B$9:$CT$109,'Processed Data'!BQ$125+1,0)),VLOOKUP($C225,'Paste in transformed Data'!$B$9:$CT$109,'Processed Data'!BQ$125+1,0),#N/A),#N/A)</f>
        <v>#N/A</v>
      </c>
      <c r="BR225" t="e">
        <f>IF(ISNUMBER($C225),IF(ISNUMBER(VLOOKUP($C225,'Paste in transformed Data'!$B$9:$CT$109,'Processed Data'!BR$125+1,0)),VLOOKUP($C225,'Paste in transformed Data'!$B$9:$CT$109,'Processed Data'!BR$125+1,0),#N/A),#N/A)</f>
        <v>#N/A</v>
      </c>
      <c r="BS225" t="e">
        <f>IF(ISNUMBER($C225),IF(ISNUMBER(VLOOKUP($C225,'Paste in transformed Data'!$B$9:$CT$109,'Processed Data'!BS$125+1,0)),VLOOKUP($C225,'Paste in transformed Data'!$B$9:$CT$109,'Processed Data'!BS$125+1,0),#N/A),#N/A)</f>
        <v>#N/A</v>
      </c>
      <c r="BT225" t="e">
        <f>IF(ISNUMBER($C225),IF(ISNUMBER(VLOOKUP($C225,'Paste in transformed Data'!$B$9:$CT$109,'Processed Data'!BT$125+1,0)),VLOOKUP($C225,'Paste in transformed Data'!$B$9:$CT$109,'Processed Data'!BT$125+1,0),#N/A),#N/A)</f>
        <v>#N/A</v>
      </c>
      <c r="BU225" t="e">
        <f>IF(ISNUMBER($C225),IF(ISNUMBER(VLOOKUP($C225,'Paste in transformed Data'!$B$9:$CT$109,'Processed Data'!BU$125+1,0)),VLOOKUP($C225,'Paste in transformed Data'!$B$9:$CT$109,'Processed Data'!BU$125+1,0),#N/A),#N/A)</f>
        <v>#N/A</v>
      </c>
      <c r="BV225" t="e">
        <f>IF(ISNUMBER($C225),IF(ISNUMBER(VLOOKUP($C225,'Paste in transformed Data'!$B$9:$CT$109,'Processed Data'!BV$125+1,0)),VLOOKUP($C225,'Paste in transformed Data'!$B$9:$CT$109,'Processed Data'!BV$125+1,0),#N/A),#N/A)</f>
        <v>#N/A</v>
      </c>
      <c r="BW225" t="e">
        <f>IF(ISNUMBER($C225),IF(ISNUMBER(VLOOKUP($C225,'Paste in transformed Data'!$B$9:$CT$109,'Processed Data'!BW$125+1,0)),VLOOKUP($C225,'Paste in transformed Data'!$B$9:$CT$109,'Processed Data'!BW$125+1,0),#N/A),#N/A)</f>
        <v>#N/A</v>
      </c>
      <c r="BX225" t="e">
        <f>IF(ISNUMBER($C225),IF(ISNUMBER(VLOOKUP($C225,'Paste in transformed Data'!$B$9:$CT$109,'Processed Data'!BX$125+1,0)),VLOOKUP($C225,'Paste in transformed Data'!$B$9:$CT$109,'Processed Data'!BX$125+1,0),#N/A),#N/A)</f>
        <v>#N/A</v>
      </c>
      <c r="BY225" t="e">
        <f>IF(ISNUMBER($C225),IF(ISNUMBER(VLOOKUP($C225,'Paste in transformed Data'!$B$9:$CT$109,'Processed Data'!BY$125+1,0)),VLOOKUP($C225,'Paste in transformed Data'!$B$9:$CT$109,'Processed Data'!BY$125+1,0),#N/A),#N/A)</f>
        <v>#N/A</v>
      </c>
      <c r="BZ225" t="e">
        <f>IF(ISNUMBER($C225),IF(ISNUMBER(VLOOKUP($C225,'Paste in transformed Data'!$B$9:$CT$109,'Processed Data'!BZ$125+1,0)),VLOOKUP($C225,'Paste in transformed Data'!$B$9:$CT$109,'Processed Data'!BZ$125+1,0),#N/A),#N/A)</f>
        <v>#N/A</v>
      </c>
      <c r="CA225" t="e">
        <f>IF(ISNUMBER($C225),IF(ISNUMBER(VLOOKUP($C225,'Paste in transformed Data'!$B$9:$CT$109,'Processed Data'!CA$125+1,0)),VLOOKUP($C225,'Paste in transformed Data'!$B$9:$CT$109,'Processed Data'!CA$125+1,0),#N/A),#N/A)</f>
        <v>#N/A</v>
      </c>
      <c r="CB225" t="e">
        <f>IF(ISNUMBER($C225),IF(ISNUMBER(VLOOKUP($C225,'Paste in transformed Data'!$B$9:$CT$109,'Processed Data'!CB$125+1,0)),VLOOKUP($C225,'Paste in transformed Data'!$B$9:$CT$109,'Processed Data'!CB$125+1,0),#N/A),#N/A)</f>
        <v>#N/A</v>
      </c>
      <c r="CC225" t="e">
        <f>IF(ISNUMBER($C225),IF(ISNUMBER(VLOOKUP($C225,'Paste in transformed Data'!$B$9:$CT$109,'Processed Data'!CC$125+1,0)),VLOOKUP($C225,'Paste in transformed Data'!$B$9:$CT$109,'Processed Data'!CC$125+1,0),#N/A),#N/A)</f>
        <v>#N/A</v>
      </c>
      <c r="CD225" t="e">
        <f>IF(ISNUMBER($C225),IF(ISNUMBER(VLOOKUP($C225,'Paste in transformed Data'!$B$9:$CT$109,'Processed Data'!CD$125+1,0)),VLOOKUP($C225,'Paste in transformed Data'!$B$9:$CT$109,'Processed Data'!CD$125+1,0),#N/A),#N/A)</f>
        <v>#N/A</v>
      </c>
      <c r="CE225" t="e">
        <f>IF(ISNUMBER($C225),IF(ISNUMBER(VLOOKUP($C225,'Paste in transformed Data'!$B$9:$CT$109,'Processed Data'!CE$125+1,0)),VLOOKUP($C225,'Paste in transformed Data'!$B$9:$CT$109,'Processed Data'!CE$125+1,0),#N/A),#N/A)</f>
        <v>#N/A</v>
      </c>
      <c r="CF225" t="e">
        <f>IF(ISNUMBER($C225),IF(ISNUMBER(VLOOKUP($C225,'Paste in transformed Data'!$B$9:$CT$109,'Processed Data'!CF$125+1,0)),VLOOKUP($C225,'Paste in transformed Data'!$B$9:$CT$109,'Processed Data'!CF$125+1,0),#N/A),#N/A)</f>
        <v>#N/A</v>
      </c>
      <c r="CG225" t="e">
        <f>IF(ISNUMBER($C225),IF(ISNUMBER(VLOOKUP($C225,'Paste in transformed Data'!$B$9:$CT$109,'Processed Data'!CG$125+1,0)),VLOOKUP($C225,'Paste in transformed Data'!$B$9:$CT$109,'Processed Data'!CG$125+1,0),#N/A),#N/A)</f>
        <v>#N/A</v>
      </c>
      <c r="CH225" t="e">
        <f>IF(ISNUMBER($C225),IF(ISNUMBER(VLOOKUP($C225,'Paste in transformed Data'!$B$9:$CT$109,'Processed Data'!CH$125+1,0)),VLOOKUP($C225,'Paste in transformed Data'!$B$9:$CT$109,'Processed Data'!CH$125+1,0),#N/A),#N/A)</f>
        <v>#N/A</v>
      </c>
      <c r="CI225" t="e">
        <f>IF(ISNUMBER($C225),IF(ISNUMBER(VLOOKUP($C225,'Paste in transformed Data'!$B$9:$CT$109,'Processed Data'!CI$125+1,0)),VLOOKUP($C225,'Paste in transformed Data'!$B$9:$CT$109,'Processed Data'!CI$125+1,0),#N/A),#N/A)</f>
        <v>#N/A</v>
      </c>
      <c r="CJ225" t="e">
        <f>IF(ISNUMBER($C225),IF(ISNUMBER(VLOOKUP($C225,'Paste in transformed Data'!$B$9:$CT$109,'Processed Data'!CJ$125+1,0)),VLOOKUP($C225,'Paste in transformed Data'!$B$9:$CT$109,'Processed Data'!CJ$125+1,0),#N/A),#N/A)</f>
        <v>#N/A</v>
      </c>
      <c r="CK225" t="e">
        <f>IF(ISNUMBER($C225),IF(ISNUMBER(VLOOKUP($C225,'Paste in transformed Data'!$B$9:$CT$109,'Processed Data'!CK$125+1,0)),VLOOKUP($C225,'Paste in transformed Data'!$B$9:$CT$109,'Processed Data'!CK$125+1,0),#N/A),#N/A)</f>
        <v>#N/A</v>
      </c>
      <c r="CL225" t="e">
        <f>IF(ISNUMBER($C225),IF(ISNUMBER(VLOOKUP($C225,'Paste in transformed Data'!$B$9:$CT$109,'Processed Data'!CL$125+1,0)),VLOOKUP($C225,'Paste in transformed Data'!$B$9:$CT$109,'Processed Data'!CL$125+1,0),#N/A),#N/A)</f>
        <v>#N/A</v>
      </c>
      <c r="CM225" t="e">
        <f>IF(ISNUMBER($C225),IF(ISNUMBER(VLOOKUP($C225,'Paste in transformed Data'!$B$9:$CT$109,'Processed Data'!CM$125+1,0)),VLOOKUP($C225,'Paste in transformed Data'!$B$9:$CT$109,'Processed Data'!CM$125+1,0),#N/A),#N/A)</f>
        <v>#N/A</v>
      </c>
      <c r="CN225" t="e">
        <f>IF(ISNUMBER($C225),IF(ISNUMBER(VLOOKUP($C225,'Paste in transformed Data'!$B$9:$CT$109,'Processed Data'!CN$125+1,0)),VLOOKUP($C225,'Paste in transformed Data'!$B$9:$CT$109,'Processed Data'!CN$125+1,0),#N/A),#N/A)</f>
        <v>#N/A</v>
      </c>
      <c r="CO225" t="e">
        <f>IF(ISNUMBER($C225),IF(ISNUMBER(VLOOKUP($C225,'Paste in transformed Data'!$B$9:$CT$109,'Processed Data'!CO$125+1,0)),VLOOKUP($C225,'Paste in transformed Data'!$B$9:$CT$109,'Processed Data'!CO$125+1,0),#N/A),#N/A)</f>
        <v>#N/A</v>
      </c>
      <c r="CP225" t="e">
        <f>IF(ISNUMBER($C225),IF(ISNUMBER(VLOOKUP($C225,'Paste in transformed Data'!$B$9:$CT$109,'Processed Data'!CP$125+1,0)),VLOOKUP($C225,'Paste in transformed Data'!$B$9:$CT$109,'Processed Data'!CP$125+1,0),#N/A),#N/A)</f>
        <v>#N/A</v>
      </c>
      <c r="CQ225" t="e">
        <f>IF(ISNUMBER($C225),IF(ISNUMBER(VLOOKUP($C225,'Paste in transformed Data'!$B$9:$CT$109,'Processed Data'!CQ$125+1,0)),VLOOKUP($C225,'Paste in transformed Data'!$B$9:$CT$109,'Processed Data'!CQ$125+1,0),#N/A),#N/A)</f>
        <v>#N/A</v>
      </c>
      <c r="CR225" t="e">
        <f>IF(ISNUMBER($C225),IF(ISNUMBER(VLOOKUP($C225,'Paste in transformed Data'!$B$9:$CT$109,'Processed Data'!CR$125+1,0)),VLOOKUP($C225,'Paste in transformed Data'!$B$9:$CT$109,'Processed Data'!CR$125+1,0),#N/A),#N/A)</f>
        <v>#N/A</v>
      </c>
      <c r="CS225" t="e">
        <f>IF(ISNUMBER($C225),IF(ISNUMBER(VLOOKUP($C225,'Paste in transformed Data'!$B$9:$CT$109,'Processed Data'!CS$125+1,0)),VLOOKUP($C225,'Paste in transformed Data'!$B$9:$CT$109,'Processed Data'!CS$125+1,0),#N/A),#N/A)</f>
        <v>#N/A</v>
      </c>
      <c r="CT225" t="e">
        <f>IF(ISNUMBER($C225),IF(ISNUMBER(VLOOKUP($C225,'Paste in transformed Data'!$B$9:$CT$109,'Processed Data'!CT$125+1,0)),VLOOKUP($C225,'Paste in transformed Data'!$B$9:$CT$109,'Processed Data'!CT$125+1,0),#N/A),#N/A)</f>
        <v>#N/A</v>
      </c>
      <c r="CU225" t="e">
        <f>IF(ISNUMBER($C225),IF(ISNUMBER(VLOOKUP($C225,'Paste in transformed Data'!$B$9:$CT$109,'Processed Data'!CU$125+1,0)),VLOOKUP($C225,'Paste in transformed Data'!$B$9:$CT$109,'Processed Data'!CU$125+1,0),#N/A),#N/A)</f>
        <v>#N/A</v>
      </c>
      <c r="CV225">
        <f t="shared" si="195"/>
        <v>95</v>
      </c>
    </row>
    <row r="226" spans="1:100" x14ac:dyDescent="0.2">
      <c r="A226">
        <f t="shared" si="216"/>
        <v>97</v>
      </c>
      <c r="B226">
        <f t="shared" si="216"/>
        <v>102</v>
      </c>
      <c r="C226" t="e">
        <f>IF(ISNUMBER(VLOOKUP(A225,'Paste in transformed Data'!B$9:B$109,1,0)),'Processed Data'!A225,#N/A)</f>
        <v>#N/A</v>
      </c>
      <c r="D226" t="e">
        <f>IF(ISNUMBER($C226),IF(ISNUMBER(VLOOKUP($C226,'Paste in transformed Data'!$B$9:$CT$109,'Processed Data'!D$125+1,0)),VLOOKUP($C226,'Paste in transformed Data'!$B$9:$CT$109,'Processed Data'!D$125+1,0),#N/A),#N/A)</f>
        <v>#N/A</v>
      </c>
      <c r="E226" t="e">
        <f>IF(ISNUMBER($C226),IF(ISNUMBER(VLOOKUP($C226,'Paste in transformed Data'!$B$9:$CT$109,'Processed Data'!E$125+1,0)),VLOOKUP($C226,'Paste in transformed Data'!$B$9:$CT$109,'Processed Data'!E$125+1,0),#N/A),#N/A)</f>
        <v>#N/A</v>
      </c>
      <c r="F226" t="e">
        <f>IF(ISNUMBER($C226),IF(ISNUMBER(VLOOKUP($C226,'Paste in transformed Data'!$B$9:$CT$109,'Processed Data'!F$125+1,0)),VLOOKUP($C226,'Paste in transformed Data'!$B$9:$CT$109,'Processed Data'!F$125+1,0),#N/A),#N/A)</f>
        <v>#N/A</v>
      </c>
      <c r="G226" t="e">
        <f>IF(ISNUMBER($C226),IF(ISNUMBER(VLOOKUP($C226,'Paste in transformed Data'!$B$9:$CT$109,'Processed Data'!G$125+1,0)),VLOOKUP($C226,'Paste in transformed Data'!$B$9:$CT$109,'Processed Data'!G$125+1,0),#N/A),#N/A)</f>
        <v>#N/A</v>
      </c>
      <c r="H226" t="e">
        <f>IF(ISNUMBER($C226),IF(ISNUMBER(VLOOKUP($C226,'Paste in transformed Data'!$B$9:$CT$109,'Processed Data'!H$125+1,0)),VLOOKUP($C226,'Paste in transformed Data'!$B$9:$CT$109,'Processed Data'!H$125+1,0),#N/A),#N/A)</f>
        <v>#N/A</v>
      </c>
      <c r="I226" t="e">
        <f>IF(ISNUMBER($C226),IF(ISNUMBER(VLOOKUP($C226,'Paste in transformed Data'!$B$9:$CT$109,'Processed Data'!I$125+1,0)),VLOOKUP($C226,'Paste in transformed Data'!$B$9:$CT$109,'Processed Data'!I$125+1,0),#N/A),#N/A)</f>
        <v>#N/A</v>
      </c>
      <c r="J226" t="e">
        <f>IF(ISNUMBER($C226),IF(ISNUMBER(VLOOKUP($C226,'Paste in transformed Data'!$B$9:$CT$109,'Processed Data'!J$125+1,0)),VLOOKUP($C226,'Paste in transformed Data'!$B$9:$CT$109,'Processed Data'!J$125+1,0),#N/A),#N/A)</f>
        <v>#N/A</v>
      </c>
      <c r="K226" t="e">
        <f>IF(ISNUMBER($C226),IF(ISNUMBER(VLOOKUP($C226,'Paste in transformed Data'!$B$9:$CT$109,'Processed Data'!K$125+1,0)),VLOOKUP($C226,'Paste in transformed Data'!$B$9:$CT$109,'Processed Data'!K$125+1,0),#N/A),#N/A)</f>
        <v>#N/A</v>
      </c>
      <c r="L226" t="e">
        <f>IF(ISNUMBER($C226),IF(ISNUMBER(VLOOKUP($C226,'Paste in transformed Data'!$B$9:$CT$109,'Processed Data'!L$125+1,0)),VLOOKUP($C226,'Paste in transformed Data'!$B$9:$CT$109,'Processed Data'!L$125+1,0),#N/A),#N/A)</f>
        <v>#N/A</v>
      </c>
      <c r="M226" t="e">
        <f>IF(ISNUMBER($C226),IF(ISNUMBER(VLOOKUP($C226,'Paste in transformed Data'!$B$9:$CT$109,'Processed Data'!M$125+1,0)),VLOOKUP($C226,'Paste in transformed Data'!$B$9:$CT$109,'Processed Data'!M$125+1,0),#N/A),#N/A)</f>
        <v>#N/A</v>
      </c>
      <c r="N226" t="e">
        <f>IF(ISNUMBER($C226),IF(ISNUMBER(VLOOKUP($C226,'Paste in transformed Data'!$B$9:$CT$109,'Processed Data'!N$125+1,0)),VLOOKUP($C226,'Paste in transformed Data'!$B$9:$CT$109,'Processed Data'!N$125+1,0),#N/A),#N/A)</f>
        <v>#N/A</v>
      </c>
      <c r="O226" t="e">
        <f>IF(ISNUMBER($C226),IF(ISNUMBER(VLOOKUP($C226,'Paste in transformed Data'!$B$9:$CT$109,'Processed Data'!O$125+1,0)),VLOOKUP($C226,'Paste in transformed Data'!$B$9:$CT$109,'Processed Data'!O$125+1,0),#N/A),#N/A)</f>
        <v>#N/A</v>
      </c>
      <c r="P226" t="e">
        <f>IF(ISNUMBER($C226),IF(ISNUMBER(VLOOKUP($C226,'Paste in transformed Data'!$B$9:$CT$109,'Processed Data'!P$125+1,0)),VLOOKUP($C226,'Paste in transformed Data'!$B$9:$CT$109,'Processed Data'!P$125+1,0),#N/A),#N/A)</f>
        <v>#N/A</v>
      </c>
      <c r="Q226" t="e">
        <f>IF(ISNUMBER($C226),IF(ISNUMBER(VLOOKUP($C226,'Paste in transformed Data'!$B$9:$CT$109,'Processed Data'!Q$125+1,0)),VLOOKUP($C226,'Paste in transformed Data'!$B$9:$CT$109,'Processed Data'!Q$125+1,0),#N/A),#N/A)</f>
        <v>#N/A</v>
      </c>
      <c r="R226" t="e">
        <f>IF(ISNUMBER($C226),IF(ISNUMBER(VLOOKUP($C226,'Paste in transformed Data'!$B$9:$CT$109,'Processed Data'!R$125+1,0)),VLOOKUP($C226,'Paste in transformed Data'!$B$9:$CT$109,'Processed Data'!R$125+1,0),#N/A),#N/A)</f>
        <v>#N/A</v>
      </c>
      <c r="S226" t="e">
        <f>IF(ISNUMBER($C226),IF(ISNUMBER(VLOOKUP($C226,'Paste in transformed Data'!$B$9:$CT$109,'Processed Data'!S$125+1,0)),VLOOKUP($C226,'Paste in transformed Data'!$B$9:$CT$109,'Processed Data'!S$125+1,0),#N/A),#N/A)</f>
        <v>#N/A</v>
      </c>
      <c r="T226" t="e">
        <f>IF(ISNUMBER($C226),IF(ISNUMBER(VLOOKUP($C226,'Paste in transformed Data'!$B$9:$CT$109,'Processed Data'!T$125+1,0)),VLOOKUP($C226,'Paste in transformed Data'!$B$9:$CT$109,'Processed Data'!T$125+1,0),#N/A),#N/A)</f>
        <v>#N/A</v>
      </c>
      <c r="U226" t="e">
        <f>IF(ISNUMBER($C226),IF(ISNUMBER(VLOOKUP($C226,'Paste in transformed Data'!$B$9:$CT$109,'Processed Data'!U$125+1,0)),VLOOKUP($C226,'Paste in transformed Data'!$B$9:$CT$109,'Processed Data'!U$125+1,0),#N/A),#N/A)</f>
        <v>#N/A</v>
      </c>
      <c r="V226" t="e">
        <f>IF(ISNUMBER($C226),IF(ISNUMBER(VLOOKUP($C226,'Paste in transformed Data'!$B$9:$CT$109,'Processed Data'!V$125+1,0)),VLOOKUP($C226,'Paste in transformed Data'!$B$9:$CT$109,'Processed Data'!V$125+1,0),#N/A),#N/A)</f>
        <v>#N/A</v>
      </c>
      <c r="W226" t="e">
        <f>IF(ISNUMBER($C226),IF(ISNUMBER(VLOOKUP($C226,'Paste in transformed Data'!$B$9:$CT$109,'Processed Data'!W$125+1,0)),VLOOKUP($C226,'Paste in transformed Data'!$B$9:$CT$109,'Processed Data'!W$125+1,0),#N/A),#N/A)</f>
        <v>#N/A</v>
      </c>
      <c r="X226" t="e">
        <f>IF(ISNUMBER($C226),IF(ISNUMBER(VLOOKUP($C226,'Paste in transformed Data'!$B$9:$CT$109,'Processed Data'!X$125+1,0)),VLOOKUP($C226,'Paste in transformed Data'!$B$9:$CT$109,'Processed Data'!X$125+1,0),#N/A),#N/A)</f>
        <v>#N/A</v>
      </c>
      <c r="Y226" t="e">
        <f>IF(ISNUMBER($C226),IF(ISNUMBER(VLOOKUP($C226,'Paste in transformed Data'!$B$9:$CT$109,'Processed Data'!Y$125+1,0)),VLOOKUP($C226,'Paste in transformed Data'!$B$9:$CT$109,'Processed Data'!Y$125+1,0),#N/A),#N/A)</f>
        <v>#N/A</v>
      </c>
      <c r="Z226" t="e">
        <f>IF(ISNUMBER($C226),IF(ISNUMBER(VLOOKUP($C226,'Paste in transformed Data'!$B$9:$CT$109,'Processed Data'!Z$125+1,0)),VLOOKUP($C226,'Paste in transformed Data'!$B$9:$CT$109,'Processed Data'!Z$125+1,0),#N/A),#N/A)</f>
        <v>#N/A</v>
      </c>
      <c r="AA226" t="e">
        <f>IF(ISNUMBER($C226),IF(ISNUMBER(VLOOKUP($C226,'Paste in transformed Data'!$B$9:$CT$109,'Processed Data'!AA$125+1,0)),VLOOKUP($C226,'Paste in transformed Data'!$B$9:$CT$109,'Processed Data'!AA$125+1,0),#N/A),#N/A)</f>
        <v>#N/A</v>
      </c>
      <c r="AB226" t="e">
        <f>IF(ISNUMBER($C226),IF(ISNUMBER(VLOOKUP($C226,'Paste in transformed Data'!$B$9:$CT$109,'Processed Data'!AB$125+1,0)),VLOOKUP($C226,'Paste in transformed Data'!$B$9:$CT$109,'Processed Data'!AB$125+1,0),#N/A),#N/A)</f>
        <v>#N/A</v>
      </c>
      <c r="AC226" t="e">
        <f>IF(ISNUMBER($C226),IF(ISNUMBER(VLOOKUP($C226,'Paste in transformed Data'!$B$9:$CT$109,'Processed Data'!AC$125+1,0)),VLOOKUP($C226,'Paste in transformed Data'!$B$9:$CT$109,'Processed Data'!AC$125+1,0),#N/A),#N/A)</f>
        <v>#N/A</v>
      </c>
      <c r="AD226" t="e">
        <f>IF(ISNUMBER($C226),IF(ISNUMBER(VLOOKUP($C226,'Paste in transformed Data'!$B$9:$CT$109,'Processed Data'!AD$125+1,0)),VLOOKUP($C226,'Paste in transformed Data'!$B$9:$CT$109,'Processed Data'!AD$125+1,0),#N/A),#N/A)</f>
        <v>#N/A</v>
      </c>
      <c r="AE226" t="e">
        <f>IF(ISNUMBER($C226),IF(ISNUMBER(VLOOKUP($C226,'Paste in transformed Data'!$B$9:$CT$109,'Processed Data'!AE$125+1,0)),VLOOKUP($C226,'Paste in transformed Data'!$B$9:$CT$109,'Processed Data'!AE$125+1,0),#N/A),#N/A)</f>
        <v>#N/A</v>
      </c>
      <c r="AF226" t="e">
        <f>IF(ISNUMBER($C226),IF(ISNUMBER(VLOOKUP($C226,'Paste in transformed Data'!$B$9:$CT$109,'Processed Data'!AF$125+1,0)),VLOOKUP($C226,'Paste in transformed Data'!$B$9:$CT$109,'Processed Data'!AF$125+1,0),#N/A),#N/A)</f>
        <v>#N/A</v>
      </c>
      <c r="AG226" t="e">
        <f>IF(ISNUMBER($C226),IF(ISNUMBER(VLOOKUP($C226,'Paste in transformed Data'!$B$9:$CT$109,'Processed Data'!AG$125+1,0)),VLOOKUP($C226,'Paste in transformed Data'!$B$9:$CT$109,'Processed Data'!AG$125+1,0),#N/A),#N/A)</f>
        <v>#N/A</v>
      </c>
      <c r="AH226" t="e">
        <f>IF(ISNUMBER($C226),IF(ISNUMBER(VLOOKUP($C226,'Paste in transformed Data'!$B$9:$CT$109,'Processed Data'!AH$125+1,0)),VLOOKUP($C226,'Paste in transformed Data'!$B$9:$CT$109,'Processed Data'!AH$125+1,0),#N/A),#N/A)</f>
        <v>#N/A</v>
      </c>
      <c r="AI226" t="e">
        <f>IF(ISNUMBER($C226),IF(ISNUMBER(VLOOKUP($C226,'Paste in transformed Data'!$B$9:$CT$109,'Processed Data'!AI$125+1,0)),VLOOKUP($C226,'Paste in transformed Data'!$B$9:$CT$109,'Processed Data'!AI$125+1,0),#N/A),#N/A)</f>
        <v>#N/A</v>
      </c>
      <c r="AJ226" t="e">
        <f>IF(ISNUMBER($C226),IF(ISNUMBER(VLOOKUP($C226,'Paste in transformed Data'!$B$9:$CT$109,'Processed Data'!AJ$125+1,0)),VLOOKUP($C226,'Paste in transformed Data'!$B$9:$CT$109,'Processed Data'!AJ$125+1,0),#N/A),#N/A)</f>
        <v>#N/A</v>
      </c>
      <c r="AK226" t="e">
        <f>IF(ISNUMBER($C226),IF(ISNUMBER(VLOOKUP($C226,'Paste in transformed Data'!$B$9:$CT$109,'Processed Data'!AK$125+1,0)),VLOOKUP($C226,'Paste in transformed Data'!$B$9:$CT$109,'Processed Data'!AK$125+1,0),#N/A),#N/A)</f>
        <v>#N/A</v>
      </c>
      <c r="AL226" t="e">
        <f>IF(ISNUMBER($C226),IF(ISNUMBER(VLOOKUP($C226,'Paste in transformed Data'!$B$9:$CT$109,'Processed Data'!AL$125+1,0)),VLOOKUP($C226,'Paste in transformed Data'!$B$9:$CT$109,'Processed Data'!AL$125+1,0),#N/A),#N/A)</f>
        <v>#N/A</v>
      </c>
      <c r="AM226" t="e">
        <f>IF(ISNUMBER($C226),IF(ISNUMBER(VLOOKUP($C226,'Paste in transformed Data'!$B$9:$CT$109,'Processed Data'!AM$125+1,0)),VLOOKUP($C226,'Paste in transformed Data'!$B$9:$CT$109,'Processed Data'!AM$125+1,0),#N/A),#N/A)</f>
        <v>#N/A</v>
      </c>
      <c r="AN226" t="e">
        <f>IF(ISNUMBER($C226),IF(ISNUMBER(VLOOKUP($C226,'Paste in transformed Data'!$B$9:$CT$109,'Processed Data'!AN$125+1,0)),VLOOKUP($C226,'Paste in transformed Data'!$B$9:$CT$109,'Processed Data'!AN$125+1,0),#N/A),#N/A)</f>
        <v>#N/A</v>
      </c>
      <c r="AO226" t="e">
        <f>IF(ISNUMBER($C226),IF(ISNUMBER(VLOOKUP($C226,'Paste in transformed Data'!$B$9:$CT$109,'Processed Data'!AO$125+1,0)),VLOOKUP($C226,'Paste in transformed Data'!$B$9:$CT$109,'Processed Data'!AO$125+1,0),#N/A),#N/A)</f>
        <v>#N/A</v>
      </c>
      <c r="AP226" t="e">
        <f>IF(ISNUMBER($C226),IF(ISNUMBER(VLOOKUP($C226,'Paste in transformed Data'!$B$9:$CT$109,'Processed Data'!AP$125+1,0)),VLOOKUP($C226,'Paste in transformed Data'!$B$9:$CT$109,'Processed Data'!AP$125+1,0),#N/A),#N/A)</f>
        <v>#N/A</v>
      </c>
      <c r="AQ226" t="e">
        <f>IF(ISNUMBER($C226),IF(ISNUMBER(VLOOKUP($C226,'Paste in transformed Data'!$B$9:$CT$109,'Processed Data'!AQ$125+1,0)),VLOOKUP($C226,'Paste in transformed Data'!$B$9:$CT$109,'Processed Data'!AQ$125+1,0),#N/A),#N/A)</f>
        <v>#N/A</v>
      </c>
      <c r="AR226" t="e">
        <f>IF(ISNUMBER($C226),IF(ISNUMBER(VLOOKUP($C226,'Paste in transformed Data'!$B$9:$CT$109,'Processed Data'!AR$125+1,0)),VLOOKUP($C226,'Paste in transformed Data'!$B$9:$CT$109,'Processed Data'!AR$125+1,0),#N/A),#N/A)</f>
        <v>#N/A</v>
      </c>
      <c r="AS226" t="e">
        <f>IF(ISNUMBER($C226),IF(ISNUMBER(VLOOKUP($C226,'Paste in transformed Data'!$B$9:$CT$109,'Processed Data'!AS$125+1,0)),VLOOKUP($C226,'Paste in transformed Data'!$B$9:$CT$109,'Processed Data'!AS$125+1,0),#N/A),#N/A)</f>
        <v>#N/A</v>
      </c>
      <c r="AT226" t="e">
        <f>IF(ISNUMBER($C226),IF(ISNUMBER(VLOOKUP($C226,'Paste in transformed Data'!$B$9:$CT$109,'Processed Data'!AT$125+1,0)),VLOOKUP($C226,'Paste in transformed Data'!$B$9:$CT$109,'Processed Data'!AT$125+1,0),#N/A),#N/A)</f>
        <v>#N/A</v>
      </c>
      <c r="AU226" t="e">
        <f>IF(ISNUMBER($C226),IF(ISNUMBER(VLOOKUP($C226,'Paste in transformed Data'!$B$9:$CT$109,'Processed Data'!AU$125+1,0)),VLOOKUP($C226,'Paste in transformed Data'!$B$9:$CT$109,'Processed Data'!AU$125+1,0),#N/A),#N/A)</f>
        <v>#N/A</v>
      </c>
      <c r="AV226" t="e">
        <f>IF(ISNUMBER($C226),IF(ISNUMBER(VLOOKUP($C226,'Paste in transformed Data'!$B$9:$CT$109,'Processed Data'!AV$125+1,0)),VLOOKUP($C226,'Paste in transformed Data'!$B$9:$CT$109,'Processed Data'!AV$125+1,0),#N/A),#N/A)</f>
        <v>#N/A</v>
      </c>
      <c r="AW226" t="e">
        <f>IF(ISNUMBER($C226),IF(ISNUMBER(VLOOKUP($C226,'Paste in transformed Data'!$B$9:$CT$109,'Processed Data'!AW$125+1,0)),VLOOKUP($C226,'Paste in transformed Data'!$B$9:$CT$109,'Processed Data'!AW$125+1,0),#N/A),#N/A)</f>
        <v>#N/A</v>
      </c>
      <c r="AX226" t="e">
        <f>IF(ISNUMBER($C226),IF(ISNUMBER(VLOOKUP($C226,'Paste in transformed Data'!$B$9:$CT$109,'Processed Data'!AX$125+1,0)),VLOOKUP($C226,'Paste in transformed Data'!$B$9:$CT$109,'Processed Data'!AX$125+1,0),#N/A),#N/A)</f>
        <v>#N/A</v>
      </c>
      <c r="AY226" t="e">
        <f>IF(ISNUMBER($C226),IF(ISNUMBER(VLOOKUP($C226,'Paste in transformed Data'!$B$9:$CT$109,'Processed Data'!AY$125+1,0)),VLOOKUP($C226,'Paste in transformed Data'!$B$9:$CT$109,'Processed Data'!AY$125+1,0),#N/A),#N/A)</f>
        <v>#N/A</v>
      </c>
      <c r="AZ226" t="e">
        <f>IF(ISNUMBER($C226),IF(ISNUMBER(VLOOKUP($C226,'Paste in transformed Data'!$B$9:$CT$109,'Processed Data'!AZ$125+1,0)),VLOOKUP($C226,'Paste in transformed Data'!$B$9:$CT$109,'Processed Data'!AZ$125+1,0),#N/A),#N/A)</f>
        <v>#N/A</v>
      </c>
      <c r="BA226" t="e">
        <f>IF(ISNUMBER($C226),IF(ISNUMBER(VLOOKUP($C226,'Paste in transformed Data'!$B$9:$CT$109,'Processed Data'!BA$125+1,0)),VLOOKUP($C226,'Paste in transformed Data'!$B$9:$CT$109,'Processed Data'!BA$125+1,0),#N/A),#N/A)</f>
        <v>#N/A</v>
      </c>
      <c r="BB226" t="e">
        <f>IF(ISNUMBER($C226),IF(ISNUMBER(VLOOKUP($C226,'Paste in transformed Data'!$B$9:$CT$109,'Processed Data'!BB$125+1,0)),VLOOKUP($C226,'Paste in transformed Data'!$B$9:$CT$109,'Processed Data'!BB$125+1,0),#N/A),#N/A)</f>
        <v>#N/A</v>
      </c>
      <c r="BC226" t="e">
        <f>IF(ISNUMBER($C226),IF(ISNUMBER(VLOOKUP($C226,'Paste in transformed Data'!$B$9:$CT$109,'Processed Data'!BC$125+1,0)),VLOOKUP($C226,'Paste in transformed Data'!$B$9:$CT$109,'Processed Data'!BC$125+1,0),#N/A),#N/A)</f>
        <v>#N/A</v>
      </c>
      <c r="BD226" t="e">
        <f>IF(ISNUMBER($C226),IF(ISNUMBER(VLOOKUP($C226,'Paste in transformed Data'!$B$9:$CT$109,'Processed Data'!BD$125+1,0)),VLOOKUP($C226,'Paste in transformed Data'!$B$9:$CT$109,'Processed Data'!BD$125+1,0),#N/A),#N/A)</f>
        <v>#N/A</v>
      </c>
      <c r="BE226" t="e">
        <f>IF(ISNUMBER($C226),IF(ISNUMBER(VLOOKUP($C226,'Paste in transformed Data'!$B$9:$CT$109,'Processed Data'!BE$125+1,0)),VLOOKUP($C226,'Paste in transformed Data'!$B$9:$CT$109,'Processed Data'!BE$125+1,0),#N/A),#N/A)</f>
        <v>#N/A</v>
      </c>
      <c r="BF226" t="e">
        <f>IF(ISNUMBER($C226),IF(ISNUMBER(VLOOKUP($C226,'Paste in transformed Data'!$B$9:$CT$109,'Processed Data'!BF$125+1,0)),VLOOKUP($C226,'Paste in transformed Data'!$B$9:$CT$109,'Processed Data'!BF$125+1,0),#N/A),#N/A)</f>
        <v>#N/A</v>
      </c>
      <c r="BG226" t="e">
        <f>IF(ISNUMBER($C226),IF(ISNUMBER(VLOOKUP($C226,'Paste in transformed Data'!$B$9:$CT$109,'Processed Data'!BG$125+1,0)),VLOOKUP($C226,'Paste in transformed Data'!$B$9:$CT$109,'Processed Data'!BG$125+1,0),#N/A),#N/A)</f>
        <v>#N/A</v>
      </c>
      <c r="BH226" t="e">
        <f>IF(ISNUMBER($C226),IF(ISNUMBER(VLOOKUP($C226,'Paste in transformed Data'!$B$9:$CT$109,'Processed Data'!BH$125+1,0)),VLOOKUP($C226,'Paste in transformed Data'!$B$9:$CT$109,'Processed Data'!BH$125+1,0),#N/A),#N/A)</f>
        <v>#N/A</v>
      </c>
      <c r="BI226" t="e">
        <f>IF(ISNUMBER($C226),IF(ISNUMBER(VLOOKUP($C226,'Paste in transformed Data'!$B$9:$CT$109,'Processed Data'!BI$125+1,0)),VLOOKUP($C226,'Paste in transformed Data'!$B$9:$CT$109,'Processed Data'!BI$125+1,0),#N/A),#N/A)</f>
        <v>#N/A</v>
      </c>
      <c r="BJ226" t="e">
        <f>IF(ISNUMBER($C226),IF(ISNUMBER(VLOOKUP($C226,'Paste in transformed Data'!$B$9:$CT$109,'Processed Data'!BJ$125+1,0)),VLOOKUP($C226,'Paste in transformed Data'!$B$9:$CT$109,'Processed Data'!BJ$125+1,0),#N/A),#N/A)</f>
        <v>#N/A</v>
      </c>
      <c r="BK226" t="e">
        <f>IF(ISNUMBER($C226),IF(ISNUMBER(VLOOKUP($C226,'Paste in transformed Data'!$B$9:$CT$109,'Processed Data'!BK$125+1,0)),VLOOKUP($C226,'Paste in transformed Data'!$B$9:$CT$109,'Processed Data'!BK$125+1,0),#N/A),#N/A)</f>
        <v>#N/A</v>
      </c>
      <c r="BL226" t="e">
        <f>IF(ISNUMBER($C226),IF(ISNUMBER(VLOOKUP($C226,'Paste in transformed Data'!$B$9:$CT$109,'Processed Data'!BL$125+1,0)),VLOOKUP($C226,'Paste in transformed Data'!$B$9:$CT$109,'Processed Data'!BL$125+1,0),#N/A),#N/A)</f>
        <v>#N/A</v>
      </c>
      <c r="BM226" t="e">
        <f>IF(ISNUMBER($C226),IF(ISNUMBER(VLOOKUP($C226,'Paste in transformed Data'!$B$9:$CT$109,'Processed Data'!BM$125+1,0)),VLOOKUP($C226,'Paste in transformed Data'!$B$9:$CT$109,'Processed Data'!BM$125+1,0),#N/A),#N/A)</f>
        <v>#N/A</v>
      </c>
      <c r="BN226" t="e">
        <f>IF(ISNUMBER($C226),IF(ISNUMBER(VLOOKUP($C226,'Paste in transformed Data'!$B$9:$CT$109,'Processed Data'!BN$125+1,0)),VLOOKUP($C226,'Paste in transformed Data'!$B$9:$CT$109,'Processed Data'!BN$125+1,0),#N/A),#N/A)</f>
        <v>#N/A</v>
      </c>
      <c r="BO226" t="e">
        <f>IF(ISNUMBER($C226),IF(ISNUMBER(VLOOKUP($C226,'Paste in transformed Data'!$B$9:$CT$109,'Processed Data'!BO$125+1,0)),VLOOKUP($C226,'Paste in transformed Data'!$B$9:$CT$109,'Processed Data'!BO$125+1,0),#N/A),#N/A)</f>
        <v>#N/A</v>
      </c>
      <c r="BP226" t="e">
        <f>IF(ISNUMBER($C226),IF(ISNUMBER(VLOOKUP($C226,'Paste in transformed Data'!$B$9:$CT$109,'Processed Data'!BP$125+1,0)),VLOOKUP($C226,'Paste in transformed Data'!$B$9:$CT$109,'Processed Data'!BP$125+1,0),#N/A),#N/A)</f>
        <v>#N/A</v>
      </c>
      <c r="BQ226" t="e">
        <f>IF(ISNUMBER($C226),IF(ISNUMBER(VLOOKUP($C226,'Paste in transformed Data'!$B$9:$CT$109,'Processed Data'!BQ$125+1,0)),VLOOKUP($C226,'Paste in transformed Data'!$B$9:$CT$109,'Processed Data'!BQ$125+1,0),#N/A),#N/A)</f>
        <v>#N/A</v>
      </c>
      <c r="BR226" t="e">
        <f>IF(ISNUMBER($C226),IF(ISNUMBER(VLOOKUP($C226,'Paste in transformed Data'!$B$9:$CT$109,'Processed Data'!BR$125+1,0)),VLOOKUP($C226,'Paste in transformed Data'!$B$9:$CT$109,'Processed Data'!BR$125+1,0),#N/A),#N/A)</f>
        <v>#N/A</v>
      </c>
      <c r="BS226" t="e">
        <f>IF(ISNUMBER($C226),IF(ISNUMBER(VLOOKUP($C226,'Paste in transformed Data'!$B$9:$CT$109,'Processed Data'!BS$125+1,0)),VLOOKUP($C226,'Paste in transformed Data'!$B$9:$CT$109,'Processed Data'!BS$125+1,0),#N/A),#N/A)</f>
        <v>#N/A</v>
      </c>
      <c r="BT226" t="e">
        <f>IF(ISNUMBER($C226),IF(ISNUMBER(VLOOKUP($C226,'Paste in transformed Data'!$B$9:$CT$109,'Processed Data'!BT$125+1,0)),VLOOKUP($C226,'Paste in transformed Data'!$B$9:$CT$109,'Processed Data'!BT$125+1,0),#N/A),#N/A)</f>
        <v>#N/A</v>
      </c>
      <c r="BU226" t="e">
        <f>IF(ISNUMBER($C226),IF(ISNUMBER(VLOOKUP($C226,'Paste in transformed Data'!$B$9:$CT$109,'Processed Data'!BU$125+1,0)),VLOOKUP($C226,'Paste in transformed Data'!$B$9:$CT$109,'Processed Data'!BU$125+1,0),#N/A),#N/A)</f>
        <v>#N/A</v>
      </c>
      <c r="BV226" t="e">
        <f>IF(ISNUMBER($C226),IF(ISNUMBER(VLOOKUP($C226,'Paste in transformed Data'!$B$9:$CT$109,'Processed Data'!BV$125+1,0)),VLOOKUP($C226,'Paste in transformed Data'!$B$9:$CT$109,'Processed Data'!BV$125+1,0),#N/A),#N/A)</f>
        <v>#N/A</v>
      </c>
      <c r="BW226" t="e">
        <f>IF(ISNUMBER($C226),IF(ISNUMBER(VLOOKUP($C226,'Paste in transformed Data'!$B$9:$CT$109,'Processed Data'!BW$125+1,0)),VLOOKUP($C226,'Paste in transformed Data'!$B$9:$CT$109,'Processed Data'!BW$125+1,0),#N/A),#N/A)</f>
        <v>#N/A</v>
      </c>
      <c r="BX226" t="e">
        <f>IF(ISNUMBER($C226),IF(ISNUMBER(VLOOKUP($C226,'Paste in transformed Data'!$B$9:$CT$109,'Processed Data'!BX$125+1,0)),VLOOKUP($C226,'Paste in transformed Data'!$B$9:$CT$109,'Processed Data'!BX$125+1,0),#N/A),#N/A)</f>
        <v>#N/A</v>
      </c>
      <c r="BY226" t="e">
        <f>IF(ISNUMBER($C226),IF(ISNUMBER(VLOOKUP($C226,'Paste in transformed Data'!$B$9:$CT$109,'Processed Data'!BY$125+1,0)),VLOOKUP($C226,'Paste in transformed Data'!$B$9:$CT$109,'Processed Data'!BY$125+1,0),#N/A),#N/A)</f>
        <v>#N/A</v>
      </c>
      <c r="BZ226" t="e">
        <f>IF(ISNUMBER($C226),IF(ISNUMBER(VLOOKUP($C226,'Paste in transformed Data'!$B$9:$CT$109,'Processed Data'!BZ$125+1,0)),VLOOKUP($C226,'Paste in transformed Data'!$B$9:$CT$109,'Processed Data'!BZ$125+1,0),#N/A),#N/A)</f>
        <v>#N/A</v>
      </c>
      <c r="CA226" t="e">
        <f>IF(ISNUMBER($C226),IF(ISNUMBER(VLOOKUP($C226,'Paste in transformed Data'!$B$9:$CT$109,'Processed Data'!CA$125+1,0)),VLOOKUP($C226,'Paste in transformed Data'!$B$9:$CT$109,'Processed Data'!CA$125+1,0),#N/A),#N/A)</f>
        <v>#N/A</v>
      </c>
      <c r="CB226" t="e">
        <f>IF(ISNUMBER($C226),IF(ISNUMBER(VLOOKUP($C226,'Paste in transformed Data'!$B$9:$CT$109,'Processed Data'!CB$125+1,0)),VLOOKUP($C226,'Paste in transformed Data'!$B$9:$CT$109,'Processed Data'!CB$125+1,0),#N/A),#N/A)</f>
        <v>#N/A</v>
      </c>
      <c r="CC226" t="e">
        <f>IF(ISNUMBER($C226),IF(ISNUMBER(VLOOKUP($C226,'Paste in transformed Data'!$B$9:$CT$109,'Processed Data'!CC$125+1,0)),VLOOKUP($C226,'Paste in transformed Data'!$B$9:$CT$109,'Processed Data'!CC$125+1,0),#N/A),#N/A)</f>
        <v>#N/A</v>
      </c>
      <c r="CD226" t="e">
        <f>IF(ISNUMBER($C226),IF(ISNUMBER(VLOOKUP($C226,'Paste in transformed Data'!$B$9:$CT$109,'Processed Data'!CD$125+1,0)),VLOOKUP($C226,'Paste in transformed Data'!$B$9:$CT$109,'Processed Data'!CD$125+1,0),#N/A),#N/A)</f>
        <v>#N/A</v>
      </c>
      <c r="CE226" t="e">
        <f>IF(ISNUMBER($C226),IF(ISNUMBER(VLOOKUP($C226,'Paste in transformed Data'!$B$9:$CT$109,'Processed Data'!CE$125+1,0)),VLOOKUP($C226,'Paste in transformed Data'!$B$9:$CT$109,'Processed Data'!CE$125+1,0),#N/A),#N/A)</f>
        <v>#N/A</v>
      </c>
      <c r="CF226" t="e">
        <f>IF(ISNUMBER($C226),IF(ISNUMBER(VLOOKUP($C226,'Paste in transformed Data'!$B$9:$CT$109,'Processed Data'!CF$125+1,0)),VLOOKUP($C226,'Paste in transformed Data'!$B$9:$CT$109,'Processed Data'!CF$125+1,0),#N/A),#N/A)</f>
        <v>#N/A</v>
      </c>
      <c r="CG226" t="e">
        <f>IF(ISNUMBER($C226),IF(ISNUMBER(VLOOKUP($C226,'Paste in transformed Data'!$B$9:$CT$109,'Processed Data'!CG$125+1,0)),VLOOKUP($C226,'Paste in transformed Data'!$B$9:$CT$109,'Processed Data'!CG$125+1,0),#N/A),#N/A)</f>
        <v>#N/A</v>
      </c>
      <c r="CH226" t="e">
        <f>IF(ISNUMBER($C226),IF(ISNUMBER(VLOOKUP($C226,'Paste in transformed Data'!$B$9:$CT$109,'Processed Data'!CH$125+1,0)),VLOOKUP($C226,'Paste in transformed Data'!$B$9:$CT$109,'Processed Data'!CH$125+1,0),#N/A),#N/A)</f>
        <v>#N/A</v>
      </c>
      <c r="CI226" t="e">
        <f>IF(ISNUMBER($C226),IF(ISNUMBER(VLOOKUP($C226,'Paste in transformed Data'!$B$9:$CT$109,'Processed Data'!CI$125+1,0)),VLOOKUP($C226,'Paste in transformed Data'!$B$9:$CT$109,'Processed Data'!CI$125+1,0),#N/A),#N/A)</f>
        <v>#N/A</v>
      </c>
      <c r="CJ226" t="e">
        <f>IF(ISNUMBER($C226),IF(ISNUMBER(VLOOKUP($C226,'Paste in transformed Data'!$B$9:$CT$109,'Processed Data'!CJ$125+1,0)),VLOOKUP($C226,'Paste in transformed Data'!$B$9:$CT$109,'Processed Data'!CJ$125+1,0),#N/A),#N/A)</f>
        <v>#N/A</v>
      </c>
      <c r="CK226" t="e">
        <f>IF(ISNUMBER($C226),IF(ISNUMBER(VLOOKUP($C226,'Paste in transformed Data'!$B$9:$CT$109,'Processed Data'!CK$125+1,0)),VLOOKUP($C226,'Paste in transformed Data'!$B$9:$CT$109,'Processed Data'!CK$125+1,0),#N/A),#N/A)</f>
        <v>#N/A</v>
      </c>
      <c r="CL226" t="e">
        <f>IF(ISNUMBER($C226),IF(ISNUMBER(VLOOKUP($C226,'Paste in transformed Data'!$B$9:$CT$109,'Processed Data'!CL$125+1,0)),VLOOKUP($C226,'Paste in transformed Data'!$B$9:$CT$109,'Processed Data'!CL$125+1,0),#N/A),#N/A)</f>
        <v>#N/A</v>
      </c>
      <c r="CM226" t="e">
        <f>IF(ISNUMBER($C226),IF(ISNUMBER(VLOOKUP($C226,'Paste in transformed Data'!$B$9:$CT$109,'Processed Data'!CM$125+1,0)),VLOOKUP($C226,'Paste in transformed Data'!$B$9:$CT$109,'Processed Data'!CM$125+1,0),#N/A),#N/A)</f>
        <v>#N/A</v>
      </c>
      <c r="CN226" t="e">
        <f>IF(ISNUMBER($C226),IF(ISNUMBER(VLOOKUP($C226,'Paste in transformed Data'!$B$9:$CT$109,'Processed Data'!CN$125+1,0)),VLOOKUP($C226,'Paste in transformed Data'!$B$9:$CT$109,'Processed Data'!CN$125+1,0),#N/A),#N/A)</f>
        <v>#N/A</v>
      </c>
      <c r="CO226" t="e">
        <f>IF(ISNUMBER($C226),IF(ISNUMBER(VLOOKUP($C226,'Paste in transformed Data'!$B$9:$CT$109,'Processed Data'!CO$125+1,0)),VLOOKUP($C226,'Paste in transformed Data'!$B$9:$CT$109,'Processed Data'!CO$125+1,0),#N/A),#N/A)</f>
        <v>#N/A</v>
      </c>
      <c r="CP226" t="e">
        <f>IF(ISNUMBER($C226),IF(ISNUMBER(VLOOKUP($C226,'Paste in transformed Data'!$B$9:$CT$109,'Processed Data'!CP$125+1,0)),VLOOKUP($C226,'Paste in transformed Data'!$B$9:$CT$109,'Processed Data'!CP$125+1,0),#N/A),#N/A)</f>
        <v>#N/A</v>
      </c>
      <c r="CQ226" t="e">
        <f>IF(ISNUMBER($C226),IF(ISNUMBER(VLOOKUP($C226,'Paste in transformed Data'!$B$9:$CT$109,'Processed Data'!CQ$125+1,0)),VLOOKUP($C226,'Paste in transformed Data'!$B$9:$CT$109,'Processed Data'!CQ$125+1,0),#N/A),#N/A)</f>
        <v>#N/A</v>
      </c>
      <c r="CR226" t="e">
        <f>IF(ISNUMBER($C226),IF(ISNUMBER(VLOOKUP($C226,'Paste in transformed Data'!$B$9:$CT$109,'Processed Data'!CR$125+1,0)),VLOOKUP($C226,'Paste in transformed Data'!$B$9:$CT$109,'Processed Data'!CR$125+1,0),#N/A),#N/A)</f>
        <v>#N/A</v>
      </c>
      <c r="CS226" t="e">
        <f>IF(ISNUMBER($C226),IF(ISNUMBER(VLOOKUP($C226,'Paste in transformed Data'!$B$9:$CT$109,'Processed Data'!CS$125+1,0)),VLOOKUP($C226,'Paste in transformed Data'!$B$9:$CT$109,'Processed Data'!CS$125+1,0),#N/A),#N/A)</f>
        <v>#N/A</v>
      </c>
      <c r="CT226" t="e">
        <f>IF(ISNUMBER($C226),IF(ISNUMBER(VLOOKUP($C226,'Paste in transformed Data'!$B$9:$CT$109,'Processed Data'!CT$125+1,0)),VLOOKUP($C226,'Paste in transformed Data'!$B$9:$CT$109,'Processed Data'!CT$125+1,0),#N/A),#N/A)</f>
        <v>#N/A</v>
      </c>
      <c r="CU226" t="e">
        <f>IF(ISNUMBER($C226),IF(ISNUMBER(VLOOKUP($C226,'Paste in transformed Data'!$B$9:$CT$109,'Processed Data'!CU$125+1,0)),VLOOKUP($C226,'Paste in transformed Data'!$B$9:$CT$109,'Processed Data'!CU$125+1,0),#N/A),#N/A)</f>
        <v>#N/A</v>
      </c>
      <c r="CV226" t="e">
        <f t="shared" si="195"/>
        <v>#N/A</v>
      </c>
    </row>
    <row r="227" spans="1:100" x14ac:dyDescent="0.2">
      <c r="A227">
        <f t="shared" si="216"/>
        <v>98</v>
      </c>
      <c r="B227">
        <f t="shared" si="216"/>
        <v>103</v>
      </c>
      <c r="C227" t="e">
        <f>IF(ISNUMBER(VLOOKUP(A226,'Paste in transformed Data'!B$9:B$109,1,0)),'Processed Data'!A226,#N/A)</f>
        <v>#N/A</v>
      </c>
      <c r="D227" t="e">
        <f>IF(ISNUMBER($C227),IF(ISNUMBER(VLOOKUP($C227,'Paste in transformed Data'!$B$9:$CT$109,'Processed Data'!D$125+1,0)),VLOOKUP($C227,'Paste in transformed Data'!$B$9:$CT$109,'Processed Data'!D$125+1,0),#N/A),#N/A)</f>
        <v>#N/A</v>
      </c>
      <c r="E227" t="e">
        <f>IF(ISNUMBER($C227),IF(ISNUMBER(VLOOKUP($C227,'Paste in transformed Data'!$B$9:$CT$109,'Processed Data'!E$125+1,0)),VLOOKUP($C227,'Paste in transformed Data'!$B$9:$CT$109,'Processed Data'!E$125+1,0),#N/A),#N/A)</f>
        <v>#N/A</v>
      </c>
      <c r="F227" t="e">
        <f>IF(ISNUMBER($C227),IF(ISNUMBER(VLOOKUP($C227,'Paste in transformed Data'!$B$9:$CT$109,'Processed Data'!F$125+1,0)),VLOOKUP($C227,'Paste in transformed Data'!$B$9:$CT$109,'Processed Data'!F$125+1,0),#N/A),#N/A)</f>
        <v>#N/A</v>
      </c>
      <c r="G227" t="e">
        <f>IF(ISNUMBER($C227),IF(ISNUMBER(VLOOKUP($C227,'Paste in transformed Data'!$B$9:$CT$109,'Processed Data'!G$125+1,0)),VLOOKUP($C227,'Paste in transformed Data'!$B$9:$CT$109,'Processed Data'!G$125+1,0),#N/A),#N/A)</f>
        <v>#N/A</v>
      </c>
      <c r="H227" t="e">
        <f>IF(ISNUMBER($C227),IF(ISNUMBER(VLOOKUP($C227,'Paste in transformed Data'!$B$9:$CT$109,'Processed Data'!H$125+1,0)),VLOOKUP($C227,'Paste in transformed Data'!$B$9:$CT$109,'Processed Data'!H$125+1,0),#N/A),#N/A)</f>
        <v>#N/A</v>
      </c>
      <c r="I227" t="e">
        <f>IF(ISNUMBER($C227),IF(ISNUMBER(VLOOKUP($C227,'Paste in transformed Data'!$B$9:$CT$109,'Processed Data'!I$125+1,0)),VLOOKUP($C227,'Paste in transformed Data'!$B$9:$CT$109,'Processed Data'!I$125+1,0),#N/A),#N/A)</f>
        <v>#N/A</v>
      </c>
      <c r="J227" t="e">
        <f>IF(ISNUMBER($C227),IF(ISNUMBER(VLOOKUP($C227,'Paste in transformed Data'!$B$9:$CT$109,'Processed Data'!J$125+1,0)),VLOOKUP($C227,'Paste in transformed Data'!$B$9:$CT$109,'Processed Data'!J$125+1,0),#N/A),#N/A)</f>
        <v>#N/A</v>
      </c>
      <c r="K227" t="e">
        <f>IF(ISNUMBER($C227),IF(ISNUMBER(VLOOKUP($C227,'Paste in transformed Data'!$B$9:$CT$109,'Processed Data'!K$125+1,0)),VLOOKUP($C227,'Paste in transformed Data'!$B$9:$CT$109,'Processed Data'!K$125+1,0),#N/A),#N/A)</f>
        <v>#N/A</v>
      </c>
      <c r="L227" t="e">
        <f>IF(ISNUMBER($C227),IF(ISNUMBER(VLOOKUP($C227,'Paste in transformed Data'!$B$9:$CT$109,'Processed Data'!L$125+1,0)),VLOOKUP($C227,'Paste in transformed Data'!$B$9:$CT$109,'Processed Data'!L$125+1,0),#N/A),#N/A)</f>
        <v>#N/A</v>
      </c>
      <c r="M227" t="e">
        <f>IF(ISNUMBER($C227),IF(ISNUMBER(VLOOKUP($C227,'Paste in transformed Data'!$B$9:$CT$109,'Processed Data'!M$125+1,0)),VLOOKUP($C227,'Paste in transformed Data'!$B$9:$CT$109,'Processed Data'!M$125+1,0),#N/A),#N/A)</f>
        <v>#N/A</v>
      </c>
      <c r="N227" t="e">
        <f>IF(ISNUMBER($C227),IF(ISNUMBER(VLOOKUP($C227,'Paste in transformed Data'!$B$9:$CT$109,'Processed Data'!N$125+1,0)),VLOOKUP($C227,'Paste in transformed Data'!$B$9:$CT$109,'Processed Data'!N$125+1,0),#N/A),#N/A)</f>
        <v>#N/A</v>
      </c>
      <c r="O227" t="e">
        <f>IF(ISNUMBER($C227),IF(ISNUMBER(VLOOKUP($C227,'Paste in transformed Data'!$B$9:$CT$109,'Processed Data'!O$125+1,0)),VLOOKUP($C227,'Paste in transformed Data'!$B$9:$CT$109,'Processed Data'!O$125+1,0),#N/A),#N/A)</f>
        <v>#N/A</v>
      </c>
      <c r="P227" t="e">
        <f>IF(ISNUMBER($C227),IF(ISNUMBER(VLOOKUP($C227,'Paste in transformed Data'!$B$9:$CT$109,'Processed Data'!P$125+1,0)),VLOOKUP($C227,'Paste in transformed Data'!$B$9:$CT$109,'Processed Data'!P$125+1,0),#N/A),#N/A)</f>
        <v>#N/A</v>
      </c>
      <c r="Q227" t="e">
        <f>IF(ISNUMBER($C227),IF(ISNUMBER(VLOOKUP($C227,'Paste in transformed Data'!$B$9:$CT$109,'Processed Data'!Q$125+1,0)),VLOOKUP($C227,'Paste in transformed Data'!$B$9:$CT$109,'Processed Data'!Q$125+1,0),#N/A),#N/A)</f>
        <v>#N/A</v>
      </c>
      <c r="R227" t="e">
        <f>IF(ISNUMBER($C227),IF(ISNUMBER(VLOOKUP($C227,'Paste in transformed Data'!$B$9:$CT$109,'Processed Data'!R$125+1,0)),VLOOKUP($C227,'Paste in transformed Data'!$B$9:$CT$109,'Processed Data'!R$125+1,0),#N/A),#N/A)</f>
        <v>#N/A</v>
      </c>
      <c r="S227" t="e">
        <f>IF(ISNUMBER($C227),IF(ISNUMBER(VLOOKUP($C227,'Paste in transformed Data'!$B$9:$CT$109,'Processed Data'!S$125+1,0)),VLOOKUP($C227,'Paste in transformed Data'!$B$9:$CT$109,'Processed Data'!S$125+1,0),#N/A),#N/A)</f>
        <v>#N/A</v>
      </c>
      <c r="T227" t="e">
        <f>IF(ISNUMBER($C227),IF(ISNUMBER(VLOOKUP($C227,'Paste in transformed Data'!$B$9:$CT$109,'Processed Data'!T$125+1,0)),VLOOKUP($C227,'Paste in transformed Data'!$B$9:$CT$109,'Processed Data'!T$125+1,0),#N/A),#N/A)</f>
        <v>#N/A</v>
      </c>
      <c r="U227" t="e">
        <f>IF(ISNUMBER($C227),IF(ISNUMBER(VLOOKUP($C227,'Paste in transformed Data'!$B$9:$CT$109,'Processed Data'!U$125+1,0)),VLOOKUP($C227,'Paste in transformed Data'!$B$9:$CT$109,'Processed Data'!U$125+1,0),#N/A),#N/A)</f>
        <v>#N/A</v>
      </c>
      <c r="V227" t="e">
        <f>IF(ISNUMBER($C227),IF(ISNUMBER(VLOOKUP($C227,'Paste in transformed Data'!$B$9:$CT$109,'Processed Data'!V$125+1,0)),VLOOKUP($C227,'Paste in transformed Data'!$B$9:$CT$109,'Processed Data'!V$125+1,0),#N/A),#N/A)</f>
        <v>#N/A</v>
      </c>
      <c r="W227" t="e">
        <f>IF(ISNUMBER($C227),IF(ISNUMBER(VLOOKUP($C227,'Paste in transformed Data'!$B$9:$CT$109,'Processed Data'!W$125+1,0)),VLOOKUP($C227,'Paste in transformed Data'!$B$9:$CT$109,'Processed Data'!W$125+1,0),#N/A),#N/A)</f>
        <v>#N/A</v>
      </c>
      <c r="X227" t="e">
        <f>IF(ISNUMBER($C227),IF(ISNUMBER(VLOOKUP($C227,'Paste in transformed Data'!$B$9:$CT$109,'Processed Data'!X$125+1,0)),VLOOKUP($C227,'Paste in transformed Data'!$B$9:$CT$109,'Processed Data'!X$125+1,0),#N/A),#N/A)</f>
        <v>#N/A</v>
      </c>
      <c r="Y227" t="e">
        <f>IF(ISNUMBER($C227),IF(ISNUMBER(VLOOKUP($C227,'Paste in transformed Data'!$B$9:$CT$109,'Processed Data'!Y$125+1,0)),VLOOKUP($C227,'Paste in transformed Data'!$B$9:$CT$109,'Processed Data'!Y$125+1,0),#N/A),#N/A)</f>
        <v>#N/A</v>
      </c>
      <c r="Z227" t="e">
        <f>IF(ISNUMBER($C227),IF(ISNUMBER(VLOOKUP($C227,'Paste in transformed Data'!$B$9:$CT$109,'Processed Data'!Z$125+1,0)),VLOOKUP($C227,'Paste in transformed Data'!$B$9:$CT$109,'Processed Data'!Z$125+1,0),#N/A),#N/A)</f>
        <v>#N/A</v>
      </c>
      <c r="AA227" t="e">
        <f>IF(ISNUMBER($C227),IF(ISNUMBER(VLOOKUP($C227,'Paste in transformed Data'!$B$9:$CT$109,'Processed Data'!AA$125+1,0)),VLOOKUP($C227,'Paste in transformed Data'!$B$9:$CT$109,'Processed Data'!AA$125+1,0),#N/A),#N/A)</f>
        <v>#N/A</v>
      </c>
      <c r="AB227" t="e">
        <f>IF(ISNUMBER($C227),IF(ISNUMBER(VLOOKUP($C227,'Paste in transformed Data'!$B$9:$CT$109,'Processed Data'!AB$125+1,0)),VLOOKUP($C227,'Paste in transformed Data'!$B$9:$CT$109,'Processed Data'!AB$125+1,0),#N/A),#N/A)</f>
        <v>#N/A</v>
      </c>
      <c r="AC227" t="e">
        <f>IF(ISNUMBER($C227),IF(ISNUMBER(VLOOKUP($C227,'Paste in transformed Data'!$B$9:$CT$109,'Processed Data'!AC$125+1,0)),VLOOKUP($C227,'Paste in transformed Data'!$B$9:$CT$109,'Processed Data'!AC$125+1,0),#N/A),#N/A)</f>
        <v>#N/A</v>
      </c>
      <c r="AD227" t="e">
        <f>IF(ISNUMBER($C227),IF(ISNUMBER(VLOOKUP($C227,'Paste in transformed Data'!$B$9:$CT$109,'Processed Data'!AD$125+1,0)),VLOOKUP($C227,'Paste in transformed Data'!$B$9:$CT$109,'Processed Data'!AD$125+1,0),#N/A),#N/A)</f>
        <v>#N/A</v>
      </c>
      <c r="AE227" t="e">
        <f>IF(ISNUMBER($C227),IF(ISNUMBER(VLOOKUP($C227,'Paste in transformed Data'!$B$9:$CT$109,'Processed Data'!AE$125+1,0)),VLOOKUP($C227,'Paste in transformed Data'!$B$9:$CT$109,'Processed Data'!AE$125+1,0),#N/A),#N/A)</f>
        <v>#N/A</v>
      </c>
      <c r="AF227" t="e">
        <f>IF(ISNUMBER($C227),IF(ISNUMBER(VLOOKUP($C227,'Paste in transformed Data'!$B$9:$CT$109,'Processed Data'!AF$125+1,0)),VLOOKUP($C227,'Paste in transformed Data'!$B$9:$CT$109,'Processed Data'!AF$125+1,0),#N/A),#N/A)</f>
        <v>#N/A</v>
      </c>
      <c r="AG227" t="e">
        <f>IF(ISNUMBER($C227),IF(ISNUMBER(VLOOKUP($C227,'Paste in transformed Data'!$B$9:$CT$109,'Processed Data'!AG$125+1,0)),VLOOKUP($C227,'Paste in transformed Data'!$B$9:$CT$109,'Processed Data'!AG$125+1,0),#N/A),#N/A)</f>
        <v>#N/A</v>
      </c>
      <c r="AH227" t="e">
        <f>IF(ISNUMBER($C227),IF(ISNUMBER(VLOOKUP($C227,'Paste in transformed Data'!$B$9:$CT$109,'Processed Data'!AH$125+1,0)),VLOOKUP($C227,'Paste in transformed Data'!$B$9:$CT$109,'Processed Data'!AH$125+1,0),#N/A),#N/A)</f>
        <v>#N/A</v>
      </c>
      <c r="AI227" t="e">
        <f>IF(ISNUMBER($C227),IF(ISNUMBER(VLOOKUP($C227,'Paste in transformed Data'!$B$9:$CT$109,'Processed Data'!AI$125+1,0)),VLOOKUP($C227,'Paste in transformed Data'!$B$9:$CT$109,'Processed Data'!AI$125+1,0),#N/A),#N/A)</f>
        <v>#N/A</v>
      </c>
      <c r="AJ227" t="e">
        <f>IF(ISNUMBER($C227),IF(ISNUMBER(VLOOKUP($C227,'Paste in transformed Data'!$B$9:$CT$109,'Processed Data'!AJ$125+1,0)),VLOOKUP($C227,'Paste in transformed Data'!$B$9:$CT$109,'Processed Data'!AJ$125+1,0),#N/A),#N/A)</f>
        <v>#N/A</v>
      </c>
      <c r="AK227" t="e">
        <f>IF(ISNUMBER($C227),IF(ISNUMBER(VLOOKUP($C227,'Paste in transformed Data'!$B$9:$CT$109,'Processed Data'!AK$125+1,0)),VLOOKUP($C227,'Paste in transformed Data'!$B$9:$CT$109,'Processed Data'!AK$125+1,0),#N/A),#N/A)</f>
        <v>#N/A</v>
      </c>
      <c r="AL227" t="e">
        <f>IF(ISNUMBER($C227),IF(ISNUMBER(VLOOKUP($C227,'Paste in transformed Data'!$B$9:$CT$109,'Processed Data'!AL$125+1,0)),VLOOKUP($C227,'Paste in transformed Data'!$B$9:$CT$109,'Processed Data'!AL$125+1,0),#N/A),#N/A)</f>
        <v>#N/A</v>
      </c>
      <c r="AM227" t="e">
        <f>IF(ISNUMBER($C227),IF(ISNUMBER(VLOOKUP($C227,'Paste in transformed Data'!$B$9:$CT$109,'Processed Data'!AM$125+1,0)),VLOOKUP($C227,'Paste in transformed Data'!$B$9:$CT$109,'Processed Data'!AM$125+1,0),#N/A),#N/A)</f>
        <v>#N/A</v>
      </c>
      <c r="AN227" t="e">
        <f>IF(ISNUMBER($C227),IF(ISNUMBER(VLOOKUP($C227,'Paste in transformed Data'!$B$9:$CT$109,'Processed Data'!AN$125+1,0)),VLOOKUP($C227,'Paste in transformed Data'!$B$9:$CT$109,'Processed Data'!AN$125+1,0),#N/A),#N/A)</f>
        <v>#N/A</v>
      </c>
      <c r="AO227" t="e">
        <f>IF(ISNUMBER($C227),IF(ISNUMBER(VLOOKUP($C227,'Paste in transformed Data'!$B$9:$CT$109,'Processed Data'!AO$125+1,0)),VLOOKUP($C227,'Paste in transformed Data'!$B$9:$CT$109,'Processed Data'!AO$125+1,0),#N/A),#N/A)</f>
        <v>#N/A</v>
      </c>
      <c r="AP227" t="e">
        <f>IF(ISNUMBER($C227),IF(ISNUMBER(VLOOKUP($C227,'Paste in transformed Data'!$B$9:$CT$109,'Processed Data'!AP$125+1,0)),VLOOKUP($C227,'Paste in transformed Data'!$B$9:$CT$109,'Processed Data'!AP$125+1,0),#N/A),#N/A)</f>
        <v>#N/A</v>
      </c>
      <c r="AQ227" t="e">
        <f>IF(ISNUMBER($C227),IF(ISNUMBER(VLOOKUP($C227,'Paste in transformed Data'!$B$9:$CT$109,'Processed Data'!AQ$125+1,0)),VLOOKUP($C227,'Paste in transformed Data'!$B$9:$CT$109,'Processed Data'!AQ$125+1,0),#N/A),#N/A)</f>
        <v>#N/A</v>
      </c>
      <c r="AR227" t="e">
        <f>IF(ISNUMBER($C227),IF(ISNUMBER(VLOOKUP($C227,'Paste in transformed Data'!$B$9:$CT$109,'Processed Data'!AR$125+1,0)),VLOOKUP($C227,'Paste in transformed Data'!$B$9:$CT$109,'Processed Data'!AR$125+1,0),#N/A),#N/A)</f>
        <v>#N/A</v>
      </c>
      <c r="AS227" t="e">
        <f>IF(ISNUMBER($C227),IF(ISNUMBER(VLOOKUP($C227,'Paste in transformed Data'!$B$9:$CT$109,'Processed Data'!AS$125+1,0)),VLOOKUP($C227,'Paste in transformed Data'!$B$9:$CT$109,'Processed Data'!AS$125+1,0),#N/A),#N/A)</f>
        <v>#N/A</v>
      </c>
      <c r="AT227" t="e">
        <f>IF(ISNUMBER($C227),IF(ISNUMBER(VLOOKUP($C227,'Paste in transformed Data'!$B$9:$CT$109,'Processed Data'!AT$125+1,0)),VLOOKUP($C227,'Paste in transformed Data'!$B$9:$CT$109,'Processed Data'!AT$125+1,0),#N/A),#N/A)</f>
        <v>#N/A</v>
      </c>
      <c r="AU227" t="e">
        <f>IF(ISNUMBER($C227),IF(ISNUMBER(VLOOKUP($C227,'Paste in transformed Data'!$B$9:$CT$109,'Processed Data'!AU$125+1,0)),VLOOKUP($C227,'Paste in transformed Data'!$B$9:$CT$109,'Processed Data'!AU$125+1,0),#N/A),#N/A)</f>
        <v>#N/A</v>
      </c>
      <c r="AV227" t="e">
        <f>IF(ISNUMBER($C227),IF(ISNUMBER(VLOOKUP($C227,'Paste in transformed Data'!$B$9:$CT$109,'Processed Data'!AV$125+1,0)),VLOOKUP($C227,'Paste in transformed Data'!$B$9:$CT$109,'Processed Data'!AV$125+1,0),#N/A),#N/A)</f>
        <v>#N/A</v>
      </c>
      <c r="AW227" t="e">
        <f>IF(ISNUMBER($C227),IF(ISNUMBER(VLOOKUP($C227,'Paste in transformed Data'!$B$9:$CT$109,'Processed Data'!AW$125+1,0)),VLOOKUP($C227,'Paste in transformed Data'!$B$9:$CT$109,'Processed Data'!AW$125+1,0),#N/A),#N/A)</f>
        <v>#N/A</v>
      </c>
      <c r="AX227" t="e">
        <f>IF(ISNUMBER($C227),IF(ISNUMBER(VLOOKUP($C227,'Paste in transformed Data'!$B$9:$CT$109,'Processed Data'!AX$125+1,0)),VLOOKUP($C227,'Paste in transformed Data'!$B$9:$CT$109,'Processed Data'!AX$125+1,0),#N/A),#N/A)</f>
        <v>#N/A</v>
      </c>
      <c r="AY227" t="e">
        <f>IF(ISNUMBER($C227),IF(ISNUMBER(VLOOKUP($C227,'Paste in transformed Data'!$B$9:$CT$109,'Processed Data'!AY$125+1,0)),VLOOKUP($C227,'Paste in transformed Data'!$B$9:$CT$109,'Processed Data'!AY$125+1,0),#N/A),#N/A)</f>
        <v>#N/A</v>
      </c>
      <c r="AZ227" t="e">
        <f>IF(ISNUMBER($C227),IF(ISNUMBER(VLOOKUP($C227,'Paste in transformed Data'!$B$9:$CT$109,'Processed Data'!AZ$125+1,0)),VLOOKUP($C227,'Paste in transformed Data'!$B$9:$CT$109,'Processed Data'!AZ$125+1,0),#N/A),#N/A)</f>
        <v>#N/A</v>
      </c>
      <c r="BA227" t="e">
        <f>IF(ISNUMBER($C227),IF(ISNUMBER(VLOOKUP($C227,'Paste in transformed Data'!$B$9:$CT$109,'Processed Data'!BA$125+1,0)),VLOOKUP($C227,'Paste in transformed Data'!$B$9:$CT$109,'Processed Data'!BA$125+1,0),#N/A),#N/A)</f>
        <v>#N/A</v>
      </c>
      <c r="BB227" t="e">
        <f>IF(ISNUMBER($C227),IF(ISNUMBER(VLOOKUP($C227,'Paste in transformed Data'!$B$9:$CT$109,'Processed Data'!BB$125+1,0)),VLOOKUP($C227,'Paste in transformed Data'!$B$9:$CT$109,'Processed Data'!BB$125+1,0),#N/A),#N/A)</f>
        <v>#N/A</v>
      </c>
      <c r="BC227" t="e">
        <f>IF(ISNUMBER($C227),IF(ISNUMBER(VLOOKUP($C227,'Paste in transformed Data'!$B$9:$CT$109,'Processed Data'!BC$125+1,0)),VLOOKUP($C227,'Paste in transformed Data'!$B$9:$CT$109,'Processed Data'!BC$125+1,0),#N/A),#N/A)</f>
        <v>#N/A</v>
      </c>
      <c r="BD227" t="e">
        <f>IF(ISNUMBER($C227),IF(ISNUMBER(VLOOKUP($C227,'Paste in transformed Data'!$B$9:$CT$109,'Processed Data'!BD$125+1,0)),VLOOKUP($C227,'Paste in transformed Data'!$B$9:$CT$109,'Processed Data'!BD$125+1,0),#N/A),#N/A)</f>
        <v>#N/A</v>
      </c>
      <c r="BE227" t="e">
        <f>IF(ISNUMBER($C227),IF(ISNUMBER(VLOOKUP($C227,'Paste in transformed Data'!$B$9:$CT$109,'Processed Data'!BE$125+1,0)),VLOOKUP($C227,'Paste in transformed Data'!$B$9:$CT$109,'Processed Data'!BE$125+1,0),#N/A),#N/A)</f>
        <v>#N/A</v>
      </c>
      <c r="BF227" t="e">
        <f>IF(ISNUMBER($C227),IF(ISNUMBER(VLOOKUP($C227,'Paste in transformed Data'!$B$9:$CT$109,'Processed Data'!BF$125+1,0)),VLOOKUP($C227,'Paste in transformed Data'!$B$9:$CT$109,'Processed Data'!BF$125+1,0),#N/A),#N/A)</f>
        <v>#N/A</v>
      </c>
      <c r="BG227" t="e">
        <f>IF(ISNUMBER($C227),IF(ISNUMBER(VLOOKUP($C227,'Paste in transformed Data'!$B$9:$CT$109,'Processed Data'!BG$125+1,0)),VLOOKUP($C227,'Paste in transformed Data'!$B$9:$CT$109,'Processed Data'!BG$125+1,0),#N/A),#N/A)</f>
        <v>#N/A</v>
      </c>
      <c r="BH227" t="e">
        <f>IF(ISNUMBER($C227),IF(ISNUMBER(VLOOKUP($C227,'Paste in transformed Data'!$B$9:$CT$109,'Processed Data'!BH$125+1,0)),VLOOKUP($C227,'Paste in transformed Data'!$B$9:$CT$109,'Processed Data'!BH$125+1,0),#N/A),#N/A)</f>
        <v>#N/A</v>
      </c>
      <c r="BI227" t="e">
        <f>IF(ISNUMBER($C227),IF(ISNUMBER(VLOOKUP($C227,'Paste in transformed Data'!$B$9:$CT$109,'Processed Data'!BI$125+1,0)),VLOOKUP($C227,'Paste in transformed Data'!$B$9:$CT$109,'Processed Data'!BI$125+1,0),#N/A),#N/A)</f>
        <v>#N/A</v>
      </c>
      <c r="BJ227" t="e">
        <f>IF(ISNUMBER($C227),IF(ISNUMBER(VLOOKUP($C227,'Paste in transformed Data'!$B$9:$CT$109,'Processed Data'!BJ$125+1,0)),VLOOKUP($C227,'Paste in transformed Data'!$B$9:$CT$109,'Processed Data'!BJ$125+1,0),#N/A),#N/A)</f>
        <v>#N/A</v>
      </c>
      <c r="BK227" t="e">
        <f>IF(ISNUMBER($C227),IF(ISNUMBER(VLOOKUP($C227,'Paste in transformed Data'!$B$9:$CT$109,'Processed Data'!BK$125+1,0)),VLOOKUP($C227,'Paste in transformed Data'!$B$9:$CT$109,'Processed Data'!BK$125+1,0),#N/A),#N/A)</f>
        <v>#N/A</v>
      </c>
      <c r="BL227" t="e">
        <f>IF(ISNUMBER($C227),IF(ISNUMBER(VLOOKUP($C227,'Paste in transformed Data'!$B$9:$CT$109,'Processed Data'!BL$125+1,0)),VLOOKUP($C227,'Paste in transformed Data'!$B$9:$CT$109,'Processed Data'!BL$125+1,0),#N/A),#N/A)</f>
        <v>#N/A</v>
      </c>
      <c r="BM227" t="e">
        <f>IF(ISNUMBER($C227),IF(ISNUMBER(VLOOKUP($C227,'Paste in transformed Data'!$B$9:$CT$109,'Processed Data'!BM$125+1,0)),VLOOKUP($C227,'Paste in transformed Data'!$B$9:$CT$109,'Processed Data'!BM$125+1,0),#N/A),#N/A)</f>
        <v>#N/A</v>
      </c>
      <c r="BN227" t="e">
        <f>IF(ISNUMBER($C227),IF(ISNUMBER(VLOOKUP($C227,'Paste in transformed Data'!$B$9:$CT$109,'Processed Data'!BN$125+1,0)),VLOOKUP($C227,'Paste in transformed Data'!$B$9:$CT$109,'Processed Data'!BN$125+1,0),#N/A),#N/A)</f>
        <v>#N/A</v>
      </c>
      <c r="BO227" t="e">
        <f>IF(ISNUMBER($C227),IF(ISNUMBER(VLOOKUP($C227,'Paste in transformed Data'!$B$9:$CT$109,'Processed Data'!BO$125+1,0)),VLOOKUP($C227,'Paste in transformed Data'!$B$9:$CT$109,'Processed Data'!BO$125+1,0),#N/A),#N/A)</f>
        <v>#N/A</v>
      </c>
      <c r="BP227" t="e">
        <f>IF(ISNUMBER($C227),IF(ISNUMBER(VLOOKUP($C227,'Paste in transformed Data'!$B$9:$CT$109,'Processed Data'!BP$125+1,0)),VLOOKUP($C227,'Paste in transformed Data'!$B$9:$CT$109,'Processed Data'!BP$125+1,0),#N/A),#N/A)</f>
        <v>#N/A</v>
      </c>
      <c r="BQ227" t="e">
        <f>IF(ISNUMBER($C227),IF(ISNUMBER(VLOOKUP($C227,'Paste in transformed Data'!$B$9:$CT$109,'Processed Data'!BQ$125+1,0)),VLOOKUP($C227,'Paste in transformed Data'!$B$9:$CT$109,'Processed Data'!BQ$125+1,0),#N/A),#N/A)</f>
        <v>#N/A</v>
      </c>
      <c r="BR227" t="e">
        <f>IF(ISNUMBER($C227),IF(ISNUMBER(VLOOKUP($C227,'Paste in transformed Data'!$B$9:$CT$109,'Processed Data'!BR$125+1,0)),VLOOKUP($C227,'Paste in transformed Data'!$B$9:$CT$109,'Processed Data'!BR$125+1,0),#N/A),#N/A)</f>
        <v>#N/A</v>
      </c>
      <c r="BS227" t="e">
        <f>IF(ISNUMBER($C227),IF(ISNUMBER(VLOOKUP($C227,'Paste in transformed Data'!$B$9:$CT$109,'Processed Data'!BS$125+1,0)),VLOOKUP($C227,'Paste in transformed Data'!$B$9:$CT$109,'Processed Data'!BS$125+1,0),#N/A),#N/A)</f>
        <v>#N/A</v>
      </c>
      <c r="BT227" t="e">
        <f>IF(ISNUMBER($C227),IF(ISNUMBER(VLOOKUP($C227,'Paste in transformed Data'!$B$9:$CT$109,'Processed Data'!BT$125+1,0)),VLOOKUP($C227,'Paste in transformed Data'!$B$9:$CT$109,'Processed Data'!BT$125+1,0),#N/A),#N/A)</f>
        <v>#N/A</v>
      </c>
      <c r="BU227" t="e">
        <f>IF(ISNUMBER($C227),IF(ISNUMBER(VLOOKUP($C227,'Paste in transformed Data'!$B$9:$CT$109,'Processed Data'!BU$125+1,0)),VLOOKUP($C227,'Paste in transformed Data'!$B$9:$CT$109,'Processed Data'!BU$125+1,0),#N/A),#N/A)</f>
        <v>#N/A</v>
      </c>
      <c r="BV227" t="e">
        <f>IF(ISNUMBER($C227),IF(ISNUMBER(VLOOKUP($C227,'Paste in transformed Data'!$B$9:$CT$109,'Processed Data'!BV$125+1,0)),VLOOKUP($C227,'Paste in transformed Data'!$B$9:$CT$109,'Processed Data'!BV$125+1,0),#N/A),#N/A)</f>
        <v>#N/A</v>
      </c>
      <c r="BW227" t="e">
        <f>IF(ISNUMBER($C227),IF(ISNUMBER(VLOOKUP($C227,'Paste in transformed Data'!$B$9:$CT$109,'Processed Data'!BW$125+1,0)),VLOOKUP($C227,'Paste in transformed Data'!$B$9:$CT$109,'Processed Data'!BW$125+1,0),#N/A),#N/A)</f>
        <v>#N/A</v>
      </c>
      <c r="BX227" t="e">
        <f>IF(ISNUMBER($C227),IF(ISNUMBER(VLOOKUP($C227,'Paste in transformed Data'!$B$9:$CT$109,'Processed Data'!BX$125+1,0)),VLOOKUP($C227,'Paste in transformed Data'!$B$9:$CT$109,'Processed Data'!BX$125+1,0),#N/A),#N/A)</f>
        <v>#N/A</v>
      </c>
      <c r="BY227" t="e">
        <f>IF(ISNUMBER($C227),IF(ISNUMBER(VLOOKUP($C227,'Paste in transformed Data'!$B$9:$CT$109,'Processed Data'!BY$125+1,0)),VLOOKUP($C227,'Paste in transformed Data'!$B$9:$CT$109,'Processed Data'!BY$125+1,0),#N/A),#N/A)</f>
        <v>#N/A</v>
      </c>
      <c r="BZ227" t="e">
        <f>IF(ISNUMBER($C227),IF(ISNUMBER(VLOOKUP($C227,'Paste in transformed Data'!$B$9:$CT$109,'Processed Data'!BZ$125+1,0)),VLOOKUP($C227,'Paste in transformed Data'!$B$9:$CT$109,'Processed Data'!BZ$125+1,0),#N/A),#N/A)</f>
        <v>#N/A</v>
      </c>
      <c r="CA227" t="e">
        <f>IF(ISNUMBER($C227),IF(ISNUMBER(VLOOKUP($C227,'Paste in transformed Data'!$B$9:$CT$109,'Processed Data'!CA$125+1,0)),VLOOKUP($C227,'Paste in transformed Data'!$B$9:$CT$109,'Processed Data'!CA$125+1,0),#N/A),#N/A)</f>
        <v>#N/A</v>
      </c>
      <c r="CB227" t="e">
        <f>IF(ISNUMBER($C227),IF(ISNUMBER(VLOOKUP($C227,'Paste in transformed Data'!$B$9:$CT$109,'Processed Data'!CB$125+1,0)),VLOOKUP($C227,'Paste in transformed Data'!$B$9:$CT$109,'Processed Data'!CB$125+1,0),#N/A),#N/A)</f>
        <v>#N/A</v>
      </c>
      <c r="CC227" t="e">
        <f>IF(ISNUMBER($C227),IF(ISNUMBER(VLOOKUP($C227,'Paste in transformed Data'!$B$9:$CT$109,'Processed Data'!CC$125+1,0)),VLOOKUP($C227,'Paste in transformed Data'!$B$9:$CT$109,'Processed Data'!CC$125+1,0),#N/A),#N/A)</f>
        <v>#N/A</v>
      </c>
      <c r="CD227" t="e">
        <f>IF(ISNUMBER($C227),IF(ISNUMBER(VLOOKUP($C227,'Paste in transformed Data'!$B$9:$CT$109,'Processed Data'!CD$125+1,0)),VLOOKUP($C227,'Paste in transformed Data'!$B$9:$CT$109,'Processed Data'!CD$125+1,0),#N/A),#N/A)</f>
        <v>#N/A</v>
      </c>
      <c r="CE227" t="e">
        <f>IF(ISNUMBER($C227),IF(ISNUMBER(VLOOKUP($C227,'Paste in transformed Data'!$B$9:$CT$109,'Processed Data'!CE$125+1,0)),VLOOKUP($C227,'Paste in transformed Data'!$B$9:$CT$109,'Processed Data'!CE$125+1,0),#N/A),#N/A)</f>
        <v>#N/A</v>
      </c>
      <c r="CF227" t="e">
        <f>IF(ISNUMBER($C227),IF(ISNUMBER(VLOOKUP($C227,'Paste in transformed Data'!$B$9:$CT$109,'Processed Data'!CF$125+1,0)),VLOOKUP($C227,'Paste in transformed Data'!$B$9:$CT$109,'Processed Data'!CF$125+1,0),#N/A),#N/A)</f>
        <v>#N/A</v>
      </c>
      <c r="CG227" t="e">
        <f>IF(ISNUMBER($C227),IF(ISNUMBER(VLOOKUP($C227,'Paste in transformed Data'!$B$9:$CT$109,'Processed Data'!CG$125+1,0)),VLOOKUP($C227,'Paste in transformed Data'!$B$9:$CT$109,'Processed Data'!CG$125+1,0),#N/A),#N/A)</f>
        <v>#N/A</v>
      </c>
      <c r="CH227" t="e">
        <f>IF(ISNUMBER($C227),IF(ISNUMBER(VLOOKUP($C227,'Paste in transformed Data'!$B$9:$CT$109,'Processed Data'!CH$125+1,0)),VLOOKUP($C227,'Paste in transformed Data'!$B$9:$CT$109,'Processed Data'!CH$125+1,0),#N/A),#N/A)</f>
        <v>#N/A</v>
      </c>
      <c r="CI227" t="e">
        <f>IF(ISNUMBER($C227),IF(ISNUMBER(VLOOKUP($C227,'Paste in transformed Data'!$B$9:$CT$109,'Processed Data'!CI$125+1,0)),VLOOKUP($C227,'Paste in transformed Data'!$B$9:$CT$109,'Processed Data'!CI$125+1,0),#N/A),#N/A)</f>
        <v>#N/A</v>
      </c>
      <c r="CJ227" t="e">
        <f>IF(ISNUMBER($C227),IF(ISNUMBER(VLOOKUP($C227,'Paste in transformed Data'!$B$9:$CT$109,'Processed Data'!CJ$125+1,0)),VLOOKUP($C227,'Paste in transformed Data'!$B$9:$CT$109,'Processed Data'!CJ$125+1,0),#N/A),#N/A)</f>
        <v>#N/A</v>
      </c>
      <c r="CK227" t="e">
        <f>IF(ISNUMBER($C227),IF(ISNUMBER(VLOOKUP($C227,'Paste in transformed Data'!$B$9:$CT$109,'Processed Data'!CK$125+1,0)),VLOOKUP($C227,'Paste in transformed Data'!$B$9:$CT$109,'Processed Data'!CK$125+1,0),#N/A),#N/A)</f>
        <v>#N/A</v>
      </c>
      <c r="CL227" t="e">
        <f>IF(ISNUMBER($C227),IF(ISNUMBER(VLOOKUP($C227,'Paste in transformed Data'!$B$9:$CT$109,'Processed Data'!CL$125+1,0)),VLOOKUP($C227,'Paste in transformed Data'!$B$9:$CT$109,'Processed Data'!CL$125+1,0),#N/A),#N/A)</f>
        <v>#N/A</v>
      </c>
      <c r="CM227" t="e">
        <f>IF(ISNUMBER($C227),IF(ISNUMBER(VLOOKUP($C227,'Paste in transformed Data'!$B$9:$CT$109,'Processed Data'!CM$125+1,0)),VLOOKUP($C227,'Paste in transformed Data'!$B$9:$CT$109,'Processed Data'!CM$125+1,0),#N/A),#N/A)</f>
        <v>#N/A</v>
      </c>
      <c r="CN227" t="e">
        <f>IF(ISNUMBER($C227),IF(ISNUMBER(VLOOKUP($C227,'Paste in transformed Data'!$B$9:$CT$109,'Processed Data'!CN$125+1,0)),VLOOKUP($C227,'Paste in transformed Data'!$B$9:$CT$109,'Processed Data'!CN$125+1,0),#N/A),#N/A)</f>
        <v>#N/A</v>
      </c>
      <c r="CO227" t="e">
        <f>IF(ISNUMBER($C227),IF(ISNUMBER(VLOOKUP($C227,'Paste in transformed Data'!$B$9:$CT$109,'Processed Data'!CO$125+1,0)),VLOOKUP($C227,'Paste in transformed Data'!$B$9:$CT$109,'Processed Data'!CO$125+1,0),#N/A),#N/A)</f>
        <v>#N/A</v>
      </c>
      <c r="CP227" t="e">
        <f>IF(ISNUMBER($C227),IF(ISNUMBER(VLOOKUP($C227,'Paste in transformed Data'!$B$9:$CT$109,'Processed Data'!CP$125+1,0)),VLOOKUP($C227,'Paste in transformed Data'!$B$9:$CT$109,'Processed Data'!CP$125+1,0),#N/A),#N/A)</f>
        <v>#N/A</v>
      </c>
      <c r="CQ227" t="e">
        <f>IF(ISNUMBER($C227),IF(ISNUMBER(VLOOKUP($C227,'Paste in transformed Data'!$B$9:$CT$109,'Processed Data'!CQ$125+1,0)),VLOOKUP($C227,'Paste in transformed Data'!$B$9:$CT$109,'Processed Data'!CQ$125+1,0),#N/A),#N/A)</f>
        <v>#N/A</v>
      </c>
      <c r="CR227" t="e">
        <f>IF(ISNUMBER($C227),IF(ISNUMBER(VLOOKUP($C227,'Paste in transformed Data'!$B$9:$CT$109,'Processed Data'!CR$125+1,0)),VLOOKUP($C227,'Paste in transformed Data'!$B$9:$CT$109,'Processed Data'!CR$125+1,0),#N/A),#N/A)</f>
        <v>#N/A</v>
      </c>
      <c r="CS227" t="e">
        <f>IF(ISNUMBER($C227),IF(ISNUMBER(VLOOKUP($C227,'Paste in transformed Data'!$B$9:$CT$109,'Processed Data'!CS$125+1,0)),VLOOKUP($C227,'Paste in transformed Data'!$B$9:$CT$109,'Processed Data'!CS$125+1,0),#N/A),#N/A)</f>
        <v>#N/A</v>
      </c>
      <c r="CT227" t="e">
        <f>IF(ISNUMBER($C227),IF(ISNUMBER(VLOOKUP($C227,'Paste in transformed Data'!$B$9:$CT$109,'Processed Data'!CT$125+1,0)),VLOOKUP($C227,'Paste in transformed Data'!$B$9:$CT$109,'Processed Data'!CT$125+1,0),#N/A),#N/A)</f>
        <v>#N/A</v>
      </c>
      <c r="CU227" t="e">
        <f>IF(ISNUMBER($C227),IF(ISNUMBER(VLOOKUP($C227,'Paste in transformed Data'!$B$9:$CT$109,'Processed Data'!CU$125+1,0)),VLOOKUP($C227,'Paste in transformed Data'!$B$9:$CT$109,'Processed Data'!CU$125+1,0),#N/A),#N/A)</f>
        <v>#N/A</v>
      </c>
      <c r="CV227" t="e">
        <f t="shared" si="195"/>
        <v>#N/A</v>
      </c>
    </row>
    <row r="228" spans="1:100" x14ac:dyDescent="0.2">
      <c r="A228">
        <f t="shared" si="216"/>
        <v>99</v>
      </c>
      <c r="B228">
        <f t="shared" si="216"/>
        <v>104</v>
      </c>
      <c r="C228" t="e">
        <f>IF(ISNUMBER(VLOOKUP(A227,'Paste in transformed Data'!B$9:B$109,1,0)),'Processed Data'!A227,#N/A)</f>
        <v>#N/A</v>
      </c>
      <c r="D228" t="e">
        <f>IF(ISNUMBER($C228),IF(ISNUMBER(VLOOKUP($C228,'Paste in transformed Data'!$B$9:$CT$109,'Processed Data'!D$125+1,0)),VLOOKUP($C228,'Paste in transformed Data'!$B$9:$CT$109,'Processed Data'!D$125+1,0),#N/A),#N/A)</f>
        <v>#N/A</v>
      </c>
      <c r="E228" t="e">
        <f>IF(ISNUMBER($C228),IF(ISNUMBER(VLOOKUP($C228,'Paste in transformed Data'!$B$9:$CT$109,'Processed Data'!E$125+1,0)),VLOOKUP($C228,'Paste in transformed Data'!$B$9:$CT$109,'Processed Data'!E$125+1,0),#N/A),#N/A)</f>
        <v>#N/A</v>
      </c>
      <c r="F228" t="e">
        <f>IF(ISNUMBER($C228),IF(ISNUMBER(VLOOKUP($C228,'Paste in transformed Data'!$B$9:$CT$109,'Processed Data'!F$125+1,0)),VLOOKUP($C228,'Paste in transformed Data'!$B$9:$CT$109,'Processed Data'!F$125+1,0),#N/A),#N/A)</f>
        <v>#N/A</v>
      </c>
      <c r="G228" t="e">
        <f>IF(ISNUMBER($C228),IF(ISNUMBER(VLOOKUP($C228,'Paste in transformed Data'!$B$9:$CT$109,'Processed Data'!G$125+1,0)),VLOOKUP($C228,'Paste in transformed Data'!$B$9:$CT$109,'Processed Data'!G$125+1,0),#N/A),#N/A)</f>
        <v>#N/A</v>
      </c>
      <c r="H228" t="e">
        <f>IF(ISNUMBER($C228),IF(ISNUMBER(VLOOKUP($C228,'Paste in transformed Data'!$B$9:$CT$109,'Processed Data'!H$125+1,0)),VLOOKUP($C228,'Paste in transformed Data'!$B$9:$CT$109,'Processed Data'!H$125+1,0),#N/A),#N/A)</f>
        <v>#N/A</v>
      </c>
      <c r="I228" t="e">
        <f>IF(ISNUMBER($C228),IF(ISNUMBER(VLOOKUP($C228,'Paste in transformed Data'!$B$9:$CT$109,'Processed Data'!I$125+1,0)),VLOOKUP($C228,'Paste in transformed Data'!$B$9:$CT$109,'Processed Data'!I$125+1,0),#N/A),#N/A)</f>
        <v>#N/A</v>
      </c>
      <c r="J228" t="e">
        <f>IF(ISNUMBER($C228),IF(ISNUMBER(VLOOKUP($C228,'Paste in transformed Data'!$B$9:$CT$109,'Processed Data'!J$125+1,0)),VLOOKUP($C228,'Paste in transformed Data'!$B$9:$CT$109,'Processed Data'!J$125+1,0),#N/A),#N/A)</f>
        <v>#N/A</v>
      </c>
      <c r="K228" t="e">
        <f>IF(ISNUMBER($C228),IF(ISNUMBER(VLOOKUP($C228,'Paste in transformed Data'!$B$9:$CT$109,'Processed Data'!K$125+1,0)),VLOOKUP($C228,'Paste in transformed Data'!$B$9:$CT$109,'Processed Data'!K$125+1,0),#N/A),#N/A)</f>
        <v>#N/A</v>
      </c>
      <c r="L228" t="e">
        <f>IF(ISNUMBER($C228),IF(ISNUMBER(VLOOKUP($C228,'Paste in transformed Data'!$B$9:$CT$109,'Processed Data'!L$125+1,0)),VLOOKUP($C228,'Paste in transformed Data'!$B$9:$CT$109,'Processed Data'!L$125+1,0),#N/A),#N/A)</f>
        <v>#N/A</v>
      </c>
      <c r="M228" t="e">
        <f>IF(ISNUMBER($C228),IF(ISNUMBER(VLOOKUP($C228,'Paste in transformed Data'!$B$9:$CT$109,'Processed Data'!M$125+1,0)),VLOOKUP($C228,'Paste in transformed Data'!$B$9:$CT$109,'Processed Data'!M$125+1,0),#N/A),#N/A)</f>
        <v>#N/A</v>
      </c>
      <c r="N228" t="e">
        <f>IF(ISNUMBER($C228),IF(ISNUMBER(VLOOKUP($C228,'Paste in transformed Data'!$B$9:$CT$109,'Processed Data'!N$125+1,0)),VLOOKUP($C228,'Paste in transformed Data'!$B$9:$CT$109,'Processed Data'!N$125+1,0),#N/A),#N/A)</f>
        <v>#N/A</v>
      </c>
      <c r="O228" t="e">
        <f>IF(ISNUMBER($C228),IF(ISNUMBER(VLOOKUP($C228,'Paste in transformed Data'!$B$9:$CT$109,'Processed Data'!O$125+1,0)),VLOOKUP($C228,'Paste in transformed Data'!$B$9:$CT$109,'Processed Data'!O$125+1,0),#N/A),#N/A)</f>
        <v>#N/A</v>
      </c>
      <c r="P228" t="e">
        <f>IF(ISNUMBER($C228),IF(ISNUMBER(VLOOKUP($C228,'Paste in transformed Data'!$B$9:$CT$109,'Processed Data'!P$125+1,0)),VLOOKUP($C228,'Paste in transformed Data'!$B$9:$CT$109,'Processed Data'!P$125+1,0),#N/A),#N/A)</f>
        <v>#N/A</v>
      </c>
      <c r="Q228" t="e">
        <f>IF(ISNUMBER($C228),IF(ISNUMBER(VLOOKUP($C228,'Paste in transformed Data'!$B$9:$CT$109,'Processed Data'!Q$125+1,0)),VLOOKUP($C228,'Paste in transformed Data'!$B$9:$CT$109,'Processed Data'!Q$125+1,0),#N/A),#N/A)</f>
        <v>#N/A</v>
      </c>
      <c r="R228" t="e">
        <f>IF(ISNUMBER($C228),IF(ISNUMBER(VLOOKUP($C228,'Paste in transformed Data'!$B$9:$CT$109,'Processed Data'!R$125+1,0)),VLOOKUP($C228,'Paste in transformed Data'!$B$9:$CT$109,'Processed Data'!R$125+1,0),#N/A),#N/A)</f>
        <v>#N/A</v>
      </c>
      <c r="S228" t="e">
        <f>IF(ISNUMBER($C228),IF(ISNUMBER(VLOOKUP($C228,'Paste in transformed Data'!$B$9:$CT$109,'Processed Data'!S$125+1,0)),VLOOKUP($C228,'Paste in transformed Data'!$B$9:$CT$109,'Processed Data'!S$125+1,0),#N/A),#N/A)</f>
        <v>#N/A</v>
      </c>
      <c r="T228" t="e">
        <f>IF(ISNUMBER($C228),IF(ISNUMBER(VLOOKUP($C228,'Paste in transformed Data'!$B$9:$CT$109,'Processed Data'!T$125+1,0)),VLOOKUP($C228,'Paste in transformed Data'!$B$9:$CT$109,'Processed Data'!T$125+1,0),#N/A),#N/A)</f>
        <v>#N/A</v>
      </c>
      <c r="U228" t="e">
        <f>IF(ISNUMBER($C228),IF(ISNUMBER(VLOOKUP($C228,'Paste in transformed Data'!$B$9:$CT$109,'Processed Data'!U$125+1,0)),VLOOKUP($C228,'Paste in transformed Data'!$B$9:$CT$109,'Processed Data'!U$125+1,0),#N/A),#N/A)</f>
        <v>#N/A</v>
      </c>
      <c r="V228" t="e">
        <f>IF(ISNUMBER($C228),IF(ISNUMBER(VLOOKUP($C228,'Paste in transformed Data'!$B$9:$CT$109,'Processed Data'!V$125+1,0)),VLOOKUP($C228,'Paste in transformed Data'!$B$9:$CT$109,'Processed Data'!V$125+1,0),#N/A),#N/A)</f>
        <v>#N/A</v>
      </c>
      <c r="W228" t="e">
        <f>IF(ISNUMBER($C228),IF(ISNUMBER(VLOOKUP($C228,'Paste in transformed Data'!$B$9:$CT$109,'Processed Data'!W$125+1,0)),VLOOKUP($C228,'Paste in transformed Data'!$B$9:$CT$109,'Processed Data'!W$125+1,0),#N/A),#N/A)</f>
        <v>#N/A</v>
      </c>
      <c r="X228" t="e">
        <f>IF(ISNUMBER($C228),IF(ISNUMBER(VLOOKUP($C228,'Paste in transformed Data'!$B$9:$CT$109,'Processed Data'!X$125+1,0)),VLOOKUP($C228,'Paste in transformed Data'!$B$9:$CT$109,'Processed Data'!X$125+1,0),#N/A),#N/A)</f>
        <v>#N/A</v>
      </c>
      <c r="Y228" t="e">
        <f>IF(ISNUMBER($C228),IF(ISNUMBER(VLOOKUP($C228,'Paste in transformed Data'!$B$9:$CT$109,'Processed Data'!Y$125+1,0)),VLOOKUP($C228,'Paste in transformed Data'!$B$9:$CT$109,'Processed Data'!Y$125+1,0),#N/A),#N/A)</f>
        <v>#N/A</v>
      </c>
      <c r="Z228" t="e">
        <f>IF(ISNUMBER($C228),IF(ISNUMBER(VLOOKUP($C228,'Paste in transformed Data'!$B$9:$CT$109,'Processed Data'!Z$125+1,0)),VLOOKUP($C228,'Paste in transformed Data'!$B$9:$CT$109,'Processed Data'!Z$125+1,0),#N/A),#N/A)</f>
        <v>#N/A</v>
      </c>
      <c r="AA228" t="e">
        <f>IF(ISNUMBER($C228),IF(ISNUMBER(VLOOKUP($C228,'Paste in transformed Data'!$B$9:$CT$109,'Processed Data'!AA$125+1,0)),VLOOKUP($C228,'Paste in transformed Data'!$B$9:$CT$109,'Processed Data'!AA$125+1,0),#N/A),#N/A)</f>
        <v>#N/A</v>
      </c>
      <c r="AB228" t="e">
        <f>IF(ISNUMBER($C228),IF(ISNUMBER(VLOOKUP($C228,'Paste in transformed Data'!$B$9:$CT$109,'Processed Data'!AB$125+1,0)),VLOOKUP($C228,'Paste in transformed Data'!$B$9:$CT$109,'Processed Data'!AB$125+1,0),#N/A),#N/A)</f>
        <v>#N/A</v>
      </c>
      <c r="AC228" t="e">
        <f>IF(ISNUMBER($C228),IF(ISNUMBER(VLOOKUP($C228,'Paste in transformed Data'!$B$9:$CT$109,'Processed Data'!AC$125+1,0)),VLOOKUP($C228,'Paste in transformed Data'!$B$9:$CT$109,'Processed Data'!AC$125+1,0),#N/A),#N/A)</f>
        <v>#N/A</v>
      </c>
      <c r="AD228" t="e">
        <f>IF(ISNUMBER($C228),IF(ISNUMBER(VLOOKUP($C228,'Paste in transformed Data'!$B$9:$CT$109,'Processed Data'!AD$125+1,0)),VLOOKUP($C228,'Paste in transformed Data'!$B$9:$CT$109,'Processed Data'!AD$125+1,0),#N/A),#N/A)</f>
        <v>#N/A</v>
      </c>
      <c r="AE228" t="e">
        <f>IF(ISNUMBER($C228),IF(ISNUMBER(VLOOKUP($C228,'Paste in transformed Data'!$B$9:$CT$109,'Processed Data'!AE$125+1,0)),VLOOKUP($C228,'Paste in transformed Data'!$B$9:$CT$109,'Processed Data'!AE$125+1,0),#N/A),#N/A)</f>
        <v>#N/A</v>
      </c>
      <c r="AF228" t="e">
        <f>IF(ISNUMBER($C228),IF(ISNUMBER(VLOOKUP($C228,'Paste in transformed Data'!$B$9:$CT$109,'Processed Data'!AF$125+1,0)),VLOOKUP($C228,'Paste in transformed Data'!$B$9:$CT$109,'Processed Data'!AF$125+1,0),#N/A),#N/A)</f>
        <v>#N/A</v>
      </c>
      <c r="AG228" t="e">
        <f>IF(ISNUMBER($C228),IF(ISNUMBER(VLOOKUP($C228,'Paste in transformed Data'!$B$9:$CT$109,'Processed Data'!AG$125+1,0)),VLOOKUP($C228,'Paste in transformed Data'!$B$9:$CT$109,'Processed Data'!AG$125+1,0),#N/A),#N/A)</f>
        <v>#N/A</v>
      </c>
      <c r="AH228" t="e">
        <f>IF(ISNUMBER($C228),IF(ISNUMBER(VLOOKUP($C228,'Paste in transformed Data'!$B$9:$CT$109,'Processed Data'!AH$125+1,0)),VLOOKUP($C228,'Paste in transformed Data'!$B$9:$CT$109,'Processed Data'!AH$125+1,0),#N/A),#N/A)</f>
        <v>#N/A</v>
      </c>
      <c r="AI228" t="e">
        <f>IF(ISNUMBER($C228),IF(ISNUMBER(VLOOKUP($C228,'Paste in transformed Data'!$B$9:$CT$109,'Processed Data'!AI$125+1,0)),VLOOKUP($C228,'Paste in transformed Data'!$B$9:$CT$109,'Processed Data'!AI$125+1,0),#N/A),#N/A)</f>
        <v>#N/A</v>
      </c>
      <c r="AJ228" t="e">
        <f>IF(ISNUMBER($C228),IF(ISNUMBER(VLOOKUP($C228,'Paste in transformed Data'!$B$9:$CT$109,'Processed Data'!AJ$125+1,0)),VLOOKUP($C228,'Paste in transformed Data'!$B$9:$CT$109,'Processed Data'!AJ$125+1,0),#N/A),#N/A)</f>
        <v>#N/A</v>
      </c>
      <c r="AK228" t="e">
        <f>IF(ISNUMBER($C228),IF(ISNUMBER(VLOOKUP($C228,'Paste in transformed Data'!$B$9:$CT$109,'Processed Data'!AK$125+1,0)),VLOOKUP($C228,'Paste in transformed Data'!$B$9:$CT$109,'Processed Data'!AK$125+1,0),#N/A),#N/A)</f>
        <v>#N/A</v>
      </c>
      <c r="AL228" t="e">
        <f>IF(ISNUMBER($C228),IF(ISNUMBER(VLOOKUP($C228,'Paste in transformed Data'!$B$9:$CT$109,'Processed Data'!AL$125+1,0)),VLOOKUP($C228,'Paste in transformed Data'!$B$9:$CT$109,'Processed Data'!AL$125+1,0),#N/A),#N/A)</f>
        <v>#N/A</v>
      </c>
      <c r="AM228" t="e">
        <f>IF(ISNUMBER($C228),IF(ISNUMBER(VLOOKUP($C228,'Paste in transformed Data'!$B$9:$CT$109,'Processed Data'!AM$125+1,0)),VLOOKUP($C228,'Paste in transformed Data'!$B$9:$CT$109,'Processed Data'!AM$125+1,0),#N/A),#N/A)</f>
        <v>#N/A</v>
      </c>
      <c r="AN228" t="e">
        <f>IF(ISNUMBER($C228),IF(ISNUMBER(VLOOKUP($C228,'Paste in transformed Data'!$B$9:$CT$109,'Processed Data'!AN$125+1,0)),VLOOKUP($C228,'Paste in transformed Data'!$B$9:$CT$109,'Processed Data'!AN$125+1,0),#N/A),#N/A)</f>
        <v>#N/A</v>
      </c>
      <c r="AO228" t="e">
        <f>IF(ISNUMBER($C228),IF(ISNUMBER(VLOOKUP($C228,'Paste in transformed Data'!$B$9:$CT$109,'Processed Data'!AO$125+1,0)),VLOOKUP($C228,'Paste in transformed Data'!$B$9:$CT$109,'Processed Data'!AO$125+1,0),#N/A),#N/A)</f>
        <v>#N/A</v>
      </c>
      <c r="AP228" t="e">
        <f>IF(ISNUMBER($C228),IF(ISNUMBER(VLOOKUP($C228,'Paste in transformed Data'!$B$9:$CT$109,'Processed Data'!AP$125+1,0)),VLOOKUP($C228,'Paste in transformed Data'!$B$9:$CT$109,'Processed Data'!AP$125+1,0),#N/A),#N/A)</f>
        <v>#N/A</v>
      </c>
      <c r="AQ228" t="e">
        <f>IF(ISNUMBER($C228),IF(ISNUMBER(VLOOKUP($C228,'Paste in transformed Data'!$B$9:$CT$109,'Processed Data'!AQ$125+1,0)),VLOOKUP($C228,'Paste in transformed Data'!$B$9:$CT$109,'Processed Data'!AQ$125+1,0),#N/A),#N/A)</f>
        <v>#N/A</v>
      </c>
      <c r="AR228" t="e">
        <f>IF(ISNUMBER($C228),IF(ISNUMBER(VLOOKUP($C228,'Paste in transformed Data'!$B$9:$CT$109,'Processed Data'!AR$125+1,0)),VLOOKUP($C228,'Paste in transformed Data'!$B$9:$CT$109,'Processed Data'!AR$125+1,0),#N/A),#N/A)</f>
        <v>#N/A</v>
      </c>
      <c r="AS228" t="e">
        <f>IF(ISNUMBER($C228),IF(ISNUMBER(VLOOKUP($C228,'Paste in transformed Data'!$B$9:$CT$109,'Processed Data'!AS$125+1,0)),VLOOKUP($C228,'Paste in transformed Data'!$B$9:$CT$109,'Processed Data'!AS$125+1,0),#N/A),#N/A)</f>
        <v>#N/A</v>
      </c>
      <c r="AT228" t="e">
        <f>IF(ISNUMBER($C228),IF(ISNUMBER(VLOOKUP($C228,'Paste in transformed Data'!$B$9:$CT$109,'Processed Data'!AT$125+1,0)),VLOOKUP($C228,'Paste in transformed Data'!$B$9:$CT$109,'Processed Data'!AT$125+1,0),#N/A),#N/A)</f>
        <v>#N/A</v>
      </c>
      <c r="AU228" t="e">
        <f>IF(ISNUMBER($C228),IF(ISNUMBER(VLOOKUP($C228,'Paste in transformed Data'!$B$9:$CT$109,'Processed Data'!AU$125+1,0)),VLOOKUP($C228,'Paste in transformed Data'!$B$9:$CT$109,'Processed Data'!AU$125+1,0),#N/A),#N/A)</f>
        <v>#N/A</v>
      </c>
      <c r="AV228" t="e">
        <f>IF(ISNUMBER($C228),IF(ISNUMBER(VLOOKUP($C228,'Paste in transformed Data'!$B$9:$CT$109,'Processed Data'!AV$125+1,0)),VLOOKUP($C228,'Paste in transformed Data'!$B$9:$CT$109,'Processed Data'!AV$125+1,0),#N/A),#N/A)</f>
        <v>#N/A</v>
      </c>
      <c r="AW228" t="e">
        <f>IF(ISNUMBER($C228),IF(ISNUMBER(VLOOKUP($C228,'Paste in transformed Data'!$B$9:$CT$109,'Processed Data'!AW$125+1,0)),VLOOKUP($C228,'Paste in transformed Data'!$B$9:$CT$109,'Processed Data'!AW$125+1,0),#N/A),#N/A)</f>
        <v>#N/A</v>
      </c>
      <c r="AX228" t="e">
        <f>IF(ISNUMBER($C228),IF(ISNUMBER(VLOOKUP($C228,'Paste in transformed Data'!$B$9:$CT$109,'Processed Data'!AX$125+1,0)),VLOOKUP($C228,'Paste in transformed Data'!$B$9:$CT$109,'Processed Data'!AX$125+1,0),#N/A),#N/A)</f>
        <v>#N/A</v>
      </c>
      <c r="AY228" t="e">
        <f>IF(ISNUMBER($C228),IF(ISNUMBER(VLOOKUP($C228,'Paste in transformed Data'!$B$9:$CT$109,'Processed Data'!AY$125+1,0)),VLOOKUP($C228,'Paste in transformed Data'!$B$9:$CT$109,'Processed Data'!AY$125+1,0),#N/A),#N/A)</f>
        <v>#N/A</v>
      </c>
      <c r="AZ228" t="e">
        <f>IF(ISNUMBER($C228),IF(ISNUMBER(VLOOKUP($C228,'Paste in transformed Data'!$B$9:$CT$109,'Processed Data'!AZ$125+1,0)),VLOOKUP($C228,'Paste in transformed Data'!$B$9:$CT$109,'Processed Data'!AZ$125+1,0),#N/A),#N/A)</f>
        <v>#N/A</v>
      </c>
      <c r="BA228" t="e">
        <f>IF(ISNUMBER($C228),IF(ISNUMBER(VLOOKUP($C228,'Paste in transformed Data'!$B$9:$CT$109,'Processed Data'!BA$125+1,0)),VLOOKUP($C228,'Paste in transformed Data'!$B$9:$CT$109,'Processed Data'!BA$125+1,0),#N/A),#N/A)</f>
        <v>#N/A</v>
      </c>
      <c r="BB228" t="e">
        <f>IF(ISNUMBER($C228),IF(ISNUMBER(VLOOKUP($C228,'Paste in transformed Data'!$B$9:$CT$109,'Processed Data'!BB$125+1,0)),VLOOKUP($C228,'Paste in transformed Data'!$B$9:$CT$109,'Processed Data'!BB$125+1,0),#N/A),#N/A)</f>
        <v>#N/A</v>
      </c>
      <c r="BC228" t="e">
        <f>IF(ISNUMBER($C228),IF(ISNUMBER(VLOOKUP($C228,'Paste in transformed Data'!$B$9:$CT$109,'Processed Data'!BC$125+1,0)),VLOOKUP($C228,'Paste in transformed Data'!$B$9:$CT$109,'Processed Data'!BC$125+1,0),#N/A),#N/A)</f>
        <v>#N/A</v>
      </c>
      <c r="BD228" t="e">
        <f>IF(ISNUMBER($C228),IF(ISNUMBER(VLOOKUP($C228,'Paste in transformed Data'!$B$9:$CT$109,'Processed Data'!BD$125+1,0)),VLOOKUP($C228,'Paste in transformed Data'!$B$9:$CT$109,'Processed Data'!BD$125+1,0),#N/A),#N/A)</f>
        <v>#N/A</v>
      </c>
      <c r="BE228" t="e">
        <f>IF(ISNUMBER($C228),IF(ISNUMBER(VLOOKUP($C228,'Paste in transformed Data'!$B$9:$CT$109,'Processed Data'!BE$125+1,0)),VLOOKUP($C228,'Paste in transformed Data'!$B$9:$CT$109,'Processed Data'!BE$125+1,0),#N/A),#N/A)</f>
        <v>#N/A</v>
      </c>
      <c r="BF228" t="e">
        <f>IF(ISNUMBER($C228),IF(ISNUMBER(VLOOKUP($C228,'Paste in transformed Data'!$B$9:$CT$109,'Processed Data'!BF$125+1,0)),VLOOKUP($C228,'Paste in transformed Data'!$B$9:$CT$109,'Processed Data'!BF$125+1,0),#N/A),#N/A)</f>
        <v>#N/A</v>
      </c>
      <c r="BG228" t="e">
        <f>IF(ISNUMBER($C228),IF(ISNUMBER(VLOOKUP($C228,'Paste in transformed Data'!$B$9:$CT$109,'Processed Data'!BG$125+1,0)),VLOOKUP($C228,'Paste in transformed Data'!$B$9:$CT$109,'Processed Data'!BG$125+1,0),#N/A),#N/A)</f>
        <v>#N/A</v>
      </c>
      <c r="BH228" t="e">
        <f>IF(ISNUMBER($C228),IF(ISNUMBER(VLOOKUP($C228,'Paste in transformed Data'!$B$9:$CT$109,'Processed Data'!BH$125+1,0)),VLOOKUP($C228,'Paste in transformed Data'!$B$9:$CT$109,'Processed Data'!BH$125+1,0),#N/A),#N/A)</f>
        <v>#N/A</v>
      </c>
      <c r="BI228" t="e">
        <f>IF(ISNUMBER($C228),IF(ISNUMBER(VLOOKUP($C228,'Paste in transformed Data'!$B$9:$CT$109,'Processed Data'!BI$125+1,0)),VLOOKUP($C228,'Paste in transformed Data'!$B$9:$CT$109,'Processed Data'!BI$125+1,0),#N/A),#N/A)</f>
        <v>#N/A</v>
      </c>
      <c r="BJ228" t="e">
        <f>IF(ISNUMBER($C228),IF(ISNUMBER(VLOOKUP($C228,'Paste in transformed Data'!$B$9:$CT$109,'Processed Data'!BJ$125+1,0)),VLOOKUP($C228,'Paste in transformed Data'!$B$9:$CT$109,'Processed Data'!BJ$125+1,0),#N/A),#N/A)</f>
        <v>#N/A</v>
      </c>
      <c r="BK228" t="e">
        <f>IF(ISNUMBER($C228),IF(ISNUMBER(VLOOKUP($C228,'Paste in transformed Data'!$B$9:$CT$109,'Processed Data'!BK$125+1,0)),VLOOKUP($C228,'Paste in transformed Data'!$B$9:$CT$109,'Processed Data'!BK$125+1,0),#N/A),#N/A)</f>
        <v>#N/A</v>
      </c>
      <c r="BL228" t="e">
        <f>IF(ISNUMBER($C228),IF(ISNUMBER(VLOOKUP($C228,'Paste in transformed Data'!$B$9:$CT$109,'Processed Data'!BL$125+1,0)),VLOOKUP($C228,'Paste in transformed Data'!$B$9:$CT$109,'Processed Data'!BL$125+1,0),#N/A),#N/A)</f>
        <v>#N/A</v>
      </c>
      <c r="BM228" t="e">
        <f>IF(ISNUMBER($C228),IF(ISNUMBER(VLOOKUP($C228,'Paste in transformed Data'!$B$9:$CT$109,'Processed Data'!BM$125+1,0)),VLOOKUP($C228,'Paste in transformed Data'!$B$9:$CT$109,'Processed Data'!BM$125+1,0),#N/A),#N/A)</f>
        <v>#N/A</v>
      </c>
      <c r="BN228" t="e">
        <f>IF(ISNUMBER($C228),IF(ISNUMBER(VLOOKUP($C228,'Paste in transformed Data'!$B$9:$CT$109,'Processed Data'!BN$125+1,0)),VLOOKUP($C228,'Paste in transformed Data'!$B$9:$CT$109,'Processed Data'!BN$125+1,0),#N/A),#N/A)</f>
        <v>#N/A</v>
      </c>
      <c r="BO228" t="e">
        <f>IF(ISNUMBER($C228),IF(ISNUMBER(VLOOKUP($C228,'Paste in transformed Data'!$B$9:$CT$109,'Processed Data'!BO$125+1,0)),VLOOKUP($C228,'Paste in transformed Data'!$B$9:$CT$109,'Processed Data'!BO$125+1,0),#N/A),#N/A)</f>
        <v>#N/A</v>
      </c>
      <c r="BP228" t="e">
        <f>IF(ISNUMBER($C228),IF(ISNUMBER(VLOOKUP($C228,'Paste in transformed Data'!$B$9:$CT$109,'Processed Data'!BP$125+1,0)),VLOOKUP($C228,'Paste in transformed Data'!$B$9:$CT$109,'Processed Data'!BP$125+1,0),#N/A),#N/A)</f>
        <v>#N/A</v>
      </c>
      <c r="BQ228" t="e">
        <f>IF(ISNUMBER($C228),IF(ISNUMBER(VLOOKUP($C228,'Paste in transformed Data'!$B$9:$CT$109,'Processed Data'!BQ$125+1,0)),VLOOKUP($C228,'Paste in transformed Data'!$B$9:$CT$109,'Processed Data'!BQ$125+1,0),#N/A),#N/A)</f>
        <v>#N/A</v>
      </c>
      <c r="BR228" t="e">
        <f>IF(ISNUMBER($C228),IF(ISNUMBER(VLOOKUP($C228,'Paste in transformed Data'!$B$9:$CT$109,'Processed Data'!BR$125+1,0)),VLOOKUP($C228,'Paste in transformed Data'!$B$9:$CT$109,'Processed Data'!BR$125+1,0),#N/A),#N/A)</f>
        <v>#N/A</v>
      </c>
      <c r="BS228" t="e">
        <f>IF(ISNUMBER($C228),IF(ISNUMBER(VLOOKUP($C228,'Paste in transformed Data'!$B$9:$CT$109,'Processed Data'!BS$125+1,0)),VLOOKUP($C228,'Paste in transformed Data'!$B$9:$CT$109,'Processed Data'!BS$125+1,0),#N/A),#N/A)</f>
        <v>#N/A</v>
      </c>
      <c r="BT228" t="e">
        <f>IF(ISNUMBER($C228),IF(ISNUMBER(VLOOKUP($C228,'Paste in transformed Data'!$B$9:$CT$109,'Processed Data'!BT$125+1,0)),VLOOKUP($C228,'Paste in transformed Data'!$B$9:$CT$109,'Processed Data'!BT$125+1,0),#N/A),#N/A)</f>
        <v>#N/A</v>
      </c>
      <c r="BU228" t="e">
        <f>IF(ISNUMBER($C228),IF(ISNUMBER(VLOOKUP($C228,'Paste in transformed Data'!$B$9:$CT$109,'Processed Data'!BU$125+1,0)),VLOOKUP($C228,'Paste in transformed Data'!$B$9:$CT$109,'Processed Data'!BU$125+1,0),#N/A),#N/A)</f>
        <v>#N/A</v>
      </c>
      <c r="BV228" t="e">
        <f>IF(ISNUMBER($C228),IF(ISNUMBER(VLOOKUP($C228,'Paste in transformed Data'!$B$9:$CT$109,'Processed Data'!BV$125+1,0)),VLOOKUP($C228,'Paste in transformed Data'!$B$9:$CT$109,'Processed Data'!BV$125+1,0),#N/A),#N/A)</f>
        <v>#N/A</v>
      </c>
      <c r="BW228" t="e">
        <f>IF(ISNUMBER($C228),IF(ISNUMBER(VLOOKUP($C228,'Paste in transformed Data'!$B$9:$CT$109,'Processed Data'!BW$125+1,0)),VLOOKUP($C228,'Paste in transformed Data'!$B$9:$CT$109,'Processed Data'!BW$125+1,0),#N/A),#N/A)</f>
        <v>#N/A</v>
      </c>
      <c r="BX228" t="e">
        <f>IF(ISNUMBER($C228),IF(ISNUMBER(VLOOKUP($C228,'Paste in transformed Data'!$B$9:$CT$109,'Processed Data'!BX$125+1,0)),VLOOKUP($C228,'Paste in transformed Data'!$B$9:$CT$109,'Processed Data'!BX$125+1,0),#N/A),#N/A)</f>
        <v>#N/A</v>
      </c>
      <c r="BY228" t="e">
        <f>IF(ISNUMBER($C228),IF(ISNUMBER(VLOOKUP($C228,'Paste in transformed Data'!$B$9:$CT$109,'Processed Data'!BY$125+1,0)),VLOOKUP($C228,'Paste in transformed Data'!$B$9:$CT$109,'Processed Data'!BY$125+1,0),#N/A),#N/A)</f>
        <v>#N/A</v>
      </c>
      <c r="BZ228" t="e">
        <f>IF(ISNUMBER($C228),IF(ISNUMBER(VLOOKUP($C228,'Paste in transformed Data'!$B$9:$CT$109,'Processed Data'!BZ$125+1,0)),VLOOKUP($C228,'Paste in transformed Data'!$B$9:$CT$109,'Processed Data'!BZ$125+1,0),#N/A),#N/A)</f>
        <v>#N/A</v>
      </c>
      <c r="CA228" t="e">
        <f>IF(ISNUMBER($C228),IF(ISNUMBER(VLOOKUP($C228,'Paste in transformed Data'!$B$9:$CT$109,'Processed Data'!CA$125+1,0)),VLOOKUP($C228,'Paste in transformed Data'!$B$9:$CT$109,'Processed Data'!CA$125+1,0),#N/A),#N/A)</f>
        <v>#N/A</v>
      </c>
      <c r="CB228" t="e">
        <f>IF(ISNUMBER($C228),IF(ISNUMBER(VLOOKUP($C228,'Paste in transformed Data'!$B$9:$CT$109,'Processed Data'!CB$125+1,0)),VLOOKUP($C228,'Paste in transformed Data'!$B$9:$CT$109,'Processed Data'!CB$125+1,0),#N/A),#N/A)</f>
        <v>#N/A</v>
      </c>
      <c r="CC228" t="e">
        <f>IF(ISNUMBER($C228),IF(ISNUMBER(VLOOKUP($C228,'Paste in transformed Data'!$B$9:$CT$109,'Processed Data'!CC$125+1,0)),VLOOKUP($C228,'Paste in transformed Data'!$B$9:$CT$109,'Processed Data'!CC$125+1,0),#N/A),#N/A)</f>
        <v>#N/A</v>
      </c>
      <c r="CD228" t="e">
        <f>IF(ISNUMBER($C228),IF(ISNUMBER(VLOOKUP($C228,'Paste in transformed Data'!$B$9:$CT$109,'Processed Data'!CD$125+1,0)),VLOOKUP($C228,'Paste in transformed Data'!$B$9:$CT$109,'Processed Data'!CD$125+1,0),#N/A),#N/A)</f>
        <v>#N/A</v>
      </c>
      <c r="CE228" t="e">
        <f>IF(ISNUMBER($C228),IF(ISNUMBER(VLOOKUP($C228,'Paste in transformed Data'!$B$9:$CT$109,'Processed Data'!CE$125+1,0)),VLOOKUP($C228,'Paste in transformed Data'!$B$9:$CT$109,'Processed Data'!CE$125+1,0),#N/A),#N/A)</f>
        <v>#N/A</v>
      </c>
      <c r="CF228" t="e">
        <f>IF(ISNUMBER($C228),IF(ISNUMBER(VLOOKUP($C228,'Paste in transformed Data'!$B$9:$CT$109,'Processed Data'!CF$125+1,0)),VLOOKUP($C228,'Paste in transformed Data'!$B$9:$CT$109,'Processed Data'!CF$125+1,0),#N/A),#N/A)</f>
        <v>#N/A</v>
      </c>
      <c r="CG228" t="e">
        <f>IF(ISNUMBER($C228),IF(ISNUMBER(VLOOKUP($C228,'Paste in transformed Data'!$B$9:$CT$109,'Processed Data'!CG$125+1,0)),VLOOKUP($C228,'Paste in transformed Data'!$B$9:$CT$109,'Processed Data'!CG$125+1,0),#N/A),#N/A)</f>
        <v>#N/A</v>
      </c>
      <c r="CH228" t="e">
        <f>IF(ISNUMBER($C228),IF(ISNUMBER(VLOOKUP($C228,'Paste in transformed Data'!$B$9:$CT$109,'Processed Data'!CH$125+1,0)),VLOOKUP($C228,'Paste in transformed Data'!$B$9:$CT$109,'Processed Data'!CH$125+1,0),#N/A),#N/A)</f>
        <v>#N/A</v>
      </c>
      <c r="CI228" t="e">
        <f>IF(ISNUMBER($C228),IF(ISNUMBER(VLOOKUP($C228,'Paste in transformed Data'!$B$9:$CT$109,'Processed Data'!CI$125+1,0)),VLOOKUP($C228,'Paste in transformed Data'!$B$9:$CT$109,'Processed Data'!CI$125+1,0),#N/A),#N/A)</f>
        <v>#N/A</v>
      </c>
      <c r="CJ228" t="e">
        <f>IF(ISNUMBER($C228),IF(ISNUMBER(VLOOKUP($C228,'Paste in transformed Data'!$B$9:$CT$109,'Processed Data'!CJ$125+1,0)),VLOOKUP($C228,'Paste in transformed Data'!$B$9:$CT$109,'Processed Data'!CJ$125+1,0),#N/A),#N/A)</f>
        <v>#N/A</v>
      </c>
      <c r="CK228" t="e">
        <f>IF(ISNUMBER($C228),IF(ISNUMBER(VLOOKUP($C228,'Paste in transformed Data'!$B$9:$CT$109,'Processed Data'!CK$125+1,0)),VLOOKUP($C228,'Paste in transformed Data'!$B$9:$CT$109,'Processed Data'!CK$125+1,0),#N/A),#N/A)</f>
        <v>#N/A</v>
      </c>
      <c r="CL228" t="e">
        <f>IF(ISNUMBER($C228),IF(ISNUMBER(VLOOKUP($C228,'Paste in transformed Data'!$B$9:$CT$109,'Processed Data'!CL$125+1,0)),VLOOKUP($C228,'Paste in transformed Data'!$B$9:$CT$109,'Processed Data'!CL$125+1,0),#N/A),#N/A)</f>
        <v>#N/A</v>
      </c>
      <c r="CM228" t="e">
        <f>IF(ISNUMBER($C228),IF(ISNUMBER(VLOOKUP($C228,'Paste in transformed Data'!$B$9:$CT$109,'Processed Data'!CM$125+1,0)),VLOOKUP($C228,'Paste in transformed Data'!$B$9:$CT$109,'Processed Data'!CM$125+1,0),#N/A),#N/A)</f>
        <v>#N/A</v>
      </c>
      <c r="CN228" t="e">
        <f>IF(ISNUMBER($C228),IF(ISNUMBER(VLOOKUP($C228,'Paste in transformed Data'!$B$9:$CT$109,'Processed Data'!CN$125+1,0)),VLOOKUP($C228,'Paste in transformed Data'!$B$9:$CT$109,'Processed Data'!CN$125+1,0),#N/A),#N/A)</f>
        <v>#N/A</v>
      </c>
      <c r="CO228" t="e">
        <f>IF(ISNUMBER($C228),IF(ISNUMBER(VLOOKUP($C228,'Paste in transformed Data'!$B$9:$CT$109,'Processed Data'!CO$125+1,0)),VLOOKUP($C228,'Paste in transformed Data'!$B$9:$CT$109,'Processed Data'!CO$125+1,0),#N/A),#N/A)</f>
        <v>#N/A</v>
      </c>
      <c r="CP228" t="e">
        <f>IF(ISNUMBER($C228),IF(ISNUMBER(VLOOKUP($C228,'Paste in transformed Data'!$B$9:$CT$109,'Processed Data'!CP$125+1,0)),VLOOKUP($C228,'Paste in transformed Data'!$B$9:$CT$109,'Processed Data'!CP$125+1,0),#N/A),#N/A)</f>
        <v>#N/A</v>
      </c>
      <c r="CQ228" t="e">
        <f>IF(ISNUMBER($C228),IF(ISNUMBER(VLOOKUP($C228,'Paste in transformed Data'!$B$9:$CT$109,'Processed Data'!CQ$125+1,0)),VLOOKUP($C228,'Paste in transformed Data'!$B$9:$CT$109,'Processed Data'!CQ$125+1,0),#N/A),#N/A)</f>
        <v>#N/A</v>
      </c>
      <c r="CR228" t="e">
        <f>IF(ISNUMBER($C228),IF(ISNUMBER(VLOOKUP($C228,'Paste in transformed Data'!$B$9:$CT$109,'Processed Data'!CR$125+1,0)),VLOOKUP($C228,'Paste in transformed Data'!$B$9:$CT$109,'Processed Data'!CR$125+1,0),#N/A),#N/A)</f>
        <v>#N/A</v>
      </c>
      <c r="CS228" t="e">
        <f>IF(ISNUMBER($C228),IF(ISNUMBER(VLOOKUP($C228,'Paste in transformed Data'!$B$9:$CT$109,'Processed Data'!CS$125+1,0)),VLOOKUP($C228,'Paste in transformed Data'!$B$9:$CT$109,'Processed Data'!CS$125+1,0),#N/A),#N/A)</f>
        <v>#N/A</v>
      </c>
      <c r="CT228" t="e">
        <f>IF(ISNUMBER($C228),IF(ISNUMBER(VLOOKUP($C228,'Paste in transformed Data'!$B$9:$CT$109,'Processed Data'!CT$125+1,0)),VLOOKUP($C228,'Paste in transformed Data'!$B$9:$CT$109,'Processed Data'!CT$125+1,0),#N/A),#N/A)</f>
        <v>#N/A</v>
      </c>
      <c r="CU228" t="e">
        <f>IF(ISNUMBER($C228),IF(ISNUMBER(VLOOKUP($C228,'Paste in transformed Data'!$B$9:$CT$109,'Processed Data'!CU$125+1,0)),VLOOKUP($C228,'Paste in transformed Data'!$B$9:$CT$109,'Processed Data'!CU$125+1,0),#N/A),#N/A)</f>
        <v>#N/A</v>
      </c>
      <c r="CV228" t="e">
        <f t="shared" si="195"/>
        <v>#N/A</v>
      </c>
    </row>
    <row r="229" spans="1:100" x14ac:dyDescent="0.2">
      <c r="A229">
        <f t="shared" si="216"/>
        <v>100</v>
      </c>
      <c r="B229">
        <f t="shared" si="216"/>
        <v>105</v>
      </c>
      <c r="C229" t="e">
        <f>IF(ISNUMBER(VLOOKUP(A228,'Paste in transformed Data'!B$9:B$109,1,0)),'Processed Data'!A228,#N/A)</f>
        <v>#N/A</v>
      </c>
      <c r="D229" t="e">
        <f>IF(ISNUMBER($C229),IF(ISNUMBER(VLOOKUP($C229,'Paste in transformed Data'!$B$9:$CT$109,'Processed Data'!D$125+1,0)),VLOOKUP($C229,'Paste in transformed Data'!$B$9:$CT$109,'Processed Data'!D$125+1,0),#N/A),#N/A)</f>
        <v>#N/A</v>
      </c>
      <c r="E229" t="e">
        <f>IF(ISNUMBER($C229),IF(ISNUMBER(VLOOKUP($C229,'Paste in transformed Data'!$B$9:$CT$109,'Processed Data'!E$125+1,0)),VLOOKUP($C229,'Paste in transformed Data'!$B$9:$CT$109,'Processed Data'!E$125+1,0),#N/A),#N/A)</f>
        <v>#N/A</v>
      </c>
      <c r="F229" t="e">
        <f>IF(ISNUMBER($C229),IF(ISNUMBER(VLOOKUP($C229,'Paste in transformed Data'!$B$9:$CT$109,'Processed Data'!F$125+1,0)),VLOOKUP($C229,'Paste in transformed Data'!$B$9:$CT$109,'Processed Data'!F$125+1,0),#N/A),#N/A)</f>
        <v>#N/A</v>
      </c>
      <c r="G229" t="e">
        <f>IF(ISNUMBER($C229),IF(ISNUMBER(VLOOKUP($C229,'Paste in transformed Data'!$B$9:$CT$109,'Processed Data'!G$125+1,0)),VLOOKUP($C229,'Paste in transformed Data'!$B$9:$CT$109,'Processed Data'!G$125+1,0),#N/A),#N/A)</f>
        <v>#N/A</v>
      </c>
      <c r="H229" t="e">
        <f>IF(ISNUMBER($C229),IF(ISNUMBER(VLOOKUP($C229,'Paste in transformed Data'!$B$9:$CT$109,'Processed Data'!H$125+1,0)),VLOOKUP($C229,'Paste in transformed Data'!$B$9:$CT$109,'Processed Data'!H$125+1,0),#N/A),#N/A)</f>
        <v>#N/A</v>
      </c>
      <c r="I229" t="e">
        <f>IF(ISNUMBER($C229),IF(ISNUMBER(VLOOKUP($C229,'Paste in transformed Data'!$B$9:$CT$109,'Processed Data'!I$125+1,0)),VLOOKUP($C229,'Paste in transformed Data'!$B$9:$CT$109,'Processed Data'!I$125+1,0),#N/A),#N/A)</f>
        <v>#N/A</v>
      </c>
      <c r="J229" t="e">
        <f>IF(ISNUMBER($C229),IF(ISNUMBER(VLOOKUP($C229,'Paste in transformed Data'!$B$9:$CT$109,'Processed Data'!J$125+1,0)),VLOOKUP($C229,'Paste in transformed Data'!$B$9:$CT$109,'Processed Data'!J$125+1,0),#N/A),#N/A)</f>
        <v>#N/A</v>
      </c>
      <c r="K229" t="e">
        <f>IF(ISNUMBER($C229),IF(ISNUMBER(VLOOKUP($C229,'Paste in transformed Data'!$B$9:$CT$109,'Processed Data'!K$125+1,0)),VLOOKUP($C229,'Paste in transformed Data'!$B$9:$CT$109,'Processed Data'!K$125+1,0),#N/A),#N/A)</f>
        <v>#N/A</v>
      </c>
      <c r="L229" t="e">
        <f>IF(ISNUMBER($C229),IF(ISNUMBER(VLOOKUP($C229,'Paste in transformed Data'!$B$9:$CT$109,'Processed Data'!L$125+1,0)),VLOOKUP($C229,'Paste in transformed Data'!$B$9:$CT$109,'Processed Data'!L$125+1,0),#N/A),#N/A)</f>
        <v>#N/A</v>
      </c>
      <c r="M229" t="e">
        <f>IF(ISNUMBER($C229),IF(ISNUMBER(VLOOKUP($C229,'Paste in transformed Data'!$B$9:$CT$109,'Processed Data'!M$125+1,0)),VLOOKUP($C229,'Paste in transformed Data'!$B$9:$CT$109,'Processed Data'!M$125+1,0),#N/A),#N/A)</f>
        <v>#N/A</v>
      </c>
      <c r="N229" t="e">
        <f>IF(ISNUMBER($C229),IF(ISNUMBER(VLOOKUP($C229,'Paste in transformed Data'!$B$9:$CT$109,'Processed Data'!N$125+1,0)),VLOOKUP($C229,'Paste in transformed Data'!$B$9:$CT$109,'Processed Data'!N$125+1,0),#N/A),#N/A)</f>
        <v>#N/A</v>
      </c>
      <c r="O229" t="e">
        <f>IF(ISNUMBER($C229),IF(ISNUMBER(VLOOKUP($C229,'Paste in transformed Data'!$B$9:$CT$109,'Processed Data'!O$125+1,0)),VLOOKUP($C229,'Paste in transformed Data'!$B$9:$CT$109,'Processed Data'!O$125+1,0),#N/A),#N/A)</f>
        <v>#N/A</v>
      </c>
      <c r="P229" t="e">
        <f>IF(ISNUMBER($C229),IF(ISNUMBER(VLOOKUP($C229,'Paste in transformed Data'!$B$9:$CT$109,'Processed Data'!P$125+1,0)),VLOOKUP($C229,'Paste in transformed Data'!$B$9:$CT$109,'Processed Data'!P$125+1,0),#N/A),#N/A)</f>
        <v>#N/A</v>
      </c>
      <c r="Q229" t="e">
        <f>IF(ISNUMBER($C229),IF(ISNUMBER(VLOOKUP($C229,'Paste in transformed Data'!$B$9:$CT$109,'Processed Data'!Q$125+1,0)),VLOOKUP($C229,'Paste in transformed Data'!$B$9:$CT$109,'Processed Data'!Q$125+1,0),#N/A),#N/A)</f>
        <v>#N/A</v>
      </c>
      <c r="R229" t="e">
        <f>IF(ISNUMBER($C229),IF(ISNUMBER(VLOOKUP($C229,'Paste in transformed Data'!$B$9:$CT$109,'Processed Data'!R$125+1,0)),VLOOKUP($C229,'Paste in transformed Data'!$B$9:$CT$109,'Processed Data'!R$125+1,0),#N/A),#N/A)</f>
        <v>#N/A</v>
      </c>
      <c r="S229" t="e">
        <f>IF(ISNUMBER($C229),IF(ISNUMBER(VLOOKUP($C229,'Paste in transformed Data'!$B$9:$CT$109,'Processed Data'!S$125+1,0)),VLOOKUP($C229,'Paste in transformed Data'!$B$9:$CT$109,'Processed Data'!S$125+1,0),#N/A),#N/A)</f>
        <v>#N/A</v>
      </c>
      <c r="T229" t="e">
        <f>IF(ISNUMBER($C229),IF(ISNUMBER(VLOOKUP($C229,'Paste in transformed Data'!$B$9:$CT$109,'Processed Data'!T$125+1,0)),VLOOKUP($C229,'Paste in transformed Data'!$B$9:$CT$109,'Processed Data'!T$125+1,0),#N/A),#N/A)</f>
        <v>#N/A</v>
      </c>
      <c r="U229" t="e">
        <f>IF(ISNUMBER($C229),IF(ISNUMBER(VLOOKUP($C229,'Paste in transformed Data'!$B$9:$CT$109,'Processed Data'!U$125+1,0)),VLOOKUP($C229,'Paste in transformed Data'!$B$9:$CT$109,'Processed Data'!U$125+1,0),#N/A),#N/A)</f>
        <v>#N/A</v>
      </c>
      <c r="V229" t="e">
        <f>IF(ISNUMBER($C229),IF(ISNUMBER(VLOOKUP($C229,'Paste in transformed Data'!$B$9:$CT$109,'Processed Data'!V$125+1,0)),VLOOKUP($C229,'Paste in transformed Data'!$B$9:$CT$109,'Processed Data'!V$125+1,0),#N/A),#N/A)</f>
        <v>#N/A</v>
      </c>
      <c r="W229" t="e">
        <f>IF(ISNUMBER($C229),IF(ISNUMBER(VLOOKUP($C229,'Paste in transformed Data'!$B$9:$CT$109,'Processed Data'!W$125+1,0)),VLOOKUP($C229,'Paste in transformed Data'!$B$9:$CT$109,'Processed Data'!W$125+1,0),#N/A),#N/A)</f>
        <v>#N/A</v>
      </c>
      <c r="X229" t="e">
        <f>IF(ISNUMBER($C229),IF(ISNUMBER(VLOOKUP($C229,'Paste in transformed Data'!$B$9:$CT$109,'Processed Data'!X$125+1,0)),VLOOKUP($C229,'Paste in transformed Data'!$B$9:$CT$109,'Processed Data'!X$125+1,0),#N/A),#N/A)</f>
        <v>#N/A</v>
      </c>
      <c r="Y229" t="e">
        <f>IF(ISNUMBER($C229),IF(ISNUMBER(VLOOKUP($C229,'Paste in transformed Data'!$B$9:$CT$109,'Processed Data'!Y$125+1,0)),VLOOKUP($C229,'Paste in transformed Data'!$B$9:$CT$109,'Processed Data'!Y$125+1,0),#N/A),#N/A)</f>
        <v>#N/A</v>
      </c>
      <c r="Z229" t="e">
        <f>IF(ISNUMBER($C229),IF(ISNUMBER(VLOOKUP($C229,'Paste in transformed Data'!$B$9:$CT$109,'Processed Data'!Z$125+1,0)),VLOOKUP($C229,'Paste in transformed Data'!$B$9:$CT$109,'Processed Data'!Z$125+1,0),#N/A),#N/A)</f>
        <v>#N/A</v>
      </c>
      <c r="AA229" t="e">
        <f>IF(ISNUMBER($C229),IF(ISNUMBER(VLOOKUP($C229,'Paste in transformed Data'!$B$9:$CT$109,'Processed Data'!AA$125+1,0)),VLOOKUP($C229,'Paste in transformed Data'!$B$9:$CT$109,'Processed Data'!AA$125+1,0),#N/A),#N/A)</f>
        <v>#N/A</v>
      </c>
      <c r="AB229" t="e">
        <f>IF(ISNUMBER($C229),IF(ISNUMBER(VLOOKUP($C229,'Paste in transformed Data'!$B$9:$CT$109,'Processed Data'!AB$125+1,0)),VLOOKUP($C229,'Paste in transformed Data'!$B$9:$CT$109,'Processed Data'!AB$125+1,0),#N/A),#N/A)</f>
        <v>#N/A</v>
      </c>
      <c r="AC229" t="e">
        <f>IF(ISNUMBER($C229),IF(ISNUMBER(VLOOKUP($C229,'Paste in transformed Data'!$B$9:$CT$109,'Processed Data'!AC$125+1,0)),VLOOKUP($C229,'Paste in transformed Data'!$B$9:$CT$109,'Processed Data'!AC$125+1,0),#N/A),#N/A)</f>
        <v>#N/A</v>
      </c>
      <c r="AD229" t="e">
        <f>IF(ISNUMBER($C229),IF(ISNUMBER(VLOOKUP($C229,'Paste in transformed Data'!$B$9:$CT$109,'Processed Data'!AD$125+1,0)),VLOOKUP($C229,'Paste in transformed Data'!$B$9:$CT$109,'Processed Data'!AD$125+1,0),#N/A),#N/A)</f>
        <v>#N/A</v>
      </c>
      <c r="AE229" t="e">
        <f>IF(ISNUMBER($C229),IF(ISNUMBER(VLOOKUP($C229,'Paste in transformed Data'!$B$9:$CT$109,'Processed Data'!AE$125+1,0)),VLOOKUP($C229,'Paste in transformed Data'!$B$9:$CT$109,'Processed Data'!AE$125+1,0),#N/A),#N/A)</f>
        <v>#N/A</v>
      </c>
      <c r="AF229" t="e">
        <f>IF(ISNUMBER($C229),IF(ISNUMBER(VLOOKUP($C229,'Paste in transformed Data'!$B$9:$CT$109,'Processed Data'!AF$125+1,0)),VLOOKUP($C229,'Paste in transformed Data'!$B$9:$CT$109,'Processed Data'!AF$125+1,0),#N/A),#N/A)</f>
        <v>#N/A</v>
      </c>
      <c r="AG229" t="e">
        <f>IF(ISNUMBER($C229),IF(ISNUMBER(VLOOKUP($C229,'Paste in transformed Data'!$B$9:$CT$109,'Processed Data'!AG$125+1,0)),VLOOKUP($C229,'Paste in transformed Data'!$B$9:$CT$109,'Processed Data'!AG$125+1,0),#N/A),#N/A)</f>
        <v>#N/A</v>
      </c>
      <c r="AH229" t="e">
        <f>IF(ISNUMBER($C229),IF(ISNUMBER(VLOOKUP($C229,'Paste in transformed Data'!$B$9:$CT$109,'Processed Data'!AH$125+1,0)),VLOOKUP($C229,'Paste in transformed Data'!$B$9:$CT$109,'Processed Data'!AH$125+1,0),#N/A),#N/A)</f>
        <v>#N/A</v>
      </c>
      <c r="AI229" t="e">
        <f>IF(ISNUMBER($C229),IF(ISNUMBER(VLOOKUP($C229,'Paste in transformed Data'!$B$9:$CT$109,'Processed Data'!AI$125+1,0)),VLOOKUP($C229,'Paste in transformed Data'!$B$9:$CT$109,'Processed Data'!AI$125+1,0),#N/A),#N/A)</f>
        <v>#N/A</v>
      </c>
      <c r="AJ229" t="e">
        <f>IF(ISNUMBER($C229),IF(ISNUMBER(VLOOKUP($C229,'Paste in transformed Data'!$B$9:$CT$109,'Processed Data'!AJ$125+1,0)),VLOOKUP($C229,'Paste in transformed Data'!$B$9:$CT$109,'Processed Data'!AJ$125+1,0),#N/A),#N/A)</f>
        <v>#N/A</v>
      </c>
      <c r="AK229" t="e">
        <f>IF(ISNUMBER($C229),IF(ISNUMBER(VLOOKUP($C229,'Paste in transformed Data'!$B$9:$CT$109,'Processed Data'!AK$125+1,0)),VLOOKUP($C229,'Paste in transformed Data'!$B$9:$CT$109,'Processed Data'!AK$125+1,0),#N/A),#N/A)</f>
        <v>#N/A</v>
      </c>
      <c r="AL229" t="e">
        <f>IF(ISNUMBER($C229),IF(ISNUMBER(VLOOKUP($C229,'Paste in transformed Data'!$B$9:$CT$109,'Processed Data'!AL$125+1,0)),VLOOKUP($C229,'Paste in transformed Data'!$B$9:$CT$109,'Processed Data'!AL$125+1,0),#N/A),#N/A)</f>
        <v>#N/A</v>
      </c>
      <c r="AM229" t="e">
        <f>IF(ISNUMBER($C229),IF(ISNUMBER(VLOOKUP($C229,'Paste in transformed Data'!$B$9:$CT$109,'Processed Data'!AM$125+1,0)),VLOOKUP($C229,'Paste in transformed Data'!$B$9:$CT$109,'Processed Data'!AM$125+1,0),#N/A),#N/A)</f>
        <v>#N/A</v>
      </c>
      <c r="AN229" t="e">
        <f>IF(ISNUMBER($C229),IF(ISNUMBER(VLOOKUP($C229,'Paste in transformed Data'!$B$9:$CT$109,'Processed Data'!AN$125+1,0)),VLOOKUP($C229,'Paste in transformed Data'!$B$9:$CT$109,'Processed Data'!AN$125+1,0),#N/A),#N/A)</f>
        <v>#N/A</v>
      </c>
      <c r="AO229" t="e">
        <f>IF(ISNUMBER($C229),IF(ISNUMBER(VLOOKUP($C229,'Paste in transformed Data'!$B$9:$CT$109,'Processed Data'!AO$125+1,0)),VLOOKUP($C229,'Paste in transformed Data'!$B$9:$CT$109,'Processed Data'!AO$125+1,0),#N/A),#N/A)</f>
        <v>#N/A</v>
      </c>
      <c r="AP229" t="e">
        <f>IF(ISNUMBER($C229),IF(ISNUMBER(VLOOKUP($C229,'Paste in transformed Data'!$B$9:$CT$109,'Processed Data'!AP$125+1,0)),VLOOKUP($C229,'Paste in transformed Data'!$B$9:$CT$109,'Processed Data'!AP$125+1,0),#N/A),#N/A)</f>
        <v>#N/A</v>
      </c>
      <c r="AQ229" t="e">
        <f>IF(ISNUMBER($C229),IF(ISNUMBER(VLOOKUP($C229,'Paste in transformed Data'!$B$9:$CT$109,'Processed Data'!AQ$125+1,0)),VLOOKUP($C229,'Paste in transformed Data'!$B$9:$CT$109,'Processed Data'!AQ$125+1,0),#N/A),#N/A)</f>
        <v>#N/A</v>
      </c>
      <c r="AR229" t="e">
        <f>IF(ISNUMBER($C229),IF(ISNUMBER(VLOOKUP($C229,'Paste in transformed Data'!$B$9:$CT$109,'Processed Data'!AR$125+1,0)),VLOOKUP($C229,'Paste in transformed Data'!$B$9:$CT$109,'Processed Data'!AR$125+1,0),#N/A),#N/A)</f>
        <v>#N/A</v>
      </c>
      <c r="AS229" t="e">
        <f>IF(ISNUMBER($C229),IF(ISNUMBER(VLOOKUP($C229,'Paste in transformed Data'!$B$9:$CT$109,'Processed Data'!AS$125+1,0)),VLOOKUP($C229,'Paste in transformed Data'!$B$9:$CT$109,'Processed Data'!AS$125+1,0),#N/A),#N/A)</f>
        <v>#N/A</v>
      </c>
      <c r="AT229" t="e">
        <f>IF(ISNUMBER($C229),IF(ISNUMBER(VLOOKUP($C229,'Paste in transformed Data'!$B$9:$CT$109,'Processed Data'!AT$125+1,0)),VLOOKUP($C229,'Paste in transformed Data'!$B$9:$CT$109,'Processed Data'!AT$125+1,0),#N/A),#N/A)</f>
        <v>#N/A</v>
      </c>
      <c r="AU229" t="e">
        <f>IF(ISNUMBER($C229),IF(ISNUMBER(VLOOKUP($C229,'Paste in transformed Data'!$B$9:$CT$109,'Processed Data'!AU$125+1,0)),VLOOKUP($C229,'Paste in transformed Data'!$B$9:$CT$109,'Processed Data'!AU$125+1,0),#N/A),#N/A)</f>
        <v>#N/A</v>
      </c>
      <c r="AV229" t="e">
        <f>IF(ISNUMBER($C229),IF(ISNUMBER(VLOOKUP($C229,'Paste in transformed Data'!$B$9:$CT$109,'Processed Data'!AV$125+1,0)),VLOOKUP($C229,'Paste in transformed Data'!$B$9:$CT$109,'Processed Data'!AV$125+1,0),#N/A),#N/A)</f>
        <v>#N/A</v>
      </c>
      <c r="AW229" t="e">
        <f>IF(ISNUMBER($C229),IF(ISNUMBER(VLOOKUP($C229,'Paste in transformed Data'!$B$9:$CT$109,'Processed Data'!AW$125+1,0)),VLOOKUP($C229,'Paste in transformed Data'!$B$9:$CT$109,'Processed Data'!AW$125+1,0),#N/A),#N/A)</f>
        <v>#N/A</v>
      </c>
      <c r="AX229" t="e">
        <f>IF(ISNUMBER($C229),IF(ISNUMBER(VLOOKUP($C229,'Paste in transformed Data'!$B$9:$CT$109,'Processed Data'!AX$125+1,0)),VLOOKUP($C229,'Paste in transformed Data'!$B$9:$CT$109,'Processed Data'!AX$125+1,0),#N/A),#N/A)</f>
        <v>#N/A</v>
      </c>
      <c r="AY229" t="e">
        <f>IF(ISNUMBER($C229),IF(ISNUMBER(VLOOKUP($C229,'Paste in transformed Data'!$B$9:$CT$109,'Processed Data'!AY$125+1,0)),VLOOKUP($C229,'Paste in transformed Data'!$B$9:$CT$109,'Processed Data'!AY$125+1,0),#N/A),#N/A)</f>
        <v>#N/A</v>
      </c>
      <c r="AZ229" t="e">
        <f>IF(ISNUMBER($C229),IF(ISNUMBER(VLOOKUP($C229,'Paste in transformed Data'!$B$9:$CT$109,'Processed Data'!AZ$125+1,0)),VLOOKUP($C229,'Paste in transformed Data'!$B$9:$CT$109,'Processed Data'!AZ$125+1,0),#N/A),#N/A)</f>
        <v>#N/A</v>
      </c>
      <c r="BA229" t="e">
        <f>IF(ISNUMBER($C229),IF(ISNUMBER(VLOOKUP($C229,'Paste in transformed Data'!$B$9:$CT$109,'Processed Data'!BA$125+1,0)),VLOOKUP($C229,'Paste in transformed Data'!$B$9:$CT$109,'Processed Data'!BA$125+1,0),#N/A),#N/A)</f>
        <v>#N/A</v>
      </c>
      <c r="BB229" t="e">
        <f>IF(ISNUMBER($C229),IF(ISNUMBER(VLOOKUP($C229,'Paste in transformed Data'!$B$9:$CT$109,'Processed Data'!BB$125+1,0)),VLOOKUP($C229,'Paste in transformed Data'!$B$9:$CT$109,'Processed Data'!BB$125+1,0),#N/A),#N/A)</f>
        <v>#N/A</v>
      </c>
      <c r="BC229" t="e">
        <f>IF(ISNUMBER($C229),IF(ISNUMBER(VLOOKUP($C229,'Paste in transformed Data'!$B$9:$CT$109,'Processed Data'!BC$125+1,0)),VLOOKUP($C229,'Paste in transformed Data'!$B$9:$CT$109,'Processed Data'!BC$125+1,0),#N/A),#N/A)</f>
        <v>#N/A</v>
      </c>
      <c r="BD229" t="e">
        <f>IF(ISNUMBER($C229),IF(ISNUMBER(VLOOKUP($C229,'Paste in transformed Data'!$B$9:$CT$109,'Processed Data'!BD$125+1,0)),VLOOKUP($C229,'Paste in transformed Data'!$B$9:$CT$109,'Processed Data'!BD$125+1,0),#N/A),#N/A)</f>
        <v>#N/A</v>
      </c>
      <c r="BE229" t="e">
        <f>IF(ISNUMBER($C229),IF(ISNUMBER(VLOOKUP($C229,'Paste in transformed Data'!$B$9:$CT$109,'Processed Data'!BE$125+1,0)),VLOOKUP($C229,'Paste in transformed Data'!$B$9:$CT$109,'Processed Data'!BE$125+1,0),#N/A),#N/A)</f>
        <v>#N/A</v>
      </c>
      <c r="BF229" t="e">
        <f>IF(ISNUMBER($C229),IF(ISNUMBER(VLOOKUP($C229,'Paste in transformed Data'!$B$9:$CT$109,'Processed Data'!BF$125+1,0)),VLOOKUP($C229,'Paste in transformed Data'!$B$9:$CT$109,'Processed Data'!BF$125+1,0),#N/A),#N/A)</f>
        <v>#N/A</v>
      </c>
      <c r="BG229" t="e">
        <f>IF(ISNUMBER($C229),IF(ISNUMBER(VLOOKUP($C229,'Paste in transformed Data'!$B$9:$CT$109,'Processed Data'!BG$125+1,0)),VLOOKUP($C229,'Paste in transformed Data'!$B$9:$CT$109,'Processed Data'!BG$125+1,0),#N/A),#N/A)</f>
        <v>#N/A</v>
      </c>
      <c r="BH229" t="e">
        <f>IF(ISNUMBER($C229),IF(ISNUMBER(VLOOKUP($C229,'Paste in transformed Data'!$B$9:$CT$109,'Processed Data'!BH$125+1,0)),VLOOKUP($C229,'Paste in transformed Data'!$B$9:$CT$109,'Processed Data'!BH$125+1,0),#N/A),#N/A)</f>
        <v>#N/A</v>
      </c>
      <c r="BI229" t="e">
        <f>IF(ISNUMBER($C229),IF(ISNUMBER(VLOOKUP($C229,'Paste in transformed Data'!$B$9:$CT$109,'Processed Data'!BI$125+1,0)),VLOOKUP($C229,'Paste in transformed Data'!$B$9:$CT$109,'Processed Data'!BI$125+1,0),#N/A),#N/A)</f>
        <v>#N/A</v>
      </c>
      <c r="BJ229" t="e">
        <f>IF(ISNUMBER($C229),IF(ISNUMBER(VLOOKUP($C229,'Paste in transformed Data'!$B$9:$CT$109,'Processed Data'!BJ$125+1,0)),VLOOKUP($C229,'Paste in transformed Data'!$B$9:$CT$109,'Processed Data'!BJ$125+1,0),#N/A),#N/A)</f>
        <v>#N/A</v>
      </c>
      <c r="BK229" t="e">
        <f>IF(ISNUMBER($C229),IF(ISNUMBER(VLOOKUP($C229,'Paste in transformed Data'!$B$9:$CT$109,'Processed Data'!BK$125+1,0)),VLOOKUP($C229,'Paste in transformed Data'!$B$9:$CT$109,'Processed Data'!BK$125+1,0),#N/A),#N/A)</f>
        <v>#N/A</v>
      </c>
      <c r="BL229" t="e">
        <f>IF(ISNUMBER($C229),IF(ISNUMBER(VLOOKUP($C229,'Paste in transformed Data'!$B$9:$CT$109,'Processed Data'!BL$125+1,0)),VLOOKUP($C229,'Paste in transformed Data'!$B$9:$CT$109,'Processed Data'!BL$125+1,0),#N/A),#N/A)</f>
        <v>#N/A</v>
      </c>
      <c r="BM229" t="e">
        <f>IF(ISNUMBER($C229),IF(ISNUMBER(VLOOKUP($C229,'Paste in transformed Data'!$B$9:$CT$109,'Processed Data'!BM$125+1,0)),VLOOKUP($C229,'Paste in transformed Data'!$B$9:$CT$109,'Processed Data'!BM$125+1,0),#N/A),#N/A)</f>
        <v>#N/A</v>
      </c>
      <c r="BN229" t="e">
        <f>IF(ISNUMBER($C229),IF(ISNUMBER(VLOOKUP($C229,'Paste in transformed Data'!$B$9:$CT$109,'Processed Data'!BN$125+1,0)),VLOOKUP($C229,'Paste in transformed Data'!$B$9:$CT$109,'Processed Data'!BN$125+1,0),#N/A),#N/A)</f>
        <v>#N/A</v>
      </c>
      <c r="BO229" t="e">
        <f>IF(ISNUMBER($C229),IF(ISNUMBER(VLOOKUP($C229,'Paste in transformed Data'!$B$9:$CT$109,'Processed Data'!BO$125+1,0)),VLOOKUP($C229,'Paste in transformed Data'!$B$9:$CT$109,'Processed Data'!BO$125+1,0),#N/A),#N/A)</f>
        <v>#N/A</v>
      </c>
      <c r="BP229" t="e">
        <f>IF(ISNUMBER($C229),IF(ISNUMBER(VLOOKUP($C229,'Paste in transformed Data'!$B$9:$CT$109,'Processed Data'!BP$125+1,0)),VLOOKUP($C229,'Paste in transformed Data'!$B$9:$CT$109,'Processed Data'!BP$125+1,0),#N/A),#N/A)</f>
        <v>#N/A</v>
      </c>
      <c r="BQ229" t="e">
        <f>IF(ISNUMBER($C229),IF(ISNUMBER(VLOOKUP($C229,'Paste in transformed Data'!$B$9:$CT$109,'Processed Data'!BQ$125+1,0)),VLOOKUP($C229,'Paste in transformed Data'!$B$9:$CT$109,'Processed Data'!BQ$125+1,0),#N/A),#N/A)</f>
        <v>#N/A</v>
      </c>
      <c r="BR229" t="e">
        <f>IF(ISNUMBER($C229),IF(ISNUMBER(VLOOKUP($C229,'Paste in transformed Data'!$B$9:$CT$109,'Processed Data'!BR$125+1,0)),VLOOKUP($C229,'Paste in transformed Data'!$B$9:$CT$109,'Processed Data'!BR$125+1,0),#N/A),#N/A)</f>
        <v>#N/A</v>
      </c>
      <c r="BS229" t="e">
        <f>IF(ISNUMBER($C229),IF(ISNUMBER(VLOOKUP($C229,'Paste in transformed Data'!$B$9:$CT$109,'Processed Data'!BS$125+1,0)),VLOOKUP($C229,'Paste in transformed Data'!$B$9:$CT$109,'Processed Data'!BS$125+1,0),#N/A),#N/A)</f>
        <v>#N/A</v>
      </c>
      <c r="BT229" t="e">
        <f>IF(ISNUMBER($C229),IF(ISNUMBER(VLOOKUP($C229,'Paste in transformed Data'!$B$9:$CT$109,'Processed Data'!BT$125+1,0)),VLOOKUP($C229,'Paste in transformed Data'!$B$9:$CT$109,'Processed Data'!BT$125+1,0),#N/A),#N/A)</f>
        <v>#N/A</v>
      </c>
      <c r="BU229" t="e">
        <f>IF(ISNUMBER($C229),IF(ISNUMBER(VLOOKUP($C229,'Paste in transformed Data'!$B$9:$CT$109,'Processed Data'!BU$125+1,0)),VLOOKUP($C229,'Paste in transformed Data'!$B$9:$CT$109,'Processed Data'!BU$125+1,0),#N/A),#N/A)</f>
        <v>#N/A</v>
      </c>
      <c r="BV229" t="e">
        <f>IF(ISNUMBER($C229),IF(ISNUMBER(VLOOKUP($C229,'Paste in transformed Data'!$B$9:$CT$109,'Processed Data'!BV$125+1,0)),VLOOKUP($C229,'Paste in transformed Data'!$B$9:$CT$109,'Processed Data'!BV$125+1,0),#N/A),#N/A)</f>
        <v>#N/A</v>
      </c>
      <c r="BW229" t="e">
        <f>IF(ISNUMBER($C229),IF(ISNUMBER(VLOOKUP($C229,'Paste in transformed Data'!$B$9:$CT$109,'Processed Data'!BW$125+1,0)),VLOOKUP($C229,'Paste in transformed Data'!$B$9:$CT$109,'Processed Data'!BW$125+1,0),#N/A),#N/A)</f>
        <v>#N/A</v>
      </c>
      <c r="BX229" t="e">
        <f>IF(ISNUMBER($C229),IF(ISNUMBER(VLOOKUP($C229,'Paste in transformed Data'!$B$9:$CT$109,'Processed Data'!BX$125+1,0)),VLOOKUP($C229,'Paste in transformed Data'!$B$9:$CT$109,'Processed Data'!BX$125+1,0),#N/A),#N/A)</f>
        <v>#N/A</v>
      </c>
      <c r="BY229" t="e">
        <f>IF(ISNUMBER($C229),IF(ISNUMBER(VLOOKUP($C229,'Paste in transformed Data'!$B$9:$CT$109,'Processed Data'!BY$125+1,0)),VLOOKUP($C229,'Paste in transformed Data'!$B$9:$CT$109,'Processed Data'!BY$125+1,0),#N/A),#N/A)</f>
        <v>#N/A</v>
      </c>
      <c r="BZ229" t="e">
        <f>IF(ISNUMBER($C229),IF(ISNUMBER(VLOOKUP($C229,'Paste in transformed Data'!$B$9:$CT$109,'Processed Data'!BZ$125+1,0)),VLOOKUP($C229,'Paste in transformed Data'!$B$9:$CT$109,'Processed Data'!BZ$125+1,0),#N/A),#N/A)</f>
        <v>#N/A</v>
      </c>
      <c r="CA229" t="e">
        <f>IF(ISNUMBER($C229),IF(ISNUMBER(VLOOKUP($C229,'Paste in transformed Data'!$B$9:$CT$109,'Processed Data'!CA$125+1,0)),VLOOKUP($C229,'Paste in transformed Data'!$B$9:$CT$109,'Processed Data'!CA$125+1,0),#N/A),#N/A)</f>
        <v>#N/A</v>
      </c>
      <c r="CB229" t="e">
        <f>IF(ISNUMBER($C229),IF(ISNUMBER(VLOOKUP($C229,'Paste in transformed Data'!$B$9:$CT$109,'Processed Data'!CB$125+1,0)),VLOOKUP($C229,'Paste in transformed Data'!$B$9:$CT$109,'Processed Data'!CB$125+1,0),#N/A),#N/A)</f>
        <v>#N/A</v>
      </c>
      <c r="CC229" t="e">
        <f>IF(ISNUMBER($C229),IF(ISNUMBER(VLOOKUP($C229,'Paste in transformed Data'!$B$9:$CT$109,'Processed Data'!CC$125+1,0)),VLOOKUP($C229,'Paste in transformed Data'!$B$9:$CT$109,'Processed Data'!CC$125+1,0),#N/A),#N/A)</f>
        <v>#N/A</v>
      </c>
      <c r="CD229" t="e">
        <f>IF(ISNUMBER($C229),IF(ISNUMBER(VLOOKUP($C229,'Paste in transformed Data'!$B$9:$CT$109,'Processed Data'!CD$125+1,0)),VLOOKUP($C229,'Paste in transformed Data'!$B$9:$CT$109,'Processed Data'!CD$125+1,0),#N/A),#N/A)</f>
        <v>#N/A</v>
      </c>
      <c r="CE229" t="e">
        <f>IF(ISNUMBER($C229),IF(ISNUMBER(VLOOKUP($C229,'Paste in transformed Data'!$B$9:$CT$109,'Processed Data'!CE$125+1,0)),VLOOKUP($C229,'Paste in transformed Data'!$B$9:$CT$109,'Processed Data'!CE$125+1,0),#N/A),#N/A)</f>
        <v>#N/A</v>
      </c>
      <c r="CF229" t="e">
        <f>IF(ISNUMBER($C229),IF(ISNUMBER(VLOOKUP($C229,'Paste in transformed Data'!$B$9:$CT$109,'Processed Data'!CF$125+1,0)),VLOOKUP($C229,'Paste in transformed Data'!$B$9:$CT$109,'Processed Data'!CF$125+1,0),#N/A),#N/A)</f>
        <v>#N/A</v>
      </c>
      <c r="CG229" t="e">
        <f>IF(ISNUMBER($C229),IF(ISNUMBER(VLOOKUP($C229,'Paste in transformed Data'!$B$9:$CT$109,'Processed Data'!CG$125+1,0)),VLOOKUP($C229,'Paste in transformed Data'!$B$9:$CT$109,'Processed Data'!CG$125+1,0),#N/A),#N/A)</f>
        <v>#N/A</v>
      </c>
      <c r="CH229" t="e">
        <f>IF(ISNUMBER($C229),IF(ISNUMBER(VLOOKUP($C229,'Paste in transformed Data'!$B$9:$CT$109,'Processed Data'!CH$125+1,0)),VLOOKUP($C229,'Paste in transformed Data'!$B$9:$CT$109,'Processed Data'!CH$125+1,0),#N/A),#N/A)</f>
        <v>#N/A</v>
      </c>
      <c r="CI229" t="e">
        <f>IF(ISNUMBER($C229),IF(ISNUMBER(VLOOKUP($C229,'Paste in transformed Data'!$B$9:$CT$109,'Processed Data'!CI$125+1,0)),VLOOKUP($C229,'Paste in transformed Data'!$B$9:$CT$109,'Processed Data'!CI$125+1,0),#N/A),#N/A)</f>
        <v>#N/A</v>
      </c>
      <c r="CJ229" t="e">
        <f>IF(ISNUMBER($C229),IF(ISNUMBER(VLOOKUP($C229,'Paste in transformed Data'!$B$9:$CT$109,'Processed Data'!CJ$125+1,0)),VLOOKUP($C229,'Paste in transformed Data'!$B$9:$CT$109,'Processed Data'!CJ$125+1,0),#N/A),#N/A)</f>
        <v>#N/A</v>
      </c>
      <c r="CK229" t="e">
        <f>IF(ISNUMBER($C229),IF(ISNUMBER(VLOOKUP($C229,'Paste in transformed Data'!$B$9:$CT$109,'Processed Data'!CK$125+1,0)),VLOOKUP($C229,'Paste in transformed Data'!$B$9:$CT$109,'Processed Data'!CK$125+1,0),#N/A),#N/A)</f>
        <v>#N/A</v>
      </c>
      <c r="CL229" t="e">
        <f>IF(ISNUMBER($C229),IF(ISNUMBER(VLOOKUP($C229,'Paste in transformed Data'!$B$9:$CT$109,'Processed Data'!CL$125+1,0)),VLOOKUP($C229,'Paste in transformed Data'!$B$9:$CT$109,'Processed Data'!CL$125+1,0),#N/A),#N/A)</f>
        <v>#N/A</v>
      </c>
      <c r="CM229" t="e">
        <f>IF(ISNUMBER($C229),IF(ISNUMBER(VLOOKUP($C229,'Paste in transformed Data'!$B$9:$CT$109,'Processed Data'!CM$125+1,0)),VLOOKUP($C229,'Paste in transformed Data'!$B$9:$CT$109,'Processed Data'!CM$125+1,0),#N/A),#N/A)</f>
        <v>#N/A</v>
      </c>
      <c r="CN229" t="e">
        <f>IF(ISNUMBER($C229),IF(ISNUMBER(VLOOKUP($C229,'Paste in transformed Data'!$B$9:$CT$109,'Processed Data'!CN$125+1,0)),VLOOKUP($C229,'Paste in transformed Data'!$B$9:$CT$109,'Processed Data'!CN$125+1,0),#N/A),#N/A)</f>
        <v>#N/A</v>
      </c>
      <c r="CO229" t="e">
        <f>IF(ISNUMBER($C229),IF(ISNUMBER(VLOOKUP($C229,'Paste in transformed Data'!$B$9:$CT$109,'Processed Data'!CO$125+1,0)),VLOOKUP($C229,'Paste in transformed Data'!$B$9:$CT$109,'Processed Data'!CO$125+1,0),#N/A),#N/A)</f>
        <v>#N/A</v>
      </c>
      <c r="CP229" t="e">
        <f>IF(ISNUMBER($C229),IF(ISNUMBER(VLOOKUP($C229,'Paste in transformed Data'!$B$9:$CT$109,'Processed Data'!CP$125+1,0)),VLOOKUP($C229,'Paste in transformed Data'!$B$9:$CT$109,'Processed Data'!CP$125+1,0),#N/A),#N/A)</f>
        <v>#N/A</v>
      </c>
      <c r="CQ229" t="e">
        <f>IF(ISNUMBER($C229),IF(ISNUMBER(VLOOKUP($C229,'Paste in transformed Data'!$B$9:$CT$109,'Processed Data'!CQ$125+1,0)),VLOOKUP($C229,'Paste in transformed Data'!$B$9:$CT$109,'Processed Data'!CQ$125+1,0),#N/A),#N/A)</f>
        <v>#N/A</v>
      </c>
      <c r="CR229" t="e">
        <f>IF(ISNUMBER($C229),IF(ISNUMBER(VLOOKUP($C229,'Paste in transformed Data'!$B$9:$CT$109,'Processed Data'!CR$125+1,0)),VLOOKUP($C229,'Paste in transformed Data'!$B$9:$CT$109,'Processed Data'!CR$125+1,0),#N/A),#N/A)</f>
        <v>#N/A</v>
      </c>
      <c r="CS229" t="e">
        <f>IF(ISNUMBER($C229),IF(ISNUMBER(VLOOKUP($C229,'Paste in transformed Data'!$B$9:$CT$109,'Processed Data'!CS$125+1,0)),VLOOKUP($C229,'Paste in transformed Data'!$B$9:$CT$109,'Processed Data'!CS$125+1,0),#N/A),#N/A)</f>
        <v>#N/A</v>
      </c>
      <c r="CT229" t="e">
        <f>IF(ISNUMBER($C229),IF(ISNUMBER(VLOOKUP($C229,'Paste in transformed Data'!$B$9:$CT$109,'Processed Data'!CT$125+1,0)),VLOOKUP($C229,'Paste in transformed Data'!$B$9:$CT$109,'Processed Data'!CT$125+1,0),#N/A),#N/A)</f>
        <v>#N/A</v>
      </c>
      <c r="CU229" t="e">
        <f>IF(ISNUMBER($C229),IF(ISNUMBER(VLOOKUP($C229,'Paste in transformed Data'!$B$9:$CT$109,'Processed Data'!CU$125+1,0)),VLOOKUP($C229,'Paste in transformed Data'!$B$9:$CT$109,'Processed Data'!CU$125+1,0),#N/A),#N/A)</f>
        <v>#N/A</v>
      </c>
      <c r="CV229" t="e">
        <f t="shared" si="195"/>
        <v>#N/A</v>
      </c>
    </row>
    <row r="230" spans="1:100" x14ac:dyDescent="0.2">
      <c r="A230">
        <f t="shared" si="216"/>
        <v>101</v>
      </c>
      <c r="B230">
        <f t="shared" si="216"/>
        <v>106</v>
      </c>
      <c r="C230" t="e">
        <f>IF(ISNUMBER(VLOOKUP(A229,'Paste in transformed Data'!B$9:B$109,1,0)),'Processed Data'!A229,#N/A)</f>
        <v>#N/A</v>
      </c>
      <c r="D230" t="e">
        <f>IF(ISNUMBER($C230),IF(ISNUMBER(VLOOKUP($C230,'Paste in transformed Data'!$B$9:$CT$109,'Processed Data'!D$125+1,0)),VLOOKUP($C230,'Paste in transformed Data'!$B$9:$CT$109,'Processed Data'!D$125+1,0),#N/A),#N/A)</f>
        <v>#N/A</v>
      </c>
      <c r="E230" t="e">
        <f>IF(ISNUMBER($C230),IF(ISNUMBER(VLOOKUP($C230,'Paste in transformed Data'!$B$9:$CT$109,'Processed Data'!E$125+1,0)),VLOOKUP($C230,'Paste in transformed Data'!$B$9:$CT$109,'Processed Data'!E$125+1,0),#N/A),#N/A)</f>
        <v>#N/A</v>
      </c>
      <c r="F230" t="e">
        <f>IF(ISNUMBER($C230),IF(ISNUMBER(VLOOKUP($C230,'Paste in transformed Data'!$B$9:$CT$109,'Processed Data'!F$125+1,0)),VLOOKUP($C230,'Paste in transformed Data'!$B$9:$CT$109,'Processed Data'!F$125+1,0),#N/A),#N/A)</f>
        <v>#N/A</v>
      </c>
      <c r="G230" t="e">
        <f>IF(ISNUMBER($C230),IF(ISNUMBER(VLOOKUP($C230,'Paste in transformed Data'!$B$9:$CT$109,'Processed Data'!G$125+1,0)),VLOOKUP($C230,'Paste in transformed Data'!$B$9:$CT$109,'Processed Data'!G$125+1,0),#N/A),#N/A)</f>
        <v>#N/A</v>
      </c>
      <c r="H230" t="e">
        <f>IF(ISNUMBER($C230),IF(ISNUMBER(VLOOKUP($C230,'Paste in transformed Data'!$B$9:$CT$109,'Processed Data'!H$125+1,0)),VLOOKUP($C230,'Paste in transformed Data'!$B$9:$CT$109,'Processed Data'!H$125+1,0),#N/A),#N/A)</f>
        <v>#N/A</v>
      </c>
      <c r="I230" t="e">
        <f>IF(ISNUMBER($C230),IF(ISNUMBER(VLOOKUP($C230,'Paste in transformed Data'!$B$9:$CT$109,'Processed Data'!I$125+1,0)),VLOOKUP($C230,'Paste in transformed Data'!$B$9:$CT$109,'Processed Data'!I$125+1,0),#N/A),#N/A)</f>
        <v>#N/A</v>
      </c>
      <c r="J230" t="e">
        <f>IF(ISNUMBER($C230),IF(ISNUMBER(VLOOKUP($C230,'Paste in transformed Data'!$B$9:$CT$109,'Processed Data'!J$125+1,0)),VLOOKUP($C230,'Paste in transformed Data'!$B$9:$CT$109,'Processed Data'!J$125+1,0),#N/A),#N/A)</f>
        <v>#N/A</v>
      </c>
      <c r="K230" t="e">
        <f>IF(ISNUMBER($C230),IF(ISNUMBER(VLOOKUP($C230,'Paste in transformed Data'!$B$9:$CT$109,'Processed Data'!K$125+1,0)),VLOOKUP($C230,'Paste in transformed Data'!$B$9:$CT$109,'Processed Data'!K$125+1,0),#N/A),#N/A)</f>
        <v>#N/A</v>
      </c>
      <c r="L230" t="e">
        <f>IF(ISNUMBER($C230),IF(ISNUMBER(VLOOKUP($C230,'Paste in transformed Data'!$B$9:$CT$109,'Processed Data'!L$125+1,0)),VLOOKUP($C230,'Paste in transformed Data'!$B$9:$CT$109,'Processed Data'!L$125+1,0),#N/A),#N/A)</f>
        <v>#N/A</v>
      </c>
      <c r="M230" t="e">
        <f>IF(ISNUMBER($C230),IF(ISNUMBER(VLOOKUP($C230,'Paste in transformed Data'!$B$9:$CT$109,'Processed Data'!M$125+1,0)),VLOOKUP($C230,'Paste in transformed Data'!$B$9:$CT$109,'Processed Data'!M$125+1,0),#N/A),#N/A)</f>
        <v>#N/A</v>
      </c>
      <c r="N230" t="e">
        <f>IF(ISNUMBER($C230),IF(ISNUMBER(VLOOKUP($C230,'Paste in transformed Data'!$B$9:$CT$109,'Processed Data'!N$125+1,0)),VLOOKUP($C230,'Paste in transformed Data'!$B$9:$CT$109,'Processed Data'!N$125+1,0),#N/A),#N/A)</f>
        <v>#N/A</v>
      </c>
      <c r="O230" t="e">
        <f>IF(ISNUMBER($C230),IF(ISNUMBER(VLOOKUP($C230,'Paste in transformed Data'!$B$9:$CT$109,'Processed Data'!O$125+1,0)),VLOOKUP($C230,'Paste in transformed Data'!$B$9:$CT$109,'Processed Data'!O$125+1,0),#N/A),#N/A)</f>
        <v>#N/A</v>
      </c>
      <c r="P230" t="e">
        <f>IF(ISNUMBER($C230),IF(ISNUMBER(VLOOKUP($C230,'Paste in transformed Data'!$B$9:$CT$109,'Processed Data'!P$125+1,0)),VLOOKUP($C230,'Paste in transformed Data'!$B$9:$CT$109,'Processed Data'!P$125+1,0),#N/A),#N/A)</f>
        <v>#N/A</v>
      </c>
      <c r="Q230" t="e">
        <f>IF(ISNUMBER($C230),IF(ISNUMBER(VLOOKUP($C230,'Paste in transformed Data'!$B$9:$CT$109,'Processed Data'!Q$125+1,0)),VLOOKUP($C230,'Paste in transformed Data'!$B$9:$CT$109,'Processed Data'!Q$125+1,0),#N/A),#N/A)</f>
        <v>#N/A</v>
      </c>
      <c r="R230" t="e">
        <f>IF(ISNUMBER($C230),IF(ISNUMBER(VLOOKUP($C230,'Paste in transformed Data'!$B$9:$CT$109,'Processed Data'!R$125+1,0)),VLOOKUP($C230,'Paste in transformed Data'!$B$9:$CT$109,'Processed Data'!R$125+1,0),#N/A),#N/A)</f>
        <v>#N/A</v>
      </c>
      <c r="S230" t="e">
        <f>IF(ISNUMBER($C230),IF(ISNUMBER(VLOOKUP($C230,'Paste in transformed Data'!$B$9:$CT$109,'Processed Data'!S$125+1,0)),VLOOKUP($C230,'Paste in transformed Data'!$B$9:$CT$109,'Processed Data'!S$125+1,0),#N/A),#N/A)</f>
        <v>#N/A</v>
      </c>
      <c r="T230" t="e">
        <f>IF(ISNUMBER($C230),IF(ISNUMBER(VLOOKUP($C230,'Paste in transformed Data'!$B$9:$CT$109,'Processed Data'!T$125+1,0)),VLOOKUP($C230,'Paste in transformed Data'!$B$9:$CT$109,'Processed Data'!T$125+1,0),#N/A),#N/A)</f>
        <v>#N/A</v>
      </c>
      <c r="U230" t="e">
        <f>IF(ISNUMBER($C230),IF(ISNUMBER(VLOOKUP($C230,'Paste in transformed Data'!$B$9:$CT$109,'Processed Data'!U$125+1,0)),VLOOKUP($C230,'Paste in transformed Data'!$B$9:$CT$109,'Processed Data'!U$125+1,0),#N/A),#N/A)</f>
        <v>#N/A</v>
      </c>
      <c r="V230" t="e">
        <f>IF(ISNUMBER($C230),IF(ISNUMBER(VLOOKUP($C230,'Paste in transformed Data'!$B$9:$CT$109,'Processed Data'!V$125+1,0)),VLOOKUP($C230,'Paste in transformed Data'!$B$9:$CT$109,'Processed Data'!V$125+1,0),#N/A),#N/A)</f>
        <v>#N/A</v>
      </c>
      <c r="W230" t="e">
        <f>IF(ISNUMBER($C230),IF(ISNUMBER(VLOOKUP($C230,'Paste in transformed Data'!$B$9:$CT$109,'Processed Data'!W$125+1,0)),VLOOKUP($C230,'Paste in transformed Data'!$B$9:$CT$109,'Processed Data'!W$125+1,0),#N/A),#N/A)</f>
        <v>#N/A</v>
      </c>
      <c r="X230" t="e">
        <f>IF(ISNUMBER($C230),IF(ISNUMBER(VLOOKUP($C230,'Paste in transformed Data'!$B$9:$CT$109,'Processed Data'!X$125+1,0)),VLOOKUP($C230,'Paste in transformed Data'!$B$9:$CT$109,'Processed Data'!X$125+1,0),#N/A),#N/A)</f>
        <v>#N/A</v>
      </c>
      <c r="Y230" t="e">
        <f>IF(ISNUMBER($C230),IF(ISNUMBER(VLOOKUP($C230,'Paste in transformed Data'!$B$9:$CT$109,'Processed Data'!Y$125+1,0)),VLOOKUP($C230,'Paste in transformed Data'!$B$9:$CT$109,'Processed Data'!Y$125+1,0),#N/A),#N/A)</f>
        <v>#N/A</v>
      </c>
      <c r="Z230" t="e">
        <f>IF(ISNUMBER($C230),IF(ISNUMBER(VLOOKUP($C230,'Paste in transformed Data'!$B$9:$CT$109,'Processed Data'!Z$125+1,0)),VLOOKUP($C230,'Paste in transformed Data'!$B$9:$CT$109,'Processed Data'!Z$125+1,0),#N/A),#N/A)</f>
        <v>#N/A</v>
      </c>
      <c r="AA230" t="e">
        <f>IF(ISNUMBER($C230),IF(ISNUMBER(VLOOKUP($C230,'Paste in transformed Data'!$B$9:$CT$109,'Processed Data'!AA$125+1,0)),VLOOKUP($C230,'Paste in transformed Data'!$B$9:$CT$109,'Processed Data'!AA$125+1,0),#N/A),#N/A)</f>
        <v>#N/A</v>
      </c>
      <c r="AB230" t="e">
        <f>IF(ISNUMBER($C230),IF(ISNUMBER(VLOOKUP($C230,'Paste in transformed Data'!$B$9:$CT$109,'Processed Data'!AB$125+1,0)),VLOOKUP($C230,'Paste in transformed Data'!$B$9:$CT$109,'Processed Data'!AB$125+1,0),#N/A),#N/A)</f>
        <v>#N/A</v>
      </c>
      <c r="AC230" t="e">
        <f>IF(ISNUMBER($C230),IF(ISNUMBER(VLOOKUP($C230,'Paste in transformed Data'!$B$9:$CT$109,'Processed Data'!AC$125+1,0)),VLOOKUP($C230,'Paste in transformed Data'!$B$9:$CT$109,'Processed Data'!AC$125+1,0),#N/A),#N/A)</f>
        <v>#N/A</v>
      </c>
      <c r="AD230" t="e">
        <f>IF(ISNUMBER($C230),IF(ISNUMBER(VLOOKUP($C230,'Paste in transformed Data'!$B$9:$CT$109,'Processed Data'!AD$125+1,0)),VLOOKUP($C230,'Paste in transformed Data'!$B$9:$CT$109,'Processed Data'!AD$125+1,0),#N/A),#N/A)</f>
        <v>#N/A</v>
      </c>
      <c r="AE230" t="e">
        <f>IF(ISNUMBER($C230),IF(ISNUMBER(VLOOKUP($C230,'Paste in transformed Data'!$B$9:$CT$109,'Processed Data'!AE$125+1,0)),VLOOKUP($C230,'Paste in transformed Data'!$B$9:$CT$109,'Processed Data'!AE$125+1,0),#N/A),#N/A)</f>
        <v>#N/A</v>
      </c>
      <c r="AF230" t="e">
        <f>IF(ISNUMBER($C230),IF(ISNUMBER(VLOOKUP($C230,'Paste in transformed Data'!$B$9:$CT$109,'Processed Data'!AF$125+1,0)),VLOOKUP($C230,'Paste in transformed Data'!$B$9:$CT$109,'Processed Data'!AF$125+1,0),#N/A),#N/A)</f>
        <v>#N/A</v>
      </c>
      <c r="AG230" t="e">
        <f>IF(ISNUMBER($C230),IF(ISNUMBER(VLOOKUP($C230,'Paste in transformed Data'!$B$9:$CT$109,'Processed Data'!AG$125+1,0)),VLOOKUP($C230,'Paste in transformed Data'!$B$9:$CT$109,'Processed Data'!AG$125+1,0),#N/A),#N/A)</f>
        <v>#N/A</v>
      </c>
      <c r="AH230" t="e">
        <f>IF(ISNUMBER($C230),IF(ISNUMBER(VLOOKUP($C230,'Paste in transformed Data'!$B$9:$CT$109,'Processed Data'!AH$125+1,0)),VLOOKUP($C230,'Paste in transformed Data'!$B$9:$CT$109,'Processed Data'!AH$125+1,0),#N/A),#N/A)</f>
        <v>#N/A</v>
      </c>
      <c r="AI230" t="e">
        <f>IF(ISNUMBER($C230),IF(ISNUMBER(VLOOKUP($C230,'Paste in transformed Data'!$B$9:$CT$109,'Processed Data'!AI$125+1,0)),VLOOKUP($C230,'Paste in transformed Data'!$B$9:$CT$109,'Processed Data'!AI$125+1,0),#N/A),#N/A)</f>
        <v>#N/A</v>
      </c>
      <c r="AJ230" t="e">
        <f>IF(ISNUMBER($C230),IF(ISNUMBER(VLOOKUP($C230,'Paste in transformed Data'!$B$9:$CT$109,'Processed Data'!AJ$125+1,0)),VLOOKUP($C230,'Paste in transformed Data'!$B$9:$CT$109,'Processed Data'!AJ$125+1,0),#N/A),#N/A)</f>
        <v>#N/A</v>
      </c>
      <c r="AK230" t="e">
        <f>IF(ISNUMBER($C230),IF(ISNUMBER(VLOOKUP($C230,'Paste in transformed Data'!$B$9:$CT$109,'Processed Data'!AK$125+1,0)),VLOOKUP($C230,'Paste in transformed Data'!$B$9:$CT$109,'Processed Data'!AK$125+1,0),#N/A),#N/A)</f>
        <v>#N/A</v>
      </c>
      <c r="AL230" t="e">
        <f>IF(ISNUMBER($C230),IF(ISNUMBER(VLOOKUP($C230,'Paste in transformed Data'!$B$9:$CT$109,'Processed Data'!AL$125+1,0)),VLOOKUP($C230,'Paste in transformed Data'!$B$9:$CT$109,'Processed Data'!AL$125+1,0),#N/A),#N/A)</f>
        <v>#N/A</v>
      </c>
      <c r="AM230" t="e">
        <f>IF(ISNUMBER($C230),IF(ISNUMBER(VLOOKUP($C230,'Paste in transformed Data'!$B$9:$CT$109,'Processed Data'!AM$125+1,0)),VLOOKUP($C230,'Paste in transformed Data'!$B$9:$CT$109,'Processed Data'!AM$125+1,0),#N/A),#N/A)</f>
        <v>#N/A</v>
      </c>
      <c r="AN230" t="e">
        <f>IF(ISNUMBER($C230),IF(ISNUMBER(VLOOKUP($C230,'Paste in transformed Data'!$B$9:$CT$109,'Processed Data'!AN$125+1,0)),VLOOKUP($C230,'Paste in transformed Data'!$B$9:$CT$109,'Processed Data'!AN$125+1,0),#N/A),#N/A)</f>
        <v>#N/A</v>
      </c>
      <c r="AO230" t="e">
        <f>IF(ISNUMBER($C230),IF(ISNUMBER(VLOOKUP($C230,'Paste in transformed Data'!$B$9:$CT$109,'Processed Data'!AO$125+1,0)),VLOOKUP($C230,'Paste in transformed Data'!$B$9:$CT$109,'Processed Data'!AO$125+1,0),#N/A),#N/A)</f>
        <v>#N/A</v>
      </c>
      <c r="AP230" t="e">
        <f>IF(ISNUMBER($C230),IF(ISNUMBER(VLOOKUP($C230,'Paste in transformed Data'!$B$9:$CT$109,'Processed Data'!AP$125+1,0)),VLOOKUP($C230,'Paste in transformed Data'!$B$9:$CT$109,'Processed Data'!AP$125+1,0),#N/A),#N/A)</f>
        <v>#N/A</v>
      </c>
      <c r="AQ230" t="e">
        <f>IF(ISNUMBER($C230),IF(ISNUMBER(VLOOKUP($C230,'Paste in transformed Data'!$B$9:$CT$109,'Processed Data'!AQ$125+1,0)),VLOOKUP($C230,'Paste in transformed Data'!$B$9:$CT$109,'Processed Data'!AQ$125+1,0),#N/A),#N/A)</f>
        <v>#N/A</v>
      </c>
      <c r="AR230" t="e">
        <f>IF(ISNUMBER($C230),IF(ISNUMBER(VLOOKUP($C230,'Paste in transformed Data'!$B$9:$CT$109,'Processed Data'!AR$125+1,0)),VLOOKUP($C230,'Paste in transformed Data'!$B$9:$CT$109,'Processed Data'!AR$125+1,0),#N/A),#N/A)</f>
        <v>#N/A</v>
      </c>
      <c r="AS230" t="e">
        <f>IF(ISNUMBER($C230),IF(ISNUMBER(VLOOKUP($C230,'Paste in transformed Data'!$B$9:$CT$109,'Processed Data'!AS$125+1,0)),VLOOKUP($C230,'Paste in transformed Data'!$B$9:$CT$109,'Processed Data'!AS$125+1,0),#N/A),#N/A)</f>
        <v>#N/A</v>
      </c>
      <c r="AT230" t="e">
        <f>IF(ISNUMBER($C230),IF(ISNUMBER(VLOOKUP($C230,'Paste in transformed Data'!$B$9:$CT$109,'Processed Data'!AT$125+1,0)),VLOOKUP($C230,'Paste in transformed Data'!$B$9:$CT$109,'Processed Data'!AT$125+1,0),#N/A),#N/A)</f>
        <v>#N/A</v>
      </c>
      <c r="AU230" t="e">
        <f>IF(ISNUMBER($C230),IF(ISNUMBER(VLOOKUP($C230,'Paste in transformed Data'!$B$9:$CT$109,'Processed Data'!AU$125+1,0)),VLOOKUP($C230,'Paste in transformed Data'!$B$9:$CT$109,'Processed Data'!AU$125+1,0),#N/A),#N/A)</f>
        <v>#N/A</v>
      </c>
      <c r="AV230" t="e">
        <f>IF(ISNUMBER($C230),IF(ISNUMBER(VLOOKUP($C230,'Paste in transformed Data'!$B$9:$CT$109,'Processed Data'!AV$125+1,0)),VLOOKUP($C230,'Paste in transformed Data'!$B$9:$CT$109,'Processed Data'!AV$125+1,0),#N/A),#N/A)</f>
        <v>#N/A</v>
      </c>
      <c r="AW230" t="e">
        <f>IF(ISNUMBER($C230),IF(ISNUMBER(VLOOKUP($C230,'Paste in transformed Data'!$B$9:$CT$109,'Processed Data'!AW$125+1,0)),VLOOKUP($C230,'Paste in transformed Data'!$B$9:$CT$109,'Processed Data'!AW$125+1,0),#N/A),#N/A)</f>
        <v>#N/A</v>
      </c>
      <c r="AX230" t="e">
        <f>IF(ISNUMBER($C230),IF(ISNUMBER(VLOOKUP($C230,'Paste in transformed Data'!$B$9:$CT$109,'Processed Data'!AX$125+1,0)),VLOOKUP($C230,'Paste in transformed Data'!$B$9:$CT$109,'Processed Data'!AX$125+1,0),#N/A),#N/A)</f>
        <v>#N/A</v>
      </c>
      <c r="AY230" t="e">
        <f>IF(ISNUMBER($C230),IF(ISNUMBER(VLOOKUP($C230,'Paste in transformed Data'!$B$9:$CT$109,'Processed Data'!AY$125+1,0)),VLOOKUP($C230,'Paste in transformed Data'!$B$9:$CT$109,'Processed Data'!AY$125+1,0),#N/A),#N/A)</f>
        <v>#N/A</v>
      </c>
      <c r="AZ230" t="e">
        <f>IF(ISNUMBER($C230),IF(ISNUMBER(VLOOKUP($C230,'Paste in transformed Data'!$B$9:$CT$109,'Processed Data'!AZ$125+1,0)),VLOOKUP($C230,'Paste in transformed Data'!$B$9:$CT$109,'Processed Data'!AZ$125+1,0),#N/A),#N/A)</f>
        <v>#N/A</v>
      </c>
      <c r="BA230" t="e">
        <f>IF(ISNUMBER($C230),IF(ISNUMBER(VLOOKUP($C230,'Paste in transformed Data'!$B$9:$CT$109,'Processed Data'!BA$125+1,0)),VLOOKUP($C230,'Paste in transformed Data'!$B$9:$CT$109,'Processed Data'!BA$125+1,0),#N/A),#N/A)</f>
        <v>#N/A</v>
      </c>
      <c r="BB230" t="e">
        <f>IF(ISNUMBER($C230),IF(ISNUMBER(VLOOKUP($C230,'Paste in transformed Data'!$B$9:$CT$109,'Processed Data'!BB$125+1,0)),VLOOKUP($C230,'Paste in transformed Data'!$B$9:$CT$109,'Processed Data'!BB$125+1,0),#N/A),#N/A)</f>
        <v>#N/A</v>
      </c>
      <c r="BC230" t="e">
        <f>IF(ISNUMBER($C230),IF(ISNUMBER(VLOOKUP($C230,'Paste in transformed Data'!$B$9:$CT$109,'Processed Data'!BC$125+1,0)),VLOOKUP($C230,'Paste in transformed Data'!$B$9:$CT$109,'Processed Data'!BC$125+1,0),#N/A),#N/A)</f>
        <v>#N/A</v>
      </c>
      <c r="BD230" t="e">
        <f>IF(ISNUMBER($C230),IF(ISNUMBER(VLOOKUP($C230,'Paste in transformed Data'!$B$9:$CT$109,'Processed Data'!BD$125+1,0)),VLOOKUP($C230,'Paste in transformed Data'!$B$9:$CT$109,'Processed Data'!BD$125+1,0),#N/A),#N/A)</f>
        <v>#N/A</v>
      </c>
      <c r="BE230" t="e">
        <f>IF(ISNUMBER($C230),IF(ISNUMBER(VLOOKUP($C230,'Paste in transformed Data'!$B$9:$CT$109,'Processed Data'!BE$125+1,0)),VLOOKUP($C230,'Paste in transformed Data'!$B$9:$CT$109,'Processed Data'!BE$125+1,0),#N/A),#N/A)</f>
        <v>#N/A</v>
      </c>
      <c r="BF230" t="e">
        <f>IF(ISNUMBER($C230),IF(ISNUMBER(VLOOKUP($C230,'Paste in transformed Data'!$B$9:$CT$109,'Processed Data'!BF$125+1,0)),VLOOKUP($C230,'Paste in transformed Data'!$B$9:$CT$109,'Processed Data'!BF$125+1,0),#N/A),#N/A)</f>
        <v>#N/A</v>
      </c>
      <c r="BG230" t="e">
        <f>IF(ISNUMBER($C230),IF(ISNUMBER(VLOOKUP($C230,'Paste in transformed Data'!$B$9:$CT$109,'Processed Data'!BG$125+1,0)),VLOOKUP($C230,'Paste in transformed Data'!$B$9:$CT$109,'Processed Data'!BG$125+1,0),#N/A),#N/A)</f>
        <v>#N/A</v>
      </c>
      <c r="BH230" t="e">
        <f>IF(ISNUMBER($C230),IF(ISNUMBER(VLOOKUP($C230,'Paste in transformed Data'!$B$9:$CT$109,'Processed Data'!BH$125+1,0)),VLOOKUP($C230,'Paste in transformed Data'!$B$9:$CT$109,'Processed Data'!BH$125+1,0),#N/A),#N/A)</f>
        <v>#N/A</v>
      </c>
      <c r="BI230" t="e">
        <f>IF(ISNUMBER($C230),IF(ISNUMBER(VLOOKUP($C230,'Paste in transformed Data'!$B$9:$CT$109,'Processed Data'!BI$125+1,0)),VLOOKUP($C230,'Paste in transformed Data'!$B$9:$CT$109,'Processed Data'!BI$125+1,0),#N/A),#N/A)</f>
        <v>#N/A</v>
      </c>
      <c r="BJ230" t="e">
        <f>IF(ISNUMBER($C230),IF(ISNUMBER(VLOOKUP($C230,'Paste in transformed Data'!$B$9:$CT$109,'Processed Data'!BJ$125+1,0)),VLOOKUP($C230,'Paste in transformed Data'!$B$9:$CT$109,'Processed Data'!BJ$125+1,0),#N/A),#N/A)</f>
        <v>#N/A</v>
      </c>
      <c r="BK230" t="e">
        <f>IF(ISNUMBER($C230),IF(ISNUMBER(VLOOKUP($C230,'Paste in transformed Data'!$B$9:$CT$109,'Processed Data'!BK$125+1,0)),VLOOKUP($C230,'Paste in transformed Data'!$B$9:$CT$109,'Processed Data'!BK$125+1,0),#N/A),#N/A)</f>
        <v>#N/A</v>
      </c>
      <c r="BL230" t="e">
        <f>IF(ISNUMBER($C230),IF(ISNUMBER(VLOOKUP($C230,'Paste in transformed Data'!$B$9:$CT$109,'Processed Data'!BL$125+1,0)),VLOOKUP($C230,'Paste in transformed Data'!$B$9:$CT$109,'Processed Data'!BL$125+1,0),#N/A),#N/A)</f>
        <v>#N/A</v>
      </c>
      <c r="BM230" t="e">
        <f>IF(ISNUMBER($C230),IF(ISNUMBER(VLOOKUP($C230,'Paste in transformed Data'!$B$9:$CT$109,'Processed Data'!BM$125+1,0)),VLOOKUP($C230,'Paste in transformed Data'!$B$9:$CT$109,'Processed Data'!BM$125+1,0),#N/A),#N/A)</f>
        <v>#N/A</v>
      </c>
      <c r="BN230" t="e">
        <f>IF(ISNUMBER($C230),IF(ISNUMBER(VLOOKUP($C230,'Paste in transformed Data'!$B$9:$CT$109,'Processed Data'!BN$125+1,0)),VLOOKUP($C230,'Paste in transformed Data'!$B$9:$CT$109,'Processed Data'!BN$125+1,0),#N/A),#N/A)</f>
        <v>#N/A</v>
      </c>
      <c r="BO230" t="e">
        <f>IF(ISNUMBER($C230),IF(ISNUMBER(VLOOKUP($C230,'Paste in transformed Data'!$B$9:$CT$109,'Processed Data'!BO$125+1,0)),VLOOKUP($C230,'Paste in transformed Data'!$B$9:$CT$109,'Processed Data'!BO$125+1,0),#N/A),#N/A)</f>
        <v>#N/A</v>
      </c>
      <c r="BP230" t="e">
        <f>IF(ISNUMBER($C230),IF(ISNUMBER(VLOOKUP($C230,'Paste in transformed Data'!$B$9:$CT$109,'Processed Data'!BP$125+1,0)),VLOOKUP($C230,'Paste in transformed Data'!$B$9:$CT$109,'Processed Data'!BP$125+1,0),#N/A),#N/A)</f>
        <v>#N/A</v>
      </c>
      <c r="BQ230" t="e">
        <f>IF(ISNUMBER($C230),IF(ISNUMBER(VLOOKUP($C230,'Paste in transformed Data'!$B$9:$CT$109,'Processed Data'!BQ$125+1,0)),VLOOKUP($C230,'Paste in transformed Data'!$B$9:$CT$109,'Processed Data'!BQ$125+1,0),#N/A),#N/A)</f>
        <v>#N/A</v>
      </c>
      <c r="BR230" t="e">
        <f>IF(ISNUMBER($C230),IF(ISNUMBER(VLOOKUP($C230,'Paste in transformed Data'!$B$9:$CT$109,'Processed Data'!BR$125+1,0)),VLOOKUP($C230,'Paste in transformed Data'!$B$9:$CT$109,'Processed Data'!BR$125+1,0),#N/A),#N/A)</f>
        <v>#N/A</v>
      </c>
      <c r="BS230" t="e">
        <f>IF(ISNUMBER($C230),IF(ISNUMBER(VLOOKUP($C230,'Paste in transformed Data'!$B$9:$CT$109,'Processed Data'!BS$125+1,0)),VLOOKUP($C230,'Paste in transformed Data'!$B$9:$CT$109,'Processed Data'!BS$125+1,0),#N/A),#N/A)</f>
        <v>#N/A</v>
      </c>
      <c r="BT230" t="e">
        <f>IF(ISNUMBER($C230),IF(ISNUMBER(VLOOKUP($C230,'Paste in transformed Data'!$B$9:$CT$109,'Processed Data'!BT$125+1,0)),VLOOKUP($C230,'Paste in transformed Data'!$B$9:$CT$109,'Processed Data'!BT$125+1,0),#N/A),#N/A)</f>
        <v>#N/A</v>
      </c>
      <c r="BU230" t="e">
        <f>IF(ISNUMBER($C230),IF(ISNUMBER(VLOOKUP($C230,'Paste in transformed Data'!$B$9:$CT$109,'Processed Data'!BU$125+1,0)),VLOOKUP($C230,'Paste in transformed Data'!$B$9:$CT$109,'Processed Data'!BU$125+1,0),#N/A),#N/A)</f>
        <v>#N/A</v>
      </c>
      <c r="BV230" t="e">
        <f>IF(ISNUMBER($C230),IF(ISNUMBER(VLOOKUP($C230,'Paste in transformed Data'!$B$9:$CT$109,'Processed Data'!BV$125+1,0)),VLOOKUP($C230,'Paste in transformed Data'!$B$9:$CT$109,'Processed Data'!BV$125+1,0),#N/A),#N/A)</f>
        <v>#N/A</v>
      </c>
      <c r="BW230" t="e">
        <f>IF(ISNUMBER($C230),IF(ISNUMBER(VLOOKUP($C230,'Paste in transformed Data'!$B$9:$CT$109,'Processed Data'!BW$125+1,0)),VLOOKUP($C230,'Paste in transformed Data'!$B$9:$CT$109,'Processed Data'!BW$125+1,0),#N/A),#N/A)</f>
        <v>#N/A</v>
      </c>
      <c r="BX230" t="e">
        <f>IF(ISNUMBER($C230),IF(ISNUMBER(VLOOKUP($C230,'Paste in transformed Data'!$B$9:$CT$109,'Processed Data'!BX$125+1,0)),VLOOKUP($C230,'Paste in transformed Data'!$B$9:$CT$109,'Processed Data'!BX$125+1,0),#N/A),#N/A)</f>
        <v>#N/A</v>
      </c>
      <c r="BY230" t="e">
        <f>IF(ISNUMBER($C230),IF(ISNUMBER(VLOOKUP($C230,'Paste in transformed Data'!$B$9:$CT$109,'Processed Data'!BY$125+1,0)),VLOOKUP($C230,'Paste in transformed Data'!$B$9:$CT$109,'Processed Data'!BY$125+1,0),#N/A),#N/A)</f>
        <v>#N/A</v>
      </c>
      <c r="BZ230" t="e">
        <f>IF(ISNUMBER($C230),IF(ISNUMBER(VLOOKUP($C230,'Paste in transformed Data'!$B$9:$CT$109,'Processed Data'!BZ$125+1,0)),VLOOKUP($C230,'Paste in transformed Data'!$B$9:$CT$109,'Processed Data'!BZ$125+1,0),#N/A),#N/A)</f>
        <v>#N/A</v>
      </c>
      <c r="CA230" t="e">
        <f>IF(ISNUMBER($C230),IF(ISNUMBER(VLOOKUP($C230,'Paste in transformed Data'!$B$9:$CT$109,'Processed Data'!CA$125+1,0)),VLOOKUP($C230,'Paste in transformed Data'!$B$9:$CT$109,'Processed Data'!CA$125+1,0),#N/A),#N/A)</f>
        <v>#N/A</v>
      </c>
      <c r="CB230" t="e">
        <f>IF(ISNUMBER($C230),IF(ISNUMBER(VLOOKUP($C230,'Paste in transformed Data'!$B$9:$CT$109,'Processed Data'!CB$125+1,0)),VLOOKUP($C230,'Paste in transformed Data'!$B$9:$CT$109,'Processed Data'!CB$125+1,0),#N/A),#N/A)</f>
        <v>#N/A</v>
      </c>
      <c r="CC230" t="e">
        <f>IF(ISNUMBER($C230),IF(ISNUMBER(VLOOKUP($C230,'Paste in transformed Data'!$B$9:$CT$109,'Processed Data'!CC$125+1,0)),VLOOKUP($C230,'Paste in transformed Data'!$B$9:$CT$109,'Processed Data'!CC$125+1,0),#N/A),#N/A)</f>
        <v>#N/A</v>
      </c>
      <c r="CD230" t="e">
        <f>IF(ISNUMBER($C230),IF(ISNUMBER(VLOOKUP($C230,'Paste in transformed Data'!$B$9:$CT$109,'Processed Data'!CD$125+1,0)),VLOOKUP($C230,'Paste in transformed Data'!$B$9:$CT$109,'Processed Data'!CD$125+1,0),#N/A),#N/A)</f>
        <v>#N/A</v>
      </c>
      <c r="CE230" t="e">
        <f>IF(ISNUMBER($C230),IF(ISNUMBER(VLOOKUP($C230,'Paste in transformed Data'!$B$9:$CT$109,'Processed Data'!CE$125+1,0)),VLOOKUP($C230,'Paste in transformed Data'!$B$9:$CT$109,'Processed Data'!CE$125+1,0),#N/A),#N/A)</f>
        <v>#N/A</v>
      </c>
      <c r="CF230" t="e">
        <f>IF(ISNUMBER($C230),IF(ISNUMBER(VLOOKUP($C230,'Paste in transformed Data'!$B$9:$CT$109,'Processed Data'!CF$125+1,0)),VLOOKUP($C230,'Paste in transformed Data'!$B$9:$CT$109,'Processed Data'!CF$125+1,0),#N/A),#N/A)</f>
        <v>#N/A</v>
      </c>
      <c r="CG230" t="e">
        <f>IF(ISNUMBER($C230),IF(ISNUMBER(VLOOKUP($C230,'Paste in transformed Data'!$B$9:$CT$109,'Processed Data'!CG$125+1,0)),VLOOKUP($C230,'Paste in transformed Data'!$B$9:$CT$109,'Processed Data'!CG$125+1,0),#N/A),#N/A)</f>
        <v>#N/A</v>
      </c>
      <c r="CH230" t="e">
        <f>IF(ISNUMBER($C230),IF(ISNUMBER(VLOOKUP($C230,'Paste in transformed Data'!$B$9:$CT$109,'Processed Data'!CH$125+1,0)),VLOOKUP($C230,'Paste in transformed Data'!$B$9:$CT$109,'Processed Data'!CH$125+1,0),#N/A),#N/A)</f>
        <v>#N/A</v>
      </c>
      <c r="CI230" t="e">
        <f>IF(ISNUMBER($C230),IF(ISNUMBER(VLOOKUP($C230,'Paste in transformed Data'!$B$9:$CT$109,'Processed Data'!CI$125+1,0)),VLOOKUP($C230,'Paste in transformed Data'!$B$9:$CT$109,'Processed Data'!CI$125+1,0),#N/A),#N/A)</f>
        <v>#N/A</v>
      </c>
      <c r="CJ230" t="e">
        <f>IF(ISNUMBER($C230),IF(ISNUMBER(VLOOKUP($C230,'Paste in transformed Data'!$B$9:$CT$109,'Processed Data'!CJ$125+1,0)),VLOOKUP($C230,'Paste in transformed Data'!$B$9:$CT$109,'Processed Data'!CJ$125+1,0),#N/A),#N/A)</f>
        <v>#N/A</v>
      </c>
      <c r="CK230" t="e">
        <f>IF(ISNUMBER($C230),IF(ISNUMBER(VLOOKUP($C230,'Paste in transformed Data'!$B$9:$CT$109,'Processed Data'!CK$125+1,0)),VLOOKUP($C230,'Paste in transformed Data'!$B$9:$CT$109,'Processed Data'!CK$125+1,0),#N/A),#N/A)</f>
        <v>#N/A</v>
      </c>
      <c r="CL230" t="e">
        <f>IF(ISNUMBER($C230),IF(ISNUMBER(VLOOKUP($C230,'Paste in transformed Data'!$B$9:$CT$109,'Processed Data'!CL$125+1,0)),VLOOKUP($C230,'Paste in transformed Data'!$B$9:$CT$109,'Processed Data'!CL$125+1,0),#N/A),#N/A)</f>
        <v>#N/A</v>
      </c>
      <c r="CM230" t="e">
        <f>IF(ISNUMBER($C230),IF(ISNUMBER(VLOOKUP($C230,'Paste in transformed Data'!$B$9:$CT$109,'Processed Data'!CM$125+1,0)),VLOOKUP($C230,'Paste in transformed Data'!$B$9:$CT$109,'Processed Data'!CM$125+1,0),#N/A),#N/A)</f>
        <v>#N/A</v>
      </c>
      <c r="CN230" t="e">
        <f>IF(ISNUMBER($C230),IF(ISNUMBER(VLOOKUP($C230,'Paste in transformed Data'!$B$9:$CT$109,'Processed Data'!CN$125+1,0)),VLOOKUP($C230,'Paste in transformed Data'!$B$9:$CT$109,'Processed Data'!CN$125+1,0),#N/A),#N/A)</f>
        <v>#N/A</v>
      </c>
      <c r="CO230" t="e">
        <f>IF(ISNUMBER($C230),IF(ISNUMBER(VLOOKUP($C230,'Paste in transformed Data'!$B$9:$CT$109,'Processed Data'!CO$125+1,0)),VLOOKUP($C230,'Paste in transformed Data'!$B$9:$CT$109,'Processed Data'!CO$125+1,0),#N/A),#N/A)</f>
        <v>#N/A</v>
      </c>
      <c r="CP230" t="e">
        <f>IF(ISNUMBER($C230),IF(ISNUMBER(VLOOKUP($C230,'Paste in transformed Data'!$B$9:$CT$109,'Processed Data'!CP$125+1,0)),VLOOKUP($C230,'Paste in transformed Data'!$B$9:$CT$109,'Processed Data'!CP$125+1,0),#N/A),#N/A)</f>
        <v>#N/A</v>
      </c>
      <c r="CQ230" t="e">
        <f>IF(ISNUMBER($C230),IF(ISNUMBER(VLOOKUP($C230,'Paste in transformed Data'!$B$9:$CT$109,'Processed Data'!CQ$125+1,0)),VLOOKUP($C230,'Paste in transformed Data'!$B$9:$CT$109,'Processed Data'!CQ$125+1,0),#N/A),#N/A)</f>
        <v>#N/A</v>
      </c>
      <c r="CR230" t="e">
        <f>IF(ISNUMBER($C230),IF(ISNUMBER(VLOOKUP($C230,'Paste in transformed Data'!$B$9:$CT$109,'Processed Data'!CR$125+1,0)),VLOOKUP($C230,'Paste in transformed Data'!$B$9:$CT$109,'Processed Data'!CR$125+1,0),#N/A),#N/A)</f>
        <v>#N/A</v>
      </c>
      <c r="CS230" t="e">
        <f>IF(ISNUMBER($C230),IF(ISNUMBER(VLOOKUP($C230,'Paste in transformed Data'!$B$9:$CT$109,'Processed Data'!CS$125+1,0)),VLOOKUP($C230,'Paste in transformed Data'!$B$9:$CT$109,'Processed Data'!CS$125+1,0),#N/A),#N/A)</f>
        <v>#N/A</v>
      </c>
      <c r="CT230" t="e">
        <f>IF(ISNUMBER($C230),IF(ISNUMBER(VLOOKUP($C230,'Paste in transformed Data'!$B$9:$CT$109,'Processed Data'!CT$125+1,0)),VLOOKUP($C230,'Paste in transformed Data'!$B$9:$CT$109,'Processed Data'!CT$125+1,0),#N/A),#N/A)</f>
        <v>#N/A</v>
      </c>
      <c r="CU230" t="e">
        <f>IF(ISNUMBER($C230),IF(ISNUMBER(VLOOKUP($C230,'Paste in transformed Data'!$B$9:$CT$109,'Processed Data'!CU$125+1,0)),VLOOKUP($C230,'Paste in transformed Data'!$B$9:$CT$109,'Processed Data'!CU$125+1,0),#N/A),#N/A)</f>
        <v>#N/A</v>
      </c>
      <c r="CV230" t="e">
        <f t="shared" si="195"/>
        <v>#N/A</v>
      </c>
    </row>
    <row r="231" spans="1:100" x14ac:dyDescent="0.2">
      <c r="A231">
        <f t="shared" si="216"/>
        <v>102</v>
      </c>
      <c r="B231">
        <f t="shared" si="216"/>
        <v>107</v>
      </c>
      <c r="C231" t="e">
        <f>IF(ISNUMBER(VLOOKUP(A230,'Paste in transformed Data'!B$9:B$109,1,0)),'Processed Data'!A230,#N/A)</f>
        <v>#N/A</v>
      </c>
      <c r="D231" t="e">
        <f>IF(ISNUMBER($C231),IF(ISNUMBER(VLOOKUP($C231,'Paste in transformed Data'!$B$9:$CT$109,'Processed Data'!D$125+1,0)),VLOOKUP($C231,'Paste in transformed Data'!$B$9:$CT$109,'Processed Data'!D$125+1,0),#N/A),#N/A)</f>
        <v>#N/A</v>
      </c>
      <c r="E231" t="e">
        <f>IF(ISNUMBER($C231),IF(ISNUMBER(VLOOKUP($C231,'Paste in transformed Data'!$B$9:$CT$109,'Processed Data'!E$125+1,0)),VLOOKUP($C231,'Paste in transformed Data'!$B$9:$CT$109,'Processed Data'!E$125+1,0),#N/A),#N/A)</f>
        <v>#N/A</v>
      </c>
      <c r="F231" t="e">
        <f>IF(ISNUMBER($C231),IF(ISNUMBER(VLOOKUP($C231,'Paste in transformed Data'!$B$9:$CT$109,'Processed Data'!F$125+1,0)),VLOOKUP($C231,'Paste in transformed Data'!$B$9:$CT$109,'Processed Data'!F$125+1,0),#N/A),#N/A)</f>
        <v>#N/A</v>
      </c>
      <c r="G231" t="e">
        <f>IF(ISNUMBER($C231),IF(ISNUMBER(VLOOKUP($C231,'Paste in transformed Data'!$B$9:$CT$109,'Processed Data'!G$125+1,0)),VLOOKUP($C231,'Paste in transformed Data'!$B$9:$CT$109,'Processed Data'!G$125+1,0),#N/A),#N/A)</f>
        <v>#N/A</v>
      </c>
      <c r="H231" t="e">
        <f>IF(ISNUMBER($C231),IF(ISNUMBER(VLOOKUP($C231,'Paste in transformed Data'!$B$9:$CT$109,'Processed Data'!H$125+1,0)),VLOOKUP($C231,'Paste in transformed Data'!$B$9:$CT$109,'Processed Data'!H$125+1,0),#N/A),#N/A)</f>
        <v>#N/A</v>
      </c>
      <c r="I231" t="e">
        <f>IF(ISNUMBER($C231),IF(ISNUMBER(VLOOKUP($C231,'Paste in transformed Data'!$B$9:$CT$109,'Processed Data'!I$125+1,0)),VLOOKUP($C231,'Paste in transformed Data'!$B$9:$CT$109,'Processed Data'!I$125+1,0),#N/A),#N/A)</f>
        <v>#N/A</v>
      </c>
      <c r="J231" t="e">
        <f>IF(ISNUMBER($C231),IF(ISNUMBER(VLOOKUP($C231,'Paste in transformed Data'!$B$9:$CT$109,'Processed Data'!J$125+1,0)),VLOOKUP($C231,'Paste in transformed Data'!$B$9:$CT$109,'Processed Data'!J$125+1,0),#N/A),#N/A)</f>
        <v>#N/A</v>
      </c>
      <c r="K231" t="e">
        <f>IF(ISNUMBER($C231),IF(ISNUMBER(VLOOKUP($C231,'Paste in transformed Data'!$B$9:$CT$109,'Processed Data'!K$125+1,0)),VLOOKUP($C231,'Paste in transformed Data'!$B$9:$CT$109,'Processed Data'!K$125+1,0),#N/A),#N/A)</f>
        <v>#N/A</v>
      </c>
      <c r="L231" t="e">
        <f>IF(ISNUMBER($C231),IF(ISNUMBER(VLOOKUP($C231,'Paste in transformed Data'!$B$9:$CT$109,'Processed Data'!L$125+1,0)),VLOOKUP($C231,'Paste in transformed Data'!$B$9:$CT$109,'Processed Data'!L$125+1,0),#N/A),#N/A)</f>
        <v>#N/A</v>
      </c>
      <c r="M231" t="e">
        <f>IF(ISNUMBER($C231),IF(ISNUMBER(VLOOKUP($C231,'Paste in transformed Data'!$B$9:$CT$109,'Processed Data'!M$125+1,0)),VLOOKUP($C231,'Paste in transformed Data'!$B$9:$CT$109,'Processed Data'!M$125+1,0),#N/A),#N/A)</f>
        <v>#N/A</v>
      </c>
      <c r="N231" t="e">
        <f>IF(ISNUMBER($C231),IF(ISNUMBER(VLOOKUP($C231,'Paste in transformed Data'!$B$9:$CT$109,'Processed Data'!N$125+1,0)),VLOOKUP($C231,'Paste in transformed Data'!$B$9:$CT$109,'Processed Data'!N$125+1,0),#N/A),#N/A)</f>
        <v>#N/A</v>
      </c>
      <c r="O231" t="e">
        <f>IF(ISNUMBER($C231),IF(ISNUMBER(VLOOKUP($C231,'Paste in transformed Data'!$B$9:$CT$109,'Processed Data'!O$125+1,0)),VLOOKUP($C231,'Paste in transformed Data'!$B$9:$CT$109,'Processed Data'!O$125+1,0),#N/A),#N/A)</f>
        <v>#N/A</v>
      </c>
      <c r="P231" t="e">
        <f>IF(ISNUMBER($C231),IF(ISNUMBER(VLOOKUP($C231,'Paste in transformed Data'!$B$9:$CT$109,'Processed Data'!P$125+1,0)),VLOOKUP($C231,'Paste in transformed Data'!$B$9:$CT$109,'Processed Data'!P$125+1,0),#N/A),#N/A)</f>
        <v>#N/A</v>
      </c>
      <c r="Q231" t="e">
        <f>IF(ISNUMBER($C231),IF(ISNUMBER(VLOOKUP($C231,'Paste in transformed Data'!$B$9:$CT$109,'Processed Data'!Q$125+1,0)),VLOOKUP($C231,'Paste in transformed Data'!$B$9:$CT$109,'Processed Data'!Q$125+1,0),#N/A),#N/A)</f>
        <v>#N/A</v>
      </c>
      <c r="R231" t="e">
        <f>IF(ISNUMBER($C231),IF(ISNUMBER(VLOOKUP($C231,'Paste in transformed Data'!$B$9:$CT$109,'Processed Data'!R$125+1,0)),VLOOKUP($C231,'Paste in transformed Data'!$B$9:$CT$109,'Processed Data'!R$125+1,0),#N/A),#N/A)</f>
        <v>#N/A</v>
      </c>
      <c r="S231" t="e">
        <f>IF(ISNUMBER($C231),IF(ISNUMBER(VLOOKUP($C231,'Paste in transformed Data'!$B$9:$CT$109,'Processed Data'!S$125+1,0)),VLOOKUP($C231,'Paste in transformed Data'!$B$9:$CT$109,'Processed Data'!S$125+1,0),#N/A),#N/A)</f>
        <v>#N/A</v>
      </c>
      <c r="T231" t="e">
        <f>IF(ISNUMBER($C231),IF(ISNUMBER(VLOOKUP($C231,'Paste in transformed Data'!$B$9:$CT$109,'Processed Data'!T$125+1,0)),VLOOKUP($C231,'Paste in transformed Data'!$B$9:$CT$109,'Processed Data'!T$125+1,0),#N/A),#N/A)</f>
        <v>#N/A</v>
      </c>
      <c r="U231" t="e">
        <f>IF(ISNUMBER($C231),IF(ISNUMBER(VLOOKUP($C231,'Paste in transformed Data'!$B$9:$CT$109,'Processed Data'!U$125+1,0)),VLOOKUP($C231,'Paste in transformed Data'!$B$9:$CT$109,'Processed Data'!U$125+1,0),#N/A),#N/A)</f>
        <v>#N/A</v>
      </c>
      <c r="V231" t="e">
        <f>IF(ISNUMBER($C231),IF(ISNUMBER(VLOOKUP($C231,'Paste in transformed Data'!$B$9:$CT$109,'Processed Data'!V$125+1,0)),VLOOKUP($C231,'Paste in transformed Data'!$B$9:$CT$109,'Processed Data'!V$125+1,0),#N/A),#N/A)</f>
        <v>#N/A</v>
      </c>
      <c r="W231" t="e">
        <f>IF(ISNUMBER($C231),IF(ISNUMBER(VLOOKUP($C231,'Paste in transformed Data'!$B$9:$CT$109,'Processed Data'!W$125+1,0)),VLOOKUP($C231,'Paste in transformed Data'!$B$9:$CT$109,'Processed Data'!W$125+1,0),#N/A),#N/A)</f>
        <v>#N/A</v>
      </c>
      <c r="X231" t="e">
        <f>IF(ISNUMBER($C231),IF(ISNUMBER(VLOOKUP($C231,'Paste in transformed Data'!$B$9:$CT$109,'Processed Data'!X$125+1,0)),VLOOKUP($C231,'Paste in transformed Data'!$B$9:$CT$109,'Processed Data'!X$125+1,0),#N/A),#N/A)</f>
        <v>#N/A</v>
      </c>
      <c r="Y231" t="e">
        <f>IF(ISNUMBER($C231),IF(ISNUMBER(VLOOKUP($C231,'Paste in transformed Data'!$B$9:$CT$109,'Processed Data'!Y$125+1,0)),VLOOKUP($C231,'Paste in transformed Data'!$B$9:$CT$109,'Processed Data'!Y$125+1,0),#N/A),#N/A)</f>
        <v>#N/A</v>
      </c>
      <c r="Z231" t="e">
        <f>IF(ISNUMBER($C231),IF(ISNUMBER(VLOOKUP($C231,'Paste in transformed Data'!$B$9:$CT$109,'Processed Data'!Z$125+1,0)),VLOOKUP($C231,'Paste in transformed Data'!$B$9:$CT$109,'Processed Data'!Z$125+1,0),#N/A),#N/A)</f>
        <v>#N/A</v>
      </c>
      <c r="AA231" t="e">
        <f>IF(ISNUMBER($C231),IF(ISNUMBER(VLOOKUP($C231,'Paste in transformed Data'!$B$9:$CT$109,'Processed Data'!AA$125+1,0)),VLOOKUP($C231,'Paste in transformed Data'!$B$9:$CT$109,'Processed Data'!AA$125+1,0),#N/A),#N/A)</f>
        <v>#N/A</v>
      </c>
      <c r="AB231" t="e">
        <f>IF(ISNUMBER($C231),IF(ISNUMBER(VLOOKUP($C231,'Paste in transformed Data'!$B$9:$CT$109,'Processed Data'!AB$125+1,0)),VLOOKUP($C231,'Paste in transformed Data'!$B$9:$CT$109,'Processed Data'!AB$125+1,0),#N/A),#N/A)</f>
        <v>#N/A</v>
      </c>
      <c r="AC231" t="e">
        <f>IF(ISNUMBER($C231),IF(ISNUMBER(VLOOKUP($C231,'Paste in transformed Data'!$B$9:$CT$109,'Processed Data'!AC$125+1,0)),VLOOKUP($C231,'Paste in transformed Data'!$B$9:$CT$109,'Processed Data'!AC$125+1,0),#N/A),#N/A)</f>
        <v>#N/A</v>
      </c>
      <c r="AD231" t="e">
        <f>IF(ISNUMBER($C231),IF(ISNUMBER(VLOOKUP($C231,'Paste in transformed Data'!$B$9:$CT$109,'Processed Data'!AD$125+1,0)),VLOOKUP($C231,'Paste in transformed Data'!$B$9:$CT$109,'Processed Data'!AD$125+1,0),#N/A),#N/A)</f>
        <v>#N/A</v>
      </c>
      <c r="AE231" t="e">
        <f>IF(ISNUMBER($C231),IF(ISNUMBER(VLOOKUP($C231,'Paste in transformed Data'!$B$9:$CT$109,'Processed Data'!AE$125+1,0)),VLOOKUP($C231,'Paste in transformed Data'!$B$9:$CT$109,'Processed Data'!AE$125+1,0),#N/A),#N/A)</f>
        <v>#N/A</v>
      </c>
      <c r="AF231" t="e">
        <f>IF(ISNUMBER($C231),IF(ISNUMBER(VLOOKUP($C231,'Paste in transformed Data'!$B$9:$CT$109,'Processed Data'!AF$125+1,0)),VLOOKUP($C231,'Paste in transformed Data'!$B$9:$CT$109,'Processed Data'!AF$125+1,0),#N/A),#N/A)</f>
        <v>#N/A</v>
      </c>
      <c r="AG231" t="e">
        <f>IF(ISNUMBER($C231),IF(ISNUMBER(VLOOKUP($C231,'Paste in transformed Data'!$B$9:$CT$109,'Processed Data'!AG$125+1,0)),VLOOKUP($C231,'Paste in transformed Data'!$B$9:$CT$109,'Processed Data'!AG$125+1,0),#N/A),#N/A)</f>
        <v>#N/A</v>
      </c>
      <c r="AH231" t="e">
        <f>IF(ISNUMBER($C231),IF(ISNUMBER(VLOOKUP($C231,'Paste in transformed Data'!$B$9:$CT$109,'Processed Data'!AH$125+1,0)),VLOOKUP($C231,'Paste in transformed Data'!$B$9:$CT$109,'Processed Data'!AH$125+1,0),#N/A),#N/A)</f>
        <v>#N/A</v>
      </c>
      <c r="AI231" t="e">
        <f>IF(ISNUMBER($C231),IF(ISNUMBER(VLOOKUP($C231,'Paste in transformed Data'!$B$9:$CT$109,'Processed Data'!AI$125+1,0)),VLOOKUP($C231,'Paste in transformed Data'!$B$9:$CT$109,'Processed Data'!AI$125+1,0),#N/A),#N/A)</f>
        <v>#N/A</v>
      </c>
      <c r="AJ231" t="e">
        <f>IF(ISNUMBER($C231),IF(ISNUMBER(VLOOKUP($C231,'Paste in transformed Data'!$B$9:$CT$109,'Processed Data'!AJ$125+1,0)),VLOOKUP($C231,'Paste in transformed Data'!$B$9:$CT$109,'Processed Data'!AJ$125+1,0),#N/A),#N/A)</f>
        <v>#N/A</v>
      </c>
      <c r="AK231" t="e">
        <f>IF(ISNUMBER($C231),IF(ISNUMBER(VLOOKUP($C231,'Paste in transformed Data'!$B$9:$CT$109,'Processed Data'!AK$125+1,0)),VLOOKUP($C231,'Paste in transformed Data'!$B$9:$CT$109,'Processed Data'!AK$125+1,0),#N/A),#N/A)</f>
        <v>#N/A</v>
      </c>
      <c r="AL231" t="e">
        <f>IF(ISNUMBER($C231),IF(ISNUMBER(VLOOKUP($C231,'Paste in transformed Data'!$B$9:$CT$109,'Processed Data'!AL$125+1,0)),VLOOKUP($C231,'Paste in transformed Data'!$B$9:$CT$109,'Processed Data'!AL$125+1,0),#N/A),#N/A)</f>
        <v>#N/A</v>
      </c>
      <c r="AM231" t="e">
        <f>IF(ISNUMBER($C231),IF(ISNUMBER(VLOOKUP($C231,'Paste in transformed Data'!$B$9:$CT$109,'Processed Data'!AM$125+1,0)),VLOOKUP($C231,'Paste in transformed Data'!$B$9:$CT$109,'Processed Data'!AM$125+1,0),#N/A),#N/A)</f>
        <v>#N/A</v>
      </c>
      <c r="AN231" t="e">
        <f>IF(ISNUMBER($C231),IF(ISNUMBER(VLOOKUP($C231,'Paste in transformed Data'!$B$9:$CT$109,'Processed Data'!AN$125+1,0)),VLOOKUP($C231,'Paste in transformed Data'!$B$9:$CT$109,'Processed Data'!AN$125+1,0),#N/A),#N/A)</f>
        <v>#N/A</v>
      </c>
      <c r="AO231" t="e">
        <f>IF(ISNUMBER($C231),IF(ISNUMBER(VLOOKUP($C231,'Paste in transformed Data'!$B$9:$CT$109,'Processed Data'!AO$125+1,0)),VLOOKUP($C231,'Paste in transformed Data'!$B$9:$CT$109,'Processed Data'!AO$125+1,0),#N/A),#N/A)</f>
        <v>#N/A</v>
      </c>
      <c r="AP231" t="e">
        <f>IF(ISNUMBER($C231),IF(ISNUMBER(VLOOKUP($C231,'Paste in transformed Data'!$B$9:$CT$109,'Processed Data'!AP$125+1,0)),VLOOKUP($C231,'Paste in transformed Data'!$B$9:$CT$109,'Processed Data'!AP$125+1,0),#N/A),#N/A)</f>
        <v>#N/A</v>
      </c>
      <c r="AQ231" t="e">
        <f>IF(ISNUMBER($C231),IF(ISNUMBER(VLOOKUP($C231,'Paste in transformed Data'!$B$9:$CT$109,'Processed Data'!AQ$125+1,0)),VLOOKUP($C231,'Paste in transformed Data'!$B$9:$CT$109,'Processed Data'!AQ$125+1,0),#N/A),#N/A)</f>
        <v>#N/A</v>
      </c>
      <c r="AR231" t="e">
        <f>IF(ISNUMBER($C231),IF(ISNUMBER(VLOOKUP($C231,'Paste in transformed Data'!$B$9:$CT$109,'Processed Data'!AR$125+1,0)),VLOOKUP($C231,'Paste in transformed Data'!$B$9:$CT$109,'Processed Data'!AR$125+1,0),#N/A),#N/A)</f>
        <v>#N/A</v>
      </c>
      <c r="AS231" t="e">
        <f>IF(ISNUMBER($C231),IF(ISNUMBER(VLOOKUP($C231,'Paste in transformed Data'!$B$9:$CT$109,'Processed Data'!AS$125+1,0)),VLOOKUP($C231,'Paste in transformed Data'!$B$9:$CT$109,'Processed Data'!AS$125+1,0),#N/A),#N/A)</f>
        <v>#N/A</v>
      </c>
      <c r="AT231" t="e">
        <f>IF(ISNUMBER($C231),IF(ISNUMBER(VLOOKUP($C231,'Paste in transformed Data'!$B$9:$CT$109,'Processed Data'!AT$125+1,0)),VLOOKUP($C231,'Paste in transformed Data'!$B$9:$CT$109,'Processed Data'!AT$125+1,0),#N/A),#N/A)</f>
        <v>#N/A</v>
      </c>
      <c r="AU231" t="e">
        <f>IF(ISNUMBER($C231),IF(ISNUMBER(VLOOKUP($C231,'Paste in transformed Data'!$B$9:$CT$109,'Processed Data'!AU$125+1,0)),VLOOKUP($C231,'Paste in transformed Data'!$B$9:$CT$109,'Processed Data'!AU$125+1,0),#N/A),#N/A)</f>
        <v>#N/A</v>
      </c>
      <c r="AV231" t="e">
        <f>IF(ISNUMBER($C231),IF(ISNUMBER(VLOOKUP($C231,'Paste in transformed Data'!$B$9:$CT$109,'Processed Data'!AV$125+1,0)),VLOOKUP($C231,'Paste in transformed Data'!$B$9:$CT$109,'Processed Data'!AV$125+1,0),#N/A),#N/A)</f>
        <v>#N/A</v>
      </c>
      <c r="AW231" t="e">
        <f>IF(ISNUMBER($C231),IF(ISNUMBER(VLOOKUP($C231,'Paste in transformed Data'!$B$9:$CT$109,'Processed Data'!AW$125+1,0)),VLOOKUP($C231,'Paste in transformed Data'!$B$9:$CT$109,'Processed Data'!AW$125+1,0),#N/A),#N/A)</f>
        <v>#N/A</v>
      </c>
      <c r="AX231" t="e">
        <f>IF(ISNUMBER($C231),IF(ISNUMBER(VLOOKUP($C231,'Paste in transformed Data'!$B$9:$CT$109,'Processed Data'!AX$125+1,0)),VLOOKUP($C231,'Paste in transformed Data'!$B$9:$CT$109,'Processed Data'!AX$125+1,0),#N/A),#N/A)</f>
        <v>#N/A</v>
      </c>
      <c r="AY231" t="e">
        <f>IF(ISNUMBER($C231),IF(ISNUMBER(VLOOKUP($C231,'Paste in transformed Data'!$B$9:$CT$109,'Processed Data'!AY$125+1,0)),VLOOKUP($C231,'Paste in transformed Data'!$B$9:$CT$109,'Processed Data'!AY$125+1,0),#N/A),#N/A)</f>
        <v>#N/A</v>
      </c>
      <c r="AZ231" t="e">
        <f>IF(ISNUMBER($C231),IF(ISNUMBER(VLOOKUP($C231,'Paste in transformed Data'!$B$9:$CT$109,'Processed Data'!AZ$125+1,0)),VLOOKUP($C231,'Paste in transformed Data'!$B$9:$CT$109,'Processed Data'!AZ$125+1,0),#N/A),#N/A)</f>
        <v>#N/A</v>
      </c>
      <c r="BA231" t="e">
        <f>IF(ISNUMBER($C231),IF(ISNUMBER(VLOOKUP($C231,'Paste in transformed Data'!$B$9:$CT$109,'Processed Data'!BA$125+1,0)),VLOOKUP($C231,'Paste in transformed Data'!$B$9:$CT$109,'Processed Data'!BA$125+1,0),#N/A),#N/A)</f>
        <v>#N/A</v>
      </c>
      <c r="BB231" t="e">
        <f>IF(ISNUMBER($C231),IF(ISNUMBER(VLOOKUP($C231,'Paste in transformed Data'!$B$9:$CT$109,'Processed Data'!BB$125+1,0)),VLOOKUP($C231,'Paste in transformed Data'!$B$9:$CT$109,'Processed Data'!BB$125+1,0),#N/A),#N/A)</f>
        <v>#N/A</v>
      </c>
      <c r="BC231" t="e">
        <f>IF(ISNUMBER($C231),IF(ISNUMBER(VLOOKUP($C231,'Paste in transformed Data'!$B$9:$CT$109,'Processed Data'!BC$125+1,0)),VLOOKUP($C231,'Paste in transformed Data'!$B$9:$CT$109,'Processed Data'!BC$125+1,0),#N/A),#N/A)</f>
        <v>#N/A</v>
      </c>
      <c r="BD231" t="e">
        <f>IF(ISNUMBER($C231),IF(ISNUMBER(VLOOKUP($C231,'Paste in transformed Data'!$B$9:$CT$109,'Processed Data'!BD$125+1,0)),VLOOKUP($C231,'Paste in transformed Data'!$B$9:$CT$109,'Processed Data'!BD$125+1,0),#N/A),#N/A)</f>
        <v>#N/A</v>
      </c>
      <c r="BE231" t="e">
        <f>IF(ISNUMBER($C231),IF(ISNUMBER(VLOOKUP($C231,'Paste in transformed Data'!$B$9:$CT$109,'Processed Data'!BE$125+1,0)),VLOOKUP($C231,'Paste in transformed Data'!$B$9:$CT$109,'Processed Data'!BE$125+1,0),#N/A),#N/A)</f>
        <v>#N/A</v>
      </c>
      <c r="BF231" t="e">
        <f>IF(ISNUMBER($C231),IF(ISNUMBER(VLOOKUP($C231,'Paste in transformed Data'!$B$9:$CT$109,'Processed Data'!BF$125+1,0)),VLOOKUP($C231,'Paste in transformed Data'!$B$9:$CT$109,'Processed Data'!BF$125+1,0),#N/A),#N/A)</f>
        <v>#N/A</v>
      </c>
      <c r="BG231" t="e">
        <f>IF(ISNUMBER($C231),IF(ISNUMBER(VLOOKUP($C231,'Paste in transformed Data'!$B$9:$CT$109,'Processed Data'!BG$125+1,0)),VLOOKUP($C231,'Paste in transformed Data'!$B$9:$CT$109,'Processed Data'!BG$125+1,0),#N/A),#N/A)</f>
        <v>#N/A</v>
      </c>
      <c r="BH231" t="e">
        <f>IF(ISNUMBER($C231),IF(ISNUMBER(VLOOKUP($C231,'Paste in transformed Data'!$B$9:$CT$109,'Processed Data'!BH$125+1,0)),VLOOKUP($C231,'Paste in transformed Data'!$B$9:$CT$109,'Processed Data'!BH$125+1,0),#N/A),#N/A)</f>
        <v>#N/A</v>
      </c>
      <c r="BI231" t="e">
        <f>IF(ISNUMBER($C231),IF(ISNUMBER(VLOOKUP($C231,'Paste in transformed Data'!$B$9:$CT$109,'Processed Data'!BI$125+1,0)),VLOOKUP($C231,'Paste in transformed Data'!$B$9:$CT$109,'Processed Data'!BI$125+1,0),#N/A),#N/A)</f>
        <v>#N/A</v>
      </c>
      <c r="BJ231" t="e">
        <f>IF(ISNUMBER($C231),IF(ISNUMBER(VLOOKUP($C231,'Paste in transformed Data'!$B$9:$CT$109,'Processed Data'!BJ$125+1,0)),VLOOKUP($C231,'Paste in transformed Data'!$B$9:$CT$109,'Processed Data'!BJ$125+1,0),#N/A),#N/A)</f>
        <v>#N/A</v>
      </c>
      <c r="BK231" t="e">
        <f>IF(ISNUMBER($C231),IF(ISNUMBER(VLOOKUP($C231,'Paste in transformed Data'!$B$9:$CT$109,'Processed Data'!BK$125+1,0)),VLOOKUP($C231,'Paste in transformed Data'!$B$9:$CT$109,'Processed Data'!BK$125+1,0),#N/A),#N/A)</f>
        <v>#N/A</v>
      </c>
      <c r="BL231" t="e">
        <f>IF(ISNUMBER($C231),IF(ISNUMBER(VLOOKUP($C231,'Paste in transformed Data'!$B$9:$CT$109,'Processed Data'!BL$125+1,0)),VLOOKUP($C231,'Paste in transformed Data'!$B$9:$CT$109,'Processed Data'!BL$125+1,0),#N/A),#N/A)</f>
        <v>#N/A</v>
      </c>
      <c r="BM231" t="e">
        <f>IF(ISNUMBER($C231),IF(ISNUMBER(VLOOKUP($C231,'Paste in transformed Data'!$B$9:$CT$109,'Processed Data'!BM$125+1,0)),VLOOKUP($C231,'Paste in transformed Data'!$B$9:$CT$109,'Processed Data'!BM$125+1,0),#N/A),#N/A)</f>
        <v>#N/A</v>
      </c>
      <c r="BN231" t="e">
        <f>IF(ISNUMBER($C231),IF(ISNUMBER(VLOOKUP($C231,'Paste in transformed Data'!$B$9:$CT$109,'Processed Data'!BN$125+1,0)),VLOOKUP($C231,'Paste in transformed Data'!$B$9:$CT$109,'Processed Data'!BN$125+1,0),#N/A),#N/A)</f>
        <v>#N/A</v>
      </c>
      <c r="BO231" t="e">
        <f>IF(ISNUMBER($C231),IF(ISNUMBER(VLOOKUP($C231,'Paste in transformed Data'!$B$9:$CT$109,'Processed Data'!BO$125+1,0)),VLOOKUP($C231,'Paste in transformed Data'!$B$9:$CT$109,'Processed Data'!BO$125+1,0),#N/A),#N/A)</f>
        <v>#N/A</v>
      </c>
      <c r="BP231" t="e">
        <f>IF(ISNUMBER($C231),IF(ISNUMBER(VLOOKUP($C231,'Paste in transformed Data'!$B$9:$CT$109,'Processed Data'!BP$125+1,0)),VLOOKUP($C231,'Paste in transformed Data'!$B$9:$CT$109,'Processed Data'!BP$125+1,0),#N/A),#N/A)</f>
        <v>#N/A</v>
      </c>
      <c r="BQ231" t="e">
        <f>IF(ISNUMBER($C231),IF(ISNUMBER(VLOOKUP($C231,'Paste in transformed Data'!$B$9:$CT$109,'Processed Data'!BQ$125+1,0)),VLOOKUP($C231,'Paste in transformed Data'!$B$9:$CT$109,'Processed Data'!BQ$125+1,0),#N/A),#N/A)</f>
        <v>#N/A</v>
      </c>
      <c r="BR231" t="e">
        <f>IF(ISNUMBER($C231),IF(ISNUMBER(VLOOKUP($C231,'Paste in transformed Data'!$B$9:$CT$109,'Processed Data'!BR$125+1,0)),VLOOKUP($C231,'Paste in transformed Data'!$B$9:$CT$109,'Processed Data'!BR$125+1,0),#N/A),#N/A)</f>
        <v>#N/A</v>
      </c>
      <c r="BS231" t="e">
        <f>IF(ISNUMBER($C231),IF(ISNUMBER(VLOOKUP($C231,'Paste in transformed Data'!$B$9:$CT$109,'Processed Data'!BS$125+1,0)),VLOOKUP($C231,'Paste in transformed Data'!$B$9:$CT$109,'Processed Data'!BS$125+1,0),#N/A),#N/A)</f>
        <v>#N/A</v>
      </c>
      <c r="BT231" t="e">
        <f>IF(ISNUMBER($C231),IF(ISNUMBER(VLOOKUP($C231,'Paste in transformed Data'!$B$9:$CT$109,'Processed Data'!BT$125+1,0)),VLOOKUP($C231,'Paste in transformed Data'!$B$9:$CT$109,'Processed Data'!BT$125+1,0),#N/A),#N/A)</f>
        <v>#N/A</v>
      </c>
      <c r="BU231" t="e">
        <f>IF(ISNUMBER($C231),IF(ISNUMBER(VLOOKUP($C231,'Paste in transformed Data'!$B$9:$CT$109,'Processed Data'!BU$125+1,0)),VLOOKUP($C231,'Paste in transformed Data'!$B$9:$CT$109,'Processed Data'!BU$125+1,0),#N/A),#N/A)</f>
        <v>#N/A</v>
      </c>
      <c r="BV231" t="e">
        <f>IF(ISNUMBER($C231),IF(ISNUMBER(VLOOKUP($C231,'Paste in transformed Data'!$B$9:$CT$109,'Processed Data'!BV$125+1,0)),VLOOKUP($C231,'Paste in transformed Data'!$B$9:$CT$109,'Processed Data'!BV$125+1,0),#N/A),#N/A)</f>
        <v>#N/A</v>
      </c>
      <c r="BW231" t="e">
        <f>IF(ISNUMBER($C231),IF(ISNUMBER(VLOOKUP($C231,'Paste in transformed Data'!$B$9:$CT$109,'Processed Data'!BW$125+1,0)),VLOOKUP($C231,'Paste in transformed Data'!$B$9:$CT$109,'Processed Data'!BW$125+1,0),#N/A),#N/A)</f>
        <v>#N/A</v>
      </c>
      <c r="BX231" t="e">
        <f>IF(ISNUMBER($C231),IF(ISNUMBER(VLOOKUP($C231,'Paste in transformed Data'!$B$9:$CT$109,'Processed Data'!BX$125+1,0)),VLOOKUP($C231,'Paste in transformed Data'!$B$9:$CT$109,'Processed Data'!BX$125+1,0),#N/A),#N/A)</f>
        <v>#N/A</v>
      </c>
      <c r="BY231" t="e">
        <f>IF(ISNUMBER($C231),IF(ISNUMBER(VLOOKUP($C231,'Paste in transformed Data'!$B$9:$CT$109,'Processed Data'!BY$125+1,0)),VLOOKUP($C231,'Paste in transformed Data'!$B$9:$CT$109,'Processed Data'!BY$125+1,0),#N/A),#N/A)</f>
        <v>#N/A</v>
      </c>
      <c r="BZ231" t="e">
        <f>IF(ISNUMBER($C231),IF(ISNUMBER(VLOOKUP($C231,'Paste in transformed Data'!$B$9:$CT$109,'Processed Data'!BZ$125+1,0)),VLOOKUP($C231,'Paste in transformed Data'!$B$9:$CT$109,'Processed Data'!BZ$125+1,0),#N/A),#N/A)</f>
        <v>#N/A</v>
      </c>
      <c r="CA231" t="e">
        <f>IF(ISNUMBER($C231),IF(ISNUMBER(VLOOKUP($C231,'Paste in transformed Data'!$B$9:$CT$109,'Processed Data'!CA$125+1,0)),VLOOKUP($C231,'Paste in transformed Data'!$B$9:$CT$109,'Processed Data'!CA$125+1,0),#N/A),#N/A)</f>
        <v>#N/A</v>
      </c>
      <c r="CB231" t="e">
        <f>IF(ISNUMBER($C231),IF(ISNUMBER(VLOOKUP($C231,'Paste in transformed Data'!$B$9:$CT$109,'Processed Data'!CB$125+1,0)),VLOOKUP($C231,'Paste in transformed Data'!$B$9:$CT$109,'Processed Data'!CB$125+1,0),#N/A),#N/A)</f>
        <v>#N/A</v>
      </c>
      <c r="CC231" t="e">
        <f>IF(ISNUMBER($C231),IF(ISNUMBER(VLOOKUP($C231,'Paste in transformed Data'!$B$9:$CT$109,'Processed Data'!CC$125+1,0)),VLOOKUP($C231,'Paste in transformed Data'!$B$9:$CT$109,'Processed Data'!CC$125+1,0),#N/A),#N/A)</f>
        <v>#N/A</v>
      </c>
      <c r="CD231" t="e">
        <f>IF(ISNUMBER($C231),IF(ISNUMBER(VLOOKUP($C231,'Paste in transformed Data'!$B$9:$CT$109,'Processed Data'!CD$125+1,0)),VLOOKUP($C231,'Paste in transformed Data'!$B$9:$CT$109,'Processed Data'!CD$125+1,0),#N/A),#N/A)</f>
        <v>#N/A</v>
      </c>
      <c r="CE231" t="e">
        <f>IF(ISNUMBER($C231),IF(ISNUMBER(VLOOKUP($C231,'Paste in transformed Data'!$B$9:$CT$109,'Processed Data'!CE$125+1,0)),VLOOKUP($C231,'Paste in transformed Data'!$B$9:$CT$109,'Processed Data'!CE$125+1,0),#N/A),#N/A)</f>
        <v>#N/A</v>
      </c>
      <c r="CF231" t="e">
        <f>IF(ISNUMBER($C231),IF(ISNUMBER(VLOOKUP($C231,'Paste in transformed Data'!$B$9:$CT$109,'Processed Data'!CF$125+1,0)),VLOOKUP($C231,'Paste in transformed Data'!$B$9:$CT$109,'Processed Data'!CF$125+1,0),#N/A),#N/A)</f>
        <v>#N/A</v>
      </c>
      <c r="CG231" t="e">
        <f>IF(ISNUMBER($C231),IF(ISNUMBER(VLOOKUP($C231,'Paste in transformed Data'!$B$9:$CT$109,'Processed Data'!CG$125+1,0)),VLOOKUP($C231,'Paste in transformed Data'!$B$9:$CT$109,'Processed Data'!CG$125+1,0),#N/A),#N/A)</f>
        <v>#N/A</v>
      </c>
      <c r="CH231" t="e">
        <f>IF(ISNUMBER($C231),IF(ISNUMBER(VLOOKUP($C231,'Paste in transformed Data'!$B$9:$CT$109,'Processed Data'!CH$125+1,0)),VLOOKUP($C231,'Paste in transformed Data'!$B$9:$CT$109,'Processed Data'!CH$125+1,0),#N/A),#N/A)</f>
        <v>#N/A</v>
      </c>
      <c r="CI231" t="e">
        <f>IF(ISNUMBER($C231),IF(ISNUMBER(VLOOKUP($C231,'Paste in transformed Data'!$B$9:$CT$109,'Processed Data'!CI$125+1,0)),VLOOKUP($C231,'Paste in transformed Data'!$B$9:$CT$109,'Processed Data'!CI$125+1,0),#N/A),#N/A)</f>
        <v>#N/A</v>
      </c>
      <c r="CJ231" t="e">
        <f>IF(ISNUMBER($C231),IF(ISNUMBER(VLOOKUP($C231,'Paste in transformed Data'!$B$9:$CT$109,'Processed Data'!CJ$125+1,0)),VLOOKUP($C231,'Paste in transformed Data'!$B$9:$CT$109,'Processed Data'!CJ$125+1,0),#N/A),#N/A)</f>
        <v>#N/A</v>
      </c>
      <c r="CK231" t="e">
        <f>IF(ISNUMBER($C231),IF(ISNUMBER(VLOOKUP($C231,'Paste in transformed Data'!$B$9:$CT$109,'Processed Data'!CK$125+1,0)),VLOOKUP($C231,'Paste in transformed Data'!$B$9:$CT$109,'Processed Data'!CK$125+1,0),#N/A),#N/A)</f>
        <v>#N/A</v>
      </c>
      <c r="CL231" t="e">
        <f>IF(ISNUMBER($C231),IF(ISNUMBER(VLOOKUP($C231,'Paste in transformed Data'!$B$9:$CT$109,'Processed Data'!CL$125+1,0)),VLOOKUP($C231,'Paste in transformed Data'!$B$9:$CT$109,'Processed Data'!CL$125+1,0),#N/A),#N/A)</f>
        <v>#N/A</v>
      </c>
      <c r="CM231" t="e">
        <f>IF(ISNUMBER($C231),IF(ISNUMBER(VLOOKUP($C231,'Paste in transformed Data'!$B$9:$CT$109,'Processed Data'!CM$125+1,0)),VLOOKUP($C231,'Paste in transformed Data'!$B$9:$CT$109,'Processed Data'!CM$125+1,0),#N/A),#N/A)</f>
        <v>#N/A</v>
      </c>
      <c r="CN231" t="e">
        <f>IF(ISNUMBER($C231),IF(ISNUMBER(VLOOKUP($C231,'Paste in transformed Data'!$B$9:$CT$109,'Processed Data'!CN$125+1,0)),VLOOKUP($C231,'Paste in transformed Data'!$B$9:$CT$109,'Processed Data'!CN$125+1,0),#N/A),#N/A)</f>
        <v>#N/A</v>
      </c>
      <c r="CO231" t="e">
        <f>IF(ISNUMBER($C231),IF(ISNUMBER(VLOOKUP($C231,'Paste in transformed Data'!$B$9:$CT$109,'Processed Data'!CO$125+1,0)),VLOOKUP($C231,'Paste in transformed Data'!$B$9:$CT$109,'Processed Data'!CO$125+1,0),#N/A),#N/A)</f>
        <v>#N/A</v>
      </c>
      <c r="CP231" t="e">
        <f>IF(ISNUMBER($C231),IF(ISNUMBER(VLOOKUP($C231,'Paste in transformed Data'!$B$9:$CT$109,'Processed Data'!CP$125+1,0)),VLOOKUP($C231,'Paste in transformed Data'!$B$9:$CT$109,'Processed Data'!CP$125+1,0),#N/A),#N/A)</f>
        <v>#N/A</v>
      </c>
      <c r="CQ231" t="e">
        <f>IF(ISNUMBER($C231),IF(ISNUMBER(VLOOKUP($C231,'Paste in transformed Data'!$B$9:$CT$109,'Processed Data'!CQ$125+1,0)),VLOOKUP($C231,'Paste in transformed Data'!$B$9:$CT$109,'Processed Data'!CQ$125+1,0),#N/A),#N/A)</f>
        <v>#N/A</v>
      </c>
      <c r="CR231" t="e">
        <f>IF(ISNUMBER($C231),IF(ISNUMBER(VLOOKUP($C231,'Paste in transformed Data'!$B$9:$CT$109,'Processed Data'!CR$125+1,0)),VLOOKUP($C231,'Paste in transformed Data'!$B$9:$CT$109,'Processed Data'!CR$125+1,0),#N/A),#N/A)</f>
        <v>#N/A</v>
      </c>
      <c r="CS231" t="e">
        <f>IF(ISNUMBER($C231),IF(ISNUMBER(VLOOKUP($C231,'Paste in transformed Data'!$B$9:$CT$109,'Processed Data'!CS$125+1,0)),VLOOKUP($C231,'Paste in transformed Data'!$B$9:$CT$109,'Processed Data'!CS$125+1,0),#N/A),#N/A)</f>
        <v>#N/A</v>
      </c>
      <c r="CT231" t="e">
        <f>IF(ISNUMBER($C231),IF(ISNUMBER(VLOOKUP($C231,'Paste in transformed Data'!$B$9:$CT$109,'Processed Data'!CT$125+1,0)),VLOOKUP($C231,'Paste in transformed Data'!$B$9:$CT$109,'Processed Data'!CT$125+1,0),#N/A),#N/A)</f>
        <v>#N/A</v>
      </c>
      <c r="CU231" t="e">
        <f>IF(ISNUMBER($C231),IF(ISNUMBER(VLOOKUP($C231,'Paste in transformed Data'!$B$9:$CT$109,'Processed Data'!CU$125+1,0)),VLOOKUP($C231,'Paste in transformed Data'!$B$9:$CT$109,'Processed Data'!CU$125+1,0),#N/A),#N/A)</f>
        <v>#N/A</v>
      </c>
      <c r="CV231" t="e">
        <f t="shared" si="195"/>
        <v>#N/A</v>
      </c>
    </row>
    <row r="232" spans="1:100" x14ac:dyDescent="0.2">
      <c r="A232">
        <f t="shared" si="216"/>
        <v>103</v>
      </c>
      <c r="B232">
        <f t="shared" si="216"/>
        <v>108</v>
      </c>
      <c r="C232" t="e">
        <f>IF(ISNUMBER(VLOOKUP(A231,'Paste in transformed Data'!B$9:B$109,1,0)),'Processed Data'!A231,#N/A)</f>
        <v>#N/A</v>
      </c>
      <c r="D232" t="e">
        <f>IF(ISNUMBER($C232),IF(ISNUMBER(VLOOKUP($C232,'Paste in transformed Data'!$B$9:$CT$109,'Processed Data'!D$125+1,0)),VLOOKUP($C232,'Paste in transformed Data'!$B$9:$CT$109,'Processed Data'!D$125+1,0),#N/A),#N/A)</f>
        <v>#N/A</v>
      </c>
      <c r="E232" t="e">
        <f>IF(ISNUMBER($C232),IF(ISNUMBER(VLOOKUP($C232,'Paste in transformed Data'!$B$9:$CT$109,'Processed Data'!E$125+1,0)),VLOOKUP($C232,'Paste in transformed Data'!$B$9:$CT$109,'Processed Data'!E$125+1,0),#N/A),#N/A)</f>
        <v>#N/A</v>
      </c>
      <c r="F232" t="e">
        <f>IF(ISNUMBER($C232),IF(ISNUMBER(VLOOKUP($C232,'Paste in transformed Data'!$B$9:$CT$109,'Processed Data'!F$125+1,0)),VLOOKUP($C232,'Paste in transformed Data'!$B$9:$CT$109,'Processed Data'!F$125+1,0),#N/A),#N/A)</f>
        <v>#N/A</v>
      </c>
      <c r="G232" t="e">
        <f>IF(ISNUMBER($C232),IF(ISNUMBER(VLOOKUP($C232,'Paste in transformed Data'!$B$9:$CT$109,'Processed Data'!G$125+1,0)),VLOOKUP($C232,'Paste in transformed Data'!$B$9:$CT$109,'Processed Data'!G$125+1,0),#N/A),#N/A)</f>
        <v>#N/A</v>
      </c>
      <c r="H232" t="e">
        <f>IF(ISNUMBER($C232),IF(ISNUMBER(VLOOKUP($C232,'Paste in transformed Data'!$B$9:$CT$109,'Processed Data'!H$125+1,0)),VLOOKUP($C232,'Paste in transformed Data'!$B$9:$CT$109,'Processed Data'!H$125+1,0),#N/A),#N/A)</f>
        <v>#N/A</v>
      </c>
      <c r="I232" t="e">
        <f>IF(ISNUMBER($C232),IF(ISNUMBER(VLOOKUP($C232,'Paste in transformed Data'!$B$9:$CT$109,'Processed Data'!I$125+1,0)),VLOOKUP($C232,'Paste in transformed Data'!$B$9:$CT$109,'Processed Data'!I$125+1,0),#N/A),#N/A)</f>
        <v>#N/A</v>
      </c>
      <c r="J232" t="e">
        <f>IF(ISNUMBER($C232),IF(ISNUMBER(VLOOKUP($C232,'Paste in transformed Data'!$B$9:$CT$109,'Processed Data'!J$125+1,0)),VLOOKUP($C232,'Paste in transformed Data'!$B$9:$CT$109,'Processed Data'!J$125+1,0),#N/A),#N/A)</f>
        <v>#N/A</v>
      </c>
      <c r="K232" t="e">
        <f>IF(ISNUMBER($C232),IF(ISNUMBER(VLOOKUP($C232,'Paste in transformed Data'!$B$9:$CT$109,'Processed Data'!K$125+1,0)),VLOOKUP($C232,'Paste in transformed Data'!$B$9:$CT$109,'Processed Data'!K$125+1,0),#N/A),#N/A)</f>
        <v>#N/A</v>
      </c>
      <c r="L232" t="e">
        <f>IF(ISNUMBER($C232),IF(ISNUMBER(VLOOKUP($C232,'Paste in transformed Data'!$B$9:$CT$109,'Processed Data'!L$125+1,0)),VLOOKUP($C232,'Paste in transformed Data'!$B$9:$CT$109,'Processed Data'!L$125+1,0),#N/A),#N/A)</f>
        <v>#N/A</v>
      </c>
      <c r="M232" t="e">
        <f>IF(ISNUMBER($C232),IF(ISNUMBER(VLOOKUP($C232,'Paste in transformed Data'!$B$9:$CT$109,'Processed Data'!M$125+1,0)),VLOOKUP($C232,'Paste in transformed Data'!$B$9:$CT$109,'Processed Data'!M$125+1,0),#N/A),#N/A)</f>
        <v>#N/A</v>
      </c>
      <c r="N232" t="e">
        <f>IF(ISNUMBER($C232),IF(ISNUMBER(VLOOKUP($C232,'Paste in transformed Data'!$B$9:$CT$109,'Processed Data'!N$125+1,0)),VLOOKUP($C232,'Paste in transformed Data'!$B$9:$CT$109,'Processed Data'!N$125+1,0),#N/A),#N/A)</f>
        <v>#N/A</v>
      </c>
      <c r="O232" t="e">
        <f>IF(ISNUMBER($C232),IF(ISNUMBER(VLOOKUP($C232,'Paste in transformed Data'!$B$9:$CT$109,'Processed Data'!O$125+1,0)),VLOOKUP($C232,'Paste in transformed Data'!$B$9:$CT$109,'Processed Data'!O$125+1,0),#N/A),#N/A)</f>
        <v>#N/A</v>
      </c>
      <c r="P232" t="e">
        <f>IF(ISNUMBER($C232),IF(ISNUMBER(VLOOKUP($C232,'Paste in transformed Data'!$B$9:$CT$109,'Processed Data'!P$125+1,0)),VLOOKUP($C232,'Paste in transformed Data'!$B$9:$CT$109,'Processed Data'!P$125+1,0),#N/A),#N/A)</f>
        <v>#N/A</v>
      </c>
      <c r="Q232" t="e">
        <f>IF(ISNUMBER($C232),IF(ISNUMBER(VLOOKUP($C232,'Paste in transformed Data'!$B$9:$CT$109,'Processed Data'!Q$125+1,0)),VLOOKUP($C232,'Paste in transformed Data'!$B$9:$CT$109,'Processed Data'!Q$125+1,0),#N/A),#N/A)</f>
        <v>#N/A</v>
      </c>
      <c r="R232" t="e">
        <f>IF(ISNUMBER($C232),IF(ISNUMBER(VLOOKUP($C232,'Paste in transformed Data'!$B$9:$CT$109,'Processed Data'!R$125+1,0)),VLOOKUP($C232,'Paste in transformed Data'!$B$9:$CT$109,'Processed Data'!R$125+1,0),#N/A),#N/A)</f>
        <v>#N/A</v>
      </c>
      <c r="S232" t="e">
        <f>IF(ISNUMBER($C232),IF(ISNUMBER(VLOOKUP($C232,'Paste in transformed Data'!$B$9:$CT$109,'Processed Data'!S$125+1,0)),VLOOKUP($C232,'Paste in transformed Data'!$B$9:$CT$109,'Processed Data'!S$125+1,0),#N/A),#N/A)</f>
        <v>#N/A</v>
      </c>
      <c r="T232" t="e">
        <f>IF(ISNUMBER($C232),IF(ISNUMBER(VLOOKUP($C232,'Paste in transformed Data'!$B$9:$CT$109,'Processed Data'!T$125+1,0)),VLOOKUP($C232,'Paste in transformed Data'!$B$9:$CT$109,'Processed Data'!T$125+1,0),#N/A),#N/A)</f>
        <v>#N/A</v>
      </c>
      <c r="U232" t="e">
        <f>IF(ISNUMBER($C232),IF(ISNUMBER(VLOOKUP($C232,'Paste in transformed Data'!$B$9:$CT$109,'Processed Data'!U$125+1,0)),VLOOKUP($C232,'Paste in transformed Data'!$B$9:$CT$109,'Processed Data'!U$125+1,0),#N/A),#N/A)</f>
        <v>#N/A</v>
      </c>
      <c r="V232" t="e">
        <f>IF(ISNUMBER($C232),IF(ISNUMBER(VLOOKUP($C232,'Paste in transformed Data'!$B$9:$CT$109,'Processed Data'!V$125+1,0)),VLOOKUP($C232,'Paste in transformed Data'!$B$9:$CT$109,'Processed Data'!V$125+1,0),#N/A),#N/A)</f>
        <v>#N/A</v>
      </c>
      <c r="W232" t="e">
        <f>IF(ISNUMBER($C232),IF(ISNUMBER(VLOOKUP($C232,'Paste in transformed Data'!$B$9:$CT$109,'Processed Data'!W$125+1,0)),VLOOKUP($C232,'Paste in transformed Data'!$B$9:$CT$109,'Processed Data'!W$125+1,0),#N/A),#N/A)</f>
        <v>#N/A</v>
      </c>
      <c r="X232" t="e">
        <f>IF(ISNUMBER($C232),IF(ISNUMBER(VLOOKUP($C232,'Paste in transformed Data'!$B$9:$CT$109,'Processed Data'!X$125+1,0)),VLOOKUP($C232,'Paste in transformed Data'!$B$9:$CT$109,'Processed Data'!X$125+1,0),#N/A),#N/A)</f>
        <v>#N/A</v>
      </c>
      <c r="Y232" t="e">
        <f>IF(ISNUMBER($C232),IF(ISNUMBER(VLOOKUP($C232,'Paste in transformed Data'!$B$9:$CT$109,'Processed Data'!Y$125+1,0)),VLOOKUP($C232,'Paste in transformed Data'!$B$9:$CT$109,'Processed Data'!Y$125+1,0),#N/A),#N/A)</f>
        <v>#N/A</v>
      </c>
      <c r="Z232" t="e">
        <f>IF(ISNUMBER($C232),IF(ISNUMBER(VLOOKUP($C232,'Paste in transformed Data'!$B$9:$CT$109,'Processed Data'!Z$125+1,0)),VLOOKUP($C232,'Paste in transformed Data'!$B$9:$CT$109,'Processed Data'!Z$125+1,0),#N/A),#N/A)</f>
        <v>#N/A</v>
      </c>
      <c r="AA232" t="e">
        <f>IF(ISNUMBER($C232),IF(ISNUMBER(VLOOKUP($C232,'Paste in transformed Data'!$B$9:$CT$109,'Processed Data'!AA$125+1,0)),VLOOKUP($C232,'Paste in transformed Data'!$B$9:$CT$109,'Processed Data'!AA$125+1,0),#N/A),#N/A)</f>
        <v>#N/A</v>
      </c>
      <c r="AB232" t="e">
        <f>IF(ISNUMBER($C232),IF(ISNUMBER(VLOOKUP($C232,'Paste in transformed Data'!$B$9:$CT$109,'Processed Data'!AB$125+1,0)),VLOOKUP($C232,'Paste in transformed Data'!$B$9:$CT$109,'Processed Data'!AB$125+1,0),#N/A),#N/A)</f>
        <v>#N/A</v>
      </c>
      <c r="AC232" t="e">
        <f>IF(ISNUMBER($C232),IF(ISNUMBER(VLOOKUP($C232,'Paste in transformed Data'!$B$9:$CT$109,'Processed Data'!AC$125+1,0)),VLOOKUP($C232,'Paste in transformed Data'!$B$9:$CT$109,'Processed Data'!AC$125+1,0),#N/A),#N/A)</f>
        <v>#N/A</v>
      </c>
      <c r="AD232" t="e">
        <f>IF(ISNUMBER($C232),IF(ISNUMBER(VLOOKUP($C232,'Paste in transformed Data'!$B$9:$CT$109,'Processed Data'!AD$125+1,0)),VLOOKUP($C232,'Paste in transformed Data'!$B$9:$CT$109,'Processed Data'!AD$125+1,0),#N/A),#N/A)</f>
        <v>#N/A</v>
      </c>
      <c r="AE232" t="e">
        <f>IF(ISNUMBER($C232),IF(ISNUMBER(VLOOKUP($C232,'Paste in transformed Data'!$B$9:$CT$109,'Processed Data'!AE$125+1,0)),VLOOKUP($C232,'Paste in transformed Data'!$B$9:$CT$109,'Processed Data'!AE$125+1,0),#N/A),#N/A)</f>
        <v>#N/A</v>
      </c>
      <c r="AF232" t="e">
        <f>IF(ISNUMBER($C232),IF(ISNUMBER(VLOOKUP($C232,'Paste in transformed Data'!$B$9:$CT$109,'Processed Data'!AF$125+1,0)),VLOOKUP($C232,'Paste in transformed Data'!$B$9:$CT$109,'Processed Data'!AF$125+1,0),#N/A),#N/A)</f>
        <v>#N/A</v>
      </c>
      <c r="AG232" t="e">
        <f>IF(ISNUMBER($C232),IF(ISNUMBER(VLOOKUP($C232,'Paste in transformed Data'!$B$9:$CT$109,'Processed Data'!AG$125+1,0)),VLOOKUP($C232,'Paste in transformed Data'!$B$9:$CT$109,'Processed Data'!AG$125+1,0),#N/A),#N/A)</f>
        <v>#N/A</v>
      </c>
      <c r="AH232" t="e">
        <f>IF(ISNUMBER($C232),IF(ISNUMBER(VLOOKUP($C232,'Paste in transformed Data'!$B$9:$CT$109,'Processed Data'!AH$125+1,0)),VLOOKUP($C232,'Paste in transformed Data'!$B$9:$CT$109,'Processed Data'!AH$125+1,0),#N/A),#N/A)</f>
        <v>#N/A</v>
      </c>
      <c r="AI232" t="e">
        <f>IF(ISNUMBER($C232),IF(ISNUMBER(VLOOKUP($C232,'Paste in transformed Data'!$B$9:$CT$109,'Processed Data'!AI$125+1,0)),VLOOKUP($C232,'Paste in transformed Data'!$B$9:$CT$109,'Processed Data'!AI$125+1,0),#N/A),#N/A)</f>
        <v>#N/A</v>
      </c>
      <c r="AJ232" t="e">
        <f>IF(ISNUMBER($C232),IF(ISNUMBER(VLOOKUP($C232,'Paste in transformed Data'!$B$9:$CT$109,'Processed Data'!AJ$125+1,0)),VLOOKUP($C232,'Paste in transformed Data'!$B$9:$CT$109,'Processed Data'!AJ$125+1,0),#N/A),#N/A)</f>
        <v>#N/A</v>
      </c>
      <c r="AK232" t="e">
        <f>IF(ISNUMBER($C232),IF(ISNUMBER(VLOOKUP($C232,'Paste in transformed Data'!$B$9:$CT$109,'Processed Data'!AK$125+1,0)),VLOOKUP($C232,'Paste in transformed Data'!$B$9:$CT$109,'Processed Data'!AK$125+1,0),#N/A),#N/A)</f>
        <v>#N/A</v>
      </c>
      <c r="AL232" t="e">
        <f>IF(ISNUMBER($C232),IF(ISNUMBER(VLOOKUP($C232,'Paste in transformed Data'!$B$9:$CT$109,'Processed Data'!AL$125+1,0)),VLOOKUP($C232,'Paste in transformed Data'!$B$9:$CT$109,'Processed Data'!AL$125+1,0),#N/A),#N/A)</f>
        <v>#N/A</v>
      </c>
      <c r="AM232" t="e">
        <f>IF(ISNUMBER($C232),IF(ISNUMBER(VLOOKUP($C232,'Paste in transformed Data'!$B$9:$CT$109,'Processed Data'!AM$125+1,0)),VLOOKUP($C232,'Paste in transformed Data'!$B$9:$CT$109,'Processed Data'!AM$125+1,0),#N/A),#N/A)</f>
        <v>#N/A</v>
      </c>
      <c r="AN232" t="e">
        <f>IF(ISNUMBER($C232),IF(ISNUMBER(VLOOKUP($C232,'Paste in transformed Data'!$B$9:$CT$109,'Processed Data'!AN$125+1,0)),VLOOKUP($C232,'Paste in transformed Data'!$B$9:$CT$109,'Processed Data'!AN$125+1,0),#N/A),#N/A)</f>
        <v>#N/A</v>
      </c>
      <c r="AO232" t="e">
        <f>IF(ISNUMBER($C232),IF(ISNUMBER(VLOOKUP($C232,'Paste in transformed Data'!$B$9:$CT$109,'Processed Data'!AO$125+1,0)),VLOOKUP($C232,'Paste in transformed Data'!$B$9:$CT$109,'Processed Data'!AO$125+1,0),#N/A),#N/A)</f>
        <v>#N/A</v>
      </c>
      <c r="AP232" t="e">
        <f>IF(ISNUMBER($C232),IF(ISNUMBER(VLOOKUP($C232,'Paste in transformed Data'!$B$9:$CT$109,'Processed Data'!AP$125+1,0)),VLOOKUP($C232,'Paste in transformed Data'!$B$9:$CT$109,'Processed Data'!AP$125+1,0),#N/A),#N/A)</f>
        <v>#N/A</v>
      </c>
      <c r="AQ232" t="e">
        <f>IF(ISNUMBER($C232),IF(ISNUMBER(VLOOKUP($C232,'Paste in transformed Data'!$B$9:$CT$109,'Processed Data'!AQ$125+1,0)),VLOOKUP($C232,'Paste in transformed Data'!$B$9:$CT$109,'Processed Data'!AQ$125+1,0),#N/A),#N/A)</f>
        <v>#N/A</v>
      </c>
      <c r="AR232" t="e">
        <f>IF(ISNUMBER($C232),IF(ISNUMBER(VLOOKUP($C232,'Paste in transformed Data'!$B$9:$CT$109,'Processed Data'!AR$125+1,0)),VLOOKUP($C232,'Paste in transformed Data'!$B$9:$CT$109,'Processed Data'!AR$125+1,0),#N/A),#N/A)</f>
        <v>#N/A</v>
      </c>
      <c r="AS232" t="e">
        <f>IF(ISNUMBER($C232),IF(ISNUMBER(VLOOKUP($C232,'Paste in transformed Data'!$B$9:$CT$109,'Processed Data'!AS$125+1,0)),VLOOKUP($C232,'Paste in transformed Data'!$B$9:$CT$109,'Processed Data'!AS$125+1,0),#N/A),#N/A)</f>
        <v>#N/A</v>
      </c>
      <c r="AT232" t="e">
        <f>IF(ISNUMBER($C232),IF(ISNUMBER(VLOOKUP($C232,'Paste in transformed Data'!$B$9:$CT$109,'Processed Data'!AT$125+1,0)),VLOOKUP($C232,'Paste in transformed Data'!$B$9:$CT$109,'Processed Data'!AT$125+1,0),#N/A),#N/A)</f>
        <v>#N/A</v>
      </c>
      <c r="AU232" t="e">
        <f>IF(ISNUMBER($C232),IF(ISNUMBER(VLOOKUP($C232,'Paste in transformed Data'!$B$9:$CT$109,'Processed Data'!AU$125+1,0)),VLOOKUP($C232,'Paste in transformed Data'!$B$9:$CT$109,'Processed Data'!AU$125+1,0),#N/A),#N/A)</f>
        <v>#N/A</v>
      </c>
      <c r="AV232" t="e">
        <f>IF(ISNUMBER($C232),IF(ISNUMBER(VLOOKUP($C232,'Paste in transformed Data'!$B$9:$CT$109,'Processed Data'!AV$125+1,0)),VLOOKUP($C232,'Paste in transformed Data'!$B$9:$CT$109,'Processed Data'!AV$125+1,0),#N/A),#N/A)</f>
        <v>#N/A</v>
      </c>
      <c r="AW232" t="e">
        <f>IF(ISNUMBER($C232),IF(ISNUMBER(VLOOKUP($C232,'Paste in transformed Data'!$B$9:$CT$109,'Processed Data'!AW$125+1,0)),VLOOKUP($C232,'Paste in transformed Data'!$B$9:$CT$109,'Processed Data'!AW$125+1,0),#N/A),#N/A)</f>
        <v>#N/A</v>
      </c>
      <c r="AX232" t="e">
        <f>IF(ISNUMBER($C232),IF(ISNUMBER(VLOOKUP($C232,'Paste in transformed Data'!$B$9:$CT$109,'Processed Data'!AX$125+1,0)),VLOOKUP($C232,'Paste in transformed Data'!$B$9:$CT$109,'Processed Data'!AX$125+1,0),#N/A),#N/A)</f>
        <v>#N/A</v>
      </c>
      <c r="AY232" t="e">
        <f>IF(ISNUMBER($C232),IF(ISNUMBER(VLOOKUP($C232,'Paste in transformed Data'!$B$9:$CT$109,'Processed Data'!AY$125+1,0)),VLOOKUP($C232,'Paste in transformed Data'!$B$9:$CT$109,'Processed Data'!AY$125+1,0),#N/A),#N/A)</f>
        <v>#N/A</v>
      </c>
      <c r="AZ232" t="e">
        <f>IF(ISNUMBER($C232),IF(ISNUMBER(VLOOKUP($C232,'Paste in transformed Data'!$B$9:$CT$109,'Processed Data'!AZ$125+1,0)),VLOOKUP($C232,'Paste in transformed Data'!$B$9:$CT$109,'Processed Data'!AZ$125+1,0),#N/A),#N/A)</f>
        <v>#N/A</v>
      </c>
      <c r="BA232" t="e">
        <f>IF(ISNUMBER($C232),IF(ISNUMBER(VLOOKUP($C232,'Paste in transformed Data'!$B$9:$CT$109,'Processed Data'!BA$125+1,0)),VLOOKUP($C232,'Paste in transformed Data'!$B$9:$CT$109,'Processed Data'!BA$125+1,0),#N/A),#N/A)</f>
        <v>#N/A</v>
      </c>
      <c r="BB232" t="e">
        <f>IF(ISNUMBER($C232),IF(ISNUMBER(VLOOKUP($C232,'Paste in transformed Data'!$B$9:$CT$109,'Processed Data'!BB$125+1,0)),VLOOKUP($C232,'Paste in transformed Data'!$B$9:$CT$109,'Processed Data'!BB$125+1,0),#N/A),#N/A)</f>
        <v>#N/A</v>
      </c>
      <c r="BC232" t="e">
        <f>IF(ISNUMBER($C232),IF(ISNUMBER(VLOOKUP($C232,'Paste in transformed Data'!$B$9:$CT$109,'Processed Data'!BC$125+1,0)),VLOOKUP($C232,'Paste in transformed Data'!$B$9:$CT$109,'Processed Data'!BC$125+1,0),#N/A),#N/A)</f>
        <v>#N/A</v>
      </c>
      <c r="BD232" t="e">
        <f>IF(ISNUMBER($C232),IF(ISNUMBER(VLOOKUP($C232,'Paste in transformed Data'!$B$9:$CT$109,'Processed Data'!BD$125+1,0)),VLOOKUP($C232,'Paste in transformed Data'!$B$9:$CT$109,'Processed Data'!BD$125+1,0),#N/A),#N/A)</f>
        <v>#N/A</v>
      </c>
      <c r="BE232" t="e">
        <f>IF(ISNUMBER($C232),IF(ISNUMBER(VLOOKUP($C232,'Paste in transformed Data'!$B$9:$CT$109,'Processed Data'!BE$125+1,0)),VLOOKUP($C232,'Paste in transformed Data'!$B$9:$CT$109,'Processed Data'!BE$125+1,0),#N/A),#N/A)</f>
        <v>#N/A</v>
      </c>
      <c r="BF232" t="e">
        <f>IF(ISNUMBER($C232),IF(ISNUMBER(VLOOKUP($C232,'Paste in transformed Data'!$B$9:$CT$109,'Processed Data'!BF$125+1,0)),VLOOKUP($C232,'Paste in transformed Data'!$B$9:$CT$109,'Processed Data'!BF$125+1,0),#N/A),#N/A)</f>
        <v>#N/A</v>
      </c>
      <c r="BG232" t="e">
        <f>IF(ISNUMBER($C232),IF(ISNUMBER(VLOOKUP($C232,'Paste in transformed Data'!$B$9:$CT$109,'Processed Data'!BG$125+1,0)),VLOOKUP($C232,'Paste in transformed Data'!$B$9:$CT$109,'Processed Data'!BG$125+1,0),#N/A),#N/A)</f>
        <v>#N/A</v>
      </c>
      <c r="BH232" t="e">
        <f>IF(ISNUMBER($C232),IF(ISNUMBER(VLOOKUP($C232,'Paste in transformed Data'!$B$9:$CT$109,'Processed Data'!BH$125+1,0)),VLOOKUP($C232,'Paste in transformed Data'!$B$9:$CT$109,'Processed Data'!BH$125+1,0),#N/A),#N/A)</f>
        <v>#N/A</v>
      </c>
      <c r="BI232" t="e">
        <f>IF(ISNUMBER($C232),IF(ISNUMBER(VLOOKUP($C232,'Paste in transformed Data'!$B$9:$CT$109,'Processed Data'!BI$125+1,0)),VLOOKUP($C232,'Paste in transformed Data'!$B$9:$CT$109,'Processed Data'!BI$125+1,0),#N/A),#N/A)</f>
        <v>#N/A</v>
      </c>
      <c r="BJ232" t="e">
        <f>IF(ISNUMBER($C232),IF(ISNUMBER(VLOOKUP($C232,'Paste in transformed Data'!$B$9:$CT$109,'Processed Data'!BJ$125+1,0)),VLOOKUP($C232,'Paste in transformed Data'!$B$9:$CT$109,'Processed Data'!BJ$125+1,0),#N/A),#N/A)</f>
        <v>#N/A</v>
      </c>
      <c r="BK232" t="e">
        <f>IF(ISNUMBER($C232),IF(ISNUMBER(VLOOKUP($C232,'Paste in transformed Data'!$B$9:$CT$109,'Processed Data'!BK$125+1,0)),VLOOKUP($C232,'Paste in transformed Data'!$B$9:$CT$109,'Processed Data'!BK$125+1,0),#N/A),#N/A)</f>
        <v>#N/A</v>
      </c>
      <c r="BL232" t="e">
        <f>IF(ISNUMBER($C232),IF(ISNUMBER(VLOOKUP($C232,'Paste in transformed Data'!$B$9:$CT$109,'Processed Data'!BL$125+1,0)),VLOOKUP($C232,'Paste in transformed Data'!$B$9:$CT$109,'Processed Data'!BL$125+1,0),#N/A),#N/A)</f>
        <v>#N/A</v>
      </c>
      <c r="BM232" t="e">
        <f>IF(ISNUMBER($C232),IF(ISNUMBER(VLOOKUP($C232,'Paste in transformed Data'!$B$9:$CT$109,'Processed Data'!BM$125+1,0)),VLOOKUP($C232,'Paste in transformed Data'!$B$9:$CT$109,'Processed Data'!BM$125+1,0),#N/A),#N/A)</f>
        <v>#N/A</v>
      </c>
      <c r="BN232" t="e">
        <f>IF(ISNUMBER($C232),IF(ISNUMBER(VLOOKUP($C232,'Paste in transformed Data'!$B$9:$CT$109,'Processed Data'!BN$125+1,0)),VLOOKUP($C232,'Paste in transformed Data'!$B$9:$CT$109,'Processed Data'!BN$125+1,0),#N/A),#N/A)</f>
        <v>#N/A</v>
      </c>
      <c r="BO232" t="e">
        <f>IF(ISNUMBER($C232),IF(ISNUMBER(VLOOKUP($C232,'Paste in transformed Data'!$B$9:$CT$109,'Processed Data'!BO$125+1,0)),VLOOKUP($C232,'Paste in transformed Data'!$B$9:$CT$109,'Processed Data'!BO$125+1,0),#N/A),#N/A)</f>
        <v>#N/A</v>
      </c>
      <c r="BP232" t="e">
        <f>IF(ISNUMBER($C232),IF(ISNUMBER(VLOOKUP($C232,'Paste in transformed Data'!$B$9:$CT$109,'Processed Data'!BP$125+1,0)),VLOOKUP($C232,'Paste in transformed Data'!$B$9:$CT$109,'Processed Data'!BP$125+1,0),#N/A),#N/A)</f>
        <v>#N/A</v>
      </c>
      <c r="BQ232" t="e">
        <f>IF(ISNUMBER($C232),IF(ISNUMBER(VLOOKUP($C232,'Paste in transformed Data'!$B$9:$CT$109,'Processed Data'!BQ$125+1,0)),VLOOKUP($C232,'Paste in transformed Data'!$B$9:$CT$109,'Processed Data'!BQ$125+1,0),#N/A),#N/A)</f>
        <v>#N/A</v>
      </c>
      <c r="BR232" t="e">
        <f>IF(ISNUMBER($C232),IF(ISNUMBER(VLOOKUP($C232,'Paste in transformed Data'!$B$9:$CT$109,'Processed Data'!BR$125+1,0)),VLOOKUP($C232,'Paste in transformed Data'!$B$9:$CT$109,'Processed Data'!BR$125+1,0),#N/A),#N/A)</f>
        <v>#N/A</v>
      </c>
      <c r="BS232" t="e">
        <f>IF(ISNUMBER($C232),IF(ISNUMBER(VLOOKUP($C232,'Paste in transformed Data'!$B$9:$CT$109,'Processed Data'!BS$125+1,0)),VLOOKUP($C232,'Paste in transformed Data'!$B$9:$CT$109,'Processed Data'!BS$125+1,0),#N/A),#N/A)</f>
        <v>#N/A</v>
      </c>
      <c r="BT232" t="e">
        <f>IF(ISNUMBER($C232),IF(ISNUMBER(VLOOKUP($C232,'Paste in transformed Data'!$B$9:$CT$109,'Processed Data'!BT$125+1,0)),VLOOKUP($C232,'Paste in transformed Data'!$B$9:$CT$109,'Processed Data'!BT$125+1,0),#N/A),#N/A)</f>
        <v>#N/A</v>
      </c>
      <c r="BU232" t="e">
        <f>IF(ISNUMBER($C232),IF(ISNUMBER(VLOOKUP($C232,'Paste in transformed Data'!$B$9:$CT$109,'Processed Data'!BU$125+1,0)),VLOOKUP($C232,'Paste in transformed Data'!$B$9:$CT$109,'Processed Data'!BU$125+1,0),#N/A),#N/A)</f>
        <v>#N/A</v>
      </c>
      <c r="BV232" t="e">
        <f>IF(ISNUMBER($C232),IF(ISNUMBER(VLOOKUP($C232,'Paste in transformed Data'!$B$9:$CT$109,'Processed Data'!BV$125+1,0)),VLOOKUP($C232,'Paste in transformed Data'!$B$9:$CT$109,'Processed Data'!BV$125+1,0),#N/A),#N/A)</f>
        <v>#N/A</v>
      </c>
      <c r="BW232" t="e">
        <f>IF(ISNUMBER($C232),IF(ISNUMBER(VLOOKUP($C232,'Paste in transformed Data'!$B$9:$CT$109,'Processed Data'!BW$125+1,0)),VLOOKUP($C232,'Paste in transformed Data'!$B$9:$CT$109,'Processed Data'!BW$125+1,0),#N/A),#N/A)</f>
        <v>#N/A</v>
      </c>
      <c r="BX232" t="e">
        <f>IF(ISNUMBER($C232),IF(ISNUMBER(VLOOKUP($C232,'Paste in transformed Data'!$B$9:$CT$109,'Processed Data'!BX$125+1,0)),VLOOKUP($C232,'Paste in transformed Data'!$B$9:$CT$109,'Processed Data'!BX$125+1,0),#N/A),#N/A)</f>
        <v>#N/A</v>
      </c>
      <c r="BY232" t="e">
        <f>IF(ISNUMBER($C232),IF(ISNUMBER(VLOOKUP($C232,'Paste in transformed Data'!$B$9:$CT$109,'Processed Data'!BY$125+1,0)),VLOOKUP($C232,'Paste in transformed Data'!$B$9:$CT$109,'Processed Data'!BY$125+1,0),#N/A),#N/A)</f>
        <v>#N/A</v>
      </c>
      <c r="BZ232" t="e">
        <f>IF(ISNUMBER($C232),IF(ISNUMBER(VLOOKUP($C232,'Paste in transformed Data'!$B$9:$CT$109,'Processed Data'!BZ$125+1,0)),VLOOKUP($C232,'Paste in transformed Data'!$B$9:$CT$109,'Processed Data'!BZ$125+1,0),#N/A),#N/A)</f>
        <v>#N/A</v>
      </c>
      <c r="CA232" t="e">
        <f>IF(ISNUMBER($C232),IF(ISNUMBER(VLOOKUP($C232,'Paste in transformed Data'!$B$9:$CT$109,'Processed Data'!CA$125+1,0)),VLOOKUP($C232,'Paste in transformed Data'!$B$9:$CT$109,'Processed Data'!CA$125+1,0),#N/A),#N/A)</f>
        <v>#N/A</v>
      </c>
      <c r="CB232" t="e">
        <f>IF(ISNUMBER($C232),IF(ISNUMBER(VLOOKUP($C232,'Paste in transformed Data'!$B$9:$CT$109,'Processed Data'!CB$125+1,0)),VLOOKUP($C232,'Paste in transformed Data'!$B$9:$CT$109,'Processed Data'!CB$125+1,0),#N/A),#N/A)</f>
        <v>#N/A</v>
      </c>
      <c r="CC232" t="e">
        <f>IF(ISNUMBER($C232),IF(ISNUMBER(VLOOKUP($C232,'Paste in transformed Data'!$B$9:$CT$109,'Processed Data'!CC$125+1,0)),VLOOKUP($C232,'Paste in transformed Data'!$B$9:$CT$109,'Processed Data'!CC$125+1,0),#N/A),#N/A)</f>
        <v>#N/A</v>
      </c>
      <c r="CD232" t="e">
        <f>IF(ISNUMBER($C232),IF(ISNUMBER(VLOOKUP($C232,'Paste in transformed Data'!$B$9:$CT$109,'Processed Data'!CD$125+1,0)),VLOOKUP($C232,'Paste in transformed Data'!$B$9:$CT$109,'Processed Data'!CD$125+1,0),#N/A),#N/A)</f>
        <v>#N/A</v>
      </c>
      <c r="CE232" t="e">
        <f>IF(ISNUMBER($C232),IF(ISNUMBER(VLOOKUP($C232,'Paste in transformed Data'!$B$9:$CT$109,'Processed Data'!CE$125+1,0)),VLOOKUP($C232,'Paste in transformed Data'!$B$9:$CT$109,'Processed Data'!CE$125+1,0),#N/A),#N/A)</f>
        <v>#N/A</v>
      </c>
      <c r="CF232" t="e">
        <f>IF(ISNUMBER($C232),IF(ISNUMBER(VLOOKUP($C232,'Paste in transformed Data'!$B$9:$CT$109,'Processed Data'!CF$125+1,0)),VLOOKUP($C232,'Paste in transformed Data'!$B$9:$CT$109,'Processed Data'!CF$125+1,0),#N/A),#N/A)</f>
        <v>#N/A</v>
      </c>
      <c r="CG232" t="e">
        <f>IF(ISNUMBER($C232),IF(ISNUMBER(VLOOKUP($C232,'Paste in transformed Data'!$B$9:$CT$109,'Processed Data'!CG$125+1,0)),VLOOKUP($C232,'Paste in transformed Data'!$B$9:$CT$109,'Processed Data'!CG$125+1,0),#N/A),#N/A)</f>
        <v>#N/A</v>
      </c>
      <c r="CH232" t="e">
        <f>IF(ISNUMBER($C232),IF(ISNUMBER(VLOOKUP($C232,'Paste in transformed Data'!$B$9:$CT$109,'Processed Data'!CH$125+1,0)),VLOOKUP($C232,'Paste in transformed Data'!$B$9:$CT$109,'Processed Data'!CH$125+1,0),#N/A),#N/A)</f>
        <v>#N/A</v>
      </c>
      <c r="CI232" t="e">
        <f>IF(ISNUMBER($C232),IF(ISNUMBER(VLOOKUP($C232,'Paste in transformed Data'!$B$9:$CT$109,'Processed Data'!CI$125+1,0)),VLOOKUP($C232,'Paste in transformed Data'!$B$9:$CT$109,'Processed Data'!CI$125+1,0),#N/A),#N/A)</f>
        <v>#N/A</v>
      </c>
      <c r="CJ232" t="e">
        <f>IF(ISNUMBER($C232),IF(ISNUMBER(VLOOKUP($C232,'Paste in transformed Data'!$B$9:$CT$109,'Processed Data'!CJ$125+1,0)),VLOOKUP($C232,'Paste in transformed Data'!$B$9:$CT$109,'Processed Data'!CJ$125+1,0),#N/A),#N/A)</f>
        <v>#N/A</v>
      </c>
      <c r="CK232" t="e">
        <f>IF(ISNUMBER($C232),IF(ISNUMBER(VLOOKUP($C232,'Paste in transformed Data'!$B$9:$CT$109,'Processed Data'!CK$125+1,0)),VLOOKUP($C232,'Paste in transformed Data'!$B$9:$CT$109,'Processed Data'!CK$125+1,0),#N/A),#N/A)</f>
        <v>#N/A</v>
      </c>
      <c r="CL232" t="e">
        <f>IF(ISNUMBER($C232),IF(ISNUMBER(VLOOKUP($C232,'Paste in transformed Data'!$B$9:$CT$109,'Processed Data'!CL$125+1,0)),VLOOKUP($C232,'Paste in transformed Data'!$B$9:$CT$109,'Processed Data'!CL$125+1,0),#N/A),#N/A)</f>
        <v>#N/A</v>
      </c>
      <c r="CM232" t="e">
        <f>IF(ISNUMBER($C232),IF(ISNUMBER(VLOOKUP($C232,'Paste in transformed Data'!$B$9:$CT$109,'Processed Data'!CM$125+1,0)),VLOOKUP($C232,'Paste in transformed Data'!$B$9:$CT$109,'Processed Data'!CM$125+1,0),#N/A),#N/A)</f>
        <v>#N/A</v>
      </c>
      <c r="CN232" t="e">
        <f>IF(ISNUMBER($C232),IF(ISNUMBER(VLOOKUP($C232,'Paste in transformed Data'!$B$9:$CT$109,'Processed Data'!CN$125+1,0)),VLOOKUP($C232,'Paste in transformed Data'!$B$9:$CT$109,'Processed Data'!CN$125+1,0),#N/A),#N/A)</f>
        <v>#N/A</v>
      </c>
      <c r="CO232" t="e">
        <f>IF(ISNUMBER($C232),IF(ISNUMBER(VLOOKUP($C232,'Paste in transformed Data'!$B$9:$CT$109,'Processed Data'!CO$125+1,0)),VLOOKUP($C232,'Paste in transformed Data'!$B$9:$CT$109,'Processed Data'!CO$125+1,0),#N/A),#N/A)</f>
        <v>#N/A</v>
      </c>
      <c r="CP232" t="e">
        <f>IF(ISNUMBER($C232),IF(ISNUMBER(VLOOKUP($C232,'Paste in transformed Data'!$B$9:$CT$109,'Processed Data'!CP$125+1,0)),VLOOKUP($C232,'Paste in transformed Data'!$B$9:$CT$109,'Processed Data'!CP$125+1,0),#N/A),#N/A)</f>
        <v>#N/A</v>
      </c>
      <c r="CQ232" t="e">
        <f>IF(ISNUMBER($C232),IF(ISNUMBER(VLOOKUP($C232,'Paste in transformed Data'!$B$9:$CT$109,'Processed Data'!CQ$125+1,0)),VLOOKUP($C232,'Paste in transformed Data'!$B$9:$CT$109,'Processed Data'!CQ$125+1,0),#N/A),#N/A)</f>
        <v>#N/A</v>
      </c>
      <c r="CR232" t="e">
        <f>IF(ISNUMBER($C232),IF(ISNUMBER(VLOOKUP($C232,'Paste in transformed Data'!$B$9:$CT$109,'Processed Data'!CR$125+1,0)),VLOOKUP($C232,'Paste in transformed Data'!$B$9:$CT$109,'Processed Data'!CR$125+1,0),#N/A),#N/A)</f>
        <v>#N/A</v>
      </c>
      <c r="CS232" t="e">
        <f>IF(ISNUMBER($C232),IF(ISNUMBER(VLOOKUP($C232,'Paste in transformed Data'!$B$9:$CT$109,'Processed Data'!CS$125+1,0)),VLOOKUP($C232,'Paste in transformed Data'!$B$9:$CT$109,'Processed Data'!CS$125+1,0),#N/A),#N/A)</f>
        <v>#N/A</v>
      </c>
      <c r="CT232" t="e">
        <f>IF(ISNUMBER($C232),IF(ISNUMBER(VLOOKUP($C232,'Paste in transformed Data'!$B$9:$CT$109,'Processed Data'!CT$125+1,0)),VLOOKUP($C232,'Paste in transformed Data'!$B$9:$CT$109,'Processed Data'!CT$125+1,0),#N/A),#N/A)</f>
        <v>#N/A</v>
      </c>
      <c r="CU232" t="e">
        <f>IF(ISNUMBER($C232),IF(ISNUMBER(VLOOKUP($C232,'Paste in transformed Data'!$B$9:$CT$109,'Processed Data'!CU$125+1,0)),VLOOKUP($C232,'Paste in transformed Data'!$B$9:$CT$109,'Processed Data'!CU$125+1,0),#N/A),#N/A)</f>
        <v>#N/A</v>
      </c>
      <c r="CV232" t="e">
        <f t="shared" si="195"/>
        <v>#N/A</v>
      </c>
    </row>
    <row r="233" spans="1:100" x14ac:dyDescent="0.2">
      <c r="A233">
        <f t="shared" si="216"/>
        <v>104</v>
      </c>
      <c r="B233">
        <f t="shared" si="216"/>
        <v>109</v>
      </c>
      <c r="C233" t="e">
        <f>IF(ISNUMBER(VLOOKUP(A232,'Paste in transformed Data'!B$9:B$109,1,0)),'Processed Data'!A232,#N/A)</f>
        <v>#N/A</v>
      </c>
      <c r="D233" t="e">
        <f>IF(ISNUMBER($C233),IF(ISNUMBER(VLOOKUP($C233,'Paste in transformed Data'!$B$9:$CT$109,'Processed Data'!D$125+1,0)),VLOOKUP($C233,'Paste in transformed Data'!$B$9:$CT$109,'Processed Data'!D$125+1,0),#N/A),#N/A)</f>
        <v>#N/A</v>
      </c>
      <c r="E233" t="e">
        <f>IF(ISNUMBER($C233),IF(ISNUMBER(VLOOKUP($C233,'Paste in transformed Data'!$B$9:$CT$109,'Processed Data'!E$125+1,0)),VLOOKUP($C233,'Paste in transformed Data'!$B$9:$CT$109,'Processed Data'!E$125+1,0),#N/A),#N/A)</f>
        <v>#N/A</v>
      </c>
      <c r="F233" t="e">
        <f>IF(ISNUMBER($C233),IF(ISNUMBER(VLOOKUP($C233,'Paste in transformed Data'!$B$9:$CT$109,'Processed Data'!F$125+1,0)),VLOOKUP($C233,'Paste in transformed Data'!$B$9:$CT$109,'Processed Data'!F$125+1,0),#N/A),#N/A)</f>
        <v>#N/A</v>
      </c>
      <c r="G233" t="e">
        <f>IF(ISNUMBER($C233),IF(ISNUMBER(VLOOKUP($C233,'Paste in transformed Data'!$B$9:$CT$109,'Processed Data'!G$125+1,0)),VLOOKUP($C233,'Paste in transformed Data'!$B$9:$CT$109,'Processed Data'!G$125+1,0),#N/A),#N/A)</f>
        <v>#N/A</v>
      </c>
      <c r="H233" t="e">
        <f>IF(ISNUMBER($C233),IF(ISNUMBER(VLOOKUP($C233,'Paste in transformed Data'!$B$9:$CT$109,'Processed Data'!H$125+1,0)),VLOOKUP($C233,'Paste in transformed Data'!$B$9:$CT$109,'Processed Data'!H$125+1,0),#N/A),#N/A)</f>
        <v>#N/A</v>
      </c>
      <c r="I233" t="e">
        <f>IF(ISNUMBER($C233),IF(ISNUMBER(VLOOKUP($C233,'Paste in transformed Data'!$B$9:$CT$109,'Processed Data'!I$125+1,0)),VLOOKUP($C233,'Paste in transformed Data'!$B$9:$CT$109,'Processed Data'!I$125+1,0),#N/A),#N/A)</f>
        <v>#N/A</v>
      </c>
      <c r="J233" t="e">
        <f>IF(ISNUMBER($C233),IF(ISNUMBER(VLOOKUP($C233,'Paste in transformed Data'!$B$9:$CT$109,'Processed Data'!J$125+1,0)),VLOOKUP($C233,'Paste in transformed Data'!$B$9:$CT$109,'Processed Data'!J$125+1,0),#N/A),#N/A)</f>
        <v>#N/A</v>
      </c>
      <c r="K233" t="e">
        <f>IF(ISNUMBER($C233),IF(ISNUMBER(VLOOKUP($C233,'Paste in transformed Data'!$B$9:$CT$109,'Processed Data'!K$125+1,0)),VLOOKUP($C233,'Paste in transformed Data'!$B$9:$CT$109,'Processed Data'!K$125+1,0),#N/A),#N/A)</f>
        <v>#N/A</v>
      </c>
      <c r="L233" t="e">
        <f>IF(ISNUMBER($C233),IF(ISNUMBER(VLOOKUP($C233,'Paste in transformed Data'!$B$9:$CT$109,'Processed Data'!L$125+1,0)),VLOOKUP($C233,'Paste in transformed Data'!$B$9:$CT$109,'Processed Data'!L$125+1,0),#N/A),#N/A)</f>
        <v>#N/A</v>
      </c>
      <c r="M233" t="e">
        <f>IF(ISNUMBER($C233),IF(ISNUMBER(VLOOKUP($C233,'Paste in transformed Data'!$B$9:$CT$109,'Processed Data'!M$125+1,0)),VLOOKUP($C233,'Paste in transformed Data'!$B$9:$CT$109,'Processed Data'!M$125+1,0),#N/A),#N/A)</f>
        <v>#N/A</v>
      </c>
      <c r="N233" t="e">
        <f>IF(ISNUMBER($C233),IF(ISNUMBER(VLOOKUP($C233,'Paste in transformed Data'!$B$9:$CT$109,'Processed Data'!N$125+1,0)),VLOOKUP($C233,'Paste in transformed Data'!$B$9:$CT$109,'Processed Data'!N$125+1,0),#N/A),#N/A)</f>
        <v>#N/A</v>
      </c>
      <c r="O233" t="e">
        <f>IF(ISNUMBER($C233),IF(ISNUMBER(VLOOKUP($C233,'Paste in transformed Data'!$B$9:$CT$109,'Processed Data'!O$125+1,0)),VLOOKUP($C233,'Paste in transformed Data'!$B$9:$CT$109,'Processed Data'!O$125+1,0),#N/A),#N/A)</f>
        <v>#N/A</v>
      </c>
      <c r="P233" t="e">
        <f>IF(ISNUMBER($C233),IF(ISNUMBER(VLOOKUP($C233,'Paste in transformed Data'!$B$9:$CT$109,'Processed Data'!P$125+1,0)),VLOOKUP($C233,'Paste in transformed Data'!$B$9:$CT$109,'Processed Data'!P$125+1,0),#N/A),#N/A)</f>
        <v>#N/A</v>
      </c>
      <c r="Q233" t="e">
        <f>IF(ISNUMBER($C233),IF(ISNUMBER(VLOOKUP($C233,'Paste in transformed Data'!$B$9:$CT$109,'Processed Data'!Q$125+1,0)),VLOOKUP($C233,'Paste in transformed Data'!$B$9:$CT$109,'Processed Data'!Q$125+1,0),#N/A),#N/A)</f>
        <v>#N/A</v>
      </c>
      <c r="R233" t="e">
        <f>IF(ISNUMBER($C233),IF(ISNUMBER(VLOOKUP($C233,'Paste in transformed Data'!$B$9:$CT$109,'Processed Data'!R$125+1,0)),VLOOKUP($C233,'Paste in transformed Data'!$B$9:$CT$109,'Processed Data'!R$125+1,0),#N/A),#N/A)</f>
        <v>#N/A</v>
      </c>
      <c r="S233" t="e">
        <f>IF(ISNUMBER($C233),IF(ISNUMBER(VLOOKUP($C233,'Paste in transformed Data'!$B$9:$CT$109,'Processed Data'!S$125+1,0)),VLOOKUP($C233,'Paste in transformed Data'!$B$9:$CT$109,'Processed Data'!S$125+1,0),#N/A),#N/A)</f>
        <v>#N/A</v>
      </c>
      <c r="T233" t="e">
        <f>IF(ISNUMBER($C233),IF(ISNUMBER(VLOOKUP($C233,'Paste in transformed Data'!$B$9:$CT$109,'Processed Data'!T$125+1,0)),VLOOKUP($C233,'Paste in transformed Data'!$B$9:$CT$109,'Processed Data'!T$125+1,0),#N/A),#N/A)</f>
        <v>#N/A</v>
      </c>
      <c r="U233" t="e">
        <f>IF(ISNUMBER($C233),IF(ISNUMBER(VLOOKUP($C233,'Paste in transformed Data'!$B$9:$CT$109,'Processed Data'!U$125+1,0)),VLOOKUP($C233,'Paste in transformed Data'!$B$9:$CT$109,'Processed Data'!U$125+1,0),#N/A),#N/A)</f>
        <v>#N/A</v>
      </c>
      <c r="V233" t="e">
        <f>IF(ISNUMBER($C233),IF(ISNUMBER(VLOOKUP($C233,'Paste in transformed Data'!$B$9:$CT$109,'Processed Data'!V$125+1,0)),VLOOKUP($C233,'Paste in transformed Data'!$B$9:$CT$109,'Processed Data'!V$125+1,0),#N/A),#N/A)</f>
        <v>#N/A</v>
      </c>
      <c r="W233" t="e">
        <f>IF(ISNUMBER($C233),IF(ISNUMBER(VLOOKUP($C233,'Paste in transformed Data'!$B$9:$CT$109,'Processed Data'!W$125+1,0)),VLOOKUP($C233,'Paste in transformed Data'!$B$9:$CT$109,'Processed Data'!W$125+1,0),#N/A),#N/A)</f>
        <v>#N/A</v>
      </c>
      <c r="X233" t="e">
        <f>IF(ISNUMBER($C233),IF(ISNUMBER(VLOOKUP($C233,'Paste in transformed Data'!$B$9:$CT$109,'Processed Data'!X$125+1,0)),VLOOKUP($C233,'Paste in transformed Data'!$B$9:$CT$109,'Processed Data'!X$125+1,0),#N/A),#N/A)</f>
        <v>#N/A</v>
      </c>
      <c r="Y233" t="e">
        <f>IF(ISNUMBER($C233),IF(ISNUMBER(VLOOKUP($C233,'Paste in transformed Data'!$B$9:$CT$109,'Processed Data'!Y$125+1,0)),VLOOKUP($C233,'Paste in transformed Data'!$B$9:$CT$109,'Processed Data'!Y$125+1,0),#N/A),#N/A)</f>
        <v>#N/A</v>
      </c>
      <c r="Z233" t="e">
        <f>IF(ISNUMBER($C233),IF(ISNUMBER(VLOOKUP($C233,'Paste in transformed Data'!$B$9:$CT$109,'Processed Data'!Z$125+1,0)),VLOOKUP($C233,'Paste in transformed Data'!$B$9:$CT$109,'Processed Data'!Z$125+1,0),#N/A),#N/A)</f>
        <v>#N/A</v>
      </c>
      <c r="AA233" t="e">
        <f>IF(ISNUMBER($C233),IF(ISNUMBER(VLOOKUP($C233,'Paste in transformed Data'!$B$9:$CT$109,'Processed Data'!AA$125+1,0)),VLOOKUP($C233,'Paste in transformed Data'!$B$9:$CT$109,'Processed Data'!AA$125+1,0),#N/A),#N/A)</f>
        <v>#N/A</v>
      </c>
      <c r="AB233" t="e">
        <f>IF(ISNUMBER($C233),IF(ISNUMBER(VLOOKUP($C233,'Paste in transformed Data'!$B$9:$CT$109,'Processed Data'!AB$125+1,0)),VLOOKUP($C233,'Paste in transformed Data'!$B$9:$CT$109,'Processed Data'!AB$125+1,0),#N/A),#N/A)</f>
        <v>#N/A</v>
      </c>
      <c r="AC233" t="e">
        <f>IF(ISNUMBER($C233),IF(ISNUMBER(VLOOKUP($C233,'Paste in transformed Data'!$B$9:$CT$109,'Processed Data'!AC$125+1,0)),VLOOKUP($C233,'Paste in transformed Data'!$B$9:$CT$109,'Processed Data'!AC$125+1,0),#N/A),#N/A)</f>
        <v>#N/A</v>
      </c>
      <c r="AD233" t="e">
        <f>IF(ISNUMBER($C233),IF(ISNUMBER(VLOOKUP($C233,'Paste in transformed Data'!$B$9:$CT$109,'Processed Data'!AD$125+1,0)),VLOOKUP($C233,'Paste in transformed Data'!$B$9:$CT$109,'Processed Data'!AD$125+1,0),#N/A),#N/A)</f>
        <v>#N/A</v>
      </c>
      <c r="AE233" t="e">
        <f>IF(ISNUMBER($C233),IF(ISNUMBER(VLOOKUP($C233,'Paste in transformed Data'!$B$9:$CT$109,'Processed Data'!AE$125+1,0)),VLOOKUP($C233,'Paste in transformed Data'!$B$9:$CT$109,'Processed Data'!AE$125+1,0),#N/A),#N/A)</f>
        <v>#N/A</v>
      </c>
      <c r="AF233" t="e">
        <f>IF(ISNUMBER($C233),IF(ISNUMBER(VLOOKUP($C233,'Paste in transformed Data'!$B$9:$CT$109,'Processed Data'!AF$125+1,0)),VLOOKUP($C233,'Paste in transformed Data'!$B$9:$CT$109,'Processed Data'!AF$125+1,0),#N/A),#N/A)</f>
        <v>#N/A</v>
      </c>
      <c r="AG233" t="e">
        <f>IF(ISNUMBER($C233),IF(ISNUMBER(VLOOKUP($C233,'Paste in transformed Data'!$B$9:$CT$109,'Processed Data'!AG$125+1,0)),VLOOKUP($C233,'Paste in transformed Data'!$B$9:$CT$109,'Processed Data'!AG$125+1,0),#N/A),#N/A)</f>
        <v>#N/A</v>
      </c>
      <c r="AH233" t="e">
        <f>IF(ISNUMBER($C233),IF(ISNUMBER(VLOOKUP($C233,'Paste in transformed Data'!$B$9:$CT$109,'Processed Data'!AH$125+1,0)),VLOOKUP($C233,'Paste in transformed Data'!$B$9:$CT$109,'Processed Data'!AH$125+1,0),#N/A),#N/A)</f>
        <v>#N/A</v>
      </c>
      <c r="AI233" t="e">
        <f>IF(ISNUMBER($C233),IF(ISNUMBER(VLOOKUP($C233,'Paste in transformed Data'!$B$9:$CT$109,'Processed Data'!AI$125+1,0)),VLOOKUP($C233,'Paste in transformed Data'!$B$9:$CT$109,'Processed Data'!AI$125+1,0),#N/A),#N/A)</f>
        <v>#N/A</v>
      </c>
      <c r="AJ233" t="e">
        <f>IF(ISNUMBER($C233),IF(ISNUMBER(VLOOKUP($C233,'Paste in transformed Data'!$B$9:$CT$109,'Processed Data'!AJ$125+1,0)),VLOOKUP($C233,'Paste in transformed Data'!$B$9:$CT$109,'Processed Data'!AJ$125+1,0),#N/A),#N/A)</f>
        <v>#N/A</v>
      </c>
      <c r="AK233" t="e">
        <f>IF(ISNUMBER($C233),IF(ISNUMBER(VLOOKUP($C233,'Paste in transformed Data'!$B$9:$CT$109,'Processed Data'!AK$125+1,0)),VLOOKUP($C233,'Paste in transformed Data'!$B$9:$CT$109,'Processed Data'!AK$125+1,0),#N/A),#N/A)</f>
        <v>#N/A</v>
      </c>
      <c r="AL233" t="e">
        <f>IF(ISNUMBER($C233),IF(ISNUMBER(VLOOKUP($C233,'Paste in transformed Data'!$B$9:$CT$109,'Processed Data'!AL$125+1,0)),VLOOKUP($C233,'Paste in transformed Data'!$B$9:$CT$109,'Processed Data'!AL$125+1,0),#N/A),#N/A)</f>
        <v>#N/A</v>
      </c>
      <c r="AM233" t="e">
        <f>IF(ISNUMBER($C233),IF(ISNUMBER(VLOOKUP($C233,'Paste in transformed Data'!$B$9:$CT$109,'Processed Data'!AM$125+1,0)),VLOOKUP($C233,'Paste in transformed Data'!$B$9:$CT$109,'Processed Data'!AM$125+1,0),#N/A),#N/A)</f>
        <v>#N/A</v>
      </c>
      <c r="AN233" t="e">
        <f>IF(ISNUMBER($C233),IF(ISNUMBER(VLOOKUP($C233,'Paste in transformed Data'!$B$9:$CT$109,'Processed Data'!AN$125+1,0)),VLOOKUP($C233,'Paste in transformed Data'!$B$9:$CT$109,'Processed Data'!AN$125+1,0),#N/A),#N/A)</f>
        <v>#N/A</v>
      </c>
      <c r="AO233" t="e">
        <f>IF(ISNUMBER($C233),IF(ISNUMBER(VLOOKUP($C233,'Paste in transformed Data'!$B$9:$CT$109,'Processed Data'!AO$125+1,0)),VLOOKUP($C233,'Paste in transformed Data'!$B$9:$CT$109,'Processed Data'!AO$125+1,0),#N/A),#N/A)</f>
        <v>#N/A</v>
      </c>
      <c r="AP233" t="e">
        <f>IF(ISNUMBER($C233),IF(ISNUMBER(VLOOKUP($C233,'Paste in transformed Data'!$B$9:$CT$109,'Processed Data'!AP$125+1,0)),VLOOKUP($C233,'Paste in transformed Data'!$B$9:$CT$109,'Processed Data'!AP$125+1,0),#N/A),#N/A)</f>
        <v>#N/A</v>
      </c>
      <c r="AQ233" t="e">
        <f>IF(ISNUMBER($C233),IF(ISNUMBER(VLOOKUP($C233,'Paste in transformed Data'!$B$9:$CT$109,'Processed Data'!AQ$125+1,0)),VLOOKUP($C233,'Paste in transformed Data'!$B$9:$CT$109,'Processed Data'!AQ$125+1,0),#N/A),#N/A)</f>
        <v>#N/A</v>
      </c>
      <c r="AR233" t="e">
        <f>IF(ISNUMBER($C233),IF(ISNUMBER(VLOOKUP($C233,'Paste in transformed Data'!$B$9:$CT$109,'Processed Data'!AR$125+1,0)),VLOOKUP($C233,'Paste in transformed Data'!$B$9:$CT$109,'Processed Data'!AR$125+1,0),#N/A),#N/A)</f>
        <v>#N/A</v>
      </c>
      <c r="AS233" t="e">
        <f>IF(ISNUMBER($C233),IF(ISNUMBER(VLOOKUP($C233,'Paste in transformed Data'!$B$9:$CT$109,'Processed Data'!AS$125+1,0)),VLOOKUP($C233,'Paste in transformed Data'!$B$9:$CT$109,'Processed Data'!AS$125+1,0),#N/A),#N/A)</f>
        <v>#N/A</v>
      </c>
      <c r="AT233" t="e">
        <f>IF(ISNUMBER($C233),IF(ISNUMBER(VLOOKUP($C233,'Paste in transformed Data'!$B$9:$CT$109,'Processed Data'!AT$125+1,0)),VLOOKUP($C233,'Paste in transformed Data'!$B$9:$CT$109,'Processed Data'!AT$125+1,0),#N/A),#N/A)</f>
        <v>#N/A</v>
      </c>
      <c r="AU233" t="e">
        <f>IF(ISNUMBER($C233),IF(ISNUMBER(VLOOKUP($C233,'Paste in transformed Data'!$B$9:$CT$109,'Processed Data'!AU$125+1,0)),VLOOKUP($C233,'Paste in transformed Data'!$B$9:$CT$109,'Processed Data'!AU$125+1,0),#N/A),#N/A)</f>
        <v>#N/A</v>
      </c>
      <c r="AV233" t="e">
        <f>IF(ISNUMBER($C233),IF(ISNUMBER(VLOOKUP($C233,'Paste in transformed Data'!$B$9:$CT$109,'Processed Data'!AV$125+1,0)),VLOOKUP($C233,'Paste in transformed Data'!$B$9:$CT$109,'Processed Data'!AV$125+1,0),#N/A),#N/A)</f>
        <v>#N/A</v>
      </c>
      <c r="AW233" t="e">
        <f>IF(ISNUMBER($C233),IF(ISNUMBER(VLOOKUP($C233,'Paste in transformed Data'!$B$9:$CT$109,'Processed Data'!AW$125+1,0)),VLOOKUP($C233,'Paste in transformed Data'!$B$9:$CT$109,'Processed Data'!AW$125+1,0),#N/A),#N/A)</f>
        <v>#N/A</v>
      </c>
      <c r="AX233" t="e">
        <f>IF(ISNUMBER($C233),IF(ISNUMBER(VLOOKUP($C233,'Paste in transformed Data'!$B$9:$CT$109,'Processed Data'!AX$125+1,0)),VLOOKUP($C233,'Paste in transformed Data'!$B$9:$CT$109,'Processed Data'!AX$125+1,0),#N/A),#N/A)</f>
        <v>#N/A</v>
      </c>
      <c r="AY233" t="e">
        <f>IF(ISNUMBER($C233),IF(ISNUMBER(VLOOKUP($C233,'Paste in transformed Data'!$B$9:$CT$109,'Processed Data'!AY$125+1,0)),VLOOKUP($C233,'Paste in transformed Data'!$B$9:$CT$109,'Processed Data'!AY$125+1,0),#N/A),#N/A)</f>
        <v>#N/A</v>
      </c>
      <c r="AZ233" t="e">
        <f>IF(ISNUMBER($C233),IF(ISNUMBER(VLOOKUP($C233,'Paste in transformed Data'!$B$9:$CT$109,'Processed Data'!AZ$125+1,0)),VLOOKUP($C233,'Paste in transformed Data'!$B$9:$CT$109,'Processed Data'!AZ$125+1,0),#N/A),#N/A)</f>
        <v>#N/A</v>
      </c>
      <c r="BA233" t="e">
        <f>IF(ISNUMBER($C233),IF(ISNUMBER(VLOOKUP($C233,'Paste in transformed Data'!$B$9:$CT$109,'Processed Data'!BA$125+1,0)),VLOOKUP($C233,'Paste in transformed Data'!$B$9:$CT$109,'Processed Data'!BA$125+1,0),#N/A),#N/A)</f>
        <v>#N/A</v>
      </c>
      <c r="BB233" t="e">
        <f>IF(ISNUMBER($C233),IF(ISNUMBER(VLOOKUP($C233,'Paste in transformed Data'!$B$9:$CT$109,'Processed Data'!BB$125+1,0)),VLOOKUP($C233,'Paste in transformed Data'!$B$9:$CT$109,'Processed Data'!BB$125+1,0),#N/A),#N/A)</f>
        <v>#N/A</v>
      </c>
      <c r="BC233" t="e">
        <f>IF(ISNUMBER($C233),IF(ISNUMBER(VLOOKUP($C233,'Paste in transformed Data'!$B$9:$CT$109,'Processed Data'!BC$125+1,0)),VLOOKUP($C233,'Paste in transformed Data'!$B$9:$CT$109,'Processed Data'!BC$125+1,0),#N/A),#N/A)</f>
        <v>#N/A</v>
      </c>
      <c r="BD233" t="e">
        <f>IF(ISNUMBER($C233),IF(ISNUMBER(VLOOKUP($C233,'Paste in transformed Data'!$B$9:$CT$109,'Processed Data'!BD$125+1,0)),VLOOKUP($C233,'Paste in transformed Data'!$B$9:$CT$109,'Processed Data'!BD$125+1,0),#N/A),#N/A)</f>
        <v>#N/A</v>
      </c>
      <c r="BE233" t="e">
        <f>IF(ISNUMBER($C233),IF(ISNUMBER(VLOOKUP($C233,'Paste in transformed Data'!$B$9:$CT$109,'Processed Data'!BE$125+1,0)),VLOOKUP($C233,'Paste in transformed Data'!$B$9:$CT$109,'Processed Data'!BE$125+1,0),#N/A),#N/A)</f>
        <v>#N/A</v>
      </c>
      <c r="BF233" t="e">
        <f>IF(ISNUMBER($C233),IF(ISNUMBER(VLOOKUP($C233,'Paste in transformed Data'!$B$9:$CT$109,'Processed Data'!BF$125+1,0)),VLOOKUP($C233,'Paste in transformed Data'!$B$9:$CT$109,'Processed Data'!BF$125+1,0),#N/A),#N/A)</f>
        <v>#N/A</v>
      </c>
      <c r="BG233" t="e">
        <f>IF(ISNUMBER($C233),IF(ISNUMBER(VLOOKUP($C233,'Paste in transformed Data'!$B$9:$CT$109,'Processed Data'!BG$125+1,0)),VLOOKUP($C233,'Paste in transformed Data'!$B$9:$CT$109,'Processed Data'!BG$125+1,0),#N/A),#N/A)</f>
        <v>#N/A</v>
      </c>
      <c r="BH233" t="e">
        <f>IF(ISNUMBER($C233),IF(ISNUMBER(VLOOKUP($C233,'Paste in transformed Data'!$B$9:$CT$109,'Processed Data'!BH$125+1,0)),VLOOKUP($C233,'Paste in transformed Data'!$B$9:$CT$109,'Processed Data'!BH$125+1,0),#N/A),#N/A)</f>
        <v>#N/A</v>
      </c>
      <c r="BI233" t="e">
        <f>IF(ISNUMBER($C233),IF(ISNUMBER(VLOOKUP($C233,'Paste in transformed Data'!$B$9:$CT$109,'Processed Data'!BI$125+1,0)),VLOOKUP($C233,'Paste in transformed Data'!$B$9:$CT$109,'Processed Data'!BI$125+1,0),#N/A),#N/A)</f>
        <v>#N/A</v>
      </c>
      <c r="BJ233" t="e">
        <f>IF(ISNUMBER($C233),IF(ISNUMBER(VLOOKUP($C233,'Paste in transformed Data'!$B$9:$CT$109,'Processed Data'!BJ$125+1,0)),VLOOKUP($C233,'Paste in transformed Data'!$B$9:$CT$109,'Processed Data'!BJ$125+1,0),#N/A),#N/A)</f>
        <v>#N/A</v>
      </c>
      <c r="BK233" t="e">
        <f>IF(ISNUMBER($C233),IF(ISNUMBER(VLOOKUP($C233,'Paste in transformed Data'!$B$9:$CT$109,'Processed Data'!BK$125+1,0)),VLOOKUP($C233,'Paste in transformed Data'!$B$9:$CT$109,'Processed Data'!BK$125+1,0),#N/A),#N/A)</f>
        <v>#N/A</v>
      </c>
      <c r="BL233" t="e">
        <f>IF(ISNUMBER($C233),IF(ISNUMBER(VLOOKUP($C233,'Paste in transformed Data'!$B$9:$CT$109,'Processed Data'!BL$125+1,0)),VLOOKUP($C233,'Paste in transformed Data'!$B$9:$CT$109,'Processed Data'!BL$125+1,0),#N/A),#N/A)</f>
        <v>#N/A</v>
      </c>
      <c r="BM233" t="e">
        <f>IF(ISNUMBER($C233),IF(ISNUMBER(VLOOKUP($C233,'Paste in transformed Data'!$B$9:$CT$109,'Processed Data'!BM$125+1,0)),VLOOKUP($C233,'Paste in transformed Data'!$B$9:$CT$109,'Processed Data'!BM$125+1,0),#N/A),#N/A)</f>
        <v>#N/A</v>
      </c>
      <c r="BN233" t="e">
        <f>IF(ISNUMBER($C233),IF(ISNUMBER(VLOOKUP($C233,'Paste in transformed Data'!$B$9:$CT$109,'Processed Data'!BN$125+1,0)),VLOOKUP($C233,'Paste in transformed Data'!$B$9:$CT$109,'Processed Data'!BN$125+1,0),#N/A),#N/A)</f>
        <v>#N/A</v>
      </c>
      <c r="BO233" t="e">
        <f>IF(ISNUMBER($C233),IF(ISNUMBER(VLOOKUP($C233,'Paste in transformed Data'!$B$9:$CT$109,'Processed Data'!BO$125+1,0)),VLOOKUP($C233,'Paste in transformed Data'!$B$9:$CT$109,'Processed Data'!BO$125+1,0),#N/A),#N/A)</f>
        <v>#N/A</v>
      </c>
      <c r="BP233" t="e">
        <f>IF(ISNUMBER($C233),IF(ISNUMBER(VLOOKUP($C233,'Paste in transformed Data'!$B$9:$CT$109,'Processed Data'!BP$125+1,0)),VLOOKUP($C233,'Paste in transformed Data'!$B$9:$CT$109,'Processed Data'!BP$125+1,0),#N/A),#N/A)</f>
        <v>#N/A</v>
      </c>
      <c r="BQ233" t="e">
        <f>IF(ISNUMBER($C233),IF(ISNUMBER(VLOOKUP($C233,'Paste in transformed Data'!$B$9:$CT$109,'Processed Data'!BQ$125+1,0)),VLOOKUP($C233,'Paste in transformed Data'!$B$9:$CT$109,'Processed Data'!BQ$125+1,0),#N/A),#N/A)</f>
        <v>#N/A</v>
      </c>
      <c r="BR233" t="e">
        <f>IF(ISNUMBER($C233),IF(ISNUMBER(VLOOKUP($C233,'Paste in transformed Data'!$B$9:$CT$109,'Processed Data'!BR$125+1,0)),VLOOKUP($C233,'Paste in transformed Data'!$B$9:$CT$109,'Processed Data'!BR$125+1,0),#N/A),#N/A)</f>
        <v>#N/A</v>
      </c>
      <c r="BS233" t="e">
        <f>IF(ISNUMBER($C233),IF(ISNUMBER(VLOOKUP($C233,'Paste in transformed Data'!$B$9:$CT$109,'Processed Data'!BS$125+1,0)),VLOOKUP($C233,'Paste in transformed Data'!$B$9:$CT$109,'Processed Data'!BS$125+1,0),#N/A),#N/A)</f>
        <v>#N/A</v>
      </c>
      <c r="BT233" t="e">
        <f>IF(ISNUMBER($C233),IF(ISNUMBER(VLOOKUP($C233,'Paste in transformed Data'!$B$9:$CT$109,'Processed Data'!BT$125+1,0)),VLOOKUP($C233,'Paste in transformed Data'!$B$9:$CT$109,'Processed Data'!BT$125+1,0),#N/A),#N/A)</f>
        <v>#N/A</v>
      </c>
      <c r="BU233" t="e">
        <f>IF(ISNUMBER($C233),IF(ISNUMBER(VLOOKUP($C233,'Paste in transformed Data'!$B$9:$CT$109,'Processed Data'!BU$125+1,0)),VLOOKUP($C233,'Paste in transformed Data'!$B$9:$CT$109,'Processed Data'!BU$125+1,0),#N/A),#N/A)</f>
        <v>#N/A</v>
      </c>
      <c r="BV233" t="e">
        <f>IF(ISNUMBER($C233),IF(ISNUMBER(VLOOKUP($C233,'Paste in transformed Data'!$B$9:$CT$109,'Processed Data'!BV$125+1,0)),VLOOKUP($C233,'Paste in transformed Data'!$B$9:$CT$109,'Processed Data'!BV$125+1,0),#N/A),#N/A)</f>
        <v>#N/A</v>
      </c>
      <c r="BW233" t="e">
        <f>IF(ISNUMBER($C233),IF(ISNUMBER(VLOOKUP($C233,'Paste in transformed Data'!$B$9:$CT$109,'Processed Data'!BW$125+1,0)),VLOOKUP($C233,'Paste in transformed Data'!$B$9:$CT$109,'Processed Data'!BW$125+1,0),#N/A),#N/A)</f>
        <v>#N/A</v>
      </c>
      <c r="BX233" t="e">
        <f>IF(ISNUMBER($C233),IF(ISNUMBER(VLOOKUP($C233,'Paste in transformed Data'!$B$9:$CT$109,'Processed Data'!BX$125+1,0)),VLOOKUP($C233,'Paste in transformed Data'!$B$9:$CT$109,'Processed Data'!BX$125+1,0),#N/A),#N/A)</f>
        <v>#N/A</v>
      </c>
      <c r="BY233" t="e">
        <f>IF(ISNUMBER($C233),IF(ISNUMBER(VLOOKUP($C233,'Paste in transformed Data'!$B$9:$CT$109,'Processed Data'!BY$125+1,0)),VLOOKUP($C233,'Paste in transformed Data'!$B$9:$CT$109,'Processed Data'!BY$125+1,0),#N/A),#N/A)</f>
        <v>#N/A</v>
      </c>
      <c r="BZ233" t="e">
        <f>IF(ISNUMBER($C233),IF(ISNUMBER(VLOOKUP($C233,'Paste in transformed Data'!$B$9:$CT$109,'Processed Data'!BZ$125+1,0)),VLOOKUP($C233,'Paste in transformed Data'!$B$9:$CT$109,'Processed Data'!BZ$125+1,0),#N/A),#N/A)</f>
        <v>#N/A</v>
      </c>
      <c r="CA233" t="e">
        <f>IF(ISNUMBER($C233),IF(ISNUMBER(VLOOKUP($C233,'Paste in transformed Data'!$B$9:$CT$109,'Processed Data'!CA$125+1,0)),VLOOKUP($C233,'Paste in transformed Data'!$B$9:$CT$109,'Processed Data'!CA$125+1,0),#N/A),#N/A)</f>
        <v>#N/A</v>
      </c>
      <c r="CB233" t="e">
        <f>IF(ISNUMBER($C233),IF(ISNUMBER(VLOOKUP($C233,'Paste in transformed Data'!$B$9:$CT$109,'Processed Data'!CB$125+1,0)),VLOOKUP($C233,'Paste in transformed Data'!$B$9:$CT$109,'Processed Data'!CB$125+1,0),#N/A),#N/A)</f>
        <v>#N/A</v>
      </c>
      <c r="CC233" t="e">
        <f>IF(ISNUMBER($C233),IF(ISNUMBER(VLOOKUP($C233,'Paste in transformed Data'!$B$9:$CT$109,'Processed Data'!CC$125+1,0)),VLOOKUP($C233,'Paste in transformed Data'!$B$9:$CT$109,'Processed Data'!CC$125+1,0),#N/A),#N/A)</f>
        <v>#N/A</v>
      </c>
      <c r="CD233" t="e">
        <f>IF(ISNUMBER($C233),IF(ISNUMBER(VLOOKUP($C233,'Paste in transformed Data'!$B$9:$CT$109,'Processed Data'!CD$125+1,0)),VLOOKUP($C233,'Paste in transformed Data'!$B$9:$CT$109,'Processed Data'!CD$125+1,0),#N/A),#N/A)</f>
        <v>#N/A</v>
      </c>
      <c r="CE233" t="e">
        <f>IF(ISNUMBER($C233),IF(ISNUMBER(VLOOKUP($C233,'Paste in transformed Data'!$B$9:$CT$109,'Processed Data'!CE$125+1,0)),VLOOKUP($C233,'Paste in transformed Data'!$B$9:$CT$109,'Processed Data'!CE$125+1,0),#N/A),#N/A)</f>
        <v>#N/A</v>
      </c>
      <c r="CF233" t="e">
        <f>IF(ISNUMBER($C233),IF(ISNUMBER(VLOOKUP($C233,'Paste in transformed Data'!$B$9:$CT$109,'Processed Data'!CF$125+1,0)),VLOOKUP($C233,'Paste in transformed Data'!$B$9:$CT$109,'Processed Data'!CF$125+1,0),#N/A),#N/A)</f>
        <v>#N/A</v>
      </c>
      <c r="CG233" t="e">
        <f>IF(ISNUMBER($C233),IF(ISNUMBER(VLOOKUP($C233,'Paste in transformed Data'!$B$9:$CT$109,'Processed Data'!CG$125+1,0)),VLOOKUP($C233,'Paste in transformed Data'!$B$9:$CT$109,'Processed Data'!CG$125+1,0),#N/A),#N/A)</f>
        <v>#N/A</v>
      </c>
      <c r="CH233" t="e">
        <f>IF(ISNUMBER($C233),IF(ISNUMBER(VLOOKUP($C233,'Paste in transformed Data'!$B$9:$CT$109,'Processed Data'!CH$125+1,0)),VLOOKUP($C233,'Paste in transformed Data'!$B$9:$CT$109,'Processed Data'!CH$125+1,0),#N/A),#N/A)</f>
        <v>#N/A</v>
      </c>
      <c r="CI233" t="e">
        <f>IF(ISNUMBER($C233),IF(ISNUMBER(VLOOKUP($C233,'Paste in transformed Data'!$B$9:$CT$109,'Processed Data'!CI$125+1,0)),VLOOKUP($C233,'Paste in transformed Data'!$B$9:$CT$109,'Processed Data'!CI$125+1,0),#N/A),#N/A)</f>
        <v>#N/A</v>
      </c>
      <c r="CJ233" t="e">
        <f>IF(ISNUMBER($C233),IF(ISNUMBER(VLOOKUP($C233,'Paste in transformed Data'!$B$9:$CT$109,'Processed Data'!CJ$125+1,0)),VLOOKUP($C233,'Paste in transformed Data'!$B$9:$CT$109,'Processed Data'!CJ$125+1,0),#N/A),#N/A)</f>
        <v>#N/A</v>
      </c>
      <c r="CK233" t="e">
        <f>IF(ISNUMBER($C233),IF(ISNUMBER(VLOOKUP($C233,'Paste in transformed Data'!$B$9:$CT$109,'Processed Data'!CK$125+1,0)),VLOOKUP($C233,'Paste in transformed Data'!$B$9:$CT$109,'Processed Data'!CK$125+1,0),#N/A),#N/A)</f>
        <v>#N/A</v>
      </c>
      <c r="CL233" t="e">
        <f>IF(ISNUMBER($C233),IF(ISNUMBER(VLOOKUP($C233,'Paste in transformed Data'!$B$9:$CT$109,'Processed Data'!CL$125+1,0)),VLOOKUP($C233,'Paste in transformed Data'!$B$9:$CT$109,'Processed Data'!CL$125+1,0),#N/A),#N/A)</f>
        <v>#N/A</v>
      </c>
      <c r="CM233" t="e">
        <f>IF(ISNUMBER($C233),IF(ISNUMBER(VLOOKUP($C233,'Paste in transformed Data'!$B$9:$CT$109,'Processed Data'!CM$125+1,0)),VLOOKUP($C233,'Paste in transformed Data'!$B$9:$CT$109,'Processed Data'!CM$125+1,0),#N/A),#N/A)</f>
        <v>#N/A</v>
      </c>
      <c r="CN233" t="e">
        <f>IF(ISNUMBER($C233),IF(ISNUMBER(VLOOKUP($C233,'Paste in transformed Data'!$B$9:$CT$109,'Processed Data'!CN$125+1,0)),VLOOKUP($C233,'Paste in transformed Data'!$B$9:$CT$109,'Processed Data'!CN$125+1,0),#N/A),#N/A)</f>
        <v>#N/A</v>
      </c>
      <c r="CO233" t="e">
        <f>IF(ISNUMBER($C233),IF(ISNUMBER(VLOOKUP($C233,'Paste in transformed Data'!$B$9:$CT$109,'Processed Data'!CO$125+1,0)),VLOOKUP($C233,'Paste in transformed Data'!$B$9:$CT$109,'Processed Data'!CO$125+1,0),#N/A),#N/A)</f>
        <v>#N/A</v>
      </c>
      <c r="CP233" t="e">
        <f>IF(ISNUMBER($C233),IF(ISNUMBER(VLOOKUP($C233,'Paste in transformed Data'!$B$9:$CT$109,'Processed Data'!CP$125+1,0)),VLOOKUP($C233,'Paste in transformed Data'!$B$9:$CT$109,'Processed Data'!CP$125+1,0),#N/A),#N/A)</f>
        <v>#N/A</v>
      </c>
      <c r="CQ233" t="e">
        <f>IF(ISNUMBER($C233),IF(ISNUMBER(VLOOKUP($C233,'Paste in transformed Data'!$B$9:$CT$109,'Processed Data'!CQ$125+1,0)),VLOOKUP($C233,'Paste in transformed Data'!$B$9:$CT$109,'Processed Data'!CQ$125+1,0),#N/A),#N/A)</f>
        <v>#N/A</v>
      </c>
      <c r="CR233" t="e">
        <f>IF(ISNUMBER($C233),IF(ISNUMBER(VLOOKUP($C233,'Paste in transformed Data'!$B$9:$CT$109,'Processed Data'!CR$125+1,0)),VLOOKUP($C233,'Paste in transformed Data'!$B$9:$CT$109,'Processed Data'!CR$125+1,0),#N/A),#N/A)</f>
        <v>#N/A</v>
      </c>
      <c r="CS233" t="e">
        <f>IF(ISNUMBER($C233),IF(ISNUMBER(VLOOKUP($C233,'Paste in transformed Data'!$B$9:$CT$109,'Processed Data'!CS$125+1,0)),VLOOKUP($C233,'Paste in transformed Data'!$B$9:$CT$109,'Processed Data'!CS$125+1,0),#N/A),#N/A)</f>
        <v>#N/A</v>
      </c>
      <c r="CT233" t="e">
        <f>IF(ISNUMBER($C233),IF(ISNUMBER(VLOOKUP($C233,'Paste in transformed Data'!$B$9:$CT$109,'Processed Data'!CT$125+1,0)),VLOOKUP($C233,'Paste in transformed Data'!$B$9:$CT$109,'Processed Data'!CT$125+1,0),#N/A),#N/A)</f>
        <v>#N/A</v>
      </c>
      <c r="CU233" t="e">
        <f>IF(ISNUMBER($C233),IF(ISNUMBER(VLOOKUP($C233,'Paste in transformed Data'!$B$9:$CT$109,'Processed Data'!CU$125+1,0)),VLOOKUP($C233,'Paste in transformed Data'!$B$9:$CT$109,'Processed Data'!CU$125+1,0),#N/A),#N/A)</f>
        <v>#N/A</v>
      </c>
      <c r="CV233" t="e">
        <f t="shared" si="195"/>
        <v>#N/A</v>
      </c>
    </row>
    <row r="234" spans="1:100" x14ac:dyDescent="0.2">
      <c r="A234">
        <f t="shared" si="216"/>
        <v>105</v>
      </c>
      <c r="B234">
        <f t="shared" si="216"/>
        <v>110</v>
      </c>
      <c r="C234" t="e">
        <f>IF(ISNUMBER(VLOOKUP(A233,'Paste in transformed Data'!B$9:B$109,1,0)),'Processed Data'!A233,#N/A)</f>
        <v>#N/A</v>
      </c>
      <c r="D234" t="e">
        <f>IF(ISNUMBER($C234),IF(ISNUMBER(VLOOKUP($C234,'Paste in transformed Data'!$B$9:$CT$109,'Processed Data'!D$125+1,0)),VLOOKUP($C234,'Paste in transformed Data'!$B$9:$CT$109,'Processed Data'!D$125+1,0),#N/A),#N/A)</f>
        <v>#N/A</v>
      </c>
      <c r="E234" t="e">
        <f>IF(ISNUMBER($C234),IF(ISNUMBER(VLOOKUP($C234,'Paste in transformed Data'!$B$9:$CT$109,'Processed Data'!E$125+1,0)),VLOOKUP($C234,'Paste in transformed Data'!$B$9:$CT$109,'Processed Data'!E$125+1,0),#N/A),#N/A)</f>
        <v>#N/A</v>
      </c>
      <c r="F234" t="e">
        <f>IF(ISNUMBER($C234),IF(ISNUMBER(VLOOKUP($C234,'Paste in transformed Data'!$B$9:$CT$109,'Processed Data'!F$125+1,0)),VLOOKUP($C234,'Paste in transformed Data'!$B$9:$CT$109,'Processed Data'!F$125+1,0),#N/A),#N/A)</f>
        <v>#N/A</v>
      </c>
      <c r="G234" t="e">
        <f>IF(ISNUMBER($C234),IF(ISNUMBER(VLOOKUP($C234,'Paste in transformed Data'!$B$9:$CT$109,'Processed Data'!G$125+1,0)),VLOOKUP($C234,'Paste in transformed Data'!$B$9:$CT$109,'Processed Data'!G$125+1,0),#N/A),#N/A)</f>
        <v>#N/A</v>
      </c>
      <c r="H234" t="e">
        <f>IF(ISNUMBER($C234),IF(ISNUMBER(VLOOKUP($C234,'Paste in transformed Data'!$B$9:$CT$109,'Processed Data'!H$125+1,0)),VLOOKUP($C234,'Paste in transformed Data'!$B$9:$CT$109,'Processed Data'!H$125+1,0),#N/A),#N/A)</f>
        <v>#N/A</v>
      </c>
      <c r="I234" t="e">
        <f>IF(ISNUMBER($C234),IF(ISNUMBER(VLOOKUP($C234,'Paste in transformed Data'!$B$9:$CT$109,'Processed Data'!I$125+1,0)),VLOOKUP($C234,'Paste in transformed Data'!$B$9:$CT$109,'Processed Data'!I$125+1,0),#N/A),#N/A)</f>
        <v>#N/A</v>
      </c>
      <c r="J234" t="e">
        <f>IF(ISNUMBER($C234),IF(ISNUMBER(VLOOKUP($C234,'Paste in transformed Data'!$B$9:$CT$109,'Processed Data'!J$125+1,0)),VLOOKUP($C234,'Paste in transformed Data'!$B$9:$CT$109,'Processed Data'!J$125+1,0),#N/A),#N/A)</f>
        <v>#N/A</v>
      </c>
      <c r="K234" t="e">
        <f>IF(ISNUMBER($C234),IF(ISNUMBER(VLOOKUP($C234,'Paste in transformed Data'!$B$9:$CT$109,'Processed Data'!K$125+1,0)),VLOOKUP($C234,'Paste in transformed Data'!$B$9:$CT$109,'Processed Data'!K$125+1,0),#N/A),#N/A)</f>
        <v>#N/A</v>
      </c>
      <c r="L234" t="e">
        <f>IF(ISNUMBER($C234),IF(ISNUMBER(VLOOKUP($C234,'Paste in transformed Data'!$B$9:$CT$109,'Processed Data'!L$125+1,0)),VLOOKUP($C234,'Paste in transformed Data'!$B$9:$CT$109,'Processed Data'!L$125+1,0),#N/A),#N/A)</f>
        <v>#N/A</v>
      </c>
      <c r="M234" t="e">
        <f>IF(ISNUMBER($C234),IF(ISNUMBER(VLOOKUP($C234,'Paste in transformed Data'!$B$9:$CT$109,'Processed Data'!M$125+1,0)),VLOOKUP($C234,'Paste in transformed Data'!$B$9:$CT$109,'Processed Data'!M$125+1,0),#N/A),#N/A)</f>
        <v>#N/A</v>
      </c>
      <c r="N234" t="e">
        <f>IF(ISNUMBER($C234),IF(ISNUMBER(VLOOKUP($C234,'Paste in transformed Data'!$B$9:$CT$109,'Processed Data'!N$125+1,0)),VLOOKUP($C234,'Paste in transformed Data'!$B$9:$CT$109,'Processed Data'!N$125+1,0),#N/A),#N/A)</f>
        <v>#N/A</v>
      </c>
      <c r="O234" t="e">
        <f>IF(ISNUMBER($C234),IF(ISNUMBER(VLOOKUP($C234,'Paste in transformed Data'!$B$9:$CT$109,'Processed Data'!O$125+1,0)),VLOOKUP($C234,'Paste in transformed Data'!$B$9:$CT$109,'Processed Data'!O$125+1,0),#N/A),#N/A)</f>
        <v>#N/A</v>
      </c>
      <c r="P234" t="e">
        <f>IF(ISNUMBER($C234),IF(ISNUMBER(VLOOKUP($C234,'Paste in transformed Data'!$B$9:$CT$109,'Processed Data'!P$125+1,0)),VLOOKUP($C234,'Paste in transformed Data'!$B$9:$CT$109,'Processed Data'!P$125+1,0),#N/A),#N/A)</f>
        <v>#N/A</v>
      </c>
      <c r="Q234" t="e">
        <f>IF(ISNUMBER($C234),IF(ISNUMBER(VLOOKUP($C234,'Paste in transformed Data'!$B$9:$CT$109,'Processed Data'!Q$125+1,0)),VLOOKUP($C234,'Paste in transformed Data'!$B$9:$CT$109,'Processed Data'!Q$125+1,0),#N/A),#N/A)</f>
        <v>#N/A</v>
      </c>
      <c r="R234" t="e">
        <f>IF(ISNUMBER($C234),IF(ISNUMBER(VLOOKUP($C234,'Paste in transformed Data'!$B$9:$CT$109,'Processed Data'!R$125+1,0)),VLOOKUP($C234,'Paste in transformed Data'!$B$9:$CT$109,'Processed Data'!R$125+1,0),#N/A),#N/A)</f>
        <v>#N/A</v>
      </c>
      <c r="S234" t="e">
        <f>IF(ISNUMBER($C234),IF(ISNUMBER(VLOOKUP($C234,'Paste in transformed Data'!$B$9:$CT$109,'Processed Data'!S$125+1,0)),VLOOKUP($C234,'Paste in transformed Data'!$B$9:$CT$109,'Processed Data'!S$125+1,0),#N/A),#N/A)</f>
        <v>#N/A</v>
      </c>
      <c r="T234" t="e">
        <f>IF(ISNUMBER($C234),IF(ISNUMBER(VLOOKUP($C234,'Paste in transformed Data'!$B$9:$CT$109,'Processed Data'!T$125+1,0)),VLOOKUP($C234,'Paste in transformed Data'!$B$9:$CT$109,'Processed Data'!T$125+1,0),#N/A),#N/A)</f>
        <v>#N/A</v>
      </c>
      <c r="U234" t="e">
        <f>IF(ISNUMBER($C234),IF(ISNUMBER(VLOOKUP($C234,'Paste in transformed Data'!$B$9:$CT$109,'Processed Data'!U$125+1,0)),VLOOKUP($C234,'Paste in transformed Data'!$B$9:$CT$109,'Processed Data'!U$125+1,0),#N/A),#N/A)</f>
        <v>#N/A</v>
      </c>
      <c r="V234" t="e">
        <f>IF(ISNUMBER($C234),IF(ISNUMBER(VLOOKUP($C234,'Paste in transformed Data'!$B$9:$CT$109,'Processed Data'!V$125+1,0)),VLOOKUP($C234,'Paste in transformed Data'!$B$9:$CT$109,'Processed Data'!V$125+1,0),#N/A),#N/A)</f>
        <v>#N/A</v>
      </c>
      <c r="W234" t="e">
        <f>IF(ISNUMBER($C234),IF(ISNUMBER(VLOOKUP($C234,'Paste in transformed Data'!$B$9:$CT$109,'Processed Data'!W$125+1,0)),VLOOKUP($C234,'Paste in transformed Data'!$B$9:$CT$109,'Processed Data'!W$125+1,0),#N/A),#N/A)</f>
        <v>#N/A</v>
      </c>
      <c r="X234" t="e">
        <f>IF(ISNUMBER($C234),IF(ISNUMBER(VLOOKUP($C234,'Paste in transformed Data'!$B$9:$CT$109,'Processed Data'!X$125+1,0)),VLOOKUP($C234,'Paste in transformed Data'!$B$9:$CT$109,'Processed Data'!X$125+1,0),#N/A),#N/A)</f>
        <v>#N/A</v>
      </c>
      <c r="Y234" t="e">
        <f>IF(ISNUMBER($C234),IF(ISNUMBER(VLOOKUP($C234,'Paste in transformed Data'!$B$9:$CT$109,'Processed Data'!Y$125+1,0)),VLOOKUP($C234,'Paste in transformed Data'!$B$9:$CT$109,'Processed Data'!Y$125+1,0),#N/A),#N/A)</f>
        <v>#N/A</v>
      </c>
      <c r="Z234" t="e">
        <f>IF(ISNUMBER($C234),IF(ISNUMBER(VLOOKUP($C234,'Paste in transformed Data'!$B$9:$CT$109,'Processed Data'!Z$125+1,0)),VLOOKUP($C234,'Paste in transformed Data'!$B$9:$CT$109,'Processed Data'!Z$125+1,0),#N/A),#N/A)</f>
        <v>#N/A</v>
      </c>
      <c r="AA234" t="e">
        <f>IF(ISNUMBER($C234),IF(ISNUMBER(VLOOKUP($C234,'Paste in transformed Data'!$B$9:$CT$109,'Processed Data'!AA$125+1,0)),VLOOKUP($C234,'Paste in transformed Data'!$B$9:$CT$109,'Processed Data'!AA$125+1,0),#N/A),#N/A)</f>
        <v>#N/A</v>
      </c>
      <c r="AB234" t="e">
        <f>IF(ISNUMBER($C234),IF(ISNUMBER(VLOOKUP($C234,'Paste in transformed Data'!$B$9:$CT$109,'Processed Data'!AB$125+1,0)),VLOOKUP($C234,'Paste in transformed Data'!$B$9:$CT$109,'Processed Data'!AB$125+1,0),#N/A),#N/A)</f>
        <v>#N/A</v>
      </c>
      <c r="AC234" t="e">
        <f>IF(ISNUMBER($C234),IF(ISNUMBER(VLOOKUP($C234,'Paste in transformed Data'!$B$9:$CT$109,'Processed Data'!AC$125+1,0)),VLOOKUP($C234,'Paste in transformed Data'!$B$9:$CT$109,'Processed Data'!AC$125+1,0),#N/A),#N/A)</f>
        <v>#N/A</v>
      </c>
      <c r="AD234" t="e">
        <f>IF(ISNUMBER($C234),IF(ISNUMBER(VLOOKUP($C234,'Paste in transformed Data'!$B$9:$CT$109,'Processed Data'!AD$125+1,0)),VLOOKUP($C234,'Paste in transformed Data'!$B$9:$CT$109,'Processed Data'!AD$125+1,0),#N/A),#N/A)</f>
        <v>#N/A</v>
      </c>
      <c r="AE234" t="e">
        <f>IF(ISNUMBER($C234),IF(ISNUMBER(VLOOKUP($C234,'Paste in transformed Data'!$B$9:$CT$109,'Processed Data'!AE$125+1,0)),VLOOKUP($C234,'Paste in transformed Data'!$B$9:$CT$109,'Processed Data'!AE$125+1,0),#N/A),#N/A)</f>
        <v>#N/A</v>
      </c>
      <c r="AF234" t="e">
        <f>IF(ISNUMBER($C234),IF(ISNUMBER(VLOOKUP($C234,'Paste in transformed Data'!$B$9:$CT$109,'Processed Data'!AF$125+1,0)),VLOOKUP($C234,'Paste in transformed Data'!$B$9:$CT$109,'Processed Data'!AF$125+1,0),#N/A),#N/A)</f>
        <v>#N/A</v>
      </c>
      <c r="AG234" t="e">
        <f>IF(ISNUMBER($C234),IF(ISNUMBER(VLOOKUP($C234,'Paste in transformed Data'!$B$9:$CT$109,'Processed Data'!AG$125+1,0)),VLOOKUP($C234,'Paste in transformed Data'!$B$9:$CT$109,'Processed Data'!AG$125+1,0),#N/A),#N/A)</f>
        <v>#N/A</v>
      </c>
      <c r="AH234" t="e">
        <f>IF(ISNUMBER($C234),IF(ISNUMBER(VLOOKUP($C234,'Paste in transformed Data'!$B$9:$CT$109,'Processed Data'!AH$125+1,0)),VLOOKUP($C234,'Paste in transformed Data'!$B$9:$CT$109,'Processed Data'!AH$125+1,0),#N/A),#N/A)</f>
        <v>#N/A</v>
      </c>
      <c r="AI234" t="e">
        <f>IF(ISNUMBER($C234),IF(ISNUMBER(VLOOKUP($C234,'Paste in transformed Data'!$B$9:$CT$109,'Processed Data'!AI$125+1,0)),VLOOKUP($C234,'Paste in transformed Data'!$B$9:$CT$109,'Processed Data'!AI$125+1,0),#N/A),#N/A)</f>
        <v>#N/A</v>
      </c>
      <c r="AJ234" t="e">
        <f>IF(ISNUMBER($C234),IF(ISNUMBER(VLOOKUP($C234,'Paste in transformed Data'!$B$9:$CT$109,'Processed Data'!AJ$125+1,0)),VLOOKUP($C234,'Paste in transformed Data'!$B$9:$CT$109,'Processed Data'!AJ$125+1,0),#N/A),#N/A)</f>
        <v>#N/A</v>
      </c>
      <c r="AK234" t="e">
        <f>IF(ISNUMBER($C234),IF(ISNUMBER(VLOOKUP($C234,'Paste in transformed Data'!$B$9:$CT$109,'Processed Data'!AK$125+1,0)),VLOOKUP($C234,'Paste in transformed Data'!$B$9:$CT$109,'Processed Data'!AK$125+1,0),#N/A),#N/A)</f>
        <v>#N/A</v>
      </c>
      <c r="AL234" t="e">
        <f>IF(ISNUMBER($C234),IF(ISNUMBER(VLOOKUP($C234,'Paste in transformed Data'!$B$9:$CT$109,'Processed Data'!AL$125+1,0)),VLOOKUP($C234,'Paste in transformed Data'!$B$9:$CT$109,'Processed Data'!AL$125+1,0),#N/A),#N/A)</f>
        <v>#N/A</v>
      </c>
      <c r="AM234" t="e">
        <f>IF(ISNUMBER($C234),IF(ISNUMBER(VLOOKUP($C234,'Paste in transformed Data'!$B$9:$CT$109,'Processed Data'!AM$125+1,0)),VLOOKUP($C234,'Paste in transformed Data'!$B$9:$CT$109,'Processed Data'!AM$125+1,0),#N/A),#N/A)</f>
        <v>#N/A</v>
      </c>
      <c r="AN234" t="e">
        <f>IF(ISNUMBER($C234),IF(ISNUMBER(VLOOKUP($C234,'Paste in transformed Data'!$B$9:$CT$109,'Processed Data'!AN$125+1,0)),VLOOKUP($C234,'Paste in transformed Data'!$B$9:$CT$109,'Processed Data'!AN$125+1,0),#N/A),#N/A)</f>
        <v>#N/A</v>
      </c>
      <c r="AO234" t="e">
        <f>IF(ISNUMBER($C234),IF(ISNUMBER(VLOOKUP($C234,'Paste in transformed Data'!$B$9:$CT$109,'Processed Data'!AO$125+1,0)),VLOOKUP($C234,'Paste in transformed Data'!$B$9:$CT$109,'Processed Data'!AO$125+1,0),#N/A),#N/A)</f>
        <v>#N/A</v>
      </c>
      <c r="AP234" t="e">
        <f>IF(ISNUMBER($C234),IF(ISNUMBER(VLOOKUP($C234,'Paste in transformed Data'!$B$9:$CT$109,'Processed Data'!AP$125+1,0)),VLOOKUP($C234,'Paste in transformed Data'!$B$9:$CT$109,'Processed Data'!AP$125+1,0),#N/A),#N/A)</f>
        <v>#N/A</v>
      </c>
      <c r="AQ234" t="e">
        <f>IF(ISNUMBER($C234),IF(ISNUMBER(VLOOKUP($C234,'Paste in transformed Data'!$B$9:$CT$109,'Processed Data'!AQ$125+1,0)),VLOOKUP($C234,'Paste in transformed Data'!$B$9:$CT$109,'Processed Data'!AQ$125+1,0),#N/A),#N/A)</f>
        <v>#N/A</v>
      </c>
      <c r="AR234" t="e">
        <f>IF(ISNUMBER($C234),IF(ISNUMBER(VLOOKUP($C234,'Paste in transformed Data'!$B$9:$CT$109,'Processed Data'!AR$125+1,0)),VLOOKUP($C234,'Paste in transformed Data'!$B$9:$CT$109,'Processed Data'!AR$125+1,0),#N/A),#N/A)</f>
        <v>#N/A</v>
      </c>
      <c r="AS234" t="e">
        <f>IF(ISNUMBER($C234),IF(ISNUMBER(VLOOKUP($C234,'Paste in transformed Data'!$B$9:$CT$109,'Processed Data'!AS$125+1,0)),VLOOKUP($C234,'Paste in transformed Data'!$B$9:$CT$109,'Processed Data'!AS$125+1,0),#N/A),#N/A)</f>
        <v>#N/A</v>
      </c>
      <c r="AT234" t="e">
        <f>IF(ISNUMBER($C234),IF(ISNUMBER(VLOOKUP($C234,'Paste in transformed Data'!$B$9:$CT$109,'Processed Data'!AT$125+1,0)),VLOOKUP($C234,'Paste in transformed Data'!$B$9:$CT$109,'Processed Data'!AT$125+1,0),#N/A),#N/A)</f>
        <v>#N/A</v>
      </c>
      <c r="AU234" t="e">
        <f>IF(ISNUMBER($C234),IF(ISNUMBER(VLOOKUP($C234,'Paste in transformed Data'!$B$9:$CT$109,'Processed Data'!AU$125+1,0)),VLOOKUP($C234,'Paste in transformed Data'!$B$9:$CT$109,'Processed Data'!AU$125+1,0),#N/A),#N/A)</f>
        <v>#N/A</v>
      </c>
      <c r="AV234" t="e">
        <f>IF(ISNUMBER($C234),IF(ISNUMBER(VLOOKUP($C234,'Paste in transformed Data'!$B$9:$CT$109,'Processed Data'!AV$125+1,0)),VLOOKUP($C234,'Paste in transformed Data'!$B$9:$CT$109,'Processed Data'!AV$125+1,0),#N/A),#N/A)</f>
        <v>#N/A</v>
      </c>
      <c r="AW234" t="e">
        <f>IF(ISNUMBER($C234),IF(ISNUMBER(VLOOKUP($C234,'Paste in transformed Data'!$B$9:$CT$109,'Processed Data'!AW$125+1,0)),VLOOKUP($C234,'Paste in transformed Data'!$B$9:$CT$109,'Processed Data'!AW$125+1,0),#N/A),#N/A)</f>
        <v>#N/A</v>
      </c>
      <c r="AX234" t="e">
        <f>IF(ISNUMBER($C234),IF(ISNUMBER(VLOOKUP($C234,'Paste in transformed Data'!$B$9:$CT$109,'Processed Data'!AX$125+1,0)),VLOOKUP($C234,'Paste in transformed Data'!$B$9:$CT$109,'Processed Data'!AX$125+1,0),#N/A),#N/A)</f>
        <v>#N/A</v>
      </c>
      <c r="AY234" t="e">
        <f>IF(ISNUMBER($C234),IF(ISNUMBER(VLOOKUP($C234,'Paste in transformed Data'!$B$9:$CT$109,'Processed Data'!AY$125+1,0)),VLOOKUP($C234,'Paste in transformed Data'!$B$9:$CT$109,'Processed Data'!AY$125+1,0),#N/A),#N/A)</f>
        <v>#N/A</v>
      </c>
      <c r="AZ234" t="e">
        <f>IF(ISNUMBER($C234),IF(ISNUMBER(VLOOKUP($C234,'Paste in transformed Data'!$B$9:$CT$109,'Processed Data'!AZ$125+1,0)),VLOOKUP($C234,'Paste in transformed Data'!$B$9:$CT$109,'Processed Data'!AZ$125+1,0),#N/A),#N/A)</f>
        <v>#N/A</v>
      </c>
      <c r="BA234" t="e">
        <f>IF(ISNUMBER($C234),IF(ISNUMBER(VLOOKUP($C234,'Paste in transformed Data'!$B$9:$CT$109,'Processed Data'!BA$125+1,0)),VLOOKUP($C234,'Paste in transformed Data'!$B$9:$CT$109,'Processed Data'!BA$125+1,0),#N/A),#N/A)</f>
        <v>#N/A</v>
      </c>
      <c r="BB234" t="e">
        <f>IF(ISNUMBER($C234),IF(ISNUMBER(VLOOKUP($C234,'Paste in transformed Data'!$B$9:$CT$109,'Processed Data'!BB$125+1,0)),VLOOKUP($C234,'Paste in transformed Data'!$B$9:$CT$109,'Processed Data'!BB$125+1,0),#N/A),#N/A)</f>
        <v>#N/A</v>
      </c>
      <c r="BC234" t="e">
        <f>IF(ISNUMBER($C234),IF(ISNUMBER(VLOOKUP($C234,'Paste in transformed Data'!$B$9:$CT$109,'Processed Data'!BC$125+1,0)),VLOOKUP($C234,'Paste in transformed Data'!$B$9:$CT$109,'Processed Data'!BC$125+1,0),#N/A),#N/A)</f>
        <v>#N/A</v>
      </c>
      <c r="BD234" t="e">
        <f>IF(ISNUMBER($C234),IF(ISNUMBER(VLOOKUP($C234,'Paste in transformed Data'!$B$9:$CT$109,'Processed Data'!BD$125+1,0)),VLOOKUP($C234,'Paste in transformed Data'!$B$9:$CT$109,'Processed Data'!BD$125+1,0),#N/A),#N/A)</f>
        <v>#N/A</v>
      </c>
      <c r="BE234" t="e">
        <f>IF(ISNUMBER($C234),IF(ISNUMBER(VLOOKUP($C234,'Paste in transformed Data'!$B$9:$CT$109,'Processed Data'!BE$125+1,0)),VLOOKUP($C234,'Paste in transformed Data'!$B$9:$CT$109,'Processed Data'!BE$125+1,0),#N/A),#N/A)</f>
        <v>#N/A</v>
      </c>
      <c r="BF234" t="e">
        <f>IF(ISNUMBER($C234),IF(ISNUMBER(VLOOKUP($C234,'Paste in transformed Data'!$B$9:$CT$109,'Processed Data'!BF$125+1,0)),VLOOKUP($C234,'Paste in transformed Data'!$B$9:$CT$109,'Processed Data'!BF$125+1,0),#N/A),#N/A)</f>
        <v>#N/A</v>
      </c>
      <c r="BG234" t="e">
        <f>IF(ISNUMBER($C234),IF(ISNUMBER(VLOOKUP($C234,'Paste in transformed Data'!$B$9:$CT$109,'Processed Data'!BG$125+1,0)),VLOOKUP($C234,'Paste in transformed Data'!$B$9:$CT$109,'Processed Data'!BG$125+1,0),#N/A),#N/A)</f>
        <v>#N/A</v>
      </c>
      <c r="BH234" t="e">
        <f>IF(ISNUMBER($C234),IF(ISNUMBER(VLOOKUP($C234,'Paste in transformed Data'!$B$9:$CT$109,'Processed Data'!BH$125+1,0)),VLOOKUP($C234,'Paste in transformed Data'!$B$9:$CT$109,'Processed Data'!BH$125+1,0),#N/A),#N/A)</f>
        <v>#N/A</v>
      </c>
      <c r="BI234" t="e">
        <f>IF(ISNUMBER($C234),IF(ISNUMBER(VLOOKUP($C234,'Paste in transformed Data'!$B$9:$CT$109,'Processed Data'!BI$125+1,0)),VLOOKUP($C234,'Paste in transformed Data'!$B$9:$CT$109,'Processed Data'!BI$125+1,0),#N/A),#N/A)</f>
        <v>#N/A</v>
      </c>
      <c r="BJ234" t="e">
        <f>IF(ISNUMBER($C234),IF(ISNUMBER(VLOOKUP($C234,'Paste in transformed Data'!$B$9:$CT$109,'Processed Data'!BJ$125+1,0)),VLOOKUP($C234,'Paste in transformed Data'!$B$9:$CT$109,'Processed Data'!BJ$125+1,0),#N/A),#N/A)</f>
        <v>#N/A</v>
      </c>
      <c r="BK234" t="e">
        <f>IF(ISNUMBER($C234),IF(ISNUMBER(VLOOKUP($C234,'Paste in transformed Data'!$B$9:$CT$109,'Processed Data'!BK$125+1,0)),VLOOKUP($C234,'Paste in transformed Data'!$B$9:$CT$109,'Processed Data'!BK$125+1,0),#N/A),#N/A)</f>
        <v>#N/A</v>
      </c>
      <c r="BL234" t="e">
        <f>IF(ISNUMBER($C234),IF(ISNUMBER(VLOOKUP($C234,'Paste in transformed Data'!$B$9:$CT$109,'Processed Data'!BL$125+1,0)),VLOOKUP($C234,'Paste in transformed Data'!$B$9:$CT$109,'Processed Data'!BL$125+1,0),#N/A),#N/A)</f>
        <v>#N/A</v>
      </c>
      <c r="BM234" t="e">
        <f>IF(ISNUMBER($C234),IF(ISNUMBER(VLOOKUP($C234,'Paste in transformed Data'!$B$9:$CT$109,'Processed Data'!BM$125+1,0)),VLOOKUP($C234,'Paste in transformed Data'!$B$9:$CT$109,'Processed Data'!BM$125+1,0),#N/A),#N/A)</f>
        <v>#N/A</v>
      </c>
      <c r="BN234" t="e">
        <f>IF(ISNUMBER($C234),IF(ISNUMBER(VLOOKUP($C234,'Paste in transformed Data'!$B$9:$CT$109,'Processed Data'!BN$125+1,0)),VLOOKUP($C234,'Paste in transformed Data'!$B$9:$CT$109,'Processed Data'!BN$125+1,0),#N/A),#N/A)</f>
        <v>#N/A</v>
      </c>
      <c r="BO234" t="e">
        <f>IF(ISNUMBER($C234),IF(ISNUMBER(VLOOKUP($C234,'Paste in transformed Data'!$B$9:$CT$109,'Processed Data'!BO$125+1,0)),VLOOKUP($C234,'Paste in transformed Data'!$B$9:$CT$109,'Processed Data'!BO$125+1,0),#N/A),#N/A)</f>
        <v>#N/A</v>
      </c>
      <c r="BP234" t="e">
        <f>IF(ISNUMBER($C234),IF(ISNUMBER(VLOOKUP($C234,'Paste in transformed Data'!$B$9:$CT$109,'Processed Data'!BP$125+1,0)),VLOOKUP($C234,'Paste in transformed Data'!$B$9:$CT$109,'Processed Data'!BP$125+1,0),#N/A),#N/A)</f>
        <v>#N/A</v>
      </c>
      <c r="BQ234" t="e">
        <f>IF(ISNUMBER($C234),IF(ISNUMBER(VLOOKUP($C234,'Paste in transformed Data'!$B$9:$CT$109,'Processed Data'!BQ$125+1,0)),VLOOKUP($C234,'Paste in transformed Data'!$B$9:$CT$109,'Processed Data'!BQ$125+1,0),#N/A),#N/A)</f>
        <v>#N/A</v>
      </c>
      <c r="BR234" t="e">
        <f>IF(ISNUMBER($C234),IF(ISNUMBER(VLOOKUP($C234,'Paste in transformed Data'!$B$9:$CT$109,'Processed Data'!BR$125+1,0)),VLOOKUP($C234,'Paste in transformed Data'!$B$9:$CT$109,'Processed Data'!BR$125+1,0),#N/A),#N/A)</f>
        <v>#N/A</v>
      </c>
      <c r="BS234" t="e">
        <f>IF(ISNUMBER($C234),IF(ISNUMBER(VLOOKUP($C234,'Paste in transformed Data'!$B$9:$CT$109,'Processed Data'!BS$125+1,0)),VLOOKUP($C234,'Paste in transformed Data'!$B$9:$CT$109,'Processed Data'!BS$125+1,0),#N/A),#N/A)</f>
        <v>#N/A</v>
      </c>
      <c r="BT234" t="e">
        <f>IF(ISNUMBER($C234),IF(ISNUMBER(VLOOKUP($C234,'Paste in transformed Data'!$B$9:$CT$109,'Processed Data'!BT$125+1,0)),VLOOKUP($C234,'Paste in transformed Data'!$B$9:$CT$109,'Processed Data'!BT$125+1,0),#N/A),#N/A)</f>
        <v>#N/A</v>
      </c>
      <c r="BU234" t="e">
        <f>IF(ISNUMBER($C234),IF(ISNUMBER(VLOOKUP($C234,'Paste in transformed Data'!$B$9:$CT$109,'Processed Data'!BU$125+1,0)),VLOOKUP($C234,'Paste in transformed Data'!$B$9:$CT$109,'Processed Data'!BU$125+1,0),#N/A),#N/A)</f>
        <v>#N/A</v>
      </c>
      <c r="BV234" t="e">
        <f>IF(ISNUMBER($C234),IF(ISNUMBER(VLOOKUP($C234,'Paste in transformed Data'!$B$9:$CT$109,'Processed Data'!BV$125+1,0)),VLOOKUP($C234,'Paste in transformed Data'!$B$9:$CT$109,'Processed Data'!BV$125+1,0),#N/A),#N/A)</f>
        <v>#N/A</v>
      </c>
      <c r="BW234" t="e">
        <f>IF(ISNUMBER($C234),IF(ISNUMBER(VLOOKUP($C234,'Paste in transformed Data'!$B$9:$CT$109,'Processed Data'!BW$125+1,0)),VLOOKUP($C234,'Paste in transformed Data'!$B$9:$CT$109,'Processed Data'!BW$125+1,0),#N/A),#N/A)</f>
        <v>#N/A</v>
      </c>
      <c r="BX234" t="e">
        <f>IF(ISNUMBER($C234),IF(ISNUMBER(VLOOKUP($C234,'Paste in transformed Data'!$B$9:$CT$109,'Processed Data'!BX$125+1,0)),VLOOKUP($C234,'Paste in transformed Data'!$B$9:$CT$109,'Processed Data'!BX$125+1,0),#N/A),#N/A)</f>
        <v>#N/A</v>
      </c>
      <c r="BY234" t="e">
        <f>IF(ISNUMBER($C234),IF(ISNUMBER(VLOOKUP($C234,'Paste in transformed Data'!$B$9:$CT$109,'Processed Data'!BY$125+1,0)),VLOOKUP($C234,'Paste in transformed Data'!$B$9:$CT$109,'Processed Data'!BY$125+1,0),#N/A),#N/A)</f>
        <v>#N/A</v>
      </c>
      <c r="BZ234" t="e">
        <f>IF(ISNUMBER($C234),IF(ISNUMBER(VLOOKUP($C234,'Paste in transformed Data'!$B$9:$CT$109,'Processed Data'!BZ$125+1,0)),VLOOKUP($C234,'Paste in transformed Data'!$B$9:$CT$109,'Processed Data'!BZ$125+1,0),#N/A),#N/A)</f>
        <v>#N/A</v>
      </c>
      <c r="CA234" t="e">
        <f>IF(ISNUMBER($C234),IF(ISNUMBER(VLOOKUP($C234,'Paste in transformed Data'!$B$9:$CT$109,'Processed Data'!CA$125+1,0)),VLOOKUP($C234,'Paste in transformed Data'!$B$9:$CT$109,'Processed Data'!CA$125+1,0),#N/A),#N/A)</f>
        <v>#N/A</v>
      </c>
      <c r="CB234" t="e">
        <f>IF(ISNUMBER($C234),IF(ISNUMBER(VLOOKUP($C234,'Paste in transformed Data'!$B$9:$CT$109,'Processed Data'!CB$125+1,0)),VLOOKUP($C234,'Paste in transformed Data'!$B$9:$CT$109,'Processed Data'!CB$125+1,0),#N/A),#N/A)</f>
        <v>#N/A</v>
      </c>
      <c r="CC234" t="e">
        <f>IF(ISNUMBER($C234),IF(ISNUMBER(VLOOKUP($C234,'Paste in transformed Data'!$B$9:$CT$109,'Processed Data'!CC$125+1,0)),VLOOKUP($C234,'Paste in transformed Data'!$B$9:$CT$109,'Processed Data'!CC$125+1,0),#N/A),#N/A)</f>
        <v>#N/A</v>
      </c>
      <c r="CD234" t="e">
        <f>IF(ISNUMBER($C234),IF(ISNUMBER(VLOOKUP($C234,'Paste in transformed Data'!$B$9:$CT$109,'Processed Data'!CD$125+1,0)),VLOOKUP($C234,'Paste in transformed Data'!$B$9:$CT$109,'Processed Data'!CD$125+1,0),#N/A),#N/A)</f>
        <v>#N/A</v>
      </c>
      <c r="CE234" t="e">
        <f>IF(ISNUMBER($C234),IF(ISNUMBER(VLOOKUP($C234,'Paste in transformed Data'!$B$9:$CT$109,'Processed Data'!CE$125+1,0)),VLOOKUP($C234,'Paste in transformed Data'!$B$9:$CT$109,'Processed Data'!CE$125+1,0),#N/A),#N/A)</f>
        <v>#N/A</v>
      </c>
      <c r="CF234" t="e">
        <f>IF(ISNUMBER($C234),IF(ISNUMBER(VLOOKUP($C234,'Paste in transformed Data'!$B$9:$CT$109,'Processed Data'!CF$125+1,0)),VLOOKUP($C234,'Paste in transformed Data'!$B$9:$CT$109,'Processed Data'!CF$125+1,0),#N/A),#N/A)</f>
        <v>#N/A</v>
      </c>
      <c r="CG234" t="e">
        <f>IF(ISNUMBER($C234),IF(ISNUMBER(VLOOKUP($C234,'Paste in transformed Data'!$B$9:$CT$109,'Processed Data'!CG$125+1,0)),VLOOKUP($C234,'Paste in transformed Data'!$B$9:$CT$109,'Processed Data'!CG$125+1,0),#N/A),#N/A)</f>
        <v>#N/A</v>
      </c>
      <c r="CH234" t="e">
        <f>IF(ISNUMBER($C234),IF(ISNUMBER(VLOOKUP($C234,'Paste in transformed Data'!$B$9:$CT$109,'Processed Data'!CH$125+1,0)),VLOOKUP($C234,'Paste in transformed Data'!$B$9:$CT$109,'Processed Data'!CH$125+1,0),#N/A),#N/A)</f>
        <v>#N/A</v>
      </c>
      <c r="CI234" t="e">
        <f>IF(ISNUMBER($C234),IF(ISNUMBER(VLOOKUP($C234,'Paste in transformed Data'!$B$9:$CT$109,'Processed Data'!CI$125+1,0)),VLOOKUP($C234,'Paste in transformed Data'!$B$9:$CT$109,'Processed Data'!CI$125+1,0),#N/A),#N/A)</f>
        <v>#N/A</v>
      </c>
      <c r="CJ234" t="e">
        <f>IF(ISNUMBER($C234),IF(ISNUMBER(VLOOKUP($C234,'Paste in transformed Data'!$B$9:$CT$109,'Processed Data'!CJ$125+1,0)),VLOOKUP($C234,'Paste in transformed Data'!$B$9:$CT$109,'Processed Data'!CJ$125+1,0),#N/A),#N/A)</f>
        <v>#N/A</v>
      </c>
      <c r="CK234" t="e">
        <f>IF(ISNUMBER($C234),IF(ISNUMBER(VLOOKUP($C234,'Paste in transformed Data'!$B$9:$CT$109,'Processed Data'!CK$125+1,0)),VLOOKUP($C234,'Paste in transformed Data'!$B$9:$CT$109,'Processed Data'!CK$125+1,0),#N/A),#N/A)</f>
        <v>#N/A</v>
      </c>
      <c r="CL234" t="e">
        <f>IF(ISNUMBER($C234),IF(ISNUMBER(VLOOKUP($C234,'Paste in transformed Data'!$B$9:$CT$109,'Processed Data'!CL$125+1,0)),VLOOKUP($C234,'Paste in transformed Data'!$B$9:$CT$109,'Processed Data'!CL$125+1,0),#N/A),#N/A)</f>
        <v>#N/A</v>
      </c>
      <c r="CM234" t="e">
        <f>IF(ISNUMBER($C234),IF(ISNUMBER(VLOOKUP($C234,'Paste in transformed Data'!$B$9:$CT$109,'Processed Data'!CM$125+1,0)),VLOOKUP($C234,'Paste in transformed Data'!$B$9:$CT$109,'Processed Data'!CM$125+1,0),#N/A),#N/A)</f>
        <v>#N/A</v>
      </c>
      <c r="CN234" t="e">
        <f>IF(ISNUMBER($C234),IF(ISNUMBER(VLOOKUP($C234,'Paste in transformed Data'!$B$9:$CT$109,'Processed Data'!CN$125+1,0)),VLOOKUP($C234,'Paste in transformed Data'!$B$9:$CT$109,'Processed Data'!CN$125+1,0),#N/A),#N/A)</f>
        <v>#N/A</v>
      </c>
      <c r="CO234" t="e">
        <f>IF(ISNUMBER($C234),IF(ISNUMBER(VLOOKUP($C234,'Paste in transformed Data'!$B$9:$CT$109,'Processed Data'!CO$125+1,0)),VLOOKUP($C234,'Paste in transformed Data'!$B$9:$CT$109,'Processed Data'!CO$125+1,0),#N/A),#N/A)</f>
        <v>#N/A</v>
      </c>
      <c r="CP234" t="e">
        <f>IF(ISNUMBER($C234),IF(ISNUMBER(VLOOKUP($C234,'Paste in transformed Data'!$B$9:$CT$109,'Processed Data'!CP$125+1,0)),VLOOKUP($C234,'Paste in transformed Data'!$B$9:$CT$109,'Processed Data'!CP$125+1,0),#N/A),#N/A)</f>
        <v>#N/A</v>
      </c>
      <c r="CQ234" t="e">
        <f>IF(ISNUMBER($C234),IF(ISNUMBER(VLOOKUP($C234,'Paste in transformed Data'!$B$9:$CT$109,'Processed Data'!CQ$125+1,0)),VLOOKUP($C234,'Paste in transformed Data'!$B$9:$CT$109,'Processed Data'!CQ$125+1,0),#N/A),#N/A)</f>
        <v>#N/A</v>
      </c>
      <c r="CR234" t="e">
        <f>IF(ISNUMBER($C234),IF(ISNUMBER(VLOOKUP($C234,'Paste in transformed Data'!$B$9:$CT$109,'Processed Data'!CR$125+1,0)),VLOOKUP($C234,'Paste in transformed Data'!$B$9:$CT$109,'Processed Data'!CR$125+1,0),#N/A),#N/A)</f>
        <v>#N/A</v>
      </c>
      <c r="CS234" t="e">
        <f>IF(ISNUMBER($C234),IF(ISNUMBER(VLOOKUP($C234,'Paste in transformed Data'!$B$9:$CT$109,'Processed Data'!CS$125+1,0)),VLOOKUP($C234,'Paste in transformed Data'!$B$9:$CT$109,'Processed Data'!CS$125+1,0),#N/A),#N/A)</f>
        <v>#N/A</v>
      </c>
      <c r="CT234" t="e">
        <f>IF(ISNUMBER($C234),IF(ISNUMBER(VLOOKUP($C234,'Paste in transformed Data'!$B$9:$CT$109,'Processed Data'!CT$125+1,0)),VLOOKUP($C234,'Paste in transformed Data'!$B$9:$CT$109,'Processed Data'!CT$125+1,0),#N/A),#N/A)</f>
        <v>#N/A</v>
      </c>
      <c r="CU234" t="e">
        <f>IF(ISNUMBER($C234),IF(ISNUMBER(VLOOKUP($C234,'Paste in transformed Data'!$B$9:$CT$109,'Processed Data'!CU$125+1,0)),VLOOKUP($C234,'Paste in transformed Data'!$B$9:$CT$109,'Processed Data'!CU$125+1,0),#N/A),#N/A)</f>
        <v>#N/A</v>
      </c>
      <c r="CV234" t="e">
        <f t="shared" si="195"/>
        <v>#N/A</v>
      </c>
    </row>
    <row r="235" spans="1:100" x14ac:dyDescent="0.2">
      <c r="A235">
        <f t="shared" si="216"/>
        <v>106</v>
      </c>
      <c r="B235">
        <f t="shared" si="216"/>
        <v>111</v>
      </c>
      <c r="C235" t="e">
        <f>IF(ISNUMBER(VLOOKUP(A234,'Paste in transformed Data'!B$9:B$109,1,0)),'Processed Data'!A234,#N/A)</f>
        <v>#N/A</v>
      </c>
      <c r="D235" t="e">
        <f>IF(ISNUMBER($C235),IF(ISNUMBER(VLOOKUP($C235,'Paste in transformed Data'!$B$9:$CT$109,'Processed Data'!D$125+1,0)),VLOOKUP($C235,'Paste in transformed Data'!$B$9:$CT$109,'Processed Data'!D$125+1,0),#N/A),#N/A)</f>
        <v>#N/A</v>
      </c>
      <c r="E235" t="e">
        <f>IF(ISNUMBER($C235),IF(ISNUMBER(VLOOKUP($C235,'Paste in transformed Data'!$B$9:$CT$109,'Processed Data'!E$125+1,0)),VLOOKUP($C235,'Paste in transformed Data'!$B$9:$CT$109,'Processed Data'!E$125+1,0),#N/A),#N/A)</f>
        <v>#N/A</v>
      </c>
      <c r="F235" t="e">
        <f>IF(ISNUMBER($C235),IF(ISNUMBER(VLOOKUP($C235,'Paste in transformed Data'!$B$9:$CT$109,'Processed Data'!F$125+1,0)),VLOOKUP($C235,'Paste in transformed Data'!$B$9:$CT$109,'Processed Data'!F$125+1,0),#N/A),#N/A)</f>
        <v>#N/A</v>
      </c>
      <c r="G235" t="e">
        <f>IF(ISNUMBER($C235),IF(ISNUMBER(VLOOKUP($C235,'Paste in transformed Data'!$B$9:$CT$109,'Processed Data'!G$125+1,0)),VLOOKUP($C235,'Paste in transformed Data'!$B$9:$CT$109,'Processed Data'!G$125+1,0),#N/A),#N/A)</f>
        <v>#N/A</v>
      </c>
      <c r="H235" t="e">
        <f>IF(ISNUMBER($C235),IF(ISNUMBER(VLOOKUP($C235,'Paste in transformed Data'!$B$9:$CT$109,'Processed Data'!H$125+1,0)),VLOOKUP($C235,'Paste in transformed Data'!$B$9:$CT$109,'Processed Data'!H$125+1,0),#N/A),#N/A)</f>
        <v>#N/A</v>
      </c>
      <c r="I235" t="e">
        <f>IF(ISNUMBER($C235),IF(ISNUMBER(VLOOKUP($C235,'Paste in transformed Data'!$B$9:$CT$109,'Processed Data'!I$125+1,0)),VLOOKUP($C235,'Paste in transformed Data'!$B$9:$CT$109,'Processed Data'!I$125+1,0),#N/A),#N/A)</f>
        <v>#N/A</v>
      </c>
      <c r="J235" t="e">
        <f>IF(ISNUMBER($C235),IF(ISNUMBER(VLOOKUP($C235,'Paste in transformed Data'!$B$9:$CT$109,'Processed Data'!J$125+1,0)),VLOOKUP($C235,'Paste in transformed Data'!$B$9:$CT$109,'Processed Data'!J$125+1,0),#N/A),#N/A)</f>
        <v>#N/A</v>
      </c>
      <c r="K235" t="e">
        <f>IF(ISNUMBER($C235),IF(ISNUMBER(VLOOKUP($C235,'Paste in transformed Data'!$B$9:$CT$109,'Processed Data'!K$125+1,0)),VLOOKUP($C235,'Paste in transformed Data'!$B$9:$CT$109,'Processed Data'!K$125+1,0),#N/A),#N/A)</f>
        <v>#N/A</v>
      </c>
      <c r="L235" t="e">
        <f>IF(ISNUMBER($C235),IF(ISNUMBER(VLOOKUP($C235,'Paste in transformed Data'!$B$9:$CT$109,'Processed Data'!L$125+1,0)),VLOOKUP($C235,'Paste in transformed Data'!$B$9:$CT$109,'Processed Data'!L$125+1,0),#N/A),#N/A)</f>
        <v>#N/A</v>
      </c>
      <c r="M235" t="e">
        <f>IF(ISNUMBER($C235),IF(ISNUMBER(VLOOKUP($C235,'Paste in transformed Data'!$B$9:$CT$109,'Processed Data'!M$125+1,0)),VLOOKUP($C235,'Paste in transformed Data'!$B$9:$CT$109,'Processed Data'!M$125+1,0),#N/A),#N/A)</f>
        <v>#N/A</v>
      </c>
      <c r="N235" t="e">
        <f>IF(ISNUMBER($C235),IF(ISNUMBER(VLOOKUP($C235,'Paste in transformed Data'!$B$9:$CT$109,'Processed Data'!N$125+1,0)),VLOOKUP($C235,'Paste in transformed Data'!$B$9:$CT$109,'Processed Data'!N$125+1,0),#N/A),#N/A)</f>
        <v>#N/A</v>
      </c>
      <c r="O235" t="e">
        <f>IF(ISNUMBER($C235),IF(ISNUMBER(VLOOKUP($C235,'Paste in transformed Data'!$B$9:$CT$109,'Processed Data'!O$125+1,0)),VLOOKUP($C235,'Paste in transformed Data'!$B$9:$CT$109,'Processed Data'!O$125+1,0),#N/A),#N/A)</f>
        <v>#N/A</v>
      </c>
      <c r="P235" t="e">
        <f>IF(ISNUMBER($C235),IF(ISNUMBER(VLOOKUP($C235,'Paste in transformed Data'!$B$9:$CT$109,'Processed Data'!P$125+1,0)),VLOOKUP($C235,'Paste in transformed Data'!$B$9:$CT$109,'Processed Data'!P$125+1,0),#N/A),#N/A)</f>
        <v>#N/A</v>
      </c>
      <c r="Q235" t="e">
        <f>IF(ISNUMBER($C235),IF(ISNUMBER(VLOOKUP($C235,'Paste in transformed Data'!$B$9:$CT$109,'Processed Data'!Q$125+1,0)),VLOOKUP($C235,'Paste in transformed Data'!$B$9:$CT$109,'Processed Data'!Q$125+1,0),#N/A),#N/A)</f>
        <v>#N/A</v>
      </c>
      <c r="R235" t="e">
        <f>IF(ISNUMBER($C235),IF(ISNUMBER(VLOOKUP($C235,'Paste in transformed Data'!$B$9:$CT$109,'Processed Data'!R$125+1,0)),VLOOKUP($C235,'Paste in transformed Data'!$B$9:$CT$109,'Processed Data'!R$125+1,0),#N/A),#N/A)</f>
        <v>#N/A</v>
      </c>
      <c r="S235" t="e">
        <f>IF(ISNUMBER($C235),IF(ISNUMBER(VLOOKUP($C235,'Paste in transformed Data'!$B$9:$CT$109,'Processed Data'!S$125+1,0)),VLOOKUP($C235,'Paste in transformed Data'!$B$9:$CT$109,'Processed Data'!S$125+1,0),#N/A),#N/A)</f>
        <v>#N/A</v>
      </c>
      <c r="T235" t="e">
        <f>IF(ISNUMBER($C235),IF(ISNUMBER(VLOOKUP($C235,'Paste in transformed Data'!$B$9:$CT$109,'Processed Data'!T$125+1,0)),VLOOKUP($C235,'Paste in transformed Data'!$B$9:$CT$109,'Processed Data'!T$125+1,0),#N/A),#N/A)</f>
        <v>#N/A</v>
      </c>
      <c r="U235" t="e">
        <f>IF(ISNUMBER($C235),IF(ISNUMBER(VLOOKUP($C235,'Paste in transformed Data'!$B$9:$CT$109,'Processed Data'!U$125+1,0)),VLOOKUP($C235,'Paste in transformed Data'!$B$9:$CT$109,'Processed Data'!U$125+1,0),#N/A),#N/A)</f>
        <v>#N/A</v>
      </c>
      <c r="V235" t="e">
        <f>IF(ISNUMBER($C235),IF(ISNUMBER(VLOOKUP($C235,'Paste in transformed Data'!$B$9:$CT$109,'Processed Data'!V$125+1,0)),VLOOKUP($C235,'Paste in transformed Data'!$B$9:$CT$109,'Processed Data'!V$125+1,0),#N/A),#N/A)</f>
        <v>#N/A</v>
      </c>
      <c r="W235" t="e">
        <f>IF(ISNUMBER($C235),IF(ISNUMBER(VLOOKUP($C235,'Paste in transformed Data'!$B$9:$CT$109,'Processed Data'!W$125+1,0)),VLOOKUP($C235,'Paste in transformed Data'!$B$9:$CT$109,'Processed Data'!W$125+1,0),#N/A),#N/A)</f>
        <v>#N/A</v>
      </c>
      <c r="X235" t="e">
        <f>IF(ISNUMBER($C235),IF(ISNUMBER(VLOOKUP($C235,'Paste in transformed Data'!$B$9:$CT$109,'Processed Data'!X$125+1,0)),VLOOKUP($C235,'Paste in transformed Data'!$B$9:$CT$109,'Processed Data'!X$125+1,0),#N/A),#N/A)</f>
        <v>#N/A</v>
      </c>
      <c r="Y235" t="e">
        <f>IF(ISNUMBER($C235),IF(ISNUMBER(VLOOKUP($C235,'Paste in transformed Data'!$B$9:$CT$109,'Processed Data'!Y$125+1,0)),VLOOKUP($C235,'Paste in transformed Data'!$B$9:$CT$109,'Processed Data'!Y$125+1,0),#N/A),#N/A)</f>
        <v>#N/A</v>
      </c>
      <c r="Z235" t="e">
        <f>IF(ISNUMBER($C235),IF(ISNUMBER(VLOOKUP($C235,'Paste in transformed Data'!$B$9:$CT$109,'Processed Data'!Z$125+1,0)),VLOOKUP($C235,'Paste in transformed Data'!$B$9:$CT$109,'Processed Data'!Z$125+1,0),#N/A),#N/A)</f>
        <v>#N/A</v>
      </c>
      <c r="AA235" t="e">
        <f>IF(ISNUMBER($C235),IF(ISNUMBER(VLOOKUP($C235,'Paste in transformed Data'!$B$9:$CT$109,'Processed Data'!AA$125+1,0)),VLOOKUP($C235,'Paste in transformed Data'!$B$9:$CT$109,'Processed Data'!AA$125+1,0),#N/A),#N/A)</f>
        <v>#N/A</v>
      </c>
      <c r="AB235" t="e">
        <f>IF(ISNUMBER($C235),IF(ISNUMBER(VLOOKUP($C235,'Paste in transformed Data'!$B$9:$CT$109,'Processed Data'!AB$125+1,0)),VLOOKUP($C235,'Paste in transformed Data'!$B$9:$CT$109,'Processed Data'!AB$125+1,0),#N/A),#N/A)</f>
        <v>#N/A</v>
      </c>
      <c r="AC235" t="e">
        <f>IF(ISNUMBER($C235),IF(ISNUMBER(VLOOKUP($C235,'Paste in transformed Data'!$B$9:$CT$109,'Processed Data'!AC$125+1,0)),VLOOKUP($C235,'Paste in transformed Data'!$B$9:$CT$109,'Processed Data'!AC$125+1,0),#N/A),#N/A)</f>
        <v>#N/A</v>
      </c>
      <c r="AD235" t="e">
        <f>IF(ISNUMBER($C235),IF(ISNUMBER(VLOOKUP($C235,'Paste in transformed Data'!$B$9:$CT$109,'Processed Data'!AD$125+1,0)),VLOOKUP($C235,'Paste in transformed Data'!$B$9:$CT$109,'Processed Data'!AD$125+1,0),#N/A),#N/A)</f>
        <v>#N/A</v>
      </c>
      <c r="AE235" t="e">
        <f>IF(ISNUMBER($C235),IF(ISNUMBER(VLOOKUP($C235,'Paste in transformed Data'!$B$9:$CT$109,'Processed Data'!AE$125+1,0)),VLOOKUP($C235,'Paste in transformed Data'!$B$9:$CT$109,'Processed Data'!AE$125+1,0),#N/A),#N/A)</f>
        <v>#N/A</v>
      </c>
      <c r="AF235" t="e">
        <f>IF(ISNUMBER($C235),IF(ISNUMBER(VLOOKUP($C235,'Paste in transformed Data'!$B$9:$CT$109,'Processed Data'!AF$125+1,0)),VLOOKUP($C235,'Paste in transformed Data'!$B$9:$CT$109,'Processed Data'!AF$125+1,0),#N/A),#N/A)</f>
        <v>#N/A</v>
      </c>
      <c r="AG235" t="e">
        <f>IF(ISNUMBER($C235),IF(ISNUMBER(VLOOKUP($C235,'Paste in transformed Data'!$B$9:$CT$109,'Processed Data'!AG$125+1,0)),VLOOKUP($C235,'Paste in transformed Data'!$B$9:$CT$109,'Processed Data'!AG$125+1,0),#N/A),#N/A)</f>
        <v>#N/A</v>
      </c>
      <c r="AH235" t="e">
        <f>IF(ISNUMBER($C235),IF(ISNUMBER(VLOOKUP($C235,'Paste in transformed Data'!$B$9:$CT$109,'Processed Data'!AH$125+1,0)),VLOOKUP($C235,'Paste in transformed Data'!$B$9:$CT$109,'Processed Data'!AH$125+1,0),#N/A),#N/A)</f>
        <v>#N/A</v>
      </c>
      <c r="AI235" t="e">
        <f>IF(ISNUMBER($C235),IF(ISNUMBER(VLOOKUP($C235,'Paste in transformed Data'!$B$9:$CT$109,'Processed Data'!AI$125+1,0)),VLOOKUP($C235,'Paste in transformed Data'!$B$9:$CT$109,'Processed Data'!AI$125+1,0),#N/A),#N/A)</f>
        <v>#N/A</v>
      </c>
      <c r="AJ235" t="e">
        <f>IF(ISNUMBER($C235),IF(ISNUMBER(VLOOKUP($C235,'Paste in transformed Data'!$B$9:$CT$109,'Processed Data'!AJ$125+1,0)),VLOOKUP($C235,'Paste in transformed Data'!$B$9:$CT$109,'Processed Data'!AJ$125+1,0),#N/A),#N/A)</f>
        <v>#N/A</v>
      </c>
      <c r="AK235" t="e">
        <f>IF(ISNUMBER($C235),IF(ISNUMBER(VLOOKUP($C235,'Paste in transformed Data'!$B$9:$CT$109,'Processed Data'!AK$125+1,0)),VLOOKUP($C235,'Paste in transformed Data'!$B$9:$CT$109,'Processed Data'!AK$125+1,0),#N/A),#N/A)</f>
        <v>#N/A</v>
      </c>
      <c r="AL235" t="e">
        <f>IF(ISNUMBER($C235),IF(ISNUMBER(VLOOKUP($C235,'Paste in transformed Data'!$B$9:$CT$109,'Processed Data'!AL$125+1,0)),VLOOKUP($C235,'Paste in transformed Data'!$B$9:$CT$109,'Processed Data'!AL$125+1,0),#N/A),#N/A)</f>
        <v>#N/A</v>
      </c>
      <c r="AM235" t="e">
        <f>IF(ISNUMBER($C235),IF(ISNUMBER(VLOOKUP($C235,'Paste in transformed Data'!$B$9:$CT$109,'Processed Data'!AM$125+1,0)),VLOOKUP($C235,'Paste in transformed Data'!$B$9:$CT$109,'Processed Data'!AM$125+1,0),#N/A),#N/A)</f>
        <v>#N/A</v>
      </c>
      <c r="AN235" t="e">
        <f>IF(ISNUMBER($C235),IF(ISNUMBER(VLOOKUP($C235,'Paste in transformed Data'!$B$9:$CT$109,'Processed Data'!AN$125+1,0)),VLOOKUP($C235,'Paste in transformed Data'!$B$9:$CT$109,'Processed Data'!AN$125+1,0),#N/A),#N/A)</f>
        <v>#N/A</v>
      </c>
      <c r="AO235" t="e">
        <f>IF(ISNUMBER($C235),IF(ISNUMBER(VLOOKUP($C235,'Paste in transformed Data'!$B$9:$CT$109,'Processed Data'!AO$125+1,0)),VLOOKUP($C235,'Paste in transformed Data'!$B$9:$CT$109,'Processed Data'!AO$125+1,0),#N/A),#N/A)</f>
        <v>#N/A</v>
      </c>
      <c r="AP235" t="e">
        <f>IF(ISNUMBER($C235),IF(ISNUMBER(VLOOKUP($C235,'Paste in transformed Data'!$B$9:$CT$109,'Processed Data'!AP$125+1,0)),VLOOKUP($C235,'Paste in transformed Data'!$B$9:$CT$109,'Processed Data'!AP$125+1,0),#N/A),#N/A)</f>
        <v>#N/A</v>
      </c>
      <c r="AQ235" t="e">
        <f>IF(ISNUMBER($C235),IF(ISNUMBER(VLOOKUP($C235,'Paste in transformed Data'!$B$9:$CT$109,'Processed Data'!AQ$125+1,0)),VLOOKUP($C235,'Paste in transformed Data'!$B$9:$CT$109,'Processed Data'!AQ$125+1,0),#N/A),#N/A)</f>
        <v>#N/A</v>
      </c>
      <c r="AR235" t="e">
        <f>IF(ISNUMBER($C235),IF(ISNUMBER(VLOOKUP($C235,'Paste in transformed Data'!$B$9:$CT$109,'Processed Data'!AR$125+1,0)),VLOOKUP($C235,'Paste in transformed Data'!$B$9:$CT$109,'Processed Data'!AR$125+1,0),#N/A),#N/A)</f>
        <v>#N/A</v>
      </c>
      <c r="AS235" t="e">
        <f>IF(ISNUMBER($C235),IF(ISNUMBER(VLOOKUP($C235,'Paste in transformed Data'!$B$9:$CT$109,'Processed Data'!AS$125+1,0)),VLOOKUP($C235,'Paste in transformed Data'!$B$9:$CT$109,'Processed Data'!AS$125+1,0),#N/A),#N/A)</f>
        <v>#N/A</v>
      </c>
      <c r="AT235" t="e">
        <f>IF(ISNUMBER($C235),IF(ISNUMBER(VLOOKUP($C235,'Paste in transformed Data'!$B$9:$CT$109,'Processed Data'!AT$125+1,0)),VLOOKUP($C235,'Paste in transformed Data'!$B$9:$CT$109,'Processed Data'!AT$125+1,0),#N/A),#N/A)</f>
        <v>#N/A</v>
      </c>
      <c r="AU235" t="e">
        <f>IF(ISNUMBER($C235),IF(ISNUMBER(VLOOKUP($C235,'Paste in transformed Data'!$B$9:$CT$109,'Processed Data'!AU$125+1,0)),VLOOKUP($C235,'Paste in transformed Data'!$B$9:$CT$109,'Processed Data'!AU$125+1,0),#N/A),#N/A)</f>
        <v>#N/A</v>
      </c>
      <c r="AV235" t="e">
        <f>IF(ISNUMBER($C235),IF(ISNUMBER(VLOOKUP($C235,'Paste in transformed Data'!$B$9:$CT$109,'Processed Data'!AV$125+1,0)),VLOOKUP($C235,'Paste in transformed Data'!$B$9:$CT$109,'Processed Data'!AV$125+1,0),#N/A),#N/A)</f>
        <v>#N/A</v>
      </c>
      <c r="AW235" t="e">
        <f>IF(ISNUMBER($C235),IF(ISNUMBER(VLOOKUP($C235,'Paste in transformed Data'!$B$9:$CT$109,'Processed Data'!AW$125+1,0)),VLOOKUP($C235,'Paste in transformed Data'!$B$9:$CT$109,'Processed Data'!AW$125+1,0),#N/A),#N/A)</f>
        <v>#N/A</v>
      </c>
      <c r="AX235" t="e">
        <f>IF(ISNUMBER($C235),IF(ISNUMBER(VLOOKUP($C235,'Paste in transformed Data'!$B$9:$CT$109,'Processed Data'!AX$125+1,0)),VLOOKUP($C235,'Paste in transformed Data'!$B$9:$CT$109,'Processed Data'!AX$125+1,0),#N/A),#N/A)</f>
        <v>#N/A</v>
      </c>
      <c r="AY235" t="e">
        <f>IF(ISNUMBER($C235),IF(ISNUMBER(VLOOKUP($C235,'Paste in transformed Data'!$B$9:$CT$109,'Processed Data'!AY$125+1,0)),VLOOKUP($C235,'Paste in transformed Data'!$B$9:$CT$109,'Processed Data'!AY$125+1,0),#N/A),#N/A)</f>
        <v>#N/A</v>
      </c>
      <c r="AZ235" t="e">
        <f>IF(ISNUMBER($C235),IF(ISNUMBER(VLOOKUP($C235,'Paste in transformed Data'!$B$9:$CT$109,'Processed Data'!AZ$125+1,0)),VLOOKUP($C235,'Paste in transformed Data'!$B$9:$CT$109,'Processed Data'!AZ$125+1,0),#N/A),#N/A)</f>
        <v>#N/A</v>
      </c>
      <c r="BA235" t="e">
        <f>IF(ISNUMBER($C235),IF(ISNUMBER(VLOOKUP($C235,'Paste in transformed Data'!$B$9:$CT$109,'Processed Data'!BA$125+1,0)),VLOOKUP($C235,'Paste in transformed Data'!$B$9:$CT$109,'Processed Data'!BA$125+1,0),#N/A),#N/A)</f>
        <v>#N/A</v>
      </c>
      <c r="BB235" t="e">
        <f>IF(ISNUMBER($C235),IF(ISNUMBER(VLOOKUP($C235,'Paste in transformed Data'!$B$9:$CT$109,'Processed Data'!BB$125+1,0)),VLOOKUP($C235,'Paste in transformed Data'!$B$9:$CT$109,'Processed Data'!BB$125+1,0),#N/A),#N/A)</f>
        <v>#N/A</v>
      </c>
      <c r="BC235" t="e">
        <f>IF(ISNUMBER($C235),IF(ISNUMBER(VLOOKUP($C235,'Paste in transformed Data'!$B$9:$CT$109,'Processed Data'!BC$125+1,0)),VLOOKUP($C235,'Paste in transformed Data'!$B$9:$CT$109,'Processed Data'!BC$125+1,0),#N/A),#N/A)</f>
        <v>#N/A</v>
      </c>
      <c r="BD235" t="e">
        <f>IF(ISNUMBER($C235),IF(ISNUMBER(VLOOKUP($C235,'Paste in transformed Data'!$B$9:$CT$109,'Processed Data'!BD$125+1,0)),VLOOKUP($C235,'Paste in transformed Data'!$B$9:$CT$109,'Processed Data'!BD$125+1,0),#N/A),#N/A)</f>
        <v>#N/A</v>
      </c>
      <c r="BE235" t="e">
        <f>IF(ISNUMBER($C235),IF(ISNUMBER(VLOOKUP($C235,'Paste in transformed Data'!$B$9:$CT$109,'Processed Data'!BE$125+1,0)),VLOOKUP($C235,'Paste in transformed Data'!$B$9:$CT$109,'Processed Data'!BE$125+1,0),#N/A),#N/A)</f>
        <v>#N/A</v>
      </c>
      <c r="BF235" t="e">
        <f>IF(ISNUMBER($C235),IF(ISNUMBER(VLOOKUP($C235,'Paste in transformed Data'!$B$9:$CT$109,'Processed Data'!BF$125+1,0)),VLOOKUP($C235,'Paste in transformed Data'!$B$9:$CT$109,'Processed Data'!BF$125+1,0),#N/A),#N/A)</f>
        <v>#N/A</v>
      </c>
      <c r="BG235" t="e">
        <f>IF(ISNUMBER($C235),IF(ISNUMBER(VLOOKUP($C235,'Paste in transformed Data'!$B$9:$CT$109,'Processed Data'!BG$125+1,0)),VLOOKUP($C235,'Paste in transformed Data'!$B$9:$CT$109,'Processed Data'!BG$125+1,0),#N/A),#N/A)</f>
        <v>#N/A</v>
      </c>
      <c r="BH235" t="e">
        <f>IF(ISNUMBER($C235),IF(ISNUMBER(VLOOKUP($C235,'Paste in transformed Data'!$B$9:$CT$109,'Processed Data'!BH$125+1,0)),VLOOKUP($C235,'Paste in transformed Data'!$B$9:$CT$109,'Processed Data'!BH$125+1,0),#N/A),#N/A)</f>
        <v>#N/A</v>
      </c>
      <c r="BI235" t="e">
        <f>IF(ISNUMBER($C235),IF(ISNUMBER(VLOOKUP($C235,'Paste in transformed Data'!$B$9:$CT$109,'Processed Data'!BI$125+1,0)),VLOOKUP($C235,'Paste in transformed Data'!$B$9:$CT$109,'Processed Data'!BI$125+1,0),#N/A),#N/A)</f>
        <v>#N/A</v>
      </c>
      <c r="BJ235" t="e">
        <f>IF(ISNUMBER($C235),IF(ISNUMBER(VLOOKUP($C235,'Paste in transformed Data'!$B$9:$CT$109,'Processed Data'!BJ$125+1,0)),VLOOKUP($C235,'Paste in transformed Data'!$B$9:$CT$109,'Processed Data'!BJ$125+1,0),#N/A),#N/A)</f>
        <v>#N/A</v>
      </c>
      <c r="BK235" t="e">
        <f>IF(ISNUMBER($C235),IF(ISNUMBER(VLOOKUP($C235,'Paste in transformed Data'!$B$9:$CT$109,'Processed Data'!BK$125+1,0)),VLOOKUP($C235,'Paste in transformed Data'!$B$9:$CT$109,'Processed Data'!BK$125+1,0),#N/A),#N/A)</f>
        <v>#N/A</v>
      </c>
      <c r="BL235" t="e">
        <f>IF(ISNUMBER($C235),IF(ISNUMBER(VLOOKUP($C235,'Paste in transformed Data'!$B$9:$CT$109,'Processed Data'!BL$125+1,0)),VLOOKUP($C235,'Paste in transformed Data'!$B$9:$CT$109,'Processed Data'!BL$125+1,0),#N/A),#N/A)</f>
        <v>#N/A</v>
      </c>
      <c r="BM235" t="e">
        <f>IF(ISNUMBER($C235),IF(ISNUMBER(VLOOKUP($C235,'Paste in transformed Data'!$B$9:$CT$109,'Processed Data'!BM$125+1,0)),VLOOKUP($C235,'Paste in transformed Data'!$B$9:$CT$109,'Processed Data'!BM$125+1,0),#N/A),#N/A)</f>
        <v>#N/A</v>
      </c>
      <c r="BN235" t="e">
        <f>IF(ISNUMBER($C235),IF(ISNUMBER(VLOOKUP($C235,'Paste in transformed Data'!$B$9:$CT$109,'Processed Data'!BN$125+1,0)),VLOOKUP($C235,'Paste in transformed Data'!$B$9:$CT$109,'Processed Data'!BN$125+1,0),#N/A),#N/A)</f>
        <v>#N/A</v>
      </c>
      <c r="BO235" t="e">
        <f>IF(ISNUMBER($C235),IF(ISNUMBER(VLOOKUP($C235,'Paste in transformed Data'!$B$9:$CT$109,'Processed Data'!BO$125+1,0)),VLOOKUP($C235,'Paste in transformed Data'!$B$9:$CT$109,'Processed Data'!BO$125+1,0),#N/A),#N/A)</f>
        <v>#N/A</v>
      </c>
      <c r="BP235" t="e">
        <f>IF(ISNUMBER($C235),IF(ISNUMBER(VLOOKUP($C235,'Paste in transformed Data'!$B$9:$CT$109,'Processed Data'!BP$125+1,0)),VLOOKUP($C235,'Paste in transformed Data'!$B$9:$CT$109,'Processed Data'!BP$125+1,0),#N/A),#N/A)</f>
        <v>#N/A</v>
      </c>
      <c r="BQ235" t="e">
        <f>IF(ISNUMBER($C235),IF(ISNUMBER(VLOOKUP($C235,'Paste in transformed Data'!$B$9:$CT$109,'Processed Data'!BQ$125+1,0)),VLOOKUP($C235,'Paste in transformed Data'!$B$9:$CT$109,'Processed Data'!BQ$125+1,0),#N/A),#N/A)</f>
        <v>#N/A</v>
      </c>
      <c r="BR235" t="e">
        <f>IF(ISNUMBER($C235),IF(ISNUMBER(VLOOKUP($C235,'Paste in transformed Data'!$B$9:$CT$109,'Processed Data'!BR$125+1,0)),VLOOKUP($C235,'Paste in transformed Data'!$B$9:$CT$109,'Processed Data'!BR$125+1,0),#N/A),#N/A)</f>
        <v>#N/A</v>
      </c>
      <c r="BS235" t="e">
        <f>IF(ISNUMBER($C235),IF(ISNUMBER(VLOOKUP($C235,'Paste in transformed Data'!$B$9:$CT$109,'Processed Data'!BS$125+1,0)),VLOOKUP($C235,'Paste in transformed Data'!$B$9:$CT$109,'Processed Data'!BS$125+1,0),#N/A),#N/A)</f>
        <v>#N/A</v>
      </c>
      <c r="BT235" t="e">
        <f>IF(ISNUMBER($C235),IF(ISNUMBER(VLOOKUP($C235,'Paste in transformed Data'!$B$9:$CT$109,'Processed Data'!BT$125+1,0)),VLOOKUP($C235,'Paste in transformed Data'!$B$9:$CT$109,'Processed Data'!BT$125+1,0),#N/A),#N/A)</f>
        <v>#N/A</v>
      </c>
      <c r="BU235" t="e">
        <f>IF(ISNUMBER($C235),IF(ISNUMBER(VLOOKUP($C235,'Paste in transformed Data'!$B$9:$CT$109,'Processed Data'!BU$125+1,0)),VLOOKUP($C235,'Paste in transformed Data'!$B$9:$CT$109,'Processed Data'!BU$125+1,0),#N/A),#N/A)</f>
        <v>#N/A</v>
      </c>
      <c r="BV235" t="e">
        <f>IF(ISNUMBER($C235),IF(ISNUMBER(VLOOKUP($C235,'Paste in transformed Data'!$B$9:$CT$109,'Processed Data'!BV$125+1,0)),VLOOKUP($C235,'Paste in transformed Data'!$B$9:$CT$109,'Processed Data'!BV$125+1,0),#N/A),#N/A)</f>
        <v>#N/A</v>
      </c>
      <c r="BW235" t="e">
        <f>IF(ISNUMBER($C235),IF(ISNUMBER(VLOOKUP($C235,'Paste in transformed Data'!$B$9:$CT$109,'Processed Data'!BW$125+1,0)),VLOOKUP($C235,'Paste in transformed Data'!$B$9:$CT$109,'Processed Data'!BW$125+1,0),#N/A),#N/A)</f>
        <v>#N/A</v>
      </c>
      <c r="BX235" t="e">
        <f>IF(ISNUMBER($C235),IF(ISNUMBER(VLOOKUP($C235,'Paste in transformed Data'!$B$9:$CT$109,'Processed Data'!BX$125+1,0)),VLOOKUP($C235,'Paste in transformed Data'!$B$9:$CT$109,'Processed Data'!BX$125+1,0),#N/A),#N/A)</f>
        <v>#N/A</v>
      </c>
      <c r="BY235" t="e">
        <f>IF(ISNUMBER($C235),IF(ISNUMBER(VLOOKUP($C235,'Paste in transformed Data'!$B$9:$CT$109,'Processed Data'!BY$125+1,0)),VLOOKUP($C235,'Paste in transformed Data'!$B$9:$CT$109,'Processed Data'!BY$125+1,0),#N/A),#N/A)</f>
        <v>#N/A</v>
      </c>
      <c r="BZ235" t="e">
        <f>IF(ISNUMBER($C235),IF(ISNUMBER(VLOOKUP($C235,'Paste in transformed Data'!$B$9:$CT$109,'Processed Data'!BZ$125+1,0)),VLOOKUP($C235,'Paste in transformed Data'!$B$9:$CT$109,'Processed Data'!BZ$125+1,0),#N/A),#N/A)</f>
        <v>#N/A</v>
      </c>
      <c r="CA235" t="e">
        <f>IF(ISNUMBER($C235),IF(ISNUMBER(VLOOKUP($C235,'Paste in transformed Data'!$B$9:$CT$109,'Processed Data'!CA$125+1,0)),VLOOKUP($C235,'Paste in transformed Data'!$B$9:$CT$109,'Processed Data'!CA$125+1,0),#N/A),#N/A)</f>
        <v>#N/A</v>
      </c>
      <c r="CB235" t="e">
        <f>IF(ISNUMBER($C235),IF(ISNUMBER(VLOOKUP($C235,'Paste in transformed Data'!$B$9:$CT$109,'Processed Data'!CB$125+1,0)),VLOOKUP($C235,'Paste in transformed Data'!$B$9:$CT$109,'Processed Data'!CB$125+1,0),#N/A),#N/A)</f>
        <v>#N/A</v>
      </c>
      <c r="CC235" t="e">
        <f>IF(ISNUMBER($C235),IF(ISNUMBER(VLOOKUP($C235,'Paste in transformed Data'!$B$9:$CT$109,'Processed Data'!CC$125+1,0)),VLOOKUP($C235,'Paste in transformed Data'!$B$9:$CT$109,'Processed Data'!CC$125+1,0),#N/A),#N/A)</f>
        <v>#N/A</v>
      </c>
      <c r="CD235" t="e">
        <f>IF(ISNUMBER($C235),IF(ISNUMBER(VLOOKUP($C235,'Paste in transformed Data'!$B$9:$CT$109,'Processed Data'!CD$125+1,0)),VLOOKUP($C235,'Paste in transformed Data'!$B$9:$CT$109,'Processed Data'!CD$125+1,0),#N/A),#N/A)</f>
        <v>#N/A</v>
      </c>
      <c r="CE235" t="e">
        <f>IF(ISNUMBER($C235),IF(ISNUMBER(VLOOKUP($C235,'Paste in transformed Data'!$B$9:$CT$109,'Processed Data'!CE$125+1,0)),VLOOKUP($C235,'Paste in transformed Data'!$B$9:$CT$109,'Processed Data'!CE$125+1,0),#N/A),#N/A)</f>
        <v>#N/A</v>
      </c>
      <c r="CF235" t="e">
        <f>IF(ISNUMBER($C235),IF(ISNUMBER(VLOOKUP($C235,'Paste in transformed Data'!$B$9:$CT$109,'Processed Data'!CF$125+1,0)),VLOOKUP($C235,'Paste in transformed Data'!$B$9:$CT$109,'Processed Data'!CF$125+1,0),#N/A),#N/A)</f>
        <v>#N/A</v>
      </c>
      <c r="CG235" t="e">
        <f>IF(ISNUMBER($C235),IF(ISNUMBER(VLOOKUP($C235,'Paste in transformed Data'!$B$9:$CT$109,'Processed Data'!CG$125+1,0)),VLOOKUP($C235,'Paste in transformed Data'!$B$9:$CT$109,'Processed Data'!CG$125+1,0),#N/A),#N/A)</f>
        <v>#N/A</v>
      </c>
      <c r="CH235" t="e">
        <f>IF(ISNUMBER($C235),IF(ISNUMBER(VLOOKUP($C235,'Paste in transformed Data'!$B$9:$CT$109,'Processed Data'!CH$125+1,0)),VLOOKUP($C235,'Paste in transformed Data'!$B$9:$CT$109,'Processed Data'!CH$125+1,0),#N/A),#N/A)</f>
        <v>#N/A</v>
      </c>
      <c r="CI235" t="e">
        <f>IF(ISNUMBER($C235),IF(ISNUMBER(VLOOKUP($C235,'Paste in transformed Data'!$B$9:$CT$109,'Processed Data'!CI$125+1,0)),VLOOKUP($C235,'Paste in transformed Data'!$B$9:$CT$109,'Processed Data'!CI$125+1,0),#N/A),#N/A)</f>
        <v>#N/A</v>
      </c>
      <c r="CJ235" t="e">
        <f>IF(ISNUMBER($C235),IF(ISNUMBER(VLOOKUP($C235,'Paste in transformed Data'!$B$9:$CT$109,'Processed Data'!CJ$125+1,0)),VLOOKUP($C235,'Paste in transformed Data'!$B$9:$CT$109,'Processed Data'!CJ$125+1,0),#N/A),#N/A)</f>
        <v>#N/A</v>
      </c>
      <c r="CK235" t="e">
        <f>IF(ISNUMBER($C235),IF(ISNUMBER(VLOOKUP($C235,'Paste in transformed Data'!$B$9:$CT$109,'Processed Data'!CK$125+1,0)),VLOOKUP($C235,'Paste in transformed Data'!$B$9:$CT$109,'Processed Data'!CK$125+1,0),#N/A),#N/A)</f>
        <v>#N/A</v>
      </c>
      <c r="CL235" t="e">
        <f>IF(ISNUMBER($C235),IF(ISNUMBER(VLOOKUP($C235,'Paste in transformed Data'!$B$9:$CT$109,'Processed Data'!CL$125+1,0)),VLOOKUP($C235,'Paste in transformed Data'!$B$9:$CT$109,'Processed Data'!CL$125+1,0),#N/A),#N/A)</f>
        <v>#N/A</v>
      </c>
      <c r="CM235" t="e">
        <f>IF(ISNUMBER($C235),IF(ISNUMBER(VLOOKUP($C235,'Paste in transformed Data'!$B$9:$CT$109,'Processed Data'!CM$125+1,0)),VLOOKUP($C235,'Paste in transformed Data'!$B$9:$CT$109,'Processed Data'!CM$125+1,0),#N/A),#N/A)</f>
        <v>#N/A</v>
      </c>
      <c r="CN235" t="e">
        <f>IF(ISNUMBER($C235),IF(ISNUMBER(VLOOKUP($C235,'Paste in transformed Data'!$B$9:$CT$109,'Processed Data'!CN$125+1,0)),VLOOKUP($C235,'Paste in transformed Data'!$B$9:$CT$109,'Processed Data'!CN$125+1,0),#N/A),#N/A)</f>
        <v>#N/A</v>
      </c>
      <c r="CO235" t="e">
        <f>IF(ISNUMBER($C235),IF(ISNUMBER(VLOOKUP($C235,'Paste in transformed Data'!$B$9:$CT$109,'Processed Data'!CO$125+1,0)),VLOOKUP($C235,'Paste in transformed Data'!$B$9:$CT$109,'Processed Data'!CO$125+1,0),#N/A),#N/A)</f>
        <v>#N/A</v>
      </c>
      <c r="CP235" t="e">
        <f>IF(ISNUMBER($C235),IF(ISNUMBER(VLOOKUP($C235,'Paste in transformed Data'!$B$9:$CT$109,'Processed Data'!CP$125+1,0)),VLOOKUP($C235,'Paste in transformed Data'!$B$9:$CT$109,'Processed Data'!CP$125+1,0),#N/A),#N/A)</f>
        <v>#N/A</v>
      </c>
      <c r="CQ235" t="e">
        <f>IF(ISNUMBER($C235),IF(ISNUMBER(VLOOKUP($C235,'Paste in transformed Data'!$B$9:$CT$109,'Processed Data'!CQ$125+1,0)),VLOOKUP($C235,'Paste in transformed Data'!$B$9:$CT$109,'Processed Data'!CQ$125+1,0),#N/A),#N/A)</f>
        <v>#N/A</v>
      </c>
      <c r="CR235" t="e">
        <f>IF(ISNUMBER($C235),IF(ISNUMBER(VLOOKUP($C235,'Paste in transformed Data'!$B$9:$CT$109,'Processed Data'!CR$125+1,0)),VLOOKUP($C235,'Paste in transformed Data'!$B$9:$CT$109,'Processed Data'!CR$125+1,0),#N/A),#N/A)</f>
        <v>#N/A</v>
      </c>
      <c r="CS235" t="e">
        <f>IF(ISNUMBER($C235),IF(ISNUMBER(VLOOKUP($C235,'Paste in transformed Data'!$B$9:$CT$109,'Processed Data'!CS$125+1,0)),VLOOKUP($C235,'Paste in transformed Data'!$B$9:$CT$109,'Processed Data'!CS$125+1,0),#N/A),#N/A)</f>
        <v>#N/A</v>
      </c>
      <c r="CT235" t="e">
        <f>IF(ISNUMBER($C235),IF(ISNUMBER(VLOOKUP($C235,'Paste in transformed Data'!$B$9:$CT$109,'Processed Data'!CT$125+1,0)),VLOOKUP($C235,'Paste in transformed Data'!$B$9:$CT$109,'Processed Data'!CT$125+1,0),#N/A),#N/A)</f>
        <v>#N/A</v>
      </c>
      <c r="CU235" t="e">
        <f>IF(ISNUMBER($C235),IF(ISNUMBER(VLOOKUP($C235,'Paste in transformed Data'!$B$9:$CT$109,'Processed Data'!CU$125+1,0)),VLOOKUP($C235,'Paste in transformed Data'!$B$9:$CT$109,'Processed Data'!CU$125+1,0),#N/A),#N/A)</f>
        <v>#N/A</v>
      </c>
      <c r="CV235" t="e">
        <f t="shared" si="195"/>
        <v>#N/A</v>
      </c>
    </row>
    <row r="236" spans="1:100" x14ac:dyDescent="0.2">
      <c r="A236">
        <f t="shared" si="216"/>
        <v>107</v>
      </c>
      <c r="B236">
        <f t="shared" si="216"/>
        <v>112</v>
      </c>
      <c r="C236" t="e">
        <f>IF(ISNUMBER(VLOOKUP(A235,'Paste in transformed Data'!B$9:B$109,1,0)),'Processed Data'!A235,#N/A)</f>
        <v>#N/A</v>
      </c>
      <c r="D236" t="e">
        <f>IF(ISNUMBER($C236),IF(ISNUMBER(VLOOKUP($C236,'Paste in transformed Data'!$B$9:$CT$109,'Processed Data'!D$125+1,0)),VLOOKUP($C236,'Paste in transformed Data'!$B$9:$CT$109,'Processed Data'!D$125+1,0),#N/A),#N/A)</f>
        <v>#N/A</v>
      </c>
      <c r="E236" t="e">
        <f>IF(ISNUMBER($C236),IF(ISNUMBER(VLOOKUP($C236,'Paste in transformed Data'!$B$9:$CT$109,'Processed Data'!E$125+1,0)),VLOOKUP($C236,'Paste in transformed Data'!$B$9:$CT$109,'Processed Data'!E$125+1,0),#N/A),#N/A)</f>
        <v>#N/A</v>
      </c>
      <c r="F236" t="e">
        <f>IF(ISNUMBER($C236),IF(ISNUMBER(VLOOKUP($C236,'Paste in transformed Data'!$B$9:$CT$109,'Processed Data'!F$125+1,0)),VLOOKUP($C236,'Paste in transformed Data'!$B$9:$CT$109,'Processed Data'!F$125+1,0),#N/A),#N/A)</f>
        <v>#N/A</v>
      </c>
      <c r="G236" t="e">
        <f>IF(ISNUMBER($C236),IF(ISNUMBER(VLOOKUP($C236,'Paste in transformed Data'!$B$9:$CT$109,'Processed Data'!G$125+1,0)),VLOOKUP($C236,'Paste in transformed Data'!$B$9:$CT$109,'Processed Data'!G$125+1,0),#N/A),#N/A)</f>
        <v>#N/A</v>
      </c>
      <c r="H236" t="e">
        <f>IF(ISNUMBER($C236),IF(ISNUMBER(VLOOKUP($C236,'Paste in transformed Data'!$B$9:$CT$109,'Processed Data'!H$125+1,0)),VLOOKUP($C236,'Paste in transformed Data'!$B$9:$CT$109,'Processed Data'!H$125+1,0),#N/A),#N/A)</f>
        <v>#N/A</v>
      </c>
      <c r="I236" t="e">
        <f>IF(ISNUMBER($C236),IF(ISNUMBER(VLOOKUP($C236,'Paste in transformed Data'!$B$9:$CT$109,'Processed Data'!I$125+1,0)),VLOOKUP($C236,'Paste in transformed Data'!$B$9:$CT$109,'Processed Data'!I$125+1,0),#N/A),#N/A)</f>
        <v>#N/A</v>
      </c>
      <c r="J236" t="e">
        <f>IF(ISNUMBER($C236),IF(ISNUMBER(VLOOKUP($C236,'Paste in transformed Data'!$B$9:$CT$109,'Processed Data'!J$125+1,0)),VLOOKUP($C236,'Paste in transformed Data'!$B$9:$CT$109,'Processed Data'!J$125+1,0),#N/A),#N/A)</f>
        <v>#N/A</v>
      </c>
      <c r="K236" t="e">
        <f>IF(ISNUMBER($C236),IF(ISNUMBER(VLOOKUP($C236,'Paste in transformed Data'!$B$9:$CT$109,'Processed Data'!K$125+1,0)),VLOOKUP($C236,'Paste in transformed Data'!$B$9:$CT$109,'Processed Data'!K$125+1,0),#N/A),#N/A)</f>
        <v>#N/A</v>
      </c>
      <c r="L236" t="e">
        <f>IF(ISNUMBER($C236),IF(ISNUMBER(VLOOKUP($C236,'Paste in transformed Data'!$B$9:$CT$109,'Processed Data'!L$125+1,0)),VLOOKUP($C236,'Paste in transformed Data'!$B$9:$CT$109,'Processed Data'!L$125+1,0),#N/A),#N/A)</f>
        <v>#N/A</v>
      </c>
      <c r="M236" t="e">
        <f>IF(ISNUMBER($C236),IF(ISNUMBER(VLOOKUP($C236,'Paste in transformed Data'!$B$9:$CT$109,'Processed Data'!M$125+1,0)),VLOOKUP($C236,'Paste in transformed Data'!$B$9:$CT$109,'Processed Data'!M$125+1,0),#N/A),#N/A)</f>
        <v>#N/A</v>
      </c>
      <c r="N236" t="e">
        <f>IF(ISNUMBER($C236),IF(ISNUMBER(VLOOKUP($C236,'Paste in transformed Data'!$B$9:$CT$109,'Processed Data'!N$125+1,0)),VLOOKUP($C236,'Paste in transformed Data'!$B$9:$CT$109,'Processed Data'!N$125+1,0),#N/A),#N/A)</f>
        <v>#N/A</v>
      </c>
      <c r="O236" t="e">
        <f>IF(ISNUMBER($C236),IF(ISNUMBER(VLOOKUP($C236,'Paste in transformed Data'!$B$9:$CT$109,'Processed Data'!O$125+1,0)),VLOOKUP($C236,'Paste in transformed Data'!$B$9:$CT$109,'Processed Data'!O$125+1,0),#N/A),#N/A)</f>
        <v>#N/A</v>
      </c>
      <c r="P236" t="e">
        <f>IF(ISNUMBER($C236),IF(ISNUMBER(VLOOKUP($C236,'Paste in transformed Data'!$B$9:$CT$109,'Processed Data'!P$125+1,0)),VLOOKUP($C236,'Paste in transformed Data'!$B$9:$CT$109,'Processed Data'!P$125+1,0),#N/A),#N/A)</f>
        <v>#N/A</v>
      </c>
      <c r="Q236" t="e">
        <f>IF(ISNUMBER($C236),IF(ISNUMBER(VLOOKUP($C236,'Paste in transformed Data'!$B$9:$CT$109,'Processed Data'!Q$125+1,0)),VLOOKUP($C236,'Paste in transformed Data'!$B$9:$CT$109,'Processed Data'!Q$125+1,0),#N/A),#N/A)</f>
        <v>#N/A</v>
      </c>
      <c r="R236" t="e">
        <f>IF(ISNUMBER($C236),IF(ISNUMBER(VLOOKUP($C236,'Paste in transformed Data'!$B$9:$CT$109,'Processed Data'!R$125+1,0)),VLOOKUP($C236,'Paste in transformed Data'!$B$9:$CT$109,'Processed Data'!R$125+1,0),#N/A),#N/A)</f>
        <v>#N/A</v>
      </c>
      <c r="S236" t="e">
        <f>IF(ISNUMBER($C236),IF(ISNUMBER(VLOOKUP($C236,'Paste in transformed Data'!$B$9:$CT$109,'Processed Data'!S$125+1,0)),VLOOKUP($C236,'Paste in transformed Data'!$B$9:$CT$109,'Processed Data'!S$125+1,0),#N/A),#N/A)</f>
        <v>#N/A</v>
      </c>
      <c r="T236" t="e">
        <f>IF(ISNUMBER($C236),IF(ISNUMBER(VLOOKUP($C236,'Paste in transformed Data'!$B$9:$CT$109,'Processed Data'!T$125+1,0)),VLOOKUP($C236,'Paste in transformed Data'!$B$9:$CT$109,'Processed Data'!T$125+1,0),#N/A),#N/A)</f>
        <v>#N/A</v>
      </c>
      <c r="U236" t="e">
        <f>IF(ISNUMBER($C236),IF(ISNUMBER(VLOOKUP($C236,'Paste in transformed Data'!$B$9:$CT$109,'Processed Data'!U$125+1,0)),VLOOKUP($C236,'Paste in transformed Data'!$B$9:$CT$109,'Processed Data'!U$125+1,0),#N/A),#N/A)</f>
        <v>#N/A</v>
      </c>
      <c r="V236" t="e">
        <f>IF(ISNUMBER($C236),IF(ISNUMBER(VLOOKUP($C236,'Paste in transformed Data'!$B$9:$CT$109,'Processed Data'!V$125+1,0)),VLOOKUP($C236,'Paste in transformed Data'!$B$9:$CT$109,'Processed Data'!V$125+1,0),#N/A),#N/A)</f>
        <v>#N/A</v>
      </c>
      <c r="W236" t="e">
        <f>IF(ISNUMBER($C236),IF(ISNUMBER(VLOOKUP($C236,'Paste in transformed Data'!$B$9:$CT$109,'Processed Data'!W$125+1,0)),VLOOKUP($C236,'Paste in transformed Data'!$B$9:$CT$109,'Processed Data'!W$125+1,0),#N/A),#N/A)</f>
        <v>#N/A</v>
      </c>
      <c r="X236" t="e">
        <f>IF(ISNUMBER($C236),IF(ISNUMBER(VLOOKUP($C236,'Paste in transformed Data'!$B$9:$CT$109,'Processed Data'!X$125+1,0)),VLOOKUP($C236,'Paste in transformed Data'!$B$9:$CT$109,'Processed Data'!X$125+1,0),#N/A),#N/A)</f>
        <v>#N/A</v>
      </c>
      <c r="Y236" t="e">
        <f>IF(ISNUMBER($C236),IF(ISNUMBER(VLOOKUP($C236,'Paste in transformed Data'!$B$9:$CT$109,'Processed Data'!Y$125+1,0)),VLOOKUP($C236,'Paste in transformed Data'!$B$9:$CT$109,'Processed Data'!Y$125+1,0),#N/A),#N/A)</f>
        <v>#N/A</v>
      </c>
      <c r="Z236" t="e">
        <f>IF(ISNUMBER($C236),IF(ISNUMBER(VLOOKUP($C236,'Paste in transformed Data'!$B$9:$CT$109,'Processed Data'!Z$125+1,0)),VLOOKUP($C236,'Paste in transformed Data'!$B$9:$CT$109,'Processed Data'!Z$125+1,0),#N/A),#N/A)</f>
        <v>#N/A</v>
      </c>
      <c r="AA236" t="e">
        <f>IF(ISNUMBER($C236),IF(ISNUMBER(VLOOKUP($C236,'Paste in transformed Data'!$B$9:$CT$109,'Processed Data'!AA$125+1,0)),VLOOKUP($C236,'Paste in transformed Data'!$B$9:$CT$109,'Processed Data'!AA$125+1,0),#N/A),#N/A)</f>
        <v>#N/A</v>
      </c>
      <c r="AB236" t="e">
        <f>IF(ISNUMBER($C236),IF(ISNUMBER(VLOOKUP($C236,'Paste in transformed Data'!$B$9:$CT$109,'Processed Data'!AB$125+1,0)),VLOOKUP($C236,'Paste in transformed Data'!$B$9:$CT$109,'Processed Data'!AB$125+1,0),#N/A),#N/A)</f>
        <v>#N/A</v>
      </c>
      <c r="AC236" t="e">
        <f>IF(ISNUMBER($C236),IF(ISNUMBER(VLOOKUP($C236,'Paste in transformed Data'!$B$9:$CT$109,'Processed Data'!AC$125+1,0)),VLOOKUP($C236,'Paste in transformed Data'!$B$9:$CT$109,'Processed Data'!AC$125+1,0),#N/A),#N/A)</f>
        <v>#N/A</v>
      </c>
      <c r="AD236" t="e">
        <f>IF(ISNUMBER($C236),IF(ISNUMBER(VLOOKUP($C236,'Paste in transformed Data'!$B$9:$CT$109,'Processed Data'!AD$125+1,0)),VLOOKUP($C236,'Paste in transformed Data'!$B$9:$CT$109,'Processed Data'!AD$125+1,0),#N/A),#N/A)</f>
        <v>#N/A</v>
      </c>
      <c r="AE236" t="e">
        <f>IF(ISNUMBER($C236),IF(ISNUMBER(VLOOKUP($C236,'Paste in transformed Data'!$B$9:$CT$109,'Processed Data'!AE$125+1,0)),VLOOKUP($C236,'Paste in transformed Data'!$B$9:$CT$109,'Processed Data'!AE$125+1,0),#N/A),#N/A)</f>
        <v>#N/A</v>
      </c>
      <c r="AF236" t="e">
        <f>IF(ISNUMBER($C236),IF(ISNUMBER(VLOOKUP($C236,'Paste in transformed Data'!$B$9:$CT$109,'Processed Data'!AF$125+1,0)),VLOOKUP($C236,'Paste in transformed Data'!$B$9:$CT$109,'Processed Data'!AF$125+1,0),#N/A),#N/A)</f>
        <v>#N/A</v>
      </c>
      <c r="AG236" t="e">
        <f>IF(ISNUMBER($C236),IF(ISNUMBER(VLOOKUP($C236,'Paste in transformed Data'!$B$9:$CT$109,'Processed Data'!AG$125+1,0)),VLOOKUP($C236,'Paste in transformed Data'!$B$9:$CT$109,'Processed Data'!AG$125+1,0),#N/A),#N/A)</f>
        <v>#N/A</v>
      </c>
      <c r="AH236" t="e">
        <f>IF(ISNUMBER($C236),IF(ISNUMBER(VLOOKUP($C236,'Paste in transformed Data'!$B$9:$CT$109,'Processed Data'!AH$125+1,0)),VLOOKUP($C236,'Paste in transformed Data'!$B$9:$CT$109,'Processed Data'!AH$125+1,0),#N/A),#N/A)</f>
        <v>#N/A</v>
      </c>
      <c r="AI236" t="e">
        <f>IF(ISNUMBER($C236),IF(ISNUMBER(VLOOKUP($C236,'Paste in transformed Data'!$B$9:$CT$109,'Processed Data'!AI$125+1,0)),VLOOKUP($C236,'Paste in transformed Data'!$B$9:$CT$109,'Processed Data'!AI$125+1,0),#N/A),#N/A)</f>
        <v>#N/A</v>
      </c>
      <c r="AJ236" t="e">
        <f>IF(ISNUMBER($C236),IF(ISNUMBER(VLOOKUP($C236,'Paste in transformed Data'!$B$9:$CT$109,'Processed Data'!AJ$125+1,0)),VLOOKUP($C236,'Paste in transformed Data'!$B$9:$CT$109,'Processed Data'!AJ$125+1,0),#N/A),#N/A)</f>
        <v>#N/A</v>
      </c>
      <c r="AK236" t="e">
        <f>IF(ISNUMBER($C236),IF(ISNUMBER(VLOOKUP($C236,'Paste in transformed Data'!$B$9:$CT$109,'Processed Data'!AK$125+1,0)),VLOOKUP($C236,'Paste in transformed Data'!$B$9:$CT$109,'Processed Data'!AK$125+1,0),#N/A),#N/A)</f>
        <v>#N/A</v>
      </c>
      <c r="AL236" t="e">
        <f>IF(ISNUMBER($C236),IF(ISNUMBER(VLOOKUP($C236,'Paste in transformed Data'!$B$9:$CT$109,'Processed Data'!AL$125+1,0)),VLOOKUP($C236,'Paste in transformed Data'!$B$9:$CT$109,'Processed Data'!AL$125+1,0),#N/A),#N/A)</f>
        <v>#N/A</v>
      </c>
      <c r="AM236" t="e">
        <f>IF(ISNUMBER($C236),IF(ISNUMBER(VLOOKUP($C236,'Paste in transformed Data'!$B$9:$CT$109,'Processed Data'!AM$125+1,0)),VLOOKUP($C236,'Paste in transformed Data'!$B$9:$CT$109,'Processed Data'!AM$125+1,0),#N/A),#N/A)</f>
        <v>#N/A</v>
      </c>
      <c r="AN236" t="e">
        <f>IF(ISNUMBER($C236),IF(ISNUMBER(VLOOKUP($C236,'Paste in transformed Data'!$B$9:$CT$109,'Processed Data'!AN$125+1,0)),VLOOKUP($C236,'Paste in transformed Data'!$B$9:$CT$109,'Processed Data'!AN$125+1,0),#N/A),#N/A)</f>
        <v>#N/A</v>
      </c>
      <c r="AO236" t="e">
        <f>IF(ISNUMBER($C236),IF(ISNUMBER(VLOOKUP($C236,'Paste in transformed Data'!$B$9:$CT$109,'Processed Data'!AO$125+1,0)),VLOOKUP($C236,'Paste in transformed Data'!$B$9:$CT$109,'Processed Data'!AO$125+1,0),#N/A),#N/A)</f>
        <v>#N/A</v>
      </c>
      <c r="AP236" t="e">
        <f>IF(ISNUMBER($C236),IF(ISNUMBER(VLOOKUP($C236,'Paste in transformed Data'!$B$9:$CT$109,'Processed Data'!AP$125+1,0)),VLOOKUP($C236,'Paste in transformed Data'!$B$9:$CT$109,'Processed Data'!AP$125+1,0),#N/A),#N/A)</f>
        <v>#N/A</v>
      </c>
      <c r="AQ236" t="e">
        <f>IF(ISNUMBER($C236),IF(ISNUMBER(VLOOKUP($C236,'Paste in transformed Data'!$B$9:$CT$109,'Processed Data'!AQ$125+1,0)),VLOOKUP($C236,'Paste in transformed Data'!$B$9:$CT$109,'Processed Data'!AQ$125+1,0),#N/A),#N/A)</f>
        <v>#N/A</v>
      </c>
      <c r="AR236" t="e">
        <f>IF(ISNUMBER($C236),IF(ISNUMBER(VLOOKUP($C236,'Paste in transformed Data'!$B$9:$CT$109,'Processed Data'!AR$125+1,0)),VLOOKUP($C236,'Paste in transformed Data'!$B$9:$CT$109,'Processed Data'!AR$125+1,0),#N/A),#N/A)</f>
        <v>#N/A</v>
      </c>
      <c r="AS236" t="e">
        <f>IF(ISNUMBER($C236),IF(ISNUMBER(VLOOKUP($C236,'Paste in transformed Data'!$B$9:$CT$109,'Processed Data'!AS$125+1,0)),VLOOKUP($C236,'Paste in transformed Data'!$B$9:$CT$109,'Processed Data'!AS$125+1,0),#N/A),#N/A)</f>
        <v>#N/A</v>
      </c>
      <c r="AT236" t="e">
        <f>IF(ISNUMBER($C236),IF(ISNUMBER(VLOOKUP($C236,'Paste in transformed Data'!$B$9:$CT$109,'Processed Data'!AT$125+1,0)),VLOOKUP($C236,'Paste in transformed Data'!$B$9:$CT$109,'Processed Data'!AT$125+1,0),#N/A),#N/A)</f>
        <v>#N/A</v>
      </c>
      <c r="AU236" t="e">
        <f>IF(ISNUMBER($C236),IF(ISNUMBER(VLOOKUP($C236,'Paste in transformed Data'!$B$9:$CT$109,'Processed Data'!AU$125+1,0)),VLOOKUP($C236,'Paste in transformed Data'!$B$9:$CT$109,'Processed Data'!AU$125+1,0),#N/A),#N/A)</f>
        <v>#N/A</v>
      </c>
      <c r="AV236" t="e">
        <f>IF(ISNUMBER($C236),IF(ISNUMBER(VLOOKUP($C236,'Paste in transformed Data'!$B$9:$CT$109,'Processed Data'!AV$125+1,0)),VLOOKUP($C236,'Paste in transformed Data'!$B$9:$CT$109,'Processed Data'!AV$125+1,0),#N/A),#N/A)</f>
        <v>#N/A</v>
      </c>
      <c r="AW236" t="e">
        <f>IF(ISNUMBER($C236),IF(ISNUMBER(VLOOKUP($C236,'Paste in transformed Data'!$B$9:$CT$109,'Processed Data'!AW$125+1,0)),VLOOKUP($C236,'Paste in transformed Data'!$B$9:$CT$109,'Processed Data'!AW$125+1,0),#N/A),#N/A)</f>
        <v>#N/A</v>
      </c>
      <c r="AX236" t="e">
        <f>IF(ISNUMBER($C236),IF(ISNUMBER(VLOOKUP($C236,'Paste in transformed Data'!$B$9:$CT$109,'Processed Data'!AX$125+1,0)),VLOOKUP($C236,'Paste in transformed Data'!$B$9:$CT$109,'Processed Data'!AX$125+1,0),#N/A),#N/A)</f>
        <v>#N/A</v>
      </c>
      <c r="AY236" t="e">
        <f>IF(ISNUMBER($C236),IF(ISNUMBER(VLOOKUP($C236,'Paste in transformed Data'!$B$9:$CT$109,'Processed Data'!AY$125+1,0)),VLOOKUP($C236,'Paste in transformed Data'!$B$9:$CT$109,'Processed Data'!AY$125+1,0),#N/A),#N/A)</f>
        <v>#N/A</v>
      </c>
      <c r="AZ236" t="e">
        <f>IF(ISNUMBER($C236),IF(ISNUMBER(VLOOKUP($C236,'Paste in transformed Data'!$B$9:$CT$109,'Processed Data'!AZ$125+1,0)),VLOOKUP($C236,'Paste in transformed Data'!$B$9:$CT$109,'Processed Data'!AZ$125+1,0),#N/A),#N/A)</f>
        <v>#N/A</v>
      </c>
      <c r="BA236" t="e">
        <f>IF(ISNUMBER($C236),IF(ISNUMBER(VLOOKUP($C236,'Paste in transformed Data'!$B$9:$CT$109,'Processed Data'!BA$125+1,0)),VLOOKUP($C236,'Paste in transformed Data'!$B$9:$CT$109,'Processed Data'!BA$125+1,0),#N/A),#N/A)</f>
        <v>#N/A</v>
      </c>
      <c r="BB236" t="e">
        <f>IF(ISNUMBER($C236),IF(ISNUMBER(VLOOKUP($C236,'Paste in transformed Data'!$B$9:$CT$109,'Processed Data'!BB$125+1,0)),VLOOKUP($C236,'Paste in transformed Data'!$B$9:$CT$109,'Processed Data'!BB$125+1,0),#N/A),#N/A)</f>
        <v>#N/A</v>
      </c>
      <c r="BC236" t="e">
        <f>IF(ISNUMBER($C236),IF(ISNUMBER(VLOOKUP($C236,'Paste in transformed Data'!$B$9:$CT$109,'Processed Data'!BC$125+1,0)),VLOOKUP($C236,'Paste in transformed Data'!$B$9:$CT$109,'Processed Data'!BC$125+1,0),#N/A),#N/A)</f>
        <v>#N/A</v>
      </c>
      <c r="BD236" t="e">
        <f>IF(ISNUMBER($C236),IF(ISNUMBER(VLOOKUP($C236,'Paste in transformed Data'!$B$9:$CT$109,'Processed Data'!BD$125+1,0)),VLOOKUP($C236,'Paste in transformed Data'!$B$9:$CT$109,'Processed Data'!BD$125+1,0),#N/A),#N/A)</f>
        <v>#N/A</v>
      </c>
      <c r="BE236" t="e">
        <f>IF(ISNUMBER($C236),IF(ISNUMBER(VLOOKUP($C236,'Paste in transformed Data'!$B$9:$CT$109,'Processed Data'!BE$125+1,0)),VLOOKUP($C236,'Paste in transformed Data'!$B$9:$CT$109,'Processed Data'!BE$125+1,0),#N/A),#N/A)</f>
        <v>#N/A</v>
      </c>
      <c r="BF236" t="e">
        <f>IF(ISNUMBER($C236),IF(ISNUMBER(VLOOKUP($C236,'Paste in transformed Data'!$B$9:$CT$109,'Processed Data'!BF$125+1,0)),VLOOKUP($C236,'Paste in transformed Data'!$B$9:$CT$109,'Processed Data'!BF$125+1,0),#N/A),#N/A)</f>
        <v>#N/A</v>
      </c>
      <c r="BG236" t="e">
        <f>IF(ISNUMBER($C236),IF(ISNUMBER(VLOOKUP($C236,'Paste in transformed Data'!$B$9:$CT$109,'Processed Data'!BG$125+1,0)),VLOOKUP($C236,'Paste in transformed Data'!$B$9:$CT$109,'Processed Data'!BG$125+1,0),#N/A),#N/A)</f>
        <v>#N/A</v>
      </c>
      <c r="BH236" t="e">
        <f>IF(ISNUMBER($C236),IF(ISNUMBER(VLOOKUP($C236,'Paste in transformed Data'!$B$9:$CT$109,'Processed Data'!BH$125+1,0)),VLOOKUP($C236,'Paste in transformed Data'!$B$9:$CT$109,'Processed Data'!BH$125+1,0),#N/A),#N/A)</f>
        <v>#N/A</v>
      </c>
      <c r="BI236" t="e">
        <f>IF(ISNUMBER($C236),IF(ISNUMBER(VLOOKUP($C236,'Paste in transformed Data'!$B$9:$CT$109,'Processed Data'!BI$125+1,0)),VLOOKUP($C236,'Paste in transformed Data'!$B$9:$CT$109,'Processed Data'!BI$125+1,0),#N/A),#N/A)</f>
        <v>#N/A</v>
      </c>
      <c r="BJ236" t="e">
        <f>IF(ISNUMBER($C236),IF(ISNUMBER(VLOOKUP($C236,'Paste in transformed Data'!$B$9:$CT$109,'Processed Data'!BJ$125+1,0)),VLOOKUP($C236,'Paste in transformed Data'!$B$9:$CT$109,'Processed Data'!BJ$125+1,0),#N/A),#N/A)</f>
        <v>#N/A</v>
      </c>
      <c r="BK236" t="e">
        <f>IF(ISNUMBER($C236),IF(ISNUMBER(VLOOKUP($C236,'Paste in transformed Data'!$B$9:$CT$109,'Processed Data'!BK$125+1,0)),VLOOKUP($C236,'Paste in transformed Data'!$B$9:$CT$109,'Processed Data'!BK$125+1,0),#N/A),#N/A)</f>
        <v>#N/A</v>
      </c>
      <c r="BL236" t="e">
        <f>IF(ISNUMBER($C236),IF(ISNUMBER(VLOOKUP($C236,'Paste in transformed Data'!$B$9:$CT$109,'Processed Data'!BL$125+1,0)),VLOOKUP($C236,'Paste in transformed Data'!$B$9:$CT$109,'Processed Data'!BL$125+1,0),#N/A),#N/A)</f>
        <v>#N/A</v>
      </c>
      <c r="BM236" t="e">
        <f>IF(ISNUMBER($C236),IF(ISNUMBER(VLOOKUP($C236,'Paste in transformed Data'!$B$9:$CT$109,'Processed Data'!BM$125+1,0)),VLOOKUP($C236,'Paste in transformed Data'!$B$9:$CT$109,'Processed Data'!BM$125+1,0),#N/A),#N/A)</f>
        <v>#N/A</v>
      </c>
      <c r="BN236" t="e">
        <f>IF(ISNUMBER($C236),IF(ISNUMBER(VLOOKUP($C236,'Paste in transformed Data'!$B$9:$CT$109,'Processed Data'!BN$125+1,0)),VLOOKUP($C236,'Paste in transformed Data'!$B$9:$CT$109,'Processed Data'!BN$125+1,0),#N/A),#N/A)</f>
        <v>#N/A</v>
      </c>
      <c r="BO236" t="e">
        <f>IF(ISNUMBER($C236),IF(ISNUMBER(VLOOKUP($C236,'Paste in transformed Data'!$B$9:$CT$109,'Processed Data'!BO$125+1,0)),VLOOKUP($C236,'Paste in transformed Data'!$B$9:$CT$109,'Processed Data'!BO$125+1,0),#N/A),#N/A)</f>
        <v>#N/A</v>
      </c>
      <c r="BP236" t="e">
        <f>IF(ISNUMBER($C236),IF(ISNUMBER(VLOOKUP($C236,'Paste in transformed Data'!$B$9:$CT$109,'Processed Data'!BP$125+1,0)),VLOOKUP($C236,'Paste in transformed Data'!$B$9:$CT$109,'Processed Data'!BP$125+1,0),#N/A),#N/A)</f>
        <v>#N/A</v>
      </c>
      <c r="BQ236" t="e">
        <f>IF(ISNUMBER($C236),IF(ISNUMBER(VLOOKUP($C236,'Paste in transformed Data'!$B$9:$CT$109,'Processed Data'!BQ$125+1,0)),VLOOKUP($C236,'Paste in transformed Data'!$B$9:$CT$109,'Processed Data'!BQ$125+1,0),#N/A),#N/A)</f>
        <v>#N/A</v>
      </c>
      <c r="BR236" t="e">
        <f>IF(ISNUMBER($C236),IF(ISNUMBER(VLOOKUP($C236,'Paste in transformed Data'!$B$9:$CT$109,'Processed Data'!BR$125+1,0)),VLOOKUP($C236,'Paste in transformed Data'!$B$9:$CT$109,'Processed Data'!BR$125+1,0),#N/A),#N/A)</f>
        <v>#N/A</v>
      </c>
      <c r="BS236" t="e">
        <f>IF(ISNUMBER($C236),IF(ISNUMBER(VLOOKUP($C236,'Paste in transformed Data'!$B$9:$CT$109,'Processed Data'!BS$125+1,0)),VLOOKUP($C236,'Paste in transformed Data'!$B$9:$CT$109,'Processed Data'!BS$125+1,0),#N/A),#N/A)</f>
        <v>#N/A</v>
      </c>
      <c r="BT236" t="e">
        <f>IF(ISNUMBER($C236),IF(ISNUMBER(VLOOKUP($C236,'Paste in transformed Data'!$B$9:$CT$109,'Processed Data'!BT$125+1,0)),VLOOKUP($C236,'Paste in transformed Data'!$B$9:$CT$109,'Processed Data'!BT$125+1,0),#N/A),#N/A)</f>
        <v>#N/A</v>
      </c>
      <c r="BU236" t="e">
        <f>IF(ISNUMBER($C236),IF(ISNUMBER(VLOOKUP($C236,'Paste in transformed Data'!$B$9:$CT$109,'Processed Data'!BU$125+1,0)),VLOOKUP($C236,'Paste in transformed Data'!$B$9:$CT$109,'Processed Data'!BU$125+1,0),#N/A),#N/A)</f>
        <v>#N/A</v>
      </c>
      <c r="BV236" t="e">
        <f>IF(ISNUMBER($C236),IF(ISNUMBER(VLOOKUP($C236,'Paste in transformed Data'!$B$9:$CT$109,'Processed Data'!BV$125+1,0)),VLOOKUP($C236,'Paste in transformed Data'!$B$9:$CT$109,'Processed Data'!BV$125+1,0),#N/A),#N/A)</f>
        <v>#N/A</v>
      </c>
      <c r="BW236" t="e">
        <f>IF(ISNUMBER($C236),IF(ISNUMBER(VLOOKUP($C236,'Paste in transformed Data'!$B$9:$CT$109,'Processed Data'!BW$125+1,0)),VLOOKUP($C236,'Paste in transformed Data'!$B$9:$CT$109,'Processed Data'!BW$125+1,0),#N/A),#N/A)</f>
        <v>#N/A</v>
      </c>
      <c r="BX236" t="e">
        <f>IF(ISNUMBER($C236),IF(ISNUMBER(VLOOKUP($C236,'Paste in transformed Data'!$B$9:$CT$109,'Processed Data'!BX$125+1,0)),VLOOKUP($C236,'Paste in transformed Data'!$B$9:$CT$109,'Processed Data'!BX$125+1,0),#N/A),#N/A)</f>
        <v>#N/A</v>
      </c>
      <c r="BY236" t="e">
        <f>IF(ISNUMBER($C236),IF(ISNUMBER(VLOOKUP($C236,'Paste in transformed Data'!$B$9:$CT$109,'Processed Data'!BY$125+1,0)),VLOOKUP($C236,'Paste in transformed Data'!$B$9:$CT$109,'Processed Data'!BY$125+1,0),#N/A),#N/A)</f>
        <v>#N/A</v>
      </c>
      <c r="BZ236" t="e">
        <f>IF(ISNUMBER($C236),IF(ISNUMBER(VLOOKUP($C236,'Paste in transformed Data'!$B$9:$CT$109,'Processed Data'!BZ$125+1,0)),VLOOKUP($C236,'Paste in transformed Data'!$B$9:$CT$109,'Processed Data'!BZ$125+1,0),#N/A),#N/A)</f>
        <v>#N/A</v>
      </c>
      <c r="CA236" t="e">
        <f>IF(ISNUMBER($C236),IF(ISNUMBER(VLOOKUP($C236,'Paste in transformed Data'!$B$9:$CT$109,'Processed Data'!CA$125+1,0)),VLOOKUP($C236,'Paste in transformed Data'!$B$9:$CT$109,'Processed Data'!CA$125+1,0),#N/A),#N/A)</f>
        <v>#N/A</v>
      </c>
      <c r="CB236" t="e">
        <f>IF(ISNUMBER($C236),IF(ISNUMBER(VLOOKUP($C236,'Paste in transformed Data'!$B$9:$CT$109,'Processed Data'!CB$125+1,0)),VLOOKUP($C236,'Paste in transformed Data'!$B$9:$CT$109,'Processed Data'!CB$125+1,0),#N/A),#N/A)</f>
        <v>#N/A</v>
      </c>
      <c r="CC236" t="e">
        <f>IF(ISNUMBER($C236),IF(ISNUMBER(VLOOKUP($C236,'Paste in transformed Data'!$B$9:$CT$109,'Processed Data'!CC$125+1,0)),VLOOKUP($C236,'Paste in transformed Data'!$B$9:$CT$109,'Processed Data'!CC$125+1,0),#N/A),#N/A)</f>
        <v>#N/A</v>
      </c>
      <c r="CD236" t="e">
        <f>IF(ISNUMBER($C236),IF(ISNUMBER(VLOOKUP($C236,'Paste in transformed Data'!$B$9:$CT$109,'Processed Data'!CD$125+1,0)),VLOOKUP($C236,'Paste in transformed Data'!$B$9:$CT$109,'Processed Data'!CD$125+1,0),#N/A),#N/A)</f>
        <v>#N/A</v>
      </c>
      <c r="CE236" t="e">
        <f>IF(ISNUMBER($C236),IF(ISNUMBER(VLOOKUP($C236,'Paste in transformed Data'!$B$9:$CT$109,'Processed Data'!CE$125+1,0)),VLOOKUP($C236,'Paste in transformed Data'!$B$9:$CT$109,'Processed Data'!CE$125+1,0),#N/A),#N/A)</f>
        <v>#N/A</v>
      </c>
      <c r="CF236" t="e">
        <f>IF(ISNUMBER($C236),IF(ISNUMBER(VLOOKUP($C236,'Paste in transformed Data'!$B$9:$CT$109,'Processed Data'!CF$125+1,0)),VLOOKUP($C236,'Paste in transformed Data'!$B$9:$CT$109,'Processed Data'!CF$125+1,0),#N/A),#N/A)</f>
        <v>#N/A</v>
      </c>
      <c r="CG236" t="e">
        <f>IF(ISNUMBER($C236),IF(ISNUMBER(VLOOKUP($C236,'Paste in transformed Data'!$B$9:$CT$109,'Processed Data'!CG$125+1,0)),VLOOKUP($C236,'Paste in transformed Data'!$B$9:$CT$109,'Processed Data'!CG$125+1,0),#N/A),#N/A)</f>
        <v>#N/A</v>
      </c>
      <c r="CH236" t="e">
        <f>IF(ISNUMBER($C236),IF(ISNUMBER(VLOOKUP($C236,'Paste in transformed Data'!$B$9:$CT$109,'Processed Data'!CH$125+1,0)),VLOOKUP($C236,'Paste in transformed Data'!$B$9:$CT$109,'Processed Data'!CH$125+1,0),#N/A),#N/A)</f>
        <v>#N/A</v>
      </c>
      <c r="CI236" t="e">
        <f>IF(ISNUMBER($C236),IF(ISNUMBER(VLOOKUP($C236,'Paste in transformed Data'!$B$9:$CT$109,'Processed Data'!CI$125+1,0)),VLOOKUP($C236,'Paste in transformed Data'!$B$9:$CT$109,'Processed Data'!CI$125+1,0),#N/A),#N/A)</f>
        <v>#N/A</v>
      </c>
      <c r="CJ236" t="e">
        <f>IF(ISNUMBER($C236),IF(ISNUMBER(VLOOKUP($C236,'Paste in transformed Data'!$B$9:$CT$109,'Processed Data'!CJ$125+1,0)),VLOOKUP($C236,'Paste in transformed Data'!$B$9:$CT$109,'Processed Data'!CJ$125+1,0),#N/A),#N/A)</f>
        <v>#N/A</v>
      </c>
      <c r="CK236" t="e">
        <f>IF(ISNUMBER($C236),IF(ISNUMBER(VLOOKUP($C236,'Paste in transformed Data'!$B$9:$CT$109,'Processed Data'!CK$125+1,0)),VLOOKUP($C236,'Paste in transformed Data'!$B$9:$CT$109,'Processed Data'!CK$125+1,0),#N/A),#N/A)</f>
        <v>#N/A</v>
      </c>
      <c r="CL236" t="e">
        <f>IF(ISNUMBER($C236),IF(ISNUMBER(VLOOKUP($C236,'Paste in transformed Data'!$B$9:$CT$109,'Processed Data'!CL$125+1,0)),VLOOKUP($C236,'Paste in transformed Data'!$B$9:$CT$109,'Processed Data'!CL$125+1,0),#N/A),#N/A)</f>
        <v>#N/A</v>
      </c>
      <c r="CM236" t="e">
        <f>IF(ISNUMBER($C236),IF(ISNUMBER(VLOOKUP($C236,'Paste in transformed Data'!$B$9:$CT$109,'Processed Data'!CM$125+1,0)),VLOOKUP($C236,'Paste in transformed Data'!$B$9:$CT$109,'Processed Data'!CM$125+1,0),#N/A),#N/A)</f>
        <v>#N/A</v>
      </c>
      <c r="CN236" t="e">
        <f>IF(ISNUMBER($C236),IF(ISNUMBER(VLOOKUP($C236,'Paste in transformed Data'!$B$9:$CT$109,'Processed Data'!CN$125+1,0)),VLOOKUP($C236,'Paste in transformed Data'!$B$9:$CT$109,'Processed Data'!CN$125+1,0),#N/A),#N/A)</f>
        <v>#N/A</v>
      </c>
      <c r="CO236" t="e">
        <f>IF(ISNUMBER($C236),IF(ISNUMBER(VLOOKUP($C236,'Paste in transformed Data'!$B$9:$CT$109,'Processed Data'!CO$125+1,0)),VLOOKUP($C236,'Paste in transformed Data'!$B$9:$CT$109,'Processed Data'!CO$125+1,0),#N/A),#N/A)</f>
        <v>#N/A</v>
      </c>
      <c r="CP236" t="e">
        <f>IF(ISNUMBER($C236),IF(ISNUMBER(VLOOKUP($C236,'Paste in transformed Data'!$B$9:$CT$109,'Processed Data'!CP$125+1,0)),VLOOKUP($C236,'Paste in transformed Data'!$B$9:$CT$109,'Processed Data'!CP$125+1,0),#N/A),#N/A)</f>
        <v>#N/A</v>
      </c>
      <c r="CQ236" t="e">
        <f>IF(ISNUMBER($C236),IF(ISNUMBER(VLOOKUP($C236,'Paste in transformed Data'!$B$9:$CT$109,'Processed Data'!CQ$125+1,0)),VLOOKUP($C236,'Paste in transformed Data'!$B$9:$CT$109,'Processed Data'!CQ$125+1,0),#N/A),#N/A)</f>
        <v>#N/A</v>
      </c>
      <c r="CR236" t="e">
        <f>IF(ISNUMBER($C236),IF(ISNUMBER(VLOOKUP($C236,'Paste in transformed Data'!$B$9:$CT$109,'Processed Data'!CR$125+1,0)),VLOOKUP($C236,'Paste in transformed Data'!$B$9:$CT$109,'Processed Data'!CR$125+1,0),#N/A),#N/A)</f>
        <v>#N/A</v>
      </c>
      <c r="CS236" t="e">
        <f>IF(ISNUMBER($C236),IF(ISNUMBER(VLOOKUP($C236,'Paste in transformed Data'!$B$9:$CT$109,'Processed Data'!CS$125+1,0)),VLOOKUP($C236,'Paste in transformed Data'!$B$9:$CT$109,'Processed Data'!CS$125+1,0),#N/A),#N/A)</f>
        <v>#N/A</v>
      </c>
      <c r="CT236" t="e">
        <f>IF(ISNUMBER($C236),IF(ISNUMBER(VLOOKUP($C236,'Paste in transformed Data'!$B$9:$CT$109,'Processed Data'!CT$125+1,0)),VLOOKUP($C236,'Paste in transformed Data'!$B$9:$CT$109,'Processed Data'!CT$125+1,0),#N/A),#N/A)</f>
        <v>#N/A</v>
      </c>
      <c r="CU236" t="e">
        <f>IF(ISNUMBER($C236),IF(ISNUMBER(VLOOKUP($C236,'Paste in transformed Data'!$B$9:$CT$109,'Processed Data'!CU$125+1,0)),VLOOKUP($C236,'Paste in transformed Data'!$B$9:$CT$109,'Processed Data'!CU$125+1,0),#N/A),#N/A)</f>
        <v>#N/A</v>
      </c>
      <c r="CV236" t="e">
        <f t="shared" si="195"/>
        <v>#N/A</v>
      </c>
    </row>
    <row r="237" spans="1:100" x14ac:dyDescent="0.2">
      <c r="A237">
        <f t="shared" si="216"/>
        <v>108</v>
      </c>
      <c r="B237">
        <f t="shared" si="216"/>
        <v>113</v>
      </c>
      <c r="C237" t="e">
        <f>IF(ISNUMBER(VLOOKUP(A236,'Paste in transformed Data'!B$9:B$109,1,0)),'Processed Data'!A236,#N/A)</f>
        <v>#N/A</v>
      </c>
      <c r="D237" t="e">
        <f>IF(ISNUMBER($C237),IF(ISNUMBER(VLOOKUP($C237,'Paste in transformed Data'!$B$9:$CT$109,'Processed Data'!D$125+1,0)),VLOOKUP($C237,'Paste in transformed Data'!$B$9:$CT$109,'Processed Data'!D$125+1,0),#N/A),#N/A)</f>
        <v>#N/A</v>
      </c>
      <c r="E237" t="e">
        <f>IF(ISNUMBER($C237),IF(ISNUMBER(VLOOKUP($C237,'Paste in transformed Data'!$B$9:$CT$109,'Processed Data'!E$125+1,0)),VLOOKUP($C237,'Paste in transformed Data'!$B$9:$CT$109,'Processed Data'!E$125+1,0),#N/A),#N/A)</f>
        <v>#N/A</v>
      </c>
      <c r="F237" t="e">
        <f>IF(ISNUMBER($C237),IF(ISNUMBER(VLOOKUP($C237,'Paste in transformed Data'!$B$9:$CT$109,'Processed Data'!F$125+1,0)),VLOOKUP($C237,'Paste in transformed Data'!$B$9:$CT$109,'Processed Data'!F$125+1,0),#N/A),#N/A)</f>
        <v>#N/A</v>
      </c>
      <c r="G237" t="e">
        <f>IF(ISNUMBER($C237),IF(ISNUMBER(VLOOKUP($C237,'Paste in transformed Data'!$B$9:$CT$109,'Processed Data'!G$125+1,0)),VLOOKUP($C237,'Paste in transformed Data'!$B$9:$CT$109,'Processed Data'!G$125+1,0),#N/A),#N/A)</f>
        <v>#N/A</v>
      </c>
      <c r="H237" t="e">
        <f>IF(ISNUMBER($C237),IF(ISNUMBER(VLOOKUP($C237,'Paste in transformed Data'!$B$9:$CT$109,'Processed Data'!H$125+1,0)),VLOOKUP($C237,'Paste in transformed Data'!$B$9:$CT$109,'Processed Data'!H$125+1,0),#N/A),#N/A)</f>
        <v>#N/A</v>
      </c>
      <c r="I237" t="e">
        <f>IF(ISNUMBER($C237),IF(ISNUMBER(VLOOKUP($C237,'Paste in transformed Data'!$B$9:$CT$109,'Processed Data'!I$125+1,0)),VLOOKUP($C237,'Paste in transformed Data'!$B$9:$CT$109,'Processed Data'!I$125+1,0),#N/A),#N/A)</f>
        <v>#N/A</v>
      </c>
      <c r="J237" t="e">
        <f>IF(ISNUMBER($C237),IF(ISNUMBER(VLOOKUP($C237,'Paste in transformed Data'!$B$9:$CT$109,'Processed Data'!J$125+1,0)),VLOOKUP($C237,'Paste in transformed Data'!$B$9:$CT$109,'Processed Data'!J$125+1,0),#N/A),#N/A)</f>
        <v>#N/A</v>
      </c>
      <c r="K237" t="e">
        <f>IF(ISNUMBER($C237),IF(ISNUMBER(VLOOKUP($C237,'Paste in transformed Data'!$B$9:$CT$109,'Processed Data'!K$125+1,0)),VLOOKUP($C237,'Paste in transformed Data'!$B$9:$CT$109,'Processed Data'!K$125+1,0),#N/A),#N/A)</f>
        <v>#N/A</v>
      </c>
      <c r="L237" t="e">
        <f>IF(ISNUMBER($C237),IF(ISNUMBER(VLOOKUP($C237,'Paste in transformed Data'!$B$9:$CT$109,'Processed Data'!L$125+1,0)),VLOOKUP($C237,'Paste in transformed Data'!$B$9:$CT$109,'Processed Data'!L$125+1,0),#N/A),#N/A)</f>
        <v>#N/A</v>
      </c>
      <c r="M237" t="e">
        <f>IF(ISNUMBER($C237),IF(ISNUMBER(VLOOKUP($C237,'Paste in transformed Data'!$B$9:$CT$109,'Processed Data'!M$125+1,0)),VLOOKUP($C237,'Paste in transformed Data'!$B$9:$CT$109,'Processed Data'!M$125+1,0),#N/A),#N/A)</f>
        <v>#N/A</v>
      </c>
      <c r="N237" t="e">
        <f>IF(ISNUMBER($C237),IF(ISNUMBER(VLOOKUP($C237,'Paste in transformed Data'!$B$9:$CT$109,'Processed Data'!N$125+1,0)),VLOOKUP($C237,'Paste in transformed Data'!$B$9:$CT$109,'Processed Data'!N$125+1,0),#N/A),#N/A)</f>
        <v>#N/A</v>
      </c>
      <c r="O237" t="e">
        <f>IF(ISNUMBER($C237),IF(ISNUMBER(VLOOKUP($C237,'Paste in transformed Data'!$B$9:$CT$109,'Processed Data'!O$125+1,0)),VLOOKUP($C237,'Paste in transformed Data'!$B$9:$CT$109,'Processed Data'!O$125+1,0),#N/A),#N/A)</f>
        <v>#N/A</v>
      </c>
      <c r="P237" t="e">
        <f>IF(ISNUMBER($C237),IF(ISNUMBER(VLOOKUP($C237,'Paste in transformed Data'!$B$9:$CT$109,'Processed Data'!P$125+1,0)),VLOOKUP($C237,'Paste in transformed Data'!$B$9:$CT$109,'Processed Data'!P$125+1,0),#N/A),#N/A)</f>
        <v>#N/A</v>
      </c>
      <c r="Q237" t="e">
        <f>IF(ISNUMBER($C237),IF(ISNUMBER(VLOOKUP($C237,'Paste in transformed Data'!$B$9:$CT$109,'Processed Data'!Q$125+1,0)),VLOOKUP($C237,'Paste in transformed Data'!$B$9:$CT$109,'Processed Data'!Q$125+1,0),#N/A),#N/A)</f>
        <v>#N/A</v>
      </c>
      <c r="R237" t="e">
        <f>IF(ISNUMBER($C237),IF(ISNUMBER(VLOOKUP($C237,'Paste in transformed Data'!$B$9:$CT$109,'Processed Data'!R$125+1,0)),VLOOKUP($C237,'Paste in transformed Data'!$B$9:$CT$109,'Processed Data'!R$125+1,0),#N/A),#N/A)</f>
        <v>#N/A</v>
      </c>
      <c r="S237" t="e">
        <f>IF(ISNUMBER($C237),IF(ISNUMBER(VLOOKUP($C237,'Paste in transformed Data'!$B$9:$CT$109,'Processed Data'!S$125+1,0)),VLOOKUP($C237,'Paste in transformed Data'!$B$9:$CT$109,'Processed Data'!S$125+1,0),#N/A),#N/A)</f>
        <v>#N/A</v>
      </c>
      <c r="T237" t="e">
        <f>IF(ISNUMBER($C237),IF(ISNUMBER(VLOOKUP($C237,'Paste in transformed Data'!$B$9:$CT$109,'Processed Data'!T$125+1,0)),VLOOKUP($C237,'Paste in transformed Data'!$B$9:$CT$109,'Processed Data'!T$125+1,0),#N/A),#N/A)</f>
        <v>#N/A</v>
      </c>
      <c r="U237" t="e">
        <f>IF(ISNUMBER($C237),IF(ISNUMBER(VLOOKUP($C237,'Paste in transformed Data'!$B$9:$CT$109,'Processed Data'!U$125+1,0)),VLOOKUP($C237,'Paste in transformed Data'!$B$9:$CT$109,'Processed Data'!U$125+1,0),#N/A),#N/A)</f>
        <v>#N/A</v>
      </c>
      <c r="V237" t="e">
        <f>IF(ISNUMBER($C237),IF(ISNUMBER(VLOOKUP($C237,'Paste in transformed Data'!$B$9:$CT$109,'Processed Data'!V$125+1,0)),VLOOKUP($C237,'Paste in transformed Data'!$B$9:$CT$109,'Processed Data'!V$125+1,0),#N/A),#N/A)</f>
        <v>#N/A</v>
      </c>
      <c r="W237" t="e">
        <f>IF(ISNUMBER($C237),IF(ISNUMBER(VLOOKUP($C237,'Paste in transformed Data'!$B$9:$CT$109,'Processed Data'!W$125+1,0)),VLOOKUP($C237,'Paste in transformed Data'!$B$9:$CT$109,'Processed Data'!W$125+1,0),#N/A),#N/A)</f>
        <v>#N/A</v>
      </c>
      <c r="X237" t="e">
        <f>IF(ISNUMBER($C237),IF(ISNUMBER(VLOOKUP($C237,'Paste in transformed Data'!$B$9:$CT$109,'Processed Data'!X$125+1,0)),VLOOKUP($C237,'Paste in transformed Data'!$B$9:$CT$109,'Processed Data'!X$125+1,0),#N/A),#N/A)</f>
        <v>#N/A</v>
      </c>
      <c r="Y237" t="e">
        <f>IF(ISNUMBER($C237),IF(ISNUMBER(VLOOKUP($C237,'Paste in transformed Data'!$B$9:$CT$109,'Processed Data'!Y$125+1,0)),VLOOKUP($C237,'Paste in transformed Data'!$B$9:$CT$109,'Processed Data'!Y$125+1,0),#N/A),#N/A)</f>
        <v>#N/A</v>
      </c>
      <c r="Z237" t="e">
        <f>IF(ISNUMBER($C237),IF(ISNUMBER(VLOOKUP($C237,'Paste in transformed Data'!$B$9:$CT$109,'Processed Data'!Z$125+1,0)),VLOOKUP($C237,'Paste in transformed Data'!$B$9:$CT$109,'Processed Data'!Z$125+1,0),#N/A),#N/A)</f>
        <v>#N/A</v>
      </c>
      <c r="AA237" t="e">
        <f>IF(ISNUMBER($C237),IF(ISNUMBER(VLOOKUP($C237,'Paste in transformed Data'!$B$9:$CT$109,'Processed Data'!AA$125+1,0)),VLOOKUP($C237,'Paste in transformed Data'!$B$9:$CT$109,'Processed Data'!AA$125+1,0),#N/A),#N/A)</f>
        <v>#N/A</v>
      </c>
      <c r="AB237" t="e">
        <f>IF(ISNUMBER($C237),IF(ISNUMBER(VLOOKUP($C237,'Paste in transformed Data'!$B$9:$CT$109,'Processed Data'!AB$125+1,0)),VLOOKUP($C237,'Paste in transformed Data'!$B$9:$CT$109,'Processed Data'!AB$125+1,0),#N/A),#N/A)</f>
        <v>#N/A</v>
      </c>
      <c r="AC237" t="e">
        <f>IF(ISNUMBER($C237),IF(ISNUMBER(VLOOKUP($C237,'Paste in transformed Data'!$B$9:$CT$109,'Processed Data'!AC$125+1,0)),VLOOKUP($C237,'Paste in transformed Data'!$B$9:$CT$109,'Processed Data'!AC$125+1,0),#N/A),#N/A)</f>
        <v>#N/A</v>
      </c>
      <c r="AD237" t="e">
        <f>IF(ISNUMBER($C237),IF(ISNUMBER(VLOOKUP($C237,'Paste in transformed Data'!$B$9:$CT$109,'Processed Data'!AD$125+1,0)),VLOOKUP($C237,'Paste in transformed Data'!$B$9:$CT$109,'Processed Data'!AD$125+1,0),#N/A),#N/A)</f>
        <v>#N/A</v>
      </c>
      <c r="AE237" t="e">
        <f>IF(ISNUMBER($C237),IF(ISNUMBER(VLOOKUP($C237,'Paste in transformed Data'!$B$9:$CT$109,'Processed Data'!AE$125+1,0)),VLOOKUP($C237,'Paste in transformed Data'!$B$9:$CT$109,'Processed Data'!AE$125+1,0),#N/A),#N/A)</f>
        <v>#N/A</v>
      </c>
      <c r="AF237" t="e">
        <f>IF(ISNUMBER($C237),IF(ISNUMBER(VLOOKUP($C237,'Paste in transformed Data'!$B$9:$CT$109,'Processed Data'!AF$125+1,0)),VLOOKUP($C237,'Paste in transformed Data'!$B$9:$CT$109,'Processed Data'!AF$125+1,0),#N/A),#N/A)</f>
        <v>#N/A</v>
      </c>
      <c r="AG237" t="e">
        <f>IF(ISNUMBER($C237),IF(ISNUMBER(VLOOKUP($C237,'Paste in transformed Data'!$B$9:$CT$109,'Processed Data'!AG$125+1,0)),VLOOKUP($C237,'Paste in transformed Data'!$B$9:$CT$109,'Processed Data'!AG$125+1,0),#N/A),#N/A)</f>
        <v>#N/A</v>
      </c>
      <c r="AH237" t="e">
        <f>IF(ISNUMBER($C237),IF(ISNUMBER(VLOOKUP($C237,'Paste in transformed Data'!$B$9:$CT$109,'Processed Data'!AH$125+1,0)),VLOOKUP($C237,'Paste in transformed Data'!$B$9:$CT$109,'Processed Data'!AH$125+1,0),#N/A),#N/A)</f>
        <v>#N/A</v>
      </c>
      <c r="AI237" t="e">
        <f>IF(ISNUMBER($C237),IF(ISNUMBER(VLOOKUP($C237,'Paste in transformed Data'!$B$9:$CT$109,'Processed Data'!AI$125+1,0)),VLOOKUP($C237,'Paste in transformed Data'!$B$9:$CT$109,'Processed Data'!AI$125+1,0),#N/A),#N/A)</f>
        <v>#N/A</v>
      </c>
      <c r="AJ237" t="e">
        <f>IF(ISNUMBER($C237),IF(ISNUMBER(VLOOKUP($C237,'Paste in transformed Data'!$B$9:$CT$109,'Processed Data'!AJ$125+1,0)),VLOOKUP($C237,'Paste in transformed Data'!$B$9:$CT$109,'Processed Data'!AJ$125+1,0),#N/A),#N/A)</f>
        <v>#N/A</v>
      </c>
      <c r="AK237" t="e">
        <f>IF(ISNUMBER($C237),IF(ISNUMBER(VLOOKUP($C237,'Paste in transformed Data'!$B$9:$CT$109,'Processed Data'!AK$125+1,0)),VLOOKUP($C237,'Paste in transformed Data'!$B$9:$CT$109,'Processed Data'!AK$125+1,0),#N/A),#N/A)</f>
        <v>#N/A</v>
      </c>
      <c r="AL237" t="e">
        <f>IF(ISNUMBER($C237),IF(ISNUMBER(VLOOKUP($C237,'Paste in transformed Data'!$B$9:$CT$109,'Processed Data'!AL$125+1,0)),VLOOKUP($C237,'Paste in transformed Data'!$B$9:$CT$109,'Processed Data'!AL$125+1,0),#N/A),#N/A)</f>
        <v>#N/A</v>
      </c>
      <c r="AM237" t="e">
        <f>IF(ISNUMBER($C237),IF(ISNUMBER(VLOOKUP($C237,'Paste in transformed Data'!$B$9:$CT$109,'Processed Data'!AM$125+1,0)),VLOOKUP($C237,'Paste in transformed Data'!$B$9:$CT$109,'Processed Data'!AM$125+1,0),#N/A),#N/A)</f>
        <v>#N/A</v>
      </c>
      <c r="AN237" t="e">
        <f>IF(ISNUMBER($C237),IF(ISNUMBER(VLOOKUP($C237,'Paste in transformed Data'!$B$9:$CT$109,'Processed Data'!AN$125+1,0)),VLOOKUP($C237,'Paste in transformed Data'!$B$9:$CT$109,'Processed Data'!AN$125+1,0),#N/A),#N/A)</f>
        <v>#N/A</v>
      </c>
      <c r="AO237" t="e">
        <f>IF(ISNUMBER($C237),IF(ISNUMBER(VLOOKUP($C237,'Paste in transformed Data'!$B$9:$CT$109,'Processed Data'!AO$125+1,0)),VLOOKUP($C237,'Paste in transformed Data'!$B$9:$CT$109,'Processed Data'!AO$125+1,0),#N/A),#N/A)</f>
        <v>#N/A</v>
      </c>
      <c r="AP237" t="e">
        <f>IF(ISNUMBER($C237),IF(ISNUMBER(VLOOKUP($C237,'Paste in transformed Data'!$B$9:$CT$109,'Processed Data'!AP$125+1,0)),VLOOKUP($C237,'Paste in transformed Data'!$B$9:$CT$109,'Processed Data'!AP$125+1,0),#N/A),#N/A)</f>
        <v>#N/A</v>
      </c>
      <c r="AQ237" t="e">
        <f>IF(ISNUMBER($C237),IF(ISNUMBER(VLOOKUP($C237,'Paste in transformed Data'!$B$9:$CT$109,'Processed Data'!AQ$125+1,0)),VLOOKUP($C237,'Paste in transformed Data'!$B$9:$CT$109,'Processed Data'!AQ$125+1,0),#N/A),#N/A)</f>
        <v>#N/A</v>
      </c>
      <c r="AR237" t="e">
        <f>IF(ISNUMBER($C237),IF(ISNUMBER(VLOOKUP($C237,'Paste in transformed Data'!$B$9:$CT$109,'Processed Data'!AR$125+1,0)),VLOOKUP($C237,'Paste in transformed Data'!$B$9:$CT$109,'Processed Data'!AR$125+1,0),#N/A),#N/A)</f>
        <v>#N/A</v>
      </c>
      <c r="AS237" t="e">
        <f>IF(ISNUMBER($C237),IF(ISNUMBER(VLOOKUP($C237,'Paste in transformed Data'!$B$9:$CT$109,'Processed Data'!AS$125+1,0)),VLOOKUP($C237,'Paste in transformed Data'!$B$9:$CT$109,'Processed Data'!AS$125+1,0),#N/A),#N/A)</f>
        <v>#N/A</v>
      </c>
      <c r="AT237" t="e">
        <f>IF(ISNUMBER($C237),IF(ISNUMBER(VLOOKUP($C237,'Paste in transformed Data'!$B$9:$CT$109,'Processed Data'!AT$125+1,0)),VLOOKUP($C237,'Paste in transformed Data'!$B$9:$CT$109,'Processed Data'!AT$125+1,0),#N/A),#N/A)</f>
        <v>#N/A</v>
      </c>
      <c r="AU237" t="e">
        <f>IF(ISNUMBER($C237),IF(ISNUMBER(VLOOKUP($C237,'Paste in transformed Data'!$B$9:$CT$109,'Processed Data'!AU$125+1,0)),VLOOKUP($C237,'Paste in transformed Data'!$B$9:$CT$109,'Processed Data'!AU$125+1,0),#N/A),#N/A)</f>
        <v>#N/A</v>
      </c>
      <c r="AV237" t="e">
        <f>IF(ISNUMBER($C237),IF(ISNUMBER(VLOOKUP($C237,'Paste in transformed Data'!$B$9:$CT$109,'Processed Data'!AV$125+1,0)),VLOOKUP($C237,'Paste in transformed Data'!$B$9:$CT$109,'Processed Data'!AV$125+1,0),#N/A),#N/A)</f>
        <v>#N/A</v>
      </c>
      <c r="AW237" t="e">
        <f>IF(ISNUMBER($C237),IF(ISNUMBER(VLOOKUP($C237,'Paste in transformed Data'!$B$9:$CT$109,'Processed Data'!AW$125+1,0)),VLOOKUP($C237,'Paste in transformed Data'!$B$9:$CT$109,'Processed Data'!AW$125+1,0),#N/A),#N/A)</f>
        <v>#N/A</v>
      </c>
      <c r="AX237" t="e">
        <f>IF(ISNUMBER($C237),IF(ISNUMBER(VLOOKUP($C237,'Paste in transformed Data'!$B$9:$CT$109,'Processed Data'!AX$125+1,0)),VLOOKUP($C237,'Paste in transformed Data'!$B$9:$CT$109,'Processed Data'!AX$125+1,0),#N/A),#N/A)</f>
        <v>#N/A</v>
      </c>
      <c r="AY237" t="e">
        <f>IF(ISNUMBER($C237),IF(ISNUMBER(VLOOKUP($C237,'Paste in transformed Data'!$B$9:$CT$109,'Processed Data'!AY$125+1,0)),VLOOKUP($C237,'Paste in transformed Data'!$B$9:$CT$109,'Processed Data'!AY$125+1,0),#N/A),#N/A)</f>
        <v>#N/A</v>
      </c>
      <c r="AZ237" t="e">
        <f>IF(ISNUMBER($C237),IF(ISNUMBER(VLOOKUP($C237,'Paste in transformed Data'!$B$9:$CT$109,'Processed Data'!AZ$125+1,0)),VLOOKUP($C237,'Paste in transformed Data'!$B$9:$CT$109,'Processed Data'!AZ$125+1,0),#N/A),#N/A)</f>
        <v>#N/A</v>
      </c>
      <c r="BA237" t="e">
        <f>IF(ISNUMBER($C237),IF(ISNUMBER(VLOOKUP($C237,'Paste in transformed Data'!$B$9:$CT$109,'Processed Data'!BA$125+1,0)),VLOOKUP($C237,'Paste in transformed Data'!$B$9:$CT$109,'Processed Data'!BA$125+1,0),#N/A),#N/A)</f>
        <v>#N/A</v>
      </c>
      <c r="BB237" t="e">
        <f>IF(ISNUMBER($C237),IF(ISNUMBER(VLOOKUP($C237,'Paste in transformed Data'!$B$9:$CT$109,'Processed Data'!BB$125+1,0)),VLOOKUP($C237,'Paste in transformed Data'!$B$9:$CT$109,'Processed Data'!BB$125+1,0),#N/A),#N/A)</f>
        <v>#N/A</v>
      </c>
      <c r="BC237" t="e">
        <f>IF(ISNUMBER($C237),IF(ISNUMBER(VLOOKUP($C237,'Paste in transformed Data'!$B$9:$CT$109,'Processed Data'!BC$125+1,0)),VLOOKUP($C237,'Paste in transformed Data'!$B$9:$CT$109,'Processed Data'!BC$125+1,0),#N/A),#N/A)</f>
        <v>#N/A</v>
      </c>
      <c r="BD237" t="e">
        <f>IF(ISNUMBER($C237),IF(ISNUMBER(VLOOKUP($C237,'Paste in transformed Data'!$B$9:$CT$109,'Processed Data'!BD$125+1,0)),VLOOKUP($C237,'Paste in transformed Data'!$B$9:$CT$109,'Processed Data'!BD$125+1,0),#N/A),#N/A)</f>
        <v>#N/A</v>
      </c>
      <c r="BE237" t="e">
        <f>IF(ISNUMBER($C237),IF(ISNUMBER(VLOOKUP($C237,'Paste in transformed Data'!$B$9:$CT$109,'Processed Data'!BE$125+1,0)),VLOOKUP($C237,'Paste in transformed Data'!$B$9:$CT$109,'Processed Data'!BE$125+1,0),#N/A),#N/A)</f>
        <v>#N/A</v>
      </c>
      <c r="BF237" t="e">
        <f>IF(ISNUMBER($C237),IF(ISNUMBER(VLOOKUP($C237,'Paste in transformed Data'!$B$9:$CT$109,'Processed Data'!BF$125+1,0)),VLOOKUP($C237,'Paste in transformed Data'!$B$9:$CT$109,'Processed Data'!BF$125+1,0),#N/A),#N/A)</f>
        <v>#N/A</v>
      </c>
      <c r="BG237" t="e">
        <f>IF(ISNUMBER($C237),IF(ISNUMBER(VLOOKUP($C237,'Paste in transformed Data'!$B$9:$CT$109,'Processed Data'!BG$125+1,0)),VLOOKUP($C237,'Paste in transformed Data'!$B$9:$CT$109,'Processed Data'!BG$125+1,0),#N/A),#N/A)</f>
        <v>#N/A</v>
      </c>
      <c r="BH237" t="e">
        <f>IF(ISNUMBER($C237),IF(ISNUMBER(VLOOKUP($C237,'Paste in transformed Data'!$B$9:$CT$109,'Processed Data'!BH$125+1,0)),VLOOKUP($C237,'Paste in transformed Data'!$B$9:$CT$109,'Processed Data'!BH$125+1,0),#N/A),#N/A)</f>
        <v>#N/A</v>
      </c>
      <c r="BI237" t="e">
        <f>IF(ISNUMBER($C237),IF(ISNUMBER(VLOOKUP($C237,'Paste in transformed Data'!$B$9:$CT$109,'Processed Data'!BI$125+1,0)),VLOOKUP($C237,'Paste in transformed Data'!$B$9:$CT$109,'Processed Data'!BI$125+1,0),#N/A),#N/A)</f>
        <v>#N/A</v>
      </c>
      <c r="BJ237" t="e">
        <f>IF(ISNUMBER($C237),IF(ISNUMBER(VLOOKUP($C237,'Paste in transformed Data'!$B$9:$CT$109,'Processed Data'!BJ$125+1,0)),VLOOKUP($C237,'Paste in transformed Data'!$B$9:$CT$109,'Processed Data'!BJ$125+1,0),#N/A),#N/A)</f>
        <v>#N/A</v>
      </c>
      <c r="BK237" t="e">
        <f>IF(ISNUMBER($C237),IF(ISNUMBER(VLOOKUP($C237,'Paste in transformed Data'!$B$9:$CT$109,'Processed Data'!BK$125+1,0)),VLOOKUP($C237,'Paste in transformed Data'!$B$9:$CT$109,'Processed Data'!BK$125+1,0),#N/A),#N/A)</f>
        <v>#N/A</v>
      </c>
      <c r="BL237" t="e">
        <f>IF(ISNUMBER($C237),IF(ISNUMBER(VLOOKUP($C237,'Paste in transformed Data'!$B$9:$CT$109,'Processed Data'!BL$125+1,0)),VLOOKUP($C237,'Paste in transformed Data'!$B$9:$CT$109,'Processed Data'!BL$125+1,0),#N/A),#N/A)</f>
        <v>#N/A</v>
      </c>
      <c r="BM237" t="e">
        <f>IF(ISNUMBER($C237),IF(ISNUMBER(VLOOKUP($C237,'Paste in transformed Data'!$B$9:$CT$109,'Processed Data'!BM$125+1,0)),VLOOKUP($C237,'Paste in transformed Data'!$B$9:$CT$109,'Processed Data'!BM$125+1,0),#N/A),#N/A)</f>
        <v>#N/A</v>
      </c>
      <c r="BN237" t="e">
        <f>IF(ISNUMBER($C237),IF(ISNUMBER(VLOOKUP($C237,'Paste in transformed Data'!$B$9:$CT$109,'Processed Data'!BN$125+1,0)),VLOOKUP($C237,'Paste in transformed Data'!$B$9:$CT$109,'Processed Data'!BN$125+1,0),#N/A),#N/A)</f>
        <v>#N/A</v>
      </c>
      <c r="BO237" t="e">
        <f>IF(ISNUMBER($C237),IF(ISNUMBER(VLOOKUP($C237,'Paste in transformed Data'!$B$9:$CT$109,'Processed Data'!BO$125+1,0)),VLOOKUP($C237,'Paste in transformed Data'!$B$9:$CT$109,'Processed Data'!BO$125+1,0),#N/A),#N/A)</f>
        <v>#N/A</v>
      </c>
      <c r="BP237" t="e">
        <f>IF(ISNUMBER($C237),IF(ISNUMBER(VLOOKUP($C237,'Paste in transformed Data'!$B$9:$CT$109,'Processed Data'!BP$125+1,0)),VLOOKUP($C237,'Paste in transformed Data'!$B$9:$CT$109,'Processed Data'!BP$125+1,0),#N/A),#N/A)</f>
        <v>#N/A</v>
      </c>
      <c r="BQ237" t="e">
        <f>IF(ISNUMBER($C237),IF(ISNUMBER(VLOOKUP($C237,'Paste in transformed Data'!$B$9:$CT$109,'Processed Data'!BQ$125+1,0)),VLOOKUP($C237,'Paste in transformed Data'!$B$9:$CT$109,'Processed Data'!BQ$125+1,0),#N/A),#N/A)</f>
        <v>#N/A</v>
      </c>
      <c r="BR237" t="e">
        <f>IF(ISNUMBER($C237),IF(ISNUMBER(VLOOKUP($C237,'Paste in transformed Data'!$B$9:$CT$109,'Processed Data'!BR$125+1,0)),VLOOKUP($C237,'Paste in transformed Data'!$B$9:$CT$109,'Processed Data'!BR$125+1,0),#N/A),#N/A)</f>
        <v>#N/A</v>
      </c>
      <c r="BS237" t="e">
        <f>IF(ISNUMBER($C237),IF(ISNUMBER(VLOOKUP($C237,'Paste in transformed Data'!$B$9:$CT$109,'Processed Data'!BS$125+1,0)),VLOOKUP($C237,'Paste in transformed Data'!$B$9:$CT$109,'Processed Data'!BS$125+1,0),#N/A),#N/A)</f>
        <v>#N/A</v>
      </c>
      <c r="BT237" t="e">
        <f>IF(ISNUMBER($C237),IF(ISNUMBER(VLOOKUP($C237,'Paste in transformed Data'!$B$9:$CT$109,'Processed Data'!BT$125+1,0)),VLOOKUP($C237,'Paste in transformed Data'!$B$9:$CT$109,'Processed Data'!BT$125+1,0),#N/A),#N/A)</f>
        <v>#N/A</v>
      </c>
      <c r="BU237" t="e">
        <f>IF(ISNUMBER($C237),IF(ISNUMBER(VLOOKUP($C237,'Paste in transformed Data'!$B$9:$CT$109,'Processed Data'!BU$125+1,0)),VLOOKUP($C237,'Paste in transformed Data'!$B$9:$CT$109,'Processed Data'!BU$125+1,0),#N/A),#N/A)</f>
        <v>#N/A</v>
      </c>
      <c r="BV237" t="e">
        <f>IF(ISNUMBER($C237),IF(ISNUMBER(VLOOKUP($C237,'Paste in transformed Data'!$B$9:$CT$109,'Processed Data'!BV$125+1,0)),VLOOKUP($C237,'Paste in transformed Data'!$B$9:$CT$109,'Processed Data'!BV$125+1,0),#N/A),#N/A)</f>
        <v>#N/A</v>
      </c>
      <c r="BW237" t="e">
        <f>IF(ISNUMBER($C237),IF(ISNUMBER(VLOOKUP($C237,'Paste in transformed Data'!$B$9:$CT$109,'Processed Data'!BW$125+1,0)),VLOOKUP($C237,'Paste in transformed Data'!$B$9:$CT$109,'Processed Data'!BW$125+1,0),#N/A),#N/A)</f>
        <v>#N/A</v>
      </c>
      <c r="BX237" t="e">
        <f>IF(ISNUMBER($C237),IF(ISNUMBER(VLOOKUP($C237,'Paste in transformed Data'!$B$9:$CT$109,'Processed Data'!BX$125+1,0)),VLOOKUP($C237,'Paste in transformed Data'!$B$9:$CT$109,'Processed Data'!BX$125+1,0),#N/A),#N/A)</f>
        <v>#N/A</v>
      </c>
      <c r="BY237" t="e">
        <f>IF(ISNUMBER($C237),IF(ISNUMBER(VLOOKUP($C237,'Paste in transformed Data'!$B$9:$CT$109,'Processed Data'!BY$125+1,0)),VLOOKUP($C237,'Paste in transformed Data'!$B$9:$CT$109,'Processed Data'!BY$125+1,0),#N/A),#N/A)</f>
        <v>#N/A</v>
      </c>
      <c r="BZ237" t="e">
        <f>IF(ISNUMBER($C237),IF(ISNUMBER(VLOOKUP($C237,'Paste in transformed Data'!$B$9:$CT$109,'Processed Data'!BZ$125+1,0)),VLOOKUP($C237,'Paste in transformed Data'!$B$9:$CT$109,'Processed Data'!BZ$125+1,0),#N/A),#N/A)</f>
        <v>#N/A</v>
      </c>
      <c r="CA237" t="e">
        <f>IF(ISNUMBER($C237),IF(ISNUMBER(VLOOKUP($C237,'Paste in transformed Data'!$B$9:$CT$109,'Processed Data'!CA$125+1,0)),VLOOKUP($C237,'Paste in transformed Data'!$B$9:$CT$109,'Processed Data'!CA$125+1,0),#N/A),#N/A)</f>
        <v>#N/A</v>
      </c>
      <c r="CB237" t="e">
        <f>IF(ISNUMBER($C237),IF(ISNUMBER(VLOOKUP($C237,'Paste in transformed Data'!$B$9:$CT$109,'Processed Data'!CB$125+1,0)),VLOOKUP($C237,'Paste in transformed Data'!$B$9:$CT$109,'Processed Data'!CB$125+1,0),#N/A),#N/A)</f>
        <v>#N/A</v>
      </c>
      <c r="CC237" t="e">
        <f>IF(ISNUMBER($C237),IF(ISNUMBER(VLOOKUP($C237,'Paste in transformed Data'!$B$9:$CT$109,'Processed Data'!CC$125+1,0)),VLOOKUP($C237,'Paste in transformed Data'!$B$9:$CT$109,'Processed Data'!CC$125+1,0),#N/A),#N/A)</f>
        <v>#N/A</v>
      </c>
      <c r="CD237" t="e">
        <f>IF(ISNUMBER($C237),IF(ISNUMBER(VLOOKUP($C237,'Paste in transformed Data'!$B$9:$CT$109,'Processed Data'!CD$125+1,0)),VLOOKUP($C237,'Paste in transformed Data'!$B$9:$CT$109,'Processed Data'!CD$125+1,0),#N/A),#N/A)</f>
        <v>#N/A</v>
      </c>
      <c r="CE237" t="e">
        <f>IF(ISNUMBER($C237),IF(ISNUMBER(VLOOKUP($C237,'Paste in transformed Data'!$B$9:$CT$109,'Processed Data'!CE$125+1,0)),VLOOKUP($C237,'Paste in transformed Data'!$B$9:$CT$109,'Processed Data'!CE$125+1,0),#N/A),#N/A)</f>
        <v>#N/A</v>
      </c>
      <c r="CF237" t="e">
        <f>IF(ISNUMBER($C237),IF(ISNUMBER(VLOOKUP($C237,'Paste in transformed Data'!$B$9:$CT$109,'Processed Data'!CF$125+1,0)),VLOOKUP($C237,'Paste in transformed Data'!$B$9:$CT$109,'Processed Data'!CF$125+1,0),#N/A),#N/A)</f>
        <v>#N/A</v>
      </c>
      <c r="CG237" t="e">
        <f>IF(ISNUMBER($C237),IF(ISNUMBER(VLOOKUP($C237,'Paste in transformed Data'!$B$9:$CT$109,'Processed Data'!CG$125+1,0)),VLOOKUP($C237,'Paste in transformed Data'!$B$9:$CT$109,'Processed Data'!CG$125+1,0),#N/A),#N/A)</f>
        <v>#N/A</v>
      </c>
      <c r="CH237" t="e">
        <f>IF(ISNUMBER($C237),IF(ISNUMBER(VLOOKUP($C237,'Paste in transformed Data'!$B$9:$CT$109,'Processed Data'!CH$125+1,0)),VLOOKUP($C237,'Paste in transformed Data'!$B$9:$CT$109,'Processed Data'!CH$125+1,0),#N/A),#N/A)</f>
        <v>#N/A</v>
      </c>
      <c r="CI237" t="e">
        <f>IF(ISNUMBER($C237),IF(ISNUMBER(VLOOKUP($C237,'Paste in transformed Data'!$B$9:$CT$109,'Processed Data'!CI$125+1,0)),VLOOKUP($C237,'Paste in transformed Data'!$B$9:$CT$109,'Processed Data'!CI$125+1,0),#N/A),#N/A)</f>
        <v>#N/A</v>
      </c>
      <c r="CJ237" t="e">
        <f>IF(ISNUMBER($C237),IF(ISNUMBER(VLOOKUP($C237,'Paste in transformed Data'!$B$9:$CT$109,'Processed Data'!CJ$125+1,0)),VLOOKUP($C237,'Paste in transformed Data'!$B$9:$CT$109,'Processed Data'!CJ$125+1,0),#N/A),#N/A)</f>
        <v>#N/A</v>
      </c>
      <c r="CK237" t="e">
        <f>IF(ISNUMBER($C237),IF(ISNUMBER(VLOOKUP($C237,'Paste in transformed Data'!$B$9:$CT$109,'Processed Data'!CK$125+1,0)),VLOOKUP($C237,'Paste in transformed Data'!$B$9:$CT$109,'Processed Data'!CK$125+1,0),#N/A),#N/A)</f>
        <v>#N/A</v>
      </c>
      <c r="CL237" t="e">
        <f>IF(ISNUMBER($C237),IF(ISNUMBER(VLOOKUP($C237,'Paste in transformed Data'!$B$9:$CT$109,'Processed Data'!CL$125+1,0)),VLOOKUP($C237,'Paste in transformed Data'!$B$9:$CT$109,'Processed Data'!CL$125+1,0),#N/A),#N/A)</f>
        <v>#N/A</v>
      </c>
      <c r="CM237" t="e">
        <f>IF(ISNUMBER($C237),IF(ISNUMBER(VLOOKUP($C237,'Paste in transformed Data'!$B$9:$CT$109,'Processed Data'!CM$125+1,0)),VLOOKUP($C237,'Paste in transformed Data'!$B$9:$CT$109,'Processed Data'!CM$125+1,0),#N/A),#N/A)</f>
        <v>#N/A</v>
      </c>
      <c r="CN237" t="e">
        <f>IF(ISNUMBER($C237),IF(ISNUMBER(VLOOKUP($C237,'Paste in transformed Data'!$B$9:$CT$109,'Processed Data'!CN$125+1,0)),VLOOKUP($C237,'Paste in transformed Data'!$B$9:$CT$109,'Processed Data'!CN$125+1,0),#N/A),#N/A)</f>
        <v>#N/A</v>
      </c>
      <c r="CO237" t="e">
        <f>IF(ISNUMBER($C237),IF(ISNUMBER(VLOOKUP($C237,'Paste in transformed Data'!$B$9:$CT$109,'Processed Data'!CO$125+1,0)),VLOOKUP($C237,'Paste in transformed Data'!$B$9:$CT$109,'Processed Data'!CO$125+1,0),#N/A),#N/A)</f>
        <v>#N/A</v>
      </c>
      <c r="CP237" t="e">
        <f>IF(ISNUMBER($C237),IF(ISNUMBER(VLOOKUP($C237,'Paste in transformed Data'!$B$9:$CT$109,'Processed Data'!CP$125+1,0)),VLOOKUP($C237,'Paste in transformed Data'!$B$9:$CT$109,'Processed Data'!CP$125+1,0),#N/A),#N/A)</f>
        <v>#N/A</v>
      </c>
      <c r="CQ237" t="e">
        <f>IF(ISNUMBER($C237),IF(ISNUMBER(VLOOKUP($C237,'Paste in transformed Data'!$B$9:$CT$109,'Processed Data'!CQ$125+1,0)),VLOOKUP($C237,'Paste in transformed Data'!$B$9:$CT$109,'Processed Data'!CQ$125+1,0),#N/A),#N/A)</f>
        <v>#N/A</v>
      </c>
      <c r="CR237" t="e">
        <f>IF(ISNUMBER($C237),IF(ISNUMBER(VLOOKUP($C237,'Paste in transformed Data'!$B$9:$CT$109,'Processed Data'!CR$125+1,0)),VLOOKUP($C237,'Paste in transformed Data'!$B$9:$CT$109,'Processed Data'!CR$125+1,0),#N/A),#N/A)</f>
        <v>#N/A</v>
      </c>
      <c r="CS237" t="e">
        <f>IF(ISNUMBER($C237),IF(ISNUMBER(VLOOKUP($C237,'Paste in transformed Data'!$B$9:$CT$109,'Processed Data'!CS$125+1,0)),VLOOKUP($C237,'Paste in transformed Data'!$B$9:$CT$109,'Processed Data'!CS$125+1,0),#N/A),#N/A)</f>
        <v>#N/A</v>
      </c>
      <c r="CT237" t="e">
        <f>IF(ISNUMBER($C237),IF(ISNUMBER(VLOOKUP($C237,'Paste in transformed Data'!$B$9:$CT$109,'Processed Data'!CT$125+1,0)),VLOOKUP($C237,'Paste in transformed Data'!$B$9:$CT$109,'Processed Data'!CT$125+1,0),#N/A),#N/A)</f>
        <v>#N/A</v>
      </c>
      <c r="CU237" t="e">
        <f>IF(ISNUMBER($C237),IF(ISNUMBER(VLOOKUP($C237,'Paste in transformed Data'!$B$9:$CT$109,'Processed Data'!CU$125+1,0)),VLOOKUP($C237,'Paste in transformed Data'!$B$9:$CT$109,'Processed Data'!CU$125+1,0),#N/A),#N/A)</f>
        <v>#N/A</v>
      </c>
      <c r="CV237" t="e">
        <f t="shared" si="195"/>
        <v>#N/A</v>
      </c>
    </row>
    <row r="238" spans="1:100" x14ac:dyDescent="0.2">
      <c r="A238">
        <f t="shared" si="216"/>
        <v>109</v>
      </c>
      <c r="B238">
        <f t="shared" si="216"/>
        <v>114</v>
      </c>
      <c r="C238" t="e">
        <f>IF(ISNUMBER(VLOOKUP(A237,'Paste in transformed Data'!B$9:B$109,1,0)),'Processed Data'!A237,#N/A)</f>
        <v>#N/A</v>
      </c>
      <c r="D238" t="e">
        <f>IF(ISNUMBER($C238),IF(ISNUMBER(VLOOKUP($C238,'Paste in transformed Data'!$B$9:$CT$109,'Processed Data'!D$125+1,0)),VLOOKUP($C238,'Paste in transformed Data'!$B$9:$CT$109,'Processed Data'!D$125+1,0),#N/A),#N/A)</f>
        <v>#N/A</v>
      </c>
      <c r="E238" t="e">
        <f>IF(ISNUMBER($C238),IF(ISNUMBER(VLOOKUP($C238,'Paste in transformed Data'!$B$9:$CT$109,'Processed Data'!E$125+1,0)),VLOOKUP($C238,'Paste in transformed Data'!$B$9:$CT$109,'Processed Data'!E$125+1,0),#N/A),#N/A)</f>
        <v>#N/A</v>
      </c>
      <c r="F238" t="e">
        <f>IF(ISNUMBER($C238),IF(ISNUMBER(VLOOKUP($C238,'Paste in transformed Data'!$B$9:$CT$109,'Processed Data'!F$125+1,0)),VLOOKUP($C238,'Paste in transformed Data'!$B$9:$CT$109,'Processed Data'!F$125+1,0),#N/A),#N/A)</f>
        <v>#N/A</v>
      </c>
      <c r="G238" t="e">
        <f>IF(ISNUMBER($C238),IF(ISNUMBER(VLOOKUP($C238,'Paste in transformed Data'!$B$9:$CT$109,'Processed Data'!G$125+1,0)),VLOOKUP($C238,'Paste in transformed Data'!$B$9:$CT$109,'Processed Data'!G$125+1,0),#N/A),#N/A)</f>
        <v>#N/A</v>
      </c>
      <c r="H238" t="e">
        <f>IF(ISNUMBER($C238),IF(ISNUMBER(VLOOKUP($C238,'Paste in transformed Data'!$B$9:$CT$109,'Processed Data'!H$125+1,0)),VLOOKUP($C238,'Paste in transformed Data'!$B$9:$CT$109,'Processed Data'!H$125+1,0),#N/A),#N/A)</f>
        <v>#N/A</v>
      </c>
      <c r="I238" t="e">
        <f>IF(ISNUMBER($C238),IF(ISNUMBER(VLOOKUP($C238,'Paste in transformed Data'!$B$9:$CT$109,'Processed Data'!I$125+1,0)),VLOOKUP($C238,'Paste in transformed Data'!$B$9:$CT$109,'Processed Data'!I$125+1,0),#N/A),#N/A)</f>
        <v>#N/A</v>
      </c>
      <c r="J238" t="e">
        <f>IF(ISNUMBER($C238),IF(ISNUMBER(VLOOKUP($C238,'Paste in transformed Data'!$B$9:$CT$109,'Processed Data'!J$125+1,0)),VLOOKUP($C238,'Paste in transformed Data'!$B$9:$CT$109,'Processed Data'!J$125+1,0),#N/A),#N/A)</f>
        <v>#N/A</v>
      </c>
      <c r="K238" t="e">
        <f>IF(ISNUMBER($C238),IF(ISNUMBER(VLOOKUP($C238,'Paste in transformed Data'!$B$9:$CT$109,'Processed Data'!K$125+1,0)),VLOOKUP($C238,'Paste in transformed Data'!$B$9:$CT$109,'Processed Data'!K$125+1,0),#N/A),#N/A)</f>
        <v>#N/A</v>
      </c>
      <c r="L238" t="e">
        <f>IF(ISNUMBER($C238),IF(ISNUMBER(VLOOKUP($C238,'Paste in transformed Data'!$B$9:$CT$109,'Processed Data'!L$125+1,0)),VLOOKUP($C238,'Paste in transformed Data'!$B$9:$CT$109,'Processed Data'!L$125+1,0),#N/A),#N/A)</f>
        <v>#N/A</v>
      </c>
      <c r="M238" t="e">
        <f>IF(ISNUMBER($C238),IF(ISNUMBER(VLOOKUP($C238,'Paste in transformed Data'!$B$9:$CT$109,'Processed Data'!M$125+1,0)),VLOOKUP($C238,'Paste in transformed Data'!$B$9:$CT$109,'Processed Data'!M$125+1,0),#N/A),#N/A)</f>
        <v>#N/A</v>
      </c>
      <c r="N238" t="e">
        <f>IF(ISNUMBER($C238),IF(ISNUMBER(VLOOKUP($C238,'Paste in transformed Data'!$B$9:$CT$109,'Processed Data'!N$125+1,0)),VLOOKUP($C238,'Paste in transformed Data'!$B$9:$CT$109,'Processed Data'!N$125+1,0),#N/A),#N/A)</f>
        <v>#N/A</v>
      </c>
      <c r="O238" t="e">
        <f>IF(ISNUMBER($C238),IF(ISNUMBER(VLOOKUP($C238,'Paste in transformed Data'!$B$9:$CT$109,'Processed Data'!O$125+1,0)),VLOOKUP($C238,'Paste in transformed Data'!$B$9:$CT$109,'Processed Data'!O$125+1,0),#N/A),#N/A)</f>
        <v>#N/A</v>
      </c>
      <c r="P238" t="e">
        <f>IF(ISNUMBER($C238),IF(ISNUMBER(VLOOKUP($C238,'Paste in transformed Data'!$B$9:$CT$109,'Processed Data'!P$125+1,0)),VLOOKUP($C238,'Paste in transformed Data'!$B$9:$CT$109,'Processed Data'!P$125+1,0),#N/A),#N/A)</f>
        <v>#N/A</v>
      </c>
      <c r="Q238" t="e">
        <f>IF(ISNUMBER($C238),IF(ISNUMBER(VLOOKUP($C238,'Paste in transformed Data'!$B$9:$CT$109,'Processed Data'!Q$125+1,0)),VLOOKUP($C238,'Paste in transformed Data'!$B$9:$CT$109,'Processed Data'!Q$125+1,0),#N/A),#N/A)</f>
        <v>#N/A</v>
      </c>
      <c r="R238" t="e">
        <f>IF(ISNUMBER($C238),IF(ISNUMBER(VLOOKUP($C238,'Paste in transformed Data'!$B$9:$CT$109,'Processed Data'!R$125+1,0)),VLOOKUP($C238,'Paste in transformed Data'!$B$9:$CT$109,'Processed Data'!R$125+1,0),#N/A),#N/A)</f>
        <v>#N/A</v>
      </c>
      <c r="S238" t="e">
        <f>IF(ISNUMBER($C238),IF(ISNUMBER(VLOOKUP($C238,'Paste in transformed Data'!$B$9:$CT$109,'Processed Data'!S$125+1,0)),VLOOKUP($C238,'Paste in transformed Data'!$B$9:$CT$109,'Processed Data'!S$125+1,0),#N/A),#N/A)</f>
        <v>#N/A</v>
      </c>
      <c r="T238" t="e">
        <f>IF(ISNUMBER($C238),IF(ISNUMBER(VLOOKUP($C238,'Paste in transformed Data'!$B$9:$CT$109,'Processed Data'!T$125+1,0)),VLOOKUP($C238,'Paste in transformed Data'!$B$9:$CT$109,'Processed Data'!T$125+1,0),#N/A),#N/A)</f>
        <v>#N/A</v>
      </c>
      <c r="U238" t="e">
        <f>IF(ISNUMBER($C238),IF(ISNUMBER(VLOOKUP($C238,'Paste in transformed Data'!$B$9:$CT$109,'Processed Data'!U$125+1,0)),VLOOKUP($C238,'Paste in transformed Data'!$B$9:$CT$109,'Processed Data'!U$125+1,0),#N/A),#N/A)</f>
        <v>#N/A</v>
      </c>
      <c r="V238" t="e">
        <f>IF(ISNUMBER($C238),IF(ISNUMBER(VLOOKUP($C238,'Paste in transformed Data'!$B$9:$CT$109,'Processed Data'!V$125+1,0)),VLOOKUP($C238,'Paste in transformed Data'!$B$9:$CT$109,'Processed Data'!V$125+1,0),#N/A),#N/A)</f>
        <v>#N/A</v>
      </c>
      <c r="W238" t="e">
        <f>IF(ISNUMBER($C238),IF(ISNUMBER(VLOOKUP($C238,'Paste in transformed Data'!$B$9:$CT$109,'Processed Data'!W$125+1,0)),VLOOKUP($C238,'Paste in transformed Data'!$B$9:$CT$109,'Processed Data'!W$125+1,0),#N/A),#N/A)</f>
        <v>#N/A</v>
      </c>
      <c r="X238" t="e">
        <f>IF(ISNUMBER($C238),IF(ISNUMBER(VLOOKUP($C238,'Paste in transformed Data'!$B$9:$CT$109,'Processed Data'!X$125+1,0)),VLOOKUP($C238,'Paste in transformed Data'!$B$9:$CT$109,'Processed Data'!X$125+1,0),#N/A),#N/A)</f>
        <v>#N/A</v>
      </c>
      <c r="Y238" t="e">
        <f>IF(ISNUMBER($C238),IF(ISNUMBER(VLOOKUP($C238,'Paste in transformed Data'!$B$9:$CT$109,'Processed Data'!Y$125+1,0)),VLOOKUP($C238,'Paste in transformed Data'!$B$9:$CT$109,'Processed Data'!Y$125+1,0),#N/A),#N/A)</f>
        <v>#N/A</v>
      </c>
      <c r="Z238" t="e">
        <f>IF(ISNUMBER($C238),IF(ISNUMBER(VLOOKUP($C238,'Paste in transformed Data'!$B$9:$CT$109,'Processed Data'!Z$125+1,0)),VLOOKUP($C238,'Paste in transformed Data'!$B$9:$CT$109,'Processed Data'!Z$125+1,0),#N/A),#N/A)</f>
        <v>#N/A</v>
      </c>
      <c r="AA238" t="e">
        <f>IF(ISNUMBER($C238),IF(ISNUMBER(VLOOKUP($C238,'Paste in transformed Data'!$B$9:$CT$109,'Processed Data'!AA$125+1,0)),VLOOKUP($C238,'Paste in transformed Data'!$B$9:$CT$109,'Processed Data'!AA$125+1,0),#N/A),#N/A)</f>
        <v>#N/A</v>
      </c>
      <c r="AB238" t="e">
        <f>IF(ISNUMBER($C238),IF(ISNUMBER(VLOOKUP($C238,'Paste in transformed Data'!$B$9:$CT$109,'Processed Data'!AB$125+1,0)),VLOOKUP($C238,'Paste in transformed Data'!$B$9:$CT$109,'Processed Data'!AB$125+1,0),#N/A),#N/A)</f>
        <v>#N/A</v>
      </c>
      <c r="AC238" t="e">
        <f>IF(ISNUMBER($C238),IF(ISNUMBER(VLOOKUP($C238,'Paste in transformed Data'!$B$9:$CT$109,'Processed Data'!AC$125+1,0)),VLOOKUP($C238,'Paste in transformed Data'!$B$9:$CT$109,'Processed Data'!AC$125+1,0),#N/A),#N/A)</f>
        <v>#N/A</v>
      </c>
      <c r="AD238" t="e">
        <f>IF(ISNUMBER($C238),IF(ISNUMBER(VLOOKUP($C238,'Paste in transformed Data'!$B$9:$CT$109,'Processed Data'!AD$125+1,0)),VLOOKUP($C238,'Paste in transformed Data'!$B$9:$CT$109,'Processed Data'!AD$125+1,0),#N/A),#N/A)</f>
        <v>#N/A</v>
      </c>
      <c r="AE238" t="e">
        <f>IF(ISNUMBER($C238),IF(ISNUMBER(VLOOKUP($C238,'Paste in transformed Data'!$B$9:$CT$109,'Processed Data'!AE$125+1,0)),VLOOKUP($C238,'Paste in transformed Data'!$B$9:$CT$109,'Processed Data'!AE$125+1,0),#N/A),#N/A)</f>
        <v>#N/A</v>
      </c>
      <c r="AF238" t="e">
        <f>IF(ISNUMBER($C238),IF(ISNUMBER(VLOOKUP($C238,'Paste in transformed Data'!$B$9:$CT$109,'Processed Data'!AF$125+1,0)),VLOOKUP($C238,'Paste in transformed Data'!$B$9:$CT$109,'Processed Data'!AF$125+1,0),#N/A),#N/A)</f>
        <v>#N/A</v>
      </c>
      <c r="AG238" t="e">
        <f>IF(ISNUMBER($C238),IF(ISNUMBER(VLOOKUP($C238,'Paste in transformed Data'!$B$9:$CT$109,'Processed Data'!AG$125+1,0)),VLOOKUP($C238,'Paste in transformed Data'!$B$9:$CT$109,'Processed Data'!AG$125+1,0),#N/A),#N/A)</f>
        <v>#N/A</v>
      </c>
      <c r="AH238" t="e">
        <f>IF(ISNUMBER($C238),IF(ISNUMBER(VLOOKUP($C238,'Paste in transformed Data'!$B$9:$CT$109,'Processed Data'!AH$125+1,0)),VLOOKUP($C238,'Paste in transformed Data'!$B$9:$CT$109,'Processed Data'!AH$125+1,0),#N/A),#N/A)</f>
        <v>#N/A</v>
      </c>
      <c r="AI238" t="e">
        <f>IF(ISNUMBER($C238),IF(ISNUMBER(VLOOKUP($C238,'Paste in transformed Data'!$B$9:$CT$109,'Processed Data'!AI$125+1,0)),VLOOKUP($C238,'Paste in transformed Data'!$B$9:$CT$109,'Processed Data'!AI$125+1,0),#N/A),#N/A)</f>
        <v>#N/A</v>
      </c>
      <c r="AJ238" t="e">
        <f>IF(ISNUMBER($C238),IF(ISNUMBER(VLOOKUP($C238,'Paste in transformed Data'!$B$9:$CT$109,'Processed Data'!AJ$125+1,0)),VLOOKUP($C238,'Paste in transformed Data'!$B$9:$CT$109,'Processed Data'!AJ$125+1,0),#N/A),#N/A)</f>
        <v>#N/A</v>
      </c>
      <c r="AK238" t="e">
        <f>IF(ISNUMBER($C238),IF(ISNUMBER(VLOOKUP($C238,'Paste in transformed Data'!$B$9:$CT$109,'Processed Data'!AK$125+1,0)),VLOOKUP($C238,'Paste in transformed Data'!$B$9:$CT$109,'Processed Data'!AK$125+1,0),#N/A),#N/A)</f>
        <v>#N/A</v>
      </c>
      <c r="AL238" t="e">
        <f>IF(ISNUMBER($C238),IF(ISNUMBER(VLOOKUP($C238,'Paste in transformed Data'!$B$9:$CT$109,'Processed Data'!AL$125+1,0)),VLOOKUP($C238,'Paste in transformed Data'!$B$9:$CT$109,'Processed Data'!AL$125+1,0),#N/A),#N/A)</f>
        <v>#N/A</v>
      </c>
      <c r="AM238" t="e">
        <f>IF(ISNUMBER($C238),IF(ISNUMBER(VLOOKUP($C238,'Paste in transformed Data'!$B$9:$CT$109,'Processed Data'!AM$125+1,0)),VLOOKUP($C238,'Paste in transformed Data'!$B$9:$CT$109,'Processed Data'!AM$125+1,0),#N/A),#N/A)</f>
        <v>#N/A</v>
      </c>
      <c r="AN238" t="e">
        <f>IF(ISNUMBER($C238),IF(ISNUMBER(VLOOKUP($C238,'Paste in transformed Data'!$B$9:$CT$109,'Processed Data'!AN$125+1,0)),VLOOKUP($C238,'Paste in transformed Data'!$B$9:$CT$109,'Processed Data'!AN$125+1,0),#N/A),#N/A)</f>
        <v>#N/A</v>
      </c>
      <c r="AO238" t="e">
        <f>IF(ISNUMBER($C238),IF(ISNUMBER(VLOOKUP($C238,'Paste in transformed Data'!$B$9:$CT$109,'Processed Data'!AO$125+1,0)),VLOOKUP($C238,'Paste in transformed Data'!$B$9:$CT$109,'Processed Data'!AO$125+1,0),#N/A),#N/A)</f>
        <v>#N/A</v>
      </c>
      <c r="AP238" t="e">
        <f>IF(ISNUMBER($C238),IF(ISNUMBER(VLOOKUP($C238,'Paste in transformed Data'!$B$9:$CT$109,'Processed Data'!AP$125+1,0)),VLOOKUP($C238,'Paste in transformed Data'!$B$9:$CT$109,'Processed Data'!AP$125+1,0),#N/A),#N/A)</f>
        <v>#N/A</v>
      </c>
      <c r="AQ238" t="e">
        <f>IF(ISNUMBER($C238),IF(ISNUMBER(VLOOKUP($C238,'Paste in transformed Data'!$B$9:$CT$109,'Processed Data'!AQ$125+1,0)),VLOOKUP($C238,'Paste in transformed Data'!$B$9:$CT$109,'Processed Data'!AQ$125+1,0),#N/A),#N/A)</f>
        <v>#N/A</v>
      </c>
      <c r="AR238" t="e">
        <f>IF(ISNUMBER($C238),IF(ISNUMBER(VLOOKUP($C238,'Paste in transformed Data'!$B$9:$CT$109,'Processed Data'!AR$125+1,0)),VLOOKUP($C238,'Paste in transformed Data'!$B$9:$CT$109,'Processed Data'!AR$125+1,0),#N/A),#N/A)</f>
        <v>#N/A</v>
      </c>
      <c r="AS238" t="e">
        <f>IF(ISNUMBER($C238),IF(ISNUMBER(VLOOKUP($C238,'Paste in transformed Data'!$B$9:$CT$109,'Processed Data'!AS$125+1,0)),VLOOKUP($C238,'Paste in transformed Data'!$B$9:$CT$109,'Processed Data'!AS$125+1,0),#N/A),#N/A)</f>
        <v>#N/A</v>
      </c>
      <c r="AT238" t="e">
        <f>IF(ISNUMBER($C238),IF(ISNUMBER(VLOOKUP($C238,'Paste in transformed Data'!$B$9:$CT$109,'Processed Data'!AT$125+1,0)),VLOOKUP($C238,'Paste in transformed Data'!$B$9:$CT$109,'Processed Data'!AT$125+1,0),#N/A),#N/A)</f>
        <v>#N/A</v>
      </c>
      <c r="AU238" t="e">
        <f>IF(ISNUMBER($C238),IF(ISNUMBER(VLOOKUP($C238,'Paste in transformed Data'!$B$9:$CT$109,'Processed Data'!AU$125+1,0)),VLOOKUP($C238,'Paste in transformed Data'!$B$9:$CT$109,'Processed Data'!AU$125+1,0),#N/A),#N/A)</f>
        <v>#N/A</v>
      </c>
      <c r="AV238" t="e">
        <f>IF(ISNUMBER($C238),IF(ISNUMBER(VLOOKUP($C238,'Paste in transformed Data'!$B$9:$CT$109,'Processed Data'!AV$125+1,0)),VLOOKUP($C238,'Paste in transformed Data'!$B$9:$CT$109,'Processed Data'!AV$125+1,0),#N/A),#N/A)</f>
        <v>#N/A</v>
      </c>
      <c r="AW238" t="e">
        <f>IF(ISNUMBER($C238),IF(ISNUMBER(VLOOKUP($C238,'Paste in transformed Data'!$B$9:$CT$109,'Processed Data'!AW$125+1,0)),VLOOKUP($C238,'Paste in transformed Data'!$B$9:$CT$109,'Processed Data'!AW$125+1,0),#N/A),#N/A)</f>
        <v>#N/A</v>
      </c>
      <c r="AX238" t="e">
        <f>IF(ISNUMBER($C238),IF(ISNUMBER(VLOOKUP($C238,'Paste in transformed Data'!$B$9:$CT$109,'Processed Data'!AX$125+1,0)),VLOOKUP($C238,'Paste in transformed Data'!$B$9:$CT$109,'Processed Data'!AX$125+1,0),#N/A),#N/A)</f>
        <v>#N/A</v>
      </c>
      <c r="AY238" t="e">
        <f>IF(ISNUMBER($C238),IF(ISNUMBER(VLOOKUP($C238,'Paste in transformed Data'!$B$9:$CT$109,'Processed Data'!AY$125+1,0)),VLOOKUP($C238,'Paste in transformed Data'!$B$9:$CT$109,'Processed Data'!AY$125+1,0),#N/A),#N/A)</f>
        <v>#N/A</v>
      </c>
      <c r="AZ238" t="e">
        <f>IF(ISNUMBER($C238),IF(ISNUMBER(VLOOKUP($C238,'Paste in transformed Data'!$B$9:$CT$109,'Processed Data'!AZ$125+1,0)),VLOOKUP($C238,'Paste in transformed Data'!$B$9:$CT$109,'Processed Data'!AZ$125+1,0),#N/A),#N/A)</f>
        <v>#N/A</v>
      </c>
      <c r="BA238" t="e">
        <f>IF(ISNUMBER($C238),IF(ISNUMBER(VLOOKUP($C238,'Paste in transformed Data'!$B$9:$CT$109,'Processed Data'!BA$125+1,0)),VLOOKUP($C238,'Paste in transformed Data'!$B$9:$CT$109,'Processed Data'!BA$125+1,0),#N/A),#N/A)</f>
        <v>#N/A</v>
      </c>
      <c r="BB238" t="e">
        <f>IF(ISNUMBER($C238),IF(ISNUMBER(VLOOKUP($C238,'Paste in transformed Data'!$B$9:$CT$109,'Processed Data'!BB$125+1,0)),VLOOKUP($C238,'Paste in transformed Data'!$B$9:$CT$109,'Processed Data'!BB$125+1,0),#N/A),#N/A)</f>
        <v>#N/A</v>
      </c>
      <c r="BC238" t="e">
        <f>IF(ISNUMBER($C238),IF(ISNUMBER(VLOOKUP($C238,'Paste in transformed Data'!$B$9:$CT$109,'Processed Data'!BC$125+1,0)),VLOOKUP($C238,'Paste in transformed Data'!$B$9:$CT$109,'Processed Data'!BC$125+1,0),#N/A),#N/A)</f>
        <v>#N/A</v>
      </c>
      <c r="BD238" t="e">
        <f>IF(ISNUMBER($C238),IF(ISNUMBER(VLOOKUP($C238,'Paste in transformed Data'!$B$9:$CT$109,'Processed Data'!BD$125+1,0)),VLOOKUP($C238,'Paste in transformed Data'!$B$9:$CT$109,'Processed Data'!BD$125+1,0),#N/A),#N/A)</f>
        <v>#N/A</v>
      </c>
      <c r="BE238" t="e">
        <f>IF(ISNUMBER($C238),IF(ISNUMBER(VLOOKUP($C238,'Paste in transformed Data'!$B$9:$CT$109,'Processed Data'!BE$125+1,0)),VLOOKUP($C238,'Paste in transformed Data'!$B$9:$CT$109,'Processed Data'!BE$125+1,0),#N/A),#N/A)</f>
        <v>#N/A</v>
      </c>
      <c r="BF238" t="e">
        <f>IF(ISNUMBER($C238),IF(ISNUMBER(VLOOKUP($C238,'Paste in transformed Data'!$B$9:$CT$109,'Processed Data'!BF$125+1,0)),VLOOKUP($C238,'Paste in transformed Data'!$B$9:$CT$109,'Processed Data'!BF$125+1,0),#N/A),#N/A)</f>
        <v>#N/A</v>
      </c>
      <c r="BG238" t="e">
        <f>IF(ISNUMBER($C238),IF(ISNUMBER(VLOOKUP($C238,'Paste in transformed Data'!$B$9:$CT$109,'Processed Data'!BG$125+1,0)),VLOOKUP($C238,'Paste in transformed Data'!$B$9:$CT$109,'Processed Data'!BG$125+1,0),#N/A),#N/A)</f>
        <v>#N/A</v>
      </c>
      <c r="BH238" t="e">
        <f>IF(ISNUMBER($C238),IF(ISNUMBER(VLOOKUP($C238,'Paste in transformed Data'!$B$9:$CT$109,'Processed Data'!BH$125+1,0)),VLOOKUP($C238,'Paste in transformed Data'!$B$9:$CT$109,'Processed Data'!BH$125+1,0),#N/A),#N/A)</f>
        <v>#N/A</v>
      </c>
      <c r="BI238" t="e">
        <f>IF(ISNUMBER($C238),IF(ISNUMBER(VLOOKUP($C238,'Paste in transformed Data'!$B$9:$CT$109,'Processed Data'!BI$125+1,0)),VLOOKUP($C238,'Paste in transformed Data'!$B$9:$CT$109,'Processed Data'!BI$125+1,0),#N/A),#N/A)</f>
        <v>#N/A</v>
      </c>
      <c r="BJ238" t="e">
        <f>IF(ISNUMBER($C238),IF(ISNUMBER(VLOOKUP($C238,'Paste in transformed Data'!$B$9:$CT$109,'Processed Data'!BJ$125+1,0)),VLOOKUP($C238,'Paste in transformed Data'!$B$9:$CT$109,'Processed Data'!BJ$125+1,0),#N/A),#N/A)</f>
        <v>#N/A</v>
      </c>
      <c r="BK238" t="e">
        <f>IF(ISNUMBER($C238),IF(ISNUMBER(VLOOKUP($C238,'Paste in transformed Data'!$B$9:$CT$109,'Processed Data'!BK$125+1,0)),VLOOKUP($C238,'Paste in transformed Data'!$B$9:$CT$109,'Processed Data'!BK$125+1,0),#N/A),#N/A)</f>
        <v>#N/A</v>
      </c>
      <c r="BL238" t="e">
        <f>IF(ISNUMBER($C238),IF(ISNUMBER(VLOOKUP($C238,'Paste in transformed Data'!$B$9:$CT$109,'Processed Data'!BL$125+1,0)),VLOOKUP($C238,'Paste in transformed Data'!$B$9:$CT$109,'Processed Data'!BL$125+1,0),#N/A),#N/A)</f>
        <v>#N/A</v>
      </c>
      <c r="BM238" t="e">
        <f>IF(ISNUMBER($C238),IF(ISNUMBER(VLOOKUP($C238,'Paste in transformed Data'!$B$9:$CT$109,'Processed Data'!BM$125+1,0)),VLOOKUP($C238,'Paste in transformed Data'!$B$9:$CT$109,'Processed Data'!BM$125+1,0),#N/A),#N/A)</f>
        <v>#N/A</v>
      </c>
      <c r="BN238" t="e">
        <f>IF(ISNUMBER($C238),IF(ISNUMBER(VLOOKUP($C238,'Paste in transformed Data'!$B$9:$CT$109,'Processed Data'!BN$125+1,0)),VLOOKUP($C238,'Paste in transformed Data'!$B$9:$CT$109,'Processed Data'!BN$125+1,0),#N/A),#N/A)</f>
        <v>#N/A</v>
      </c>
      <c r="BO238" t="e">
        <f>IF(ISNUMBER($C238),IF(ISNUMBER(VLOOKUP($C238,'Paste in transformed Data'!$B$9:$CT$109,'Processed Data'!BO$125+1,0)),VLOOKUP($C238,'Paste in transformed Data'!$B$9:$CT$109,'Processed Data'!BO$125+1,0),#N/A),#N/A)</f>
        <v>#N/A</v>
      </c>
      <c r="BP238" t="e">
        <f>IF(ISNUMBER($C238),IF(ISNUMBER(VLOOKUP($C238,'Paste in transformed Data'!$B$9:$CT$109,'Processed Data'!BP$125+1,0)),VLOOKUP($C238,'Paste in transformed Data'!$B$9:$CT$109,'Processed Data'!BP$125+1,0),#N/A),#N/A)</f>
        <v>#N/A</v>
      </c>
      <c r="BQ238" t="e">
        <f>IF(ISNUMBER($C238),IF(ISNUMBER(VLOOKUP($C238,'Paste in transformed Data'!$B$9:$CT$109,'Processed Data'!BQ$125+1,0)),VLOOKUP($C238,'Paste in transformed Data'!$B$9:$CT$109,'Processed Data'!BQ$125+1,0),#N/A),#N/A)</f>
        <v>#N/A</v>
      </c>
      <c r="BR238" t="e">
        <f>IF(ISNUMBER($C238),IF(ISNUMBER(VLOOKUP($C238,'Paste in transformed Data'!$B$9:$CT$109,'Processed Data'!BR$125+1,0)),VLOOKUP($C238,'Paste in transformed Data'!$B$9:$CT$109,'Processed Data'!BR$125+1,0),#N/A),#N/A)</f>
        <v>#N/A</v>
      </c>
      <c r="BS238" t="e">
        <f>IF(ISNUMBER($C238),IF(ISNUMBER(VLOOKUP($C238,'Paste in transformed Data'!$B$9:$CT$109,'Processed Data'!BS$125+1,0)),VLOOKUP($C238,'Paste in transformed Data'!$B$9:$CT$109,'Processed Data'!BS$125+1,0),#N/A),#N/A)</f>
        <v>#N/A</v>
      </c>
      <c r="BT238" t="e">
        <f>IF(ISNUMBER($C238),IF(ISNUMBER(VLOOKUP($C238,'Paste in transformed Data'!$B$9:$CT$109,'Processed Data'!BT$125+1,0)),VLOOKUP($C238,'Paste in transformed Data'!$B$9:$CT$109,'Processed Data'!BT$125+1,0),#N/A),#N/A)</f>
        <v>#N/A</v>
      </c>
      <c r="BU238" t="e">
        <f>IF(ISNUMBER($C238),IF(ISNUMBER(VLOOKUP($C238,'Paste in transformed Data'!$B$9:$CT$109,'Processed Data'!BU$125+1,0)),VLOOKUP($C238,'Paste in transformed Data'!$B$9:$CT$109,'Processed Data'!BU$125+1,0),#N/A),#N/A)</f>
        <v>#N/A</v>
      </c>
      <c r="BV238" t="e">
        <f>IF(ISNUMBER($C238),IF(ISNUMBER(VLOOKUP($C238,'Paste in transformed Data'!$B$9:$CT$109,'Processed Data'!BV$125+1,0)),VLOOKUP($C238,'Paste in transformed Data'!$B$9:$CT$109,'Processed Data'!BV$125+1,0),#N/A),#N/A)</f>
        <v>#N/A</v>
      </c>
      <c r="BW238" t="e">
        <f>IF(ISNUMBER($C238),IF(ISNUMBER(VLOOKUP($C238,'Paste in transformed Data'!$B$9:$CT$109,'Processed Data'!BW$125+1,0)),VLOOKUP($C238,'Paste in transformed Data'!$B$9:$CT$109,'Processed Data'!BW$125+1,0),#N/A),#N/A)</f>
        <v>#N/A</v>
      </c>
      <c r="BX238" t="e">
        <f>IF(ISNUMBER($C238),IF(ISNUMBER(VLOOKUP($C238,'Paste in transformed Data'!$B$9:$CT$109,'Processed Data'!BX$125+1,0)),VLOOKUP($C238,'Paste in transformed Data'!$B$9:$CT$109,'Processed Data'!BX$125+1,0),#N/A),#N/A)</f>
        <v>#N/A</v>
      </c>
      <c r="BY238" t="e">
        <f>IF(ISNUMBER($C238),IF(ISNUMBER(VLOOKUP($C238,'Paste in transformed Data'!$B$9:$CT$109,'Processed Data'!BY$125+1,0)),VLOOKUP($C238,'Paste in transformed Data'!$B$9:$CT$109,'Processed Data'!BY$125+1,0),#N/A),#N/A)</f>
        <v>#N/A</v>
      </c>
      <c r="BZ238" t="e">
        <f>IF(ISNUMBER($C238),IF(ISNUMBER(VLOOKUP($C238,'Paste in transformed Data'!$B$9:$CT$109,'Processed Data'!BZ$125+1,0)),VLOOKUP($C238,'Paste in transformed Data'!$B$9:$CT$109,'Processed Data'!BZ$125+1,0),#N/A),#N/A)</f>
        <v>#N/A</v>
      </c>
      <c r="CA238" t="e">
        <f>IF(ISNUMBER($C238),IF(ISNUMBER(VLOOKUP($C238,'Paste in transformed Data'!$B$9:$CT$109,'Processed Data'!CA$125+1,0)),VLOOKUP($C238,'Paste in transformed Data'!$B$9:$CT$109,'Processed Data'!CA$125+1,0),#N/A),#N/A)</f>
        <v>#N/A</v>
      </c>
      <c r="CB238" t="e">
        <f>IF(ISNUMBER($C238),IF(ISNUMBER(VLOOKUP($C238,'Paste in transformed Data'!$B$9:$CT$109,'Processed Data'!CB$125+1,0)),VLOOKUP($C238,'Paste in transformed Data'!$B$9:$CT$109,'Processed Data'!CB$125+1,0),#N/A),#N/A)</f>
        <v>#N/A</v>
      </c>
      <c r="CC238" t="e">
        <f>IF(ISNUMBER($C238),IF(ISNUMBER(VLOOKUP($C238,'Paste in transformed Data'!$B$9:$CT$109,'Processed Data'!CC$125+1,0)),VLOOKUP($C238,'Paste in transformed Data'!$B$9:$CT$109,'Processed Data'!CC$125+1,0),#N/A),#N/A)</f>
        <v>#N/A</v>
      </c>
      <c r="CD238" t="e">
        <f>IF(ISNUMBER($C238),IF(ISNUMBER(VLOOKUP($C238,'Paste in transformed Data'!$B$9:$CT$109,'Processed Data'!CD$125+1,0)),VLOOKUP($C238,'Paste in transformed Data'!$B$9:$CT$109,'Processed Data'!CD$125+1,0),#N/A),#N/A)</f>
        <v>#N/A</v>
      </c>
      <c r="CE238" t="e">
        <f>IF(ISNUMBER($C238),IF(ISNUMBER(VLOOKUP($C238,'Paste in transformed Data'!$B$9:$CT$109,'Processed Data'!CE$125+1,0)),VLOOKUP($C238,'Paste in transformed Data'!$B$9:$CT$109,'Processed Data'!CE$125+1,0),#N/A),#N/A)</f>
        <v>#N/A</v>
      </c>
      <c r="CF238" t="e">
        <f>IF(ISNUMBER($C238),IF(ISNUMBER(VLOOKUP($C238,'Paste in transformed Data'!$B$9:$CT$109,'Processed Data'!CF$125+1,0)),VLOOKUP($C238,'Paste in transformed Data'!$B$9:$CT$109,'Processed Data'!CF$125+1,0),#N/A),#N/A)</f>
        <v>#N/A</v>
      </c>
      <c r="CG238" t="e">
        <f>IF(ISNUMBER($C238),IF(ISNUMBER(VLOOKUP($C238,'Paste in transformed Data'!$B$9:$CT$109,'Processed Data'!CG$125+1,0)),VLOOKUP($C238,'Paste in transformed Data'!$B$9:$CT$109,'Processed Data'!CG$125+1,0),#N/A),#N/A)</f>
        <v>#N/A</v>
      </c>
      <c r="CH238" t="e">
        <f>IF(ISNUMBER($C238),IF(ISNUMBER(VLOOKUP($C238,'Paste in transformed Data'!$B$9:$CT$109,'Processed Data'!CH$125+1,0)),VLOOKUP($C238,'Paste in transformed Data'!$B$9:$CT$109,'Processed Data'!CH$125+1,0),#N/A),#N/A)</f>
        <v>#N/A</v>
      </c>
      <c r="CI238" t="e">
        <f>IF(ISNUMBER($C238),IF(ISNUMBER(VLOOKUP($C238,'Paste in transformed Data'!$B$9:$CT$109,'Processed Data'!CI$125+1,0)),VLOOKUP($C238,'Paste in transformed Data'!$B$9:$CT$109,'Processed Data'!CI$125+1,0),#N/A),#N/A)</f>
        <v>#N/A</v>
      </c>
      <c r="CJ238" t="e">
        <f>IF(ISNUMBER($C238),IF(ISNUMBER(VLOOKUP($C238,'Paste in transformed Data'!$B$9:$CT$109,'Processed Data'!CJ$125+1,0)),VLOOKUP($C238,'Paste in transformed Data'!$B$9:$CT$109,'Processed Data'!CJ$125+1,0),#N/A),#N/A)</f>
        <v>#N/A</v>
      </c>
      <c r="CK238" t="e">
        <f>IF(ISNUMBER($C238),IF(ISNUMBER(VLOOKUP($C238,'Paste in transformed Data'!$B$9:$CT$109,'Processed Data'!CK$125+1,0)),VLOOKUP($C238,'Paste in transformed Data'!$B$9:$CT$109,'Processed Data'!CK$125+1,0),#N/A),#N/A)</f>
        <v>#N/A</v>
      </c>
      <c r="CL238" t="e">
        <f>IF(ISNUMBER($C238),IF(ISNUMBER(VLOOKUP($C238,'Paste in transformed Data'!$B$9:$CT$109,'Processed Data'!CL$125+1,0)),VLOOKUP($C238,'Paste in transformed Data'!$B$9:$CT$109,'Processed Data'!CL$125+1,0),#N/A),#N/A)</f>
        <v>#N/A</v>
      </c>
      <c r="CM238" t="e">
        <f>IF(ISNUMBER($C238),IF(ISNUMBER(VLOOKUP($C238,'Paste in transformed Data'!$B$9:$CT$109,'Processed Data'!CM$125+1,0)),VLOOKUP($C238,'Paste in transformed Data'!$B$9:$CT$109,'Processed Data'!CM$125+1,0),#N/A),#N/A)</f>
        <v>#N/A</v>
      </c>
      <c r="CN238" t="e">
        <f>IF(ISNUMBER($C238),IF(ISNUMBER(VLOOKUP($C238,'Paste in transformed Data'!$B$9:$CT$109,'Processed Data'!CN$125+1,0)),VLOOKUP($C238,'Paste in transformed Data'!$B$9:$CT$109,'Processed Data'!CN$125+1,0),#N/A),#N/A)</f>
        <v>#N/A</v>
      </c>
      <c r="CO238" t="e">
        <f>IF(ISNUMBER($C238),IF(ISNUMBER(VLOOKUP($C238,'Paste in transformed Data'!$B$9:$CT$109,'Processed Data'!CO$125+1,0)),VLOOKUP($C238,'Paste in transformed Data'!$B$9:$CT$109,'Processed Data'!CO$125+1,0),#N/A),#N/A)</f>
        <v>#N/A</v>
      </c>
      <c r="CP238" t="e">
        <f>IF(ISNUMBER($C238),IF(ISNUMBER(VLOOKUP($C238,'Paste in transformed Data'!$B$9:$CT$109,'Processed Data'!CP$125+1,0)),VLOOKUP($C238,'Paste in transformed Data'!$B$9:$CT$109,'Processed Data'!CP$125+1,0),#N/A),#N/A)</f>
        <v>#N/A</v>
      </c>
      <c r="CQ238" t="e">
        <f>IF(ISNUMBER($C238),IF(ISNUMBER(VLOOKUP($C238,'Paste in transformed Data'!$B$9:$CT$109,'Processed Data'!CQ$125+1,0)),VLOOKUP($C238,'Paste in transformed Data'!$B$9:$CT$109,'Processed Data'!CQ$125+1,0),#N/A),#N/A)</f>
        <v>#N/A</v>
      </c>
      <c r="CR238" t="e">
        <f>IF(ISNUMBER($C238),IF(ISNUMBER(VLOOKUP($C238,'Paste in transformed Data'!$B$9:$CT$109,'Processed Data'!CR$125+1,0)),VLOOKUP($C238,'Paste in transformed Data'!$B$9:$CT$109,'Processed Data'!CR$125+1,0),#N/A),#N/A)</f>
        <v>#N/A</v>
      </c>
      <c r="CS238" t="e">
        <f>IF(ISNUMBER($C238),IF(ISNUMBER(VLOOKUP($C238,'Paste in transformed Data'!$B$9:$CT$109,'Processed Data'!CS$125+1,0)),VLOOKUP($C238,'Paste in transformed Data'!$B$9:$CT$109,'Processed Data'!CS$125+1,0),#N/A),#N/A)</f>
        <v>#N/A</v>
      </c>
      <c r="CT238" t="e">
        <f>IF(ISNUMBER($C238),IF(ISNUMBER(VLOOKUP($C238,'Paste in transformed Data'!$B$9:$CT$109,'Processed Data'!CT$125+1,0)),VLOOKUP($C238,'Paste in transformed Data'!$B$9:$CT$109,'Processed Data'!CT$125+1,0),#N/A),#N/A)</f>
        <v>#N/A</v>
      </c>
      <c r="CU238" t="e">
        <f>IF(ISNUMBER($C238),IF(ISNUMBER(VLOOKUP($C238,'Paste in transformed Data'!$B$9:$CT$109,'Processed Data'!CU$125+1,0)),VLOOKUP($C238,'Paste in transformed Data'!$B$9:$CT$109,'Processed Data'!CU$125+1,0),#N/A),#N/A)</f>
        <v>#N/A</v>
      </c>
      <c r="CV238" t="e">
        <f t="shared" si="195"/>
        <v>#N/A</v>
      </c>
    </row>
    <row r="239" spans="1:100" x14ac:dyDescent="0.2">
      <c r="A239">
        <f t="shared" si="216"/>
        <v>110</v>
      </c>
      <c r="B239">
        <f t="shared" si="216"/>
        <v>115</v>
      </c>
      <c r="C239" t="e">
        <f>IF(ISNUMBER(VLOOKUP(A238,'Paste in transformed Data'!B$9:B$109,1,0)),'Processed Data'!A238,#N/A)</f>
        <v>#N/A</v>
      </c>
      <c r="D239" t="e">
        <f>IF(ISNUMBER($C239),IF(ISNUMBER(VLOOKUP($C239,'Paste in transformed Data'!$B$9:$CT$109,'Processed Data'!D$125+1,0)),VLOOKUP($C239,'Paste in transformed Data'!$B$9:$CT$109,'Processed Data'!D$125+1,0),#N/A),#N/A)</f>
        <v>#N/A</v>
      </c>
      <c r="E239" t="e">
        <f>IF(ISNUMBER($C239),IF(ISNUMBER(VLOOKUP($C239,'Paste in transformed Data'!$B$9:$CT$109,'Processed Data'!E$125+1,0)),VLOOKUP($C239,'Paste in transformed Data'!$B$9:$CT$109,'Processed Data'!E$125+1,0),#N/A),#N/A)</f>
        <v>#N/A</v>
      </c>
      <c r="F239" t="e">
        <f>IF(ISNUMBER($C239),IF(ISNUMBER(VLOOKUP($C239,'Paste in transformed Data'!$B$9:$CT$109,'Processed Data'!F$125+1,0)),VLOOKUP($C239,'Paste in transformed Data'!$B$9:$CT$109,'Processed Data'!F$125+1,0),#N/A),#N/A)</f>
        <v>#N/A</v>
      </c>
      <c r="G239" t="e">
        <f>IF(ISNUMBER($C239),IF(ISNUMBER(VLOOKUP($C239,'Paste in transformed Data'!$B$9:$CT$109,'Processed Data'!G$125+1,0)),VLOOKUP($C239,'Paste in transformed Data'!$B$9:$CT$109,'Processed Data'!G$125+1,0),#N/A),#N/A)</f>
        <v>#N/A</v>
      </c>
      <c r="H239" t="e">
        <f>IF(ISNUMBER($C239),IF(ISNUMBER(VLOOKUP($C239,'Paste in transformed Data'!$B$9:$CT$109,'Processed Data'!H$125+1,0)),VLOOKUP($C239,'Paste in transformed Data'!$B$9:$CT$109,'Processed Data'!H$125+1,0),#N/A),#N/A)</f>
        <v>#N/A</v>
      </c>
      <c r="I239" t="e">
        <f>IF(ISNUMBER($C239),IF(ISNUMBER(VLOOKUP($C239,'Paste in transformed Data'!$B$9:$CT$109,'Processed Data'!I$125+1,0)),VLOOKUP($C239,'Paste in transformed Data'!$B$9:$CT$109,'Processed Data'!I$125+1,0),#N/A),#N/A)</f>
        <v>#N/A</v>
      </c>
      <c r="J239" t="e">
        <f>IF(ISNUMBER($C239),IF(ISNUMBER(VLOOKUP($C239,'Paste in transformed Data'!$B$9:$CT$109,'Processed Data'!J$125+1,0)),VLOOKUP($C239,'Paste in transformed Data'!$B$9:$CT$109,'Processed Data'!J$125+1,0),#N/A),#N/A)</f>
        <v>#N/A</v>
      </c>
      <c r="K239" t="e">
        <f>IF(ISNUMBER($C239),IF(ISNUMBER(VLOOKUP($C239,'Paste in transformed Data'!$B$9:$CT$109,'Processed Data'!K$125+1,0)),VLOOKUP($C239,'Paste in transformed Data'!$B$9:$CT$109,'Processed Data'!K$125+1,0),#N/A),#N/A)</f>
        <v>#N/A</v>
      </c>
      <c r="L239" t="e">
        <f>IF(ISNUMBER($C239),IF(ISNUMBER(VLOOKUP($C239,'Paste in transformed Data'!$B$9:$CT$109,'Processed Data'!L$125+1,0)),VLOOKUP($C239,'Paste in transformed Data'!$B$9:$CT$109,'Processed Data'!L$125+1,0),#N/A),#N/A)</f>
        <v>#N/A</v>
      </c>
      <c r="M239" t="e">
        <f>IF(ISNUMBER($C239),IF(ISNUMBER(VLOOKUP($C239,'Paste in transformed Data'!$B$9:$CT$109,'Processed Data'!M$125+1,0)),VLOOKUP($C239,'Paste in transformed Data'!$B$9:$CT$109,'Processed Data'!M$125+1,0),#N/A),#N/A)</f>
        <v>#N/A</v>
      </c>
      <c r="N239" t="e">
        <f>IF(ISNUMBER($C239),IF(ISNUMBER(VLOOKUP($C239,'Paste in transformed Data'!$B$9:$CT$109,'Processed Data'!N$125+1,0)),VLOOKUP($C239,'Paste in transformed Data'!$B$9:$CT$109,'Processed Data'!N$125+1,0),#N/A),#N/A)</f>
        <v>#N/A</v>
      </c>
      <c r="O239" t="e">
        <f>IF(ISNUMBER($C239),IF(ISNUMBER(VLOOKUP($C239,'Paste in transformed Data'!$B$9:$CT$109,'Processed Data'!O$125+1,0)),VLOOKUP($C239,'Paste in transformed Data'!$B$9:$CT$109,'Processed Data'!O$125+1,0),#N/A),#N/A)</f>
        <v>#N/A</v>
      </c>
      <c r="P239" t="e">
        <f>IF(ISNUMBER($C239),IF(ISNUMBER(VLOOKUP($C239,'Paste in transformed Data'!$B$9:$CT$109,'Processed Data'!P$125+1,0)),VLOOKUP($C239,'Paste in transformed Data'!$B$9:$CT$109,'Processed Data'!P$125+1,0),#N/A),#N/A)</f>
        <v>#N/A</v>
      </c>
      <c r="Q239" t="e">
        <f>IF(ISNUMBER($C239),IF(ISNUMBER(VLOOKUP($C239,'Paste in transformed Data'!$B$9:$CT$109,'Processed Data'!Q$125+1,0)),VLOOKUP($C239,'Paste in transformed Data'!$B$9:$CT$109,'Processed Data'!Q$125+1,0),#N/A),#N/A)</f>
        <v>#N/A</v>
      </c>
      <c r="R239" t="e">
        <f>IF(ISNUMBER($C239),IF(ISNUMBER(VLOOKUP($C239,'Paste in transformed Data'!$B$9:$CT$109,'Processed Data'!R$125+1,0)),VLOOKUP($C239,'Paste in transformed Data'!$B$9:$CT$109,'Processed Data'!R$125+1,0),#N/A),#N/A)</f>
        <v>#N/A</v>
      </c>
      <c r="S239" t="e">
        <f>IF(ISNUMBER($C239),IF(ISNUMBER(VLOOKUP($C239,'Paste in transformed Data'!$B$9:$CT$109,'Processed Data'!S$125+1,0)),VLOOKUP($C239,'Paste in transformed Data'!$B$9:$CT$109,'Processed Data'!S$125+1,0),#N/A),#N/A)</f>
        <v>#N/A</v>
      </c>
      <c r="T239" t="e">
        <f>IF(ISNUMBER($C239),IF(ISNUMBER(VLOOKUP($C239,'Paste in transformed Data'!$B$9:$CT$109,'Processed Data'!T$125+1,0)),VLOOKUP($C239,'Paste in transformed Data'!$B$9:$CT$109,'Processed Data'!T$125+1,0),#N/A),#N/A)</f>
        <v>#N/A</v>
      </c>
      <c r="U239" t="e">
        <f>IF(ISNUMBER($C239),IF(ISNUMBER(VLOOKUP($C239,'Paste in transformed Data'!$B$9:$CT$109,'Processed Data'!U$125+1,0)),VLOOKUP($C239,'Paste in transformed Data'!$B$9:$CT$109,'Processed Data'!U$125+1,0),#N/A),#N/A)</f>
        <v>#N/A</v>
      </c>
      <c r="V239" t="e">
        <f>IF(ISNUMBER($C239),IF(ISNUMBER(VLOOKUP($C239,'Paste in transformed Data'!$B$9:$CT$109,'Processed Data'!V$125+1,0)),VLOOKUP($C239,'Paste in transformed Data'!$B$9:$CT$109,'Processed Data'!V$125+1,0),#N/A),#N/A)</f>
        <v>#N/A</v>
      </c>
      <c r="W239" t="e">
        <f>IF(ISNUMBER($C239),IF(ISNUMBER(VLOOKUP($C239,'Paste in transformed Data'!$B$9:$CT$109,'Processed Data'!W$125+1,0)),VLOOKUP($C239,'Paste in transformed Data'!$B$9:$CT$109,'Processed Data'!W$125+1,0),#N/A),#N/A)</f>
        <v>#N/A</v>
      </c>
      <c r="X239" t="e">
        <f>IF(ISNUMBER($C239),IF(ISNUMBER(VLOOKUP($C239,'Paste in transformed Data'!$B$9:$CT$109,'Processed Data'!X$125+1,0)),VLOOKUP($C239,'Paste in transformed Data'!$B$9:$CT$109,'Processed Data'!X$125+1,0),#N/A),#N/A)</f>
        <v>#N/A</v>
      </c>
      <c r="Y239" t="e">
        <f>IF(ISNUMBER($C239),IF(ISNUMBER(VLOOKUP($C239,'Paste in transformed Data'!$B$9:$CT$109,'Processed Data'!Y$125+1,0)),VLOOKUP($C239,'Paste in transformed Data'!$B$9:$CT$109,'Processed Data'!Y$125+1,0),#N/A),#N/A)</f>
        <v>#N/A</v>
      </c>
      <c r="Z239" t="e">
        <f>IF(ISNUMBER($C239),IF(ISNUMBER(VLOOKUP($C239,'Paste in transformed Data'!$B$9:$CT$109,'Processed Data'!Z$125+1,0)),VLOOKUP($C239,'Paste in transformed Data'!$B$9:$CT$109,'Processed Data'!Z$125+1,0),#N/A),#N/A)</f>
        <v>#N/A</v>
      </c>
      <c r="AA239" t="e">
        <f>IF(ISNUMBER($C239),IF(ISNUMBER(VLOOKUP($C239,'Paste in transformed Data'!$B$9:$CT$109,'Processed Data'!AA$125+1,0)),VLOOKUP($C239,'Paste in transformed Data'!$B$9:$CT$109,'Processed Data'!AA$125+1,0),#N/A),#N/A)</f>
        <v>#N/A</v>
      </c>
      <c r="AB239" t="e">
        <f>IF(ISNUMBER($C239),IF(ISNUMBER(VLOOKUP($C239,'Paste in transformed Data'!$B$9:$CT$109,'Processed Data'!AB$125+1,0)),VLOOKUP($C239,'Paste in transformed Data'!$B$9:$CT$109,'Processed Data'!AB$125+1,0),#N/A),#N/A)</f>
        <v>#N/A</v>
      </c>
      <c r="AC239" t="e">
        <f>IF(ISNUMBER($C239),IF(ISNUMBER(VLOOKUP($C239,'Paste in transformed Data'!$B$9:$CT$109,'Processed Data'!AC$125+1,0)),VLOOKUP($C239,'Paste in transformed Data'!$B$9:$CT$109,'Processed Data'!AC$125+1,0),#N/A),#N/A)</f>
        <v>#N/A</v>
      </c>
      <c r="AD239" t="e">
        <f>IF(ISNUMBER($C239),IF(ISNUMBER(VLOOKUP($C239,'Paste in transformed Data'!$B$9:$CT$109,'Processed Data'!AD$125+1,0)),VLOOKUP($C239,'Paste in transformed Data'!$B$9:$CT$109,'Processed Data'!AD$125+1,0),#N/A),#N/A)</f>
        <v>#N/A</v>
      </c>
      <c r="AE239" t="e">
        <f>IF(ISNUMBER($C239),IF(ISNUMBER(VLOOKUP($C239,'Paste in transformed Data'!$B$9:$CT$109,'Processed Data'!AE$125+1,0)),VLOOKUP($C239,'Paste in transformed Data'!$B$9:$CT$109,'Processed Data'!AE$125+1,0),#N/A),#N/A)</f>
        <v>#N/A</v>
      </c>
      <c r="AF239" t="e">
        <f>IF(ISNUMBER($C239),IF(ISNUMBER(VLOOKUP($C239,'Paste in transformed Data'!$B$9:$CT$109,'Processed Data'!AF$125+1,0)),VLOOKUP($C239,'Paste in transformed Data'!$B$9:$CT$109,'Processed Data'!AF$125+1,0),#N/A),#N/A)</f>
        <v>#N/A</v>
      </c>
      <c r="AG239" t="e">
        <f>IF(ISNUMBER($C239),IF(ISNUMBER(VLOOKUP($C239,'Paste in transformed Data'!$B$9:$CT$109,'Processed Data'!AG$125+1,0)),VLOOKUP($C239,'Paste in transformed Data'!$B$9:$CT$109,'Processed Data'!AG$125+1,0),#N/A),#N/A)</f>
        <v>#N/A</v>
      </c>
      <c r="AH239" t="e">
        <f>IF(ISNUMBER($C239),IF(ISNUMBER(VLOOKUP($C239,'Paste in transformed Data'!$B$9:$CT$109,'Processed Data'!AH$125+1,0)),VLOOKUP($C239,'Paste in transformed Data'!$B$9:$CT$109,'Processed Data'!AH$125+1,0),#N/A),#N/A)</f>
        <v>#N/A</v>
      </c>
      <c r="AI239" t="e">
        <f>IF(ISNUMBER($C239),IF(ISNUMBER(VLOOKUP($C239,'Paste in transformed Data'!$B$9:$CT$109,'Processed Data'!AI$125+1,0)),VLOOKUP($C239,'Paste in transformed Data'!$B$9:$CT$109,'Processed Data'!AI$125+1,0),#N/A),#N/A)</f>
        <v>#N/A</v>
      </c>
      <c r="AJ239" t="e">
        <f>IF(ISNUMBER($C239),IF(ISNUMBER(VLOOKUP($C239,'Paste in transformed Data'!$B$9:$CT$109,'Processed Data'!AJ$125+1,0)),VLOOKUP($C239,'Paste in transformed Data'!$B$9:$CT$109,'Processed Data'!AJ$125+1,0),#N/A),#N/A)</f>
        <v>#N/A</v>
      </c>
      <c r="AK239" t="e">
        <f>IF(ISNUMBER($C239),IF(ISNUMBER(VLOOKUP($C239,'Paste in transformed Data'!$B$9:$CT$109,'Processed Data'!AK$125+1,0)),VLOOKUP($C239,'Paste in transformed Data'!$B$9:$CT$109,'Processed Data'!AK$125+1,0),#N/A),#N/A)</f>
        <v>#N/A</v>
      </c>
      <c r="AL239" t="e">
        <f>IF(ISNUMBER($C239),IF(ISNUMBER(VLOOKUP($C239,'Paste in transformed Data'!$B$9:$CT$109,'Processed Data'!AL$125+1,0)),VLOOKUP($C239,'Paste in transformed Data'!$B$9:$CT$109,'Processed Data'!AL$125+1,0),#N/A),#N/A)</f>
        <v>#N/A</v>
      </c>
      <c r="AM239" t="e">
        <f>IF(ISNUMBER($C239),IF(ISNUMBER(VLOOKUP($C239,'Paste in transformed Data'!$B$9:$CT$109,'Processed Data'!AM$125+1,0)),VLOOKUP($C239,'Paste in transformed Data'!$B$9:$CT$109,'Processed Data'!AM$125+1,0),#N/A),#N/A)</f>
        <v>#N/A</v>
      </c>
      <c r="AN239" t="e">
        <f>IF(ISNUMBER($C239),IF(ISNUMBER(VLOOKUP($C239,'Paste in transformed Data'!$B$9:$CT$109,'Processed Data'!AN$125+1,0)),VLOOKUP($C239,'Paste in transformed Data'!$B$9:$CT$109,'Processed Data'!AN$125+1,0),#N/A),#N/A)</f>
        <v>#N/A</v>
      </c>
      <c r="AO239" t="e">
        <f>IF(ISNUMBER($C239),IF(ISNUMBER(VLOOKUP($C239,'Paste in transformed Data'!$B$9:$CT$109,'Processed Data'!AO$125+1,0)),VLOOKUP($C239,'Paste in transformed Data'!$B$9:$CT$109,'Processed Data'!AO$125+1,0),#N/A),#N/A)</f>
        <v>#N/A</v>
      </c>
      <c r="AP239" t="e">
        <f>IF(ISNUMBER($C239),IF(ISNUMBER(VLOOKUP($C239,'Paste in transformed Data'!$B$9:$CT$109,'Processed Data'!AP$125+1,0)),VLOOKUP($C239,'Paste in transformed Data'!$B$9:$CT$109,'Processed Data'!AP$125+1,0),#N/A),#N/A)</f>
        <v>#N/A</v>
      </c>
      <c r="AQ239" t="e">
        <f>IF(ISNUMBER($C239),IF(ISNUMBER(VLOOKUP($C239,'Paste in transformed Data'!$B$9:$CT$109,'Processed Data'!AQ$125+1,0)),VLOOKUP($C239,'Paste in transformed Data'!$B$9:$CT$109,'Processed Data'!AQ$125+1,0),#N/A),#N/A)</f>
        <v>#N/A</v>
      </c>
      <c r="AR239" t="e">
        <f>IF(ISNUMBER($C239),IF(ISNUMBER(VLOOKUP($C239,'Paste in transformed Data'!$B$9:$CT$109,'Processed Data'!AR$125+1,0)),VLOOKUP($C239,'Paste in transformed Data'!$B$9:$CT$109,'Processed Data'!AR$125+1,0),#N/A),#N/A)</f>
        <v>#N/A</v>
      </c>
      <c r="AS239" t="e">
        <f>IF(ISNUMBER($C239),IF(ISNUMBER(VLOOKUP($C239,'Paste in transformed Data'!$B$9:$CT$109,'Processed Data'!AS$125+1,0)),VLOOKUP($C239,'Paste in transformed Data'!$B$9:$CT$109,'Processed Data'!AS$125+1,0),#N/A),#N/A)</f>
        <v>#N/A</v>
      </c>
      <c r="AT239" t="e">
        <f>IF(ISNUMBER($C239),IF(ISNUMBER(VLOOKUP($C239,'Paste in transformed Data'!$B$9:$CT$109,'Processed Data'!AT$125+1,0)),VLOOKUP($C239,'Paste in transformed Data'!$B$9:$CT$109,'Processed Data'!AT$125+1,0),#N/A),#N/A)</f>
        <v>#N/A</v>
      </c>
      <c r="AU239" t="e">
        <f>IF(ISNUMBER($C239),IF(ISNUMBER(VLOOKUP($C239,'Paste in transformed Data'!$B$9:$CT$109,'Processed Data'!AU$125+1,0)),VLOOKUP($C239,'Paste in transformed Data'!$B$9:$CT$109,'Processed Data'!AU$125+1,0),#N/A),#N/A)</f>
        <v>#N/A</v>
      </c>
      <c r="AV239" t="e">
        <f>IF(ISNUMBER($C239),IF(ISNUMBER(VLOOKUP($C239,'Paste in transformed Data'!$B$9:$CT$109,'Processed Data'!AV$125+1,0)),VLOOKUP($C239,'Paste in transformed Data'!$B$9:$CT$109,'Processed Data'!AV$125+1,0),#N/A),#N/A)</f>
        <v>#N/A</v>
      </c>
      <c r="AW239" t="e">
        <f>IF(ISNUMBER($C239),IF(ISNUMBER(VLOOKUP($C239,'Paste in transformed Data'!$B$9:$CT$109,'Processed Data'!AW$125+1,0)),VLOOKUP($C239,'Paste in transformed Data'!$B$9:$CT$109,'Processed Data'!AW$125+1,0),#N/A),#N/A)</f>
        <v>#N/A</v>
      </c>
      <c r="AX239" t="e">
        <f>IF(ISNUMBER($C239),IF(ISNUMBER(VLOOKUP($C239,'Paste in transformed Data'!$B$9:$CT$109,'Processed Data'!AX$125+1,0)),VLOOKUP($C239,'Paste in transformed Data'!$B$9:$CT$109,'Processed Data'!AX$125+1,0),#N/A),#N/A)</f>
        <v>#N/A</v>
      </c>
      <c r="AY239" t="e">
        <f>IF(ISNUMBER($C239),IF(ISNUMBER(VLOOKUP($C239,'Paste in transformed Data'!$B$9:$CT$109,'Processed Data'!AY$125+1,0)),VLOOKUP($C239,'Paste in transformed Data'!$B$9:$CT$109,'Processed Data'!AY$125+1,0),#N/A),#N/A)</f>
        <v>#N/A</v>
      </c>
      <c r="AZ239" t="e">
        <f>IF(ISNUMBER($C239),IF(ISNUMBER(VLOOKUP($C239,'Paste in transformed Data'!$B$9:$CT$109,'Processed Data'!AZ$125+1,0)),VLOOKUP($C239,'Paste in transformed Data'!$B$9:$CT$109,'Processed Data'!AZ$125+1,0),#N/A),#N/A)</f>
        <v>#N/A</v>
      </c>
      <c r="BA239" t="e">
        <f>IF(ISNUMBER($C239),IF(ISNUMBER(VLOOKUP($C239,'Paste in transformed Data'!$B$9:$CT$109,'Processed Data'!BA$125+1,0)),VLOOKUP($C239,'Paste in transformed Data'!$B$9:$CT$109,'Processed Data'!BA$125+1,0),#N/A),#N/A)</f>
        <v>#N/A</v>
      </c>
      <c r="BB239" t="e">
        <f>IF(ISNUMBER($C239),IF(ISNUMBER(VLOOKUP($C239,'Paste in transformed Data'!$B$9:$CT$109,'Processed Data'!BB$125+1,0)),VLOOKUP($C239,'Paste in transformed Data'!$B$9:$CT$109,'Processed Data'!BB$125+1,0),#N/A),#N/A)</f>
        <v>#N/A</v>
      </c>
      <c r="BC239" t="e">
        <f>IF(ISNUMBER($C239),IF(ISNUMBER(VLOOKUP($C239,'Paste in transformed Data'!$B$9:$CT$109,'Processed Data'!BC$125+1,0)),VLOOKUP($C239,'Paste in transformed Data'!$B$9:$CT$109,'Processed Data'!BC$125+1,0),#N/A),#N/A)</f>
        <v>#N/A</v>
      </c>
      <c r="BD239" t="e">
        <f>IF(ISNUMBER($C239),IF(ISNUMBER(VLOOKUP($C239,'Paste in transformed Data'!$B$9:$CT$109,'Processed Data'!BD$125+1,0)),VLOOKUP($C239,'Paste in transformed Data'!$B$9:$CT$109,'Processed Data'!BD$125+1,0),#N/A),#N/A)</f>
        <v>#N/A</v>
      </c>
      <c r="BE239" t="e">
        <f>IF(ISNUMBER($C239),IF(ISNUMBER(VLOOKUP($C239,'Paste in transformed Data'!$B$9:$CT$109,'Processed Data'!BE$125+1,0)),VLOOKUP($C239,'Paste in transformed Data'!$B$9:$CT$109,'Processed Data'!BE$125+1,0),#N/A),#N/A)</f>
        <v>#N/A</v>
      </c>
      <c r="BF239" t="e">
        <f>IF(ISNUMBER($C239),IF(ISNUMBER(VLOOKUP($C239,'Paste in transformed Data'!$B$9:$CT$109,'Processed Data'!BF$125+1,0)),VLOOKUP($C239,'Paste in transformed Data'!$B$9:$CT$109,'Processed Data'!BF$125+1,0),#N/A),#N/A)</f>
        <v>#N/A</v>
      </c>
      <c r="BG239" t="e">
        <f>IF(ISNUMBER($C239),IF(ISNUMBER(VLOOKUP($C239,'Paste in transformed Data'!$B$9:$CT$109,'Processed Data'!BG$125+1,0)),VLOOKUP($C239,'Paste in transformed Data'!$B$9:$CT$109,'Processed Data'!BG$125+1,0),#N/A),#N/A)</f>
        <v>#N/A</v>
      </c>
      <c r="BH239" t="e">
        <f>IF(ISNUMBER($C239),IF(ISNUMBER(VLOOKUP($C239,'Paste in transformed Data'!$B$9:$CT$109,'Processed Data'!BH$125+1,0)),VLOOKUP($C239,'Paste in transformed Data'!$B$9:$CT$109,'Processed Data'!BH$125+1,0),#N/A),#N/A)</f>
        <v>#N/A</v>
      </c>
      <c r="BI239" t="e">
        <f>IF(ISNUMBER($C239),IF(ISNUMBER(VLOOKUP($C239,'Paste in transformed Data'!$B$9:$CT$109,'Processed Data'!BI$125+1,0)),VLOOKUP($C239,'Paste in transformed Data'!$B$9:$CT$109,'Processed Data'!BI$125+1,0),#N/A),#N/A)</f>
        <v>#N/A</v>
      </c>
      <c r="BJ239" t="e">
        <f>IF(ISNUMBER($C239),IF(ISNUMBER(VLOOKUP($C239,'Paste in transformed Data'!$B$9:$CT$109,'Processed Data'!BJ$125+1,0)),VLOOKUP($C239,'Paste in transformed Data'!$B$9:$CT$109,'Processed Data'!BJ$125+1,0),#N/A),#N/A)</f>
        <v>#N/A</v>
      </c>
      <c r="BK239" t="e">
        <f>IF(ISNUMBER($C239),IF(ISNUMBER(VLOOKUP($C239,'Paste in transformed Data'!$B$9:$CT$109,'Processed Data'!BK$125+1,0)),VLOOKUP($C239,'Paste in transformed Data'!$B$9:$CT$109,'Processed Data'!BK$125+1,0),#N/A),#N/A)</f>
        <v>#N/A</v>
      </c>
      <c r="BL239" t="e">
        <f>IF(ISNUMBER($C239),IF(ISNUMBER(VLOOKUP($C239,'Paste in transformed Data'!$B$9:$CT$109,'Processed Data'!BL$125+1,0)),VLOOKUP($C239,'Paste in transformed Data'!$B$9:$CT$109,'Processed Data'!BL$125+1,0),#N/A),#N/A)</f>
        <v>#N/A</v>
      </c>
      <c r="BM239" t="e">
        <f>IF(ISNUMBER($C239),IF(ISNUMBER(VLOOKUP($C239,'Paste in transformed Data'!$B$9:$CT$109,'Processed Data'!BM$125+1,0)),VLOOKUP($C239,'Paste in transformed Data'!$B$9:$CT$109,'Processed Data'!BM$125+1,0),#N/A),#N/A)</f>
        <v>#N/A</v>
      </c>
      <c r="BN239" t="e">
        <f>IF(ISNUMBER($C239),IF(ISNUMBER(VLOOKUP($C239,'Paste in transformed Data'!$B$9:$CT$109,'Processed Data'!BN$125+1,0)),VLOOKUP($C239,'Paste in transformed Data'!$B$9:$CT$109,'Processed Data'!BN$125+1,0),#N/A),#N/A)</f>
        <v>#N/A</v>
      </c>
      <c r="BO239" t="e">
        <f>IF(ISNUMBER($C239),IF(ISNUMBER(VLOOKUP($C239,'Paste in transformed Data'!$B$9:$CT$109,'Processed Data'!BO$125+1,0)),VLOOKUP($C239,'Paste in transformed Data'!$B$9:$CT$109,'Processed Data'!BO$125+1,0),#N/A),#N/A)</f>
        <v>#N/A</v>
      </c>
      <c r="BP239" t="e">
        <f>IF(ISNUMBER($C239),IF(ISNUMBER(VLOOKUP($C239,'Paste in transformed Data'!$B$9:$CT$109,'Processed Data'!BP$125+1,0)),VLOOKUP($C239,'Paste in transformed Data'!$B$9:$CT$109,'Processed Data'!BP$125+1,0),#N/A),#N/A)</f>
        <v>#N/A</v>
      </c>
      <c r="BQ239" t="e">
        <f>IF(ISNUMBER($C239),IF(ISNUMBER(VLOOKUP($C239,'Paste in transformed Data'!$B$9:$CT$109,'Processed Data'!BQ$125+1,0)),VLOOKUP($C239,'Paste in transformed Data'!$B$9:$CT$109,'Processed Data'!BQ$125+1,0),#N/A),#N/A)</f>
        <v>#N/A</v>
      </c>
      <c r="BR239" t="e">
        <f>IF(ISNUMBER($C239),IF(ISNUMBER(VLOOKUP($C239,'Paste in transformed Data'!$B$9:$CT$109,'Processed Data'!BR$125+1,0)),VLOOKUP($C239,'Paste in transformed Data'!$B$9:$CT$109,'Processed Data'!BR$125+1,0),#N/A),#N/A)</f>
        <v>#N/A</v>
      </c>
      <c r="BS239" t="e">
        <f>IF(ISNUMBER($C239),IF(ISNUMBER(VLOOKUP($C239,'Paste in transformed Data'!$B$9:$CT$109,'Processed Data'!BS$125+1,0)),VLOOKUP($C239,'Paste in transformed Data'!$B$9:$CT$109,'Processed Data'!BS$125+1,0),#N/A),#N/A)</f>
        <v>#N/A</v>
      </c>
      <c r="BT239" t="e">
        <f>IF(ISNUMBER($C239),IF(ISNUMBER(VLOOKUP($C239,'Paste in transformed Data'!$B$9:$CT$109,'Processed Data'!BT$125+1,0)),VLOOKUP($C239,'Paste in transformed Data'!$B$9:$CT$109,'Processed Data'!BT$125+1,0),#N/A),#N/A)</f>
        <v>#N/A</v>
      </c>
      <c r="BU239" t="e">
        <f>IF(ISNUMBER($C239),IF(ISNUMBER(VLOOKUP($C239,'Paste in transformed Data'!$B$9:$CT$109,'Processed Data'!BU$125+1,0)),VLOOKUP($C239,'Paste in transformed Data'!$B$9:$CT$109,'Processed Data'!BU$125+1,0),#N/A),#N/A)</f>
        <v>#N/A</v>
      </c>
      <c r="BV239" t="e">
        <f>IF(ISNUMBER($C239),IF(ISNUMBER(VLOOKUP($C239,'Paste in transformed Data'!$B$9:$CT$109,'Processed Data'!BV$125+1,0)),VLOOKUP($C239,'Paste in transformed Data'!$B$9:$CT$109,'Processed Data'!BV$125+1,0),#N/A),#N/A)</f>
        <v>#N/A</v>
      </c>
      <c r="BW239" t="e">
        <f>IF(ISNUMBER($C239),IF(ISNUMBER(VLOOKUP($C239,'Paste in transformed Data'!$B$9:$CT$109,'Processed Data'!BW$125+1,0)),VLOOKUP($C239,'Paste in transformed Data'!$B$9:$CT$109,'Processed Data'!BW$125+1,0),#N/A),#N/A)</f>
        <v>#N/A</v>
      </c>
      <c r="BX239" t="e">
        <f>IF(ISNUMBER($C239),IF(ISNUMBER(VLOOKUP($C239,'Paste in transformed Data'!$B$9:$CT$109,'Processed Data'!BX$125+1,0)),VLOOKUP($C239,'Paste in transformed Data'!$B$9:$CT$109,'Processed Data'!BX$125+1,0),#N/A),#N/A)</f>
        <v>#N/A</v>
      </c>
      <c r="BY239" t="e">
        <f>IF(ISNUMBER($C239),IF(ISNUMBER(VLOOKUP($C239,'Paste in transformed Data'!$B$9:$CT$109,'Processed Data'!BY$125+1,0)),VLOOKUP($C239,'Paste in transformed Data'!$B$9:$CT$109,'Processed Data'!BY$125+1,0),#N/A),#N/A)</f>
        <v>#N/A</v>
      </c>
      <c r="BZ239" t="e">
        <f>IF(ISNUMBER($C239),IF(ISNUMBER(VLOOKUP($C239,'Paste in transformed Data'!$B$9:$CT$109,'Processed Data'!BZ$125+1,0)),VLOOKUP($C239,'Paste in transformed Data'!$B$9:$CT$109,'Processed Data'!BZ$125+1,0),#N/A),#N/A)</f>
        <v>#N/A</v>
      </c>
      <c r="CA239" t="e">
        <f>IF(ISNUMBER($C239),IF(ISNUMBER(VLOOKUP($C239,'Paste in transformed Data'!$B$9:$CT$109,'Processed Data'!CA$125+1,0)),VLOOKUP($C239,'Paste in transformed Data'!$B$9:$CT$109,'Processed Data'!CA$125+1,0),#N/A),#N/A)</f>
        <v>#N/A</v>
      </c>
      <c r="CB239" t="e">
        <f>IF(ISNUMBER($C239),IF(ISNUMBER(VLOOKUP($C239,'Paste in transformed Data'!$B$9:$CT$109,'Processed Data'!CB$125+1,0)),VLOOKUP($C239,'Paste in transformed Data'!$B$9:$CT$109,'Processed Data'!CB$125+1,0),#N/A),#N/A)</f>
        <v>#N/A</v>
      </c>
      <c r="CC239" t="e">
        <f>IF(ISNUMBER($C239),IF(ISNUMBER(VLOOKUP($C239,'Paste in transformed Data'!$B$9:$CT$109,'Processed Data'!CC$125+1,0)),VLOOKUP($C239,'Paste in transformed Data'!$B$9:$CT$109,'Processed Data'!CC$125+1,0),#N/A),#N/A)</f>
        <v>#N/A</v>
      </c>
      <c r="CD239" t="e">
        <f>IF(ISNUMBER($C239),IF(ISNUMBER(VLOOKUP($C239,'Paste in transformed Data'!$B$9:$CT$109,'Processed Data'!CD$125+1,0)),VLOOKUP($C239,'Paste in transformed Data'!$B$9:$CT$109,'Processed Data'!CD$125+1,0),#N/A),#N/A)</f>
        <v>#N/A</v>
      </c>
      <c r="CE239" t="e">
        <f>IF(ISNUMBER($C239),IF(ISNUMBER(VLOOKUP($C239,'Paste in transformed Data'!$B$9:$CT$109,'Processed Data'!CE$125+1,0)),VLOOKUP($C239,'Paste in transformed Data'!$B$9:$CT$109,'Processed Data'!CE$125+1,0),#N/A),#N/A)</f>
        <v>#N/A</v>
      </c>
      <c r="CF239" t="e">
        <f>IF(ISNUMBER($C239),IF(ISNUMBER(VLOOKUP($C239,'Paste in transformed Data'!$B$9:$CT$109,'Processed Data'!CF$125+1,0)),VLOOKUP($C239,'Paste in transformed Data'!$B$9:$CT$109,'Processed Data'!CF$125+1,0),#N/A),#N/A)</f>
        <v>#N/A</v>
      </c>
      <c r="CG239" t="e">
        <f>IF(ISNUMBER($C239),IF(ISNUMBER(VLOOKUP($C239,'Paste in transformed Data'!$B$9:$CT$109,'Processed Data'!CG$125+1,0)),VLOOKUP($C239,'Paste in transformed Data'!$B$9:$CT$109,'Processed Data'!CG$125+1,0),#N/A),#N/A)</f>
        <v>#N/A</v>
      </c>
      <c r="CH239" t="e">
        <f>IF(ISNUMBER($C239),IF(ISNUMBER(VLOOKUP($C239,'Paste in transformed Data'!$B$9:$CT$109,'Processed Data'!CH$125+1,0)),VLOOKUP($C239,'Paste in transformed Data'!$B$9:$CT$109,'Processed Data'!CH$125+1,0),#N/A),#N/A)</f>
        <v>#N/A</v>
      </c>
      <c r="CI239" t="e">
        <f>IF(ISNUMBER($C239),IF(ISNUMBER(VLOOKUP($C239,'Paste in transformed Data'!$B$9:$CT$109,'Processed Data'!CI$125+1,0)),VLOOKUP($C239,'Paste in transformed Data'!$B$9:$CT$109,'Processed Data'!CI$125+1,0),#N/A),#N/A)</f>
        <v>#N/A</v>
      </c>
      <c r="CJ239" t="e">
        <f>IF(ISNUMBER($C239),IF(ISNUMBER(VLOOKUP($C239,'Paste in transformed Data'!$B$9:$CT$109,'Processed Data'!CJ$125+1,0)),VLOOKUP($C239,'Paste in transformed Data'!$B$9:$CT$109,'Processed Data'!CJ$125+1,0),#N/A),#N/A)</f>
        <v>#N/A</v>
      </c>
      <c r="CK239" t="e">
        <f>IF(ISNUMBER($C239),IF(ISNUMBER(VLOOKUP($C239,'Paste in transformed Data'!$B$9:$CT$109,'Processed Data'!CK$125+1,0)),VLOOKUP($C239,'Paste in transformed Data'!$B$9:$CT$109,'Processed Data'!CK$125+1,0),#N/A),#N/A)</f>
        <v>#N/A</v>
      </c>
      <c r="CL239" t="e">
        <f>IF(ISNUMBER($C239),IF(ISNUMBER(VLOOKUP($C239,'Paste in transformed Data'!$B$9:$CT$109,'Processed Data'!CL$125+1,0)),VLOOKUP($C239,'Paste in transformed Data'!$B$9:$CT$109,'Processed Data'!CL$125+1,0),#N/A),#N/A)</f>
        <v>#N/A</v>
      </c>
      <c r="CM239" t="e">
        <f>IF(ISNUMBER($C239),IF(ISNUMBER(VLOOKUP($C239,'Paste in transformed Data'!$B$9:$CT$109,'Processed Data'!CM$125+1,0)),VLOOKUP($C239,'Paste in transformed Data'!$B$9:$CT$109,'Processed Data'!CM$125+1,0),#N/A),#N/A)</f>
        <v>#N/A</v>
      </c>
      <c r="CN239" t="e">
        <f>IF(ISNUMBER($C239),IF(ISNUMBER(VLOOKUP($C239,'Paste in transformed Data'!$B$9:$CT$109,'Processed Data'!CN$125+1,0)),VLOOKUP($C239,'Paste in transformed Data'!$B$9:$CT$109,'Processed Data'!CN$125+1,0),#N/A),#N/A)</f>
        <v>#N/A</v>
      </c>
      <c r="CO239" t="e">
        <f>IF(ISNUMBER($C239),IF(ISNUMBER(VLOOKUP($C239,'Paste in transformed Data'!$B$9:$CT$109,'Processed Data'!CO$125+1,0)),VLOOKUP($C239,'Paste in transformed Data'!$B$9:$CT$109,'Processed Data'!CO$125+1,0),#N/A),#N/A)</f>
        <v>#N/A</v>
      </c>
      <c r="CP239" t="e">
        <f>IF(ISNUMBER($C239),IF(ISNUMBER(VLOOKUP($C239,'Paste in transformed Data'!$B$9:$CT$109,'Processed Data'!CP$125+1,0)),VLOOKUP($C239,'Paste in transformed Data'!$B$9:$CT$109,'Processed Data'!CP$125+1,0),#N/A),#N/A)</f>
        <v>#N/A</v>
      </c>
      <c r="CQ239" t="e">
        <f>IF(ISNUMBER($C239),IF(ISNUMBER(VLOOKUP($C239,'Paste in transformed Data'!$B$9:$CT$109,'Processed Data'!CQ$125+1,0)),VLOOKUP($C239,'Paste in transformed Data'!$B$9:$CT$109,'Processed Data'!CQ$125+1,0),#N/A),#N/A)</f>
        <v>#N/A</v>
      </c>
      <c r="CR239" t="e">
        <f>IF(ISNUMBER($C239),IF(ISNUMBER(VLOOKUP($C239,'Paste in transformed Data'!$B$9:$CT$109,'Processed Data'!CR$125+1,0)),VLOOKUP($C239,'Paste in transformed Data'!$B$9:$CT$109,'Processed Data'!CR$125+1,0),#N/A),#N/A)</f>
        <v>#N/A</v>
      </c>
      <c r="CS239" t="e">
        <f>IF(ISNUMBER($C239),IF(ISNUMBER(VLOOKUP($C239,'Paste in transformed Data'!$B$9:$CT$109,'Processed Data'!CS$125+1,0)),VLOOKUP($C239,'Paste in transformed Data'!$B$9:$CT$109,'Processed Data'!CS$125+1,0),#N/A),#N/A)</f>
        <v>#N/A</v>
      </c>
      <c r="CT239" t="e">
        <f>IF(ISNUMBER($C239),IF(ISNUMBER(VLOOKUP($C239,'Paste in transformed Data'!$B$9:$CT$109,'Processed Data'!CT$125+1,0)),VLOOKUP($C239,'Paste in transformed Data'!$B$9:$CT$109,'Processed Data'!CT$125+1,0),#N/A),#N/A)</f>
        <v>#N/A</v>
      </c>
      <c r="CU239" t="e">
        <f>IF(ISNUMBER($C239),IF(ISNUMBER(VLOOKUP($C239,'Paste in transformed Data'!$B$9:$CT$109,'Processed Data'!CU$125+1,0)),VLOOKUP($C239,'Paste in transformed Data'!$B$9:$CT$109,'Processed Data'!CU$125+1,0),#N/A),#N/A)</f>
        <v>#N/A</v>
      </c>
      <c r="CV239" t="e">
        <f t="shared" si="195"/>
        <v>#N/A</v>
      </c>
    </row>
    <row r="240" spans="1:100" x14ac:dyDescent="0.2">
      <c r="A240">
        <f t="shared" si="216"/>
        <v>111</v>
      </c>
      <c r="B240">
        <f t="shared" si="216"/>
        <v>116</v>
      </c>
      <c r="C240" t="e">
        <f>IF(ISNUMBER(VLOOKUP(A239,'Paste in transformed Data'!B$9:B$109,1,0)),'Processed Data'!A239,#N/A)</f>
        <v>#N/A</v>
      </c>
      <c r="D240" t="e">
        <f>IF(ISNUMBER($C240),IF(ISNUMBER(VLOOKUP($C240,'Paste in transformed Data'!$B$9:$CT$109,'Processed Data'!D$125+1,0)),VLOOKUP($C240,'Paste in transformed Data'!$B$9:$CT$109,'Processed Data'!D$125+1,0),#N/A),#N/A)</f>
        <v>#N/A</v>
      </c>
      <c r="E240" t="e">
        <f>IF(ISNUMBER($C240),IF(ISNUMBER(VLOOKUP($C240,'Paste in transformed Data'!$B$9:$CT$109,'Processed Data'!E$125+1,0)),VLOOKUP($C240,'Paste in transformed Data'!$B$9:$CT$109,'Processed Data'!E$125+1,0),#N/A),#N/A)</f>
        <v>#N/A</v>
      </c>
      <c r="F240" t="e">
        <f>IF(ISNUMBER($C240),IF(ISNUMBER(VLOOKUP($C240,'Paste in transformed Data'!$B$9:$CT$109,'Processed Data'!F$125+1,0)),VLOOKUP($C240,'Paste in transformed Data'!$B$9:$CT$109,'Processed Data'!F$125+1,0),#N/A),#N/A)</f>
        <v>#N/A</v>
      </c>
      <c r="G240" t="e">
        <f>IF(ISNUMBER($C240),IF(ISNUMBER(VLOOKUP($C240,'Paste in transformed Data'!$B$9:$CT$109,'Processed Data'!G$125+1,0)),VLOOKUP($C240,'Paste in transformed Data'!$B$9:$CT$109,'Processed Data'!G$125+1,0),#N/A),#N/A)</f>
        <v>#N/A</v>
      </c>
      <c r="H240" t="e">
        <f>IF(ISNUMBER($C240),IF(ISNUMBER(VLOOKUP($C240,'Paste in transformed Data'!$B$9:$CT$109,'Processed Data'!H$125+1,0)),VLOOKUP($C240,'Paste in transformed Data'!$B$9:$CT$109,'Processed Data'!H$125+1,0),#N/A),#N/A)</f>
        <v>#N/A</v>
      </c>
      <c r="I240" t="e">
        <f>IF(ISNUMBER($C240),IF(ISNUMBER(VLOOKUP($C240,'Paste in transformed Data'!$B$9:$CT$109,'Processed Data'!I$125+1,0)),VLOOKUP($C240,'Paste in transformed Data'!$B$9:$CT$109,'Processed Data'!I$125+1,0),#N/A),#N/A)</f>
        <v>#N/A</v>
      </c>
      <c r="J240" t="e">
        <f>IF(ISNUMBER($C240),IF(ISNUMBER(VLOOKUP($C240,'Paste in transformed Data'!$B$9:$CT$109,'Processed Data'!J$125+1,0)),VLOOKUP($C240,'Paste in transformed Data'!$B$9:$CT$109,'Processed Data'!J$125+1,0),#N/A),#N/A)</f>
        <v>#N/A</v>
      </c>
      <c r="K240" t="e">
        <f>IF(ISNUMBER($C240),IF(ISNUMBER(VLOOKUP($C240,'Paste in transformed Data'!$B$9:$CT$109,'Processed Data'!K$125+1,0)),VLOOKUP($C240,'Paste in transformed Data'!$B$9:$CT$109,'Processed Data'!K$125+1,0),#N/A),#N/A)</f>
        <v>#N/A</v>
      </c>
      <c r="L240" t="e">
        <f>IF(ISNUMBER($C240),IF(ISNUMBER(VLOOKUP($C240,'Paste in transformed Data'!$B$9:$CT$109,'Processed Data'!L$125+1,0)),VLOOKUP($C240,'Paste in transformed Data'!$B$9:$CT$109,'Processed Data'!L$125+1,0),#N/A),#N/A)</f>
        <v>#N/A</v>
      </c>
      <c r="M240" t="e">
        <f>IF(ISNUMBER($C240),IF(ISNUMBER(VLOOKUP($C240,'Paste in transformed Data'!$B$9:$CT$109,'Processed Data'!M$125+1,0)),VLOOKUP($C240,'Paste in transformed Data'!$B$9:$CT$109,'Processed Data'!M$125+1,0),#N/A),#N/A)</f>
        <v>#N/A</v>
      </c>
      <c r="N240" t="e">
        <f>IF(ISNUMBER($C240),IF(ISNUMBER(VLOOKUP($C240,'Paste in transformed Data'!$B$9:$CT$109,'Processed Data'!N$125+1,0)),VLOOKUP($C240,'Paste in transformed Data'!$B$9:$CT$109,'Processed Data'!N$125+1,0),#N/A),#N/A)</f>
        <v>#N/A</v>
      </c>
      <c r="O240" t="e">
        <f>IF(ISNUMBER($C240),IF(ISNUMBER(VLOOKUP($C240,'Paste in transformed Data'!$B$9:$CT$109,'Processed Data'!O$125+1,0)),VLOOKUP($C240,'Paste in transformed Data'!$B$9:$CT$109,'Processed Data'!O$125+1,0),#N/A),#N/A)</f>
        <v>#N/A</v>
      </c>
      <c r="P240" t="e">
        <f>IF(ISNUMBER($C240),IF(ISNUMBER(VLOOKUP($C240,'Paste in transformed Data'!$B$9:$CT$109,'Processed Data'!P$125+1,0)),VLOOKUP($C240,'Paste in transformed Data'!$B$9:$CT$109,'Processed Data'!P$125+1,0),#N/A),#N/A)</f>
        <v>#N/A</v>
      </c>
      <c r="Q240" t="e">
        <f>IF(ISNUMBER($C240),IF(ISNUMBER(VLOOKUP($C240,'Paste in transformed Data'!$B$9:$CT$109,'Processed Data'!Q$125+1,0)),VLOOKUP($C240,'Paste in transformed Data'!$B$9:$CT$109,'Processed Data'!Q$125+1,0),#N/A),#N/A)</f>
        <v>#N/A</v>
      </c>
      <c r="R240" t="e">
        <f>IF(ISNUMBER($C240),IF(ISNUMBER(VLOOKUP($C240,'Paste in transformed Data'!$B$9:$CT$109,'Processed Data'!R$125+1,0)),VLOOKUP($C240,'Paste in transformed Data'!$B$9:$CT$109,'Processed Data'!R$125+1,0),#N/A),#N/A)</f>
        <v>#N/A</v>
      </c>
      <c r="S240" t="e">
        <f>IF(ISNUMBER($C240),IF(ISNUMBER(VLOOKUP($C240,'Paste in transformed Data'!$B$9:$CT$109,'Processed Data'!S$125+1,0)),VLOOKUP($C240,'Paste in transformed Data'!$B$9:$CT$109,'Processed Data'!S$125+1,0),#N/A),#N/A)</f>
        <v>#N/A</v>
      </c>
      <c r="T240" t="e">
        <f>IF(ISNUMBER($C240),IF(ISNUMBER(VLOOKUP($C240,'Paste in transformed Data'!$B$9:$CT$109,'Processed Data'!T$125+1,0)),VLOOKUP($C240,'Paste in transformed Data'!$B$9:$CT$109,'Processed Data'!T$125+1,0),#N/A),#N/A)</f>
        <v>#N/A</v>
      </c>
      <c r="U240" t="e">
        <f>IF(ISNUMBER($C240),IF(ISNUMBER(VLOOKUP($C240,'Paste in transformed Data'!$B$9:$CT$109,'Processed Data'!U$125+1,0)),VLOOKUP($C240,'Paste in transformed Data'!$B$9:$CT$109,'Processed Data'!U$125+1,0),#N/A),#N/A)</f>
        <v>#N/A</v>
      </c>
      <c r="V240" t="e">
        <f>IF(ISNUMBER($C240),IF(ISNUMBER(VLOOKUP($C240,'Paste in transformed Data'!$B$9:$CT$109,'Processed Data'!V$125+1,0)),VLOOKUP($C240,'Paste in transformed Data'!$B$9:$CT$109,'Processed Data'!V$125+1,0),#N/A),#N/A)</f>
        <v>#N/A</v>
      </c>
      <c r="W240" t="e">
        <f>IF(ISNUMBER($C240),IF(ISNUMBER(VLOOKUP($C240,'Paste in transformed Data'!$B$9:$CT$109,'Processed Data'!W$125+1,0)),VLOOKUP($C240,'Paste in transformed Data'!$B$9:$CT$109,'Processed Data'!W$125+1,0),#N/A),#N/A)</f>
        <v>#N/A</v>
      </c>
      <c r="X240" t="e">
        <f>IF(ISNUMBER($C240),IF(ISNUMBER(VLOOKUP($C240,'Paste in transformed Data'!$B$9:$CT$109,'Processed Data'!X$125+1,0)),VLOOKUP($C240,'Paste in transformed Data'!$B$9:$CT$109,'Processed Data'!X$125+1,0),#N/A),#N/A)</f>
        <v>#N/A</v>
      </c>
      <c r="Y240" t="e">
        <f>IF(ISNUMBER($C240),IF(ISNUMBER(VLOOKUP($C240,'Paste in transformed Data'!$B$9:$CT$109,'Processed Data'!Y$125+1,0)),VLOOKUP($C240,'Paste in transformed Data'!$B$9:$CT$109,'Processed Data'!Y$125+1,0),#N/A),#N/A)</f>
        <v>#N/A</v>
      </c>
      <c r="Z240" t="e">
        <f>IF(ISNUMBER($C240),IF(ISNUMBER(VLOOKUP($C240,'Paste in transformed Data'!$B$9:$CT$109,'Processed Data'!Z$125+1,0)),VLOOKUP($C240,'Paste in transformed Data'!$B$9:$CT$109,'Processed Data'!Z$125+1,0),#N/A),#N/A)</f>
        <v>#N/A</v>
      </c>
      <c r="AA240" t="e">
        <f>IF(ISNUMBER($C240),IF(ISNUMBER(VLOOKUP($C240,'Paste in transformed Data'!$B$9:$CT$109,'Processed Data'!AA$125+1,0)),VLOOKUP($C240,'Paste in transformed Data'!$B$9:$CT$109,'Processed Data'!AA$125+1,0),#N/A),#N/A)</f>
        <v>#N/A</v>
      </c>
      <c r="AB240" t="e">
        <f>IF(ISNUMBER($C240),IF(ISNUMBER(VLOOKUP($C240,'Paste in transformed Data'!$B$9:$CT$109,'Processed Data'!AB$125+1,0)),VLOOKUP($C240,'Paste in transformed Data'!$B$9:$CT$109,'Processed Data'!AB$125+1,0),#N/A),#N/A)</f>
        <v>#N/A</v>
      </c>
      <c r="AC240" t="e">
        <f>IF(ISNUMBER($C240),IF(ISNUMBER(VLOOKUP($C240,'Paste in transformed Data'!$B$9:$CT$109,'Processed Data'!AC$125+1,0)),VLOOKUP($C240,'Paste in transformed Data'!$B$9:$CT$109,'Processed Data'!AC$125+1,0),#N/A),#N/A)</f>
        <v>#N/A</v>
      </c>
      <c r="AD240" t="e">
        <f>IF(ISNUMBER($C240),IF(ISNUMBER(VLOOKUP($C240,'Paste in transformed Data'!$B$9:$CT$109,'Processed Data'!AD$125+1,0)),VLOOKUP($C240,'Paste in transformed Data'!$B$9:$CT$109,'Processed Data'!AD$125+1,0),#N/A),#N/A)</f>
        <v>#N/A</v>
      </c>
      <c r="AE240" t="e">
        <f>IF(ISNUMBER($C240),IF(ISNUMBER(VLOOKUP($C240,'Paste in transformed Data'!$B$9:$CT$109,'Processed Data'!AE$125+1,0)),VLOOKUP($C240,'Paste in transformed Data'!$B$9:$CT$109,'Processed Data'!AE$125+1,0),#N/A),#N/A)</f>
        <v>#N/A</v>
      </c>
      <c r="AF240" t="e">
        <f>IF(ISNUMBER($C240),IF(ISNUMBER(VLOOKUP($C240,'Paste in transformed Data'!$B$9:$CT$109,'Processed Data'!AF$125+1,0)),VLOOKUP($C240,'Paste in transformed Data'!$B$9:$CT$109,'Processed Data'!AF$125+1,0),#N/A),#N/A)</f>
        <v>#N/A</v>
      </c>
      <c r="AG240" t="e">
        <f>IF(ISNUMBER($C240),IF(ISNUMBER(VLOOKUP($C240,'Paste in transformed Data'!$B$9:$CT$109,'Processed Data'!AG$125+1,0)),VLOOKUP($C240,'Paste in transformed Data'!$B$9:$CT$109,'Processed Data'!AG$125+1,0),#N/A),#N/A)</f>
        <v>#N/A</v>
      </c>
      <c r="AH240" t="e">
        <f>IF(ISNUMBER($C240),IF(ISNUMBER(VLOOKUP($C240,'Paste in transformed Data'!$B$9:$CT$109,'Processed Data'!AH$125+1,0)),VLOOKUP($C240,'Paste in transformed Data'!$B$9:$CT$109,'Processed Data'!AH$125+1,0),#N/A),#N/A)</f>
        <v>#N/A</v>
      </c>
      <c r="AI240" t="e">
        <f>IF(ISNUMBER($C240),IF(ISNUMBER(VLOOKUP($C240,'Paste in transformed Data'!$B$9:$CT$109,'Processed Data'!AI$125+1,0)),VLOOKUP($C240,'Paste in transformed Data'!$B$9:$CT$109,'Processed Data'!AI$125+1,0),#N/A),#N/A)</f>
        <v>#N/A</v>
      </c>
      <c r="AJ240" t="e">
        <f>IF(ISNUMBER($C240),IF(ISNUMBER(VLOOKUP($C240,'Paste in transformed Data'!$B$9:$CT$109,'Processed Data'!AJ$125+1,0)),VLOOKUP($C240,'Paste in transformed Data'!$B$9:$CT$109,'Processed Data'!AJ$125+1,0),#N/A),#N/A)</f>
        <v>#N/A</v>
      </c>
      <c r="AK240" t="e">
        <f>IF(ISNUMBER($C240),IF(ISNUMBER(VLOOKUP($C240,'Paste in transformed Data'!$B$9:$CT$109,'Processed Data'!AK$125+1,0)),VLOOKUP($C240,'Paste in transformed Data'!$B$9:$CT$109,'Processed Data'!AK$125+1,0),#N/A),#N/A)</f>
        <v>#N/A</v>
      </c>
      <c r="AL240" t="e">
        <f>IF(ISNUMBER($C240),IF(ISNUMBER(VLOOKUP($C240,'Paste in transformed Data'!$B$9:$CT$109,'Processed Data'!AL$125+1,0)),VLOOKUP($C240,'Paste in transformed Data'!$B$9:$CT$109,'Processed Data'!AL$125+1,0),#N/A),#N/A)</f>
        <v>#N/A</v>
      </c>
      <c r="AM240" t="e">
        <f>IF(ISNUMBER($C240),IF(ISNUMBER(VLOOKUP($C240,'Paste in transformed Data'!$B$9:$CT$109,'Processed Data'!AM$125+1,0)),VLOOKUP($C240,'Paste in transformed Data'!$B$9:$CT$109,'Processed Data'!AM$125+1,0),#N/A),#N/A)</f>
        <v>#N/A</v>
      </c>
      <c r="AN240" t="e">
        <f>IF(ISNUMBER($C240),IF(ISNUMBER(VLOOKUP($C240,'Paste in transformed Data'!$B$9:$CT$109,'Processed Data'!AN$125+1,0)),VLOOKUP($C240,'Paste in transformed Data'!$B$9:$CT$109,'Processed Data'!AN$125+1,0),#N/A),#N/A)</f>
        <v>#N/A</v>
      </c>
      <c r="AO240" t="e">
        <f>IF(ISNUMBER($C240),IF(ISNUMBER(VLOOKUP($C240,'Paste in transformed Data'!$B$9:$CT$109,'Processed Data'!AO$125+1,0)),VLOOKUP($C240,'Paste in transformed Data'!$B$9:$CT$109,'Processed Data'!AO$125+1,0),#N/A),#N/A)</f>
        <v>#N/A</v>
      </c>
      <c r="AP240" t="e">
        <f>IF(ISNUMBER($C240),IF(ISNUMBER(VLOOKUP($C240,'Paste in transformed Data'!$B$9:$CT$109,'Processed Data'!AP$125+1,0)),VLOOKUP($C240,'Paste in transformed Data'!$B$9:$CT$109,'Processed Data'!AP$125+1,0),#N/A),#N/A)</f>
        <v>#N/A</v>
      </c>
      <c r="AQ240" t="e">
        <f>IF(ISNUMBER($C240),IF(ISNUMBER(VLOOKUP($C240,'Paste in transformed Data'!$B$9:$CT$109,'Processed Data'!AQ$125+1,0)),VLOOKUP($C240,'Paste in transformed Data'!$B$9:$CT$109,'Processed Data'!AQ$125+1,0),#N/A),#N/A)</f>
        <v>#N/A</v>
      </c>
      <c r="AR240" t="e">
        <f>IF(ISNUMBER($C240),IF(ISNUMBER(VLOOKUP($C240,'Paste in transformed Data'!$B$9:$CT$109,'Processed Data'!AR$125+1,0)),VLOOKUP($C240,'Paste in transformed Data'!$B$9:$CT$109,'Processed Data'!AR$125+1,0),#N/A),#N/A)</f>
        <v>#N/A</v>
      </c>
      <c r="AS240" t="e">
        <f>IF(ISNUMBER($C240),IF(ISNUMBER(VLOOKUP($C240,'Paste in transformed Data'!$B$9:$CT$109,'Processed Data'!AS$125+1,0)),VLOOKUP($C240,'Paste in transformed Data'!$B$9:$CT$109,'Processed Data'!AS$125+1,0),#N/A),#N/A)</f>
        <v>#N/A</v>
      </c>
      <c r="AT240" t="e">
        <f>IF(ISNUMBER($C240),IF(ISNUMBER(VLOOKUP($C240,'Paste in transformed Data'!$B$9:$CT$109,'Processed Data'!AT$125+1,0)),VLOOKUP($C240,'Paste in transformed Data'!$B$9:$CT$109,'Processed Data'!AT$125+1,0),#N/A),#N/A)</f>
        <v>#N/A</v>
      </c>
      <c r="AU240" t="e">
        <f>IF(ISNUMBER($C240),IF(ISNUMBER(VLOOKUP($C240,'Paste in transformed Data'!$B$9:$CT$109,'Processed Data'!AU$125+1,0)),VLOOKUP($C240,'Paste in transformed Data'!$B$9:$CT$109,'Processed Data'!AU$125+1,0),#N/A),#N/A)</f>
        <v>#N/A</v>
      </c>
      <c r="AV240" t="e">
        <f>IF(ISNUMBER($C240),IF(ISNUMBER(VLOOKUP($C240,'Paste in transformed Data'!$B$9:$CT$109,'Processed Data'!AV$125+1,0)),VLOOKUP($C240,'Paste in transformed Data'!$B$9:$CT$109,'Processed Data'!AV$125+1,0),#N/A),#N/A)</f>
        <v>#N/A</v>
      </c>
      <c r="AW240" t="e">
        <f>IF(ISNUMBER($C240),IF(ISNUMBER(VLOOKUP($C240,'Paste in transformed Data'!$B$9:$CT$109,'Processed Data'!AW$125+1,0)),VLOOKUP($C240,'Paste in transformed Data'!$B$9:$CT$109,'Processed Data'!AW$125+1,0),#N/A),#N/A)</f>
        <v>#N/A</v>
      </c>
      <c r="AX240" t="e">
        <f>IF(ISNUMBER($C240),IF(ISNUMBER(VLOOKUP($C240,'Paste in transformed Data'!$B$9:$CT$109,'Processed Data'!AX$125+1,0)),VLOOKUP($C240,'Paste in transformed Data'!$B$9:$CT$109,'Processed Data'!AX$125+1,0),#N/A),#N/A)</f>
        <v>#N/A</v>
      </c>
      <c r="AY240" t="e">
        <f>IF(ISNUMBER($C240),IF(ISNUMBER(VLOOKUP($C240,'Paste in transformed Data'!$B$9:$CT$109,'Processed Data'!AY$125+1,0)),VLOOKUP($C240,'Paste in transformed Data'!$B$9:$CT$109,'Processed Data'!AY$125+1,0),#N/A),#N/A)</f>
        <v>#N/A</v>
      </c>
      <c r="AZ240" t="e">
        <f>IF(ISNUMBER($C240),IF(ISNUMBER(VLOOKUP($C240,'Paste in transformed Data'!$B$9:$CT$109,'Processed Data'!AZ$125+1,0)),VLOOKUP($C240,'Paste in transformed Data'!$B$9:$CT$109,'Processed Data'!AZ$125+1,0),#N/A),#N/A)</f>
        <v>#N/A</v>
      </c>
      <c r="BA240" t="e">
        <f>IF(ISNUMBER($C240),IF(ISNUMBER(VLOOKUP($C240,'Paste in transformed Data'!$B$9:$CT$109,'Processed Data'!BA$125+1,0)),VLOOKUP($C240,'Paste in transformed Data'!$B$9:$CT$109,'Processed Data'!BA$125+1,0),#N/A),#N/A)</f>
        <v>#N/A</v>
      </c>
      <c r="BB240" t="e">
        <f>IF(ISNUMBER($C240),IF(ISNUMBER(VLOOKUP($C240,'Paste in transformed Data'!$B$9:$CT$109,'Processed Data'!BB$125+1,0)),VLOOKUP($C240,'Paste in transformed Data'!$B$9:$CT$109,'Processed Data'!BB$125+1,0),#N/A),#N/A)</f>
        <v>#N/A</v>
      </c>
      <c r="BC240" t="e">
        <f>IF(ISNUMBER($C240),IF(ISNUMBER(VLOOKUP($C240,'Paste in transformed Data'!$B$9:$CT$109,'Processed Data'!BC$125+1,0)),VLOOKUP($C240,'Paste in transformed Data'!$B$9:$CT$109,'Processed Data'!BC$125+1,0),#N/A),#N/A)</f>
        <v>#N/A</v>
      </c>
      <c r="BD240" t="e">
        <f>IF(ISNUMBER($C240),IF(ISNUMBER(VLOOKUP($C240,'Paste in transformed Data'!$B$9:$CT$109,'Processed Data'!BD$125+1,0)),VLOOKUP($C240,'Paste in transformed Data'!$B$9:$CT$109,'Processed Data'!BD$125+1,0),#N/A),#N/A)</f>
        <v>#N/A</v>
      </c>
      <c r="BE240" t="e">
        <f>IF(ISNUMBER($C240),IF(ISNUMBER(VLOOKUP($C240,'Paste in transformed Data'!$B$9:$CT$109,'Processed Data'!BE$125+1,0)),VLOOKUP($C240,'Paste in transformed Data'!$B$9:$CT$109,'Processed Data'!BE$125+1,0),#N/A),#N/A)</f>
        <v>#N/A</v>
      </c>
      <c r="BF240" t="e">
        <f>IF(ISNUMBER($C240),IF(ISNUMBER(VLOOKUP($C240,'Paste in transformed Data'!$B$9:$CT$109,'Processed Data'!BF$125+1,0)),VLOOKUP($C240,'Paste in transformed Data'!$B$9:$CT$109,'Processed Data'!BF$125+1,0),#N/A),#N/A)</f>
        <v>#N/A</v>
      </c>
      <c r="BG240" t="e">
        <f>IF(ISNUMBER($C240),IF(ISNUMBER(VLOOKUP($C240,'Paste in transformed Data'!$B$9:$CT$109,'Processed Data'!BG$125+1,0)),VLOOKUP($C240,'Paste in transformed Data'!$B$9:$CT$109,'Processed Data'!BG$125+1,0),#N/A),#N/A)</f>
        <v>#N/A</v>
      </c>
      <c r="BH240" t="e">
        <f>IF(ISNUMBER($C240),IF(ISNUMBER(VLOOKUP($C240,'Paste in transformed Data'!$B$9:$CT$109,'Processed Data'!BH$125+1,0)),VLOOKUP($C240,'Paste in transformed Data'!$B$9:$CT$109,'Processed Data'!BH$125+1,0),#N/A),#N/A)</f>
        <v>#N/A</v>
      </c>
      <c r="BI240" t="e">
        <f>IF(ISNUMBER($C240),IF(ISNUMBER(VLOOKUP($C240,'Paste in transformed Data'!$B$9:$CT$109,'Processed Data'!BI$125+1,0)),VLOOKUP($C240,'Paste in transformed Data'!$B$9:$CT$109,'Processed Data'!BI$125+1,0),#N/A),#N/A)</f>
        <v>#N/A</v>
      </c>
      <c r="BJ240" t="e">
        <f>IF(ISNUMBER($C240),IF(ISNUMBER(VLOOKUP($C240,'Paste in transformed Data'!$B$9:$CT$109,'Processed Data'!BJ$125+1,0)),VLOOKUP($C240,'Paste in transformed Data'!$B$9:$CT$109,'Processed Data'!BJ$125+1,0),#N/A),#N/A)</f>
        <v>#N/A</v>
      </c>
      <c r="BK240" t="e">
        <f>IF(ISNUMBER($C240),IF(ISNUMBER(VLOOKUP($C240,'Paste in transformed Data'!$B$9:$CT$109,'Processed Data'!BK$125+1,0)),VLOOKUP($C240,'Paste in transformed Data'!$B$9:$CT$109,'Processed Data'!BK$125+1,0),#N/A),#N/A)</f>
        <v>#N/A</v>
      </c>
      <c r="BL240" t="e">
        <f>IF(ISNUMBER($C240),IF(ISNUMBER(VLOOKUP($C240,'Paste in transformed Data'!$B$9:$CT$109,'Processed Data'!BL$125+1,0)),VLOOKUP($C240,'Paste in transformed Data'!$B$9:$CT$109,'Processed Data'!BL$125+1,0),#N/A),#N/A)</f>
        <v>#N/A</v>
      </c>
      <c r="BM240" t="e">
        <f>IF(ISNUMBER($C240),IF(ISNUMBER(VLOOKUP($C240,'Paste in transformed Data'!$B$9:$CT$109,'Processed Data'!BM$125+1,0)),VLOOKUP($C240,'Paste in transformed Data'!$B$9:$CT$109,'Processed Data'!BM$125+1,0),#N/A),#N/A)</f>
        <v>#N/A</v>
      </c>
      <c r="BN240" t="e">
        <f>IF(ISNUMBER($C240),IF(ISNUMBER(VLOOKUP($C240,'Paste in transformed Data'!$B$9:$CT$109,'Processed Data'!BN$125+1,0)),VLOOKUP($C240,'Paste in transformed Data'!$B$9:$CT$109,'Processed Data'!BN$125+1,0),#N/A),#N/A)</f>
        <v>#N/A</v>
      </c>
      <c r="BO240" t="e">
        <f>IF(ISNUMBER($C240),IF(ISNUMBER(VLOOKUP($C240,'Paste in transformed Data'!$B$9:$CT$109,'Processed Data'!BO$125+1,0)),VLOOKUP($C240,'Paste in transformed Data'!$B$9:$CT$109,'Processed Data'!BO$125+1,0),#N/A),#N/A)</f>
        <v>#N/A</v>
      </c>
      <c r="BP240" t="e">
        <f>IF(ISNUMBER($C240),IF(ISNUMBER(VLOOKUP($C240,'Paste in transformed Data'!$B$9:$CT$109,'Processed Data'!BP$125+1,0)),VLOOKUP($C240,'Paste in transformed Data'!$B$9:$CT$109,'Processed Data'!BP$125+1,0),#N/A),#N/A)</f>
        <v>#N/A</v>
      </c>
      <c r="BQ240" t="e">
        <f>IF(ISNUMBER($C240),IF(ISNUMBER(VLOOKUP($C240,'Paste in transformed Data'!$B$9:$CT$109,'Processed Data'!BQ$125+1,0)),VLOOKUP($C240,'Paste in transformed Data'!$B$9:$CT$109,'Processed Data'!BQ$125+1,0),#N/A),#N/A)</f>
        <v>#N/A</v>
      </c>
      <c r="BR240" t="e">
        <f>IF(ISNUMBER($C240),IF(ISNUMBER(VLOOKUP($C240,'Paste in transformed Data'!$B$9:$CT$109,'Processed Data'!BR$125+1,0)),VLOOKUP($C240,'Paste in transformed Data'!$B$9:$CT$109,'Processed Data'!BR$125+1,0),#N/A),#N/A)</f>
        <v>#N/A</v>
      </c>
      <c r="BS240" t="e">
        <f>IF(ISNUMBER($C240),IF(ISNUMBER(VLOOKUP($C240,'Paste in transformed Data'!$B$9:$CT$109,'Processed Data'!BS$125+1,0)),VLOOKUP($C240,'Paste in transformed Data'!$B$9:$CT$109,'Processed Data'!BS$125+1,0),#N/A),#N/A)</f>
        <v>#N/A</v>
      </c>
      <c r="BT240" t="e">
        <f>IF(ISNUMBER($C240),IF(ISNUMBER(VLOOKUP($C240,'Paste in transformed Data'!$B$9:$CT$109,'Processed Data'!BT$125+1,0)),VLOOKUP($C240,'Paste in transformed Data'!$B$9:$CT$109,'Processed Data'!BT$125+1,0),#N/A),#N/A)</f>
        <v>#N/A</v>
      </c>
      <c r="BU240" t="e">
        <f>IF(ISNUMBER($C240),IF(ISNUMBER(VLOOKUP($C240,'Paste in transformed Data'!$B$9:$CT$109,'Processed Data'!BU$125+1,0)),VLOOKUP($C240,'Paste in transformed Data'!$B$9:$CT$109,'Processed Data'!BU$125+1,0),#N/A),#N/A)</f>
        <v>#N/A</v>
      </c>
      <c r="BV240" t="e">
        <f>IF(ISNUMBER($C240),IF(ISNUMBER(VLOOKUP($C240,'Paste in transformed Data'!$B$9:$CT$109,'Processed Data'!BV$125+1,0)),VLOOKUP($C240,'Paste in transformed Data'!$B$9:$CT$109,'Processed Data'!BV$125+1,0),#N/A),#N/A)</f>
        <v>#N/A</v>
      </c>
      <c r="BW240" t="e">
        <f>IF(ISNUMBER($C240),IF(ISNUMBER(VLOOKUP($C240,'Paste in transformed Data'!$B$9:$CT$109,'Processed Data'!BW$125+1,0)),VLOOKUP($C240,'Paste in transformed Data'!$B$9:$CT$109,'Processed Data'!BW$125+1,0),#N/A),#N/A)</f>
        <v>#N/A</v>
      </c>
      <c r="BX240" t="e">
        <f>IF(ISNUMBER($C240),IF(ISNUMBER(VLOOKUP($C240,'Paste in transformed Data'!$B$9:$CT$109,'Processed Data'!BX$125+1,0)),VLOOKUP($C240,'Paste in transformed Data'!$B$9:$CT$109,'Processed Data'!BX$125+1,0),#N/A),#N/A)</f>
        <v>#N/A</v>
      </c>
      <c r="BY240" t="e">
        <f>IF(ISNUMBER($C240),IF(ISNUMBER(VLOOKUP($C240,'Paste in transformed Data'!$B$9:$CT$109,'Processed Data'!BY$125+1,0)),VLOOKUP($C240,'Paste in transformed Data'!$B$9:$CT$109,'Processed Data'!BY$125+1,0),#N/A),#N/A)</f>
        <v>#N/A</v>
      </c>
      <c r="BZ240" t="e">
        <f>IF(ISNUMBER($C240),IF(ISNUMBER(VLOOKUP($C240,'Paste in transformed Data'!$B$9:$CT$109,'Processed Data'!BZ$125+1,0)),VLOOKUP($C240,'Paste in transformed Data'!$B$9:$CT$109,'Processed Data'!BZ$125+1,0),#N/A),#N/A)</f>
        <v>#N/A</v>
      </c>
      <c r="CA240" t="e">
        <f>IF(ISNUMBER($C240),IF(ISNUMBER(VLOOKUP($C240,'Paste in transformed Data'!$B$9:$CT$109,'Processed Data'!CA$125+1,0)),VLOOKUP($C240,'Paste in transformed Data'!$B$9:$CT$109,'Processed Data'!CA$125+1,0),#N/A),#N/A)</f>
        <v>#N/A</v>
      </c>
      <c r="CB240" t="e">
        <f>IF(ISNUMBER($C240),IF(ISNUMBER(VLOOKUP($C240,'Paste in transformed Data'!$B$9:$CT$109,'Processed Data'!CB$125+1,0)),VLOOKUP($C240,'Paste in transformed Data'!$B$9:$CT$109,'Processed Data'!CB$125+1,0),#N/A),#N/A)</f>
        <v>#N/A</v>
      </c>
      <c r="CC240" t="e">
        <f>IF(ISNUMBER($C240),IF(ISNUMBER(VLOOKUP($C240,'Paste in transformed Data'!$B$9:$CT$109,'Processed Data'!CC$125+1,0)),VLOOKUP($C240,'Paste in transformed Data'!$B$9:$CT$109,'Processed Data'!CC$125+1,0),#N/A),#N/A)</f>
        <v>#N/A</v>
      </c>
      <c r="CD240" t="e">
        <f>IF(ISNUMBER($C240),IF(ISNUMBER(VLOOKUP($C240,'Paste in transformed Data'!$B$9:$CT$109,'Processed Data'!CD$125+1,0)),VLOOKUP($C240,'Paste in transformed Data'!$B$9:$CT$109,'Processed Data'!CD$125+1,0),#N/A),#N/A)</f>
        <v>#N/A</v>
      </c>
      <c r="CE240" t="e">
        <f>IF(ISNUMBER($C240),IF(ISNUMBER(VLOOKUP($C240,'Paste in transformed Data'!$B$9:$CT$109,'Processed Data'!CE$125+1,0)),VLOOKUP($C240,'Paste in transformed Data'!$B$9:$CT$109,'Processed Data'!CE$125+1,0),#N/A),#N/A)</f>
        <v>#N/A</v>
      </c>
      <c r="CF240" t="e">
        <f>IF(ISNUMBER($C240),IF(ISNUMBER(VLOOKUP($C240,'Paste in transformed Data'!$B$9:$CT$109,'Processed Data'!CF$125+1,0)),VLOOKUP($C240,'Paste in transformed Data'!$B$9:$CT$109,'Processed Data'!CF$125+1,0),#N/A),#N/A)</f>
        <v>#N/A</v>
      </c>
      <c r="CG240" t="e">
        <f>IF(ISNUMBER($C240),IF(ISNUMBER(VLOOKUP($C240,'Paste in transformed Data'!$B$9:$CT$109,'Processed Data'!CG$125+1,0)),VLOOKUP($C240,'Paste in transformed Data'!$B$9:$CT$109,'Processed Data'!CG$125+1,0),#N/A),#N/A)</f>
        <v>#N/A</v>
      </c>
      <c r="CH240" t="e">
        <f>IF(ISNUMBER($C240),IF(ISNUMBER(VLOOKUP($C240,'Paste in transformed Data'!$B$9:$CT$109,'Processed Data'!CH$125+1,0)),VLOOKUP($C240,'Paste in transformed Data'!$B$9:$CT$109,'Processed Data'!CH$125+1,0),#N/A),#N/A)</f>
        <v>#N/A</v>
      </c>
      <c r="CI240" t="e">
        <f>IF(ISNUMBER($C240),IF(ISNUMBER(VLOOKUP($C240,'Paste in transformed Data'!$B$9:$CT$109,'Processed Data'!CI$125+1,0)),VLOOKUP($C240,'Paste in transformed Data'!$B$9:$CT$109,'Processed Data'!CI$125+1,0),#N/A),#N/A)</f>
        <v>#N/A</v>
      </c>
      <c r="CJ240" t="e">
        <f>IF(ISNUMBER($C240),IF(ISNUMBER(VLOOKUP($C240,'Paste in transformed Data'!$B$9:$CT$109,'Processed Data'!CJ$125+1,0)),VLOOKUP($C240,'Paste in transformed Data'!$B$9:$CT$109,'Processed Data'!CJ$125+1,0),#N/A),#N/A)</f>
        <v>#N/A</v>
      </c>
      <c r="CK240" t="e">
        <f>IF(ISNUMBER($C240),IF(ISNUMBER(VLOOKUP($C240,'Paste in transformed Data'!$B$9:$CT$109,'Processed Data'!CK$125+1,0)),VLOOKUP($C240,'Paste in transformed Data'!$B$9:$CT$109,'Processed Data'!CK$125+1,0),#N/A),#N/A)</f>
        <v>#N/A</v>
      </c>
      <c r="CL240" t="e">
        <f>IF(ISNUMBER($C240),IF(ISNUMBER(VLOOKUP($C240,'Paste in transformed Data'!$B$9:$CT$109,'Processed Data'!CL$125+1,0)),VLOOKUP($C240,'Paste in transformed Data'!$B$9:$CT$109,'Processed Data'!CL$125+1,0),#N/A),#N/A)</f>
        <v>#N/A</v>
      </c>
      <c r="CM240" t="e">
        <f>IF(ISNUMBER($C240),IF(ISNUMBER(VLOOKUP($C240,'Paste in transformed Data'!$B$9:$CT$109,'Processed Data'!CM$125+1,0)),VLOOKUP($C240,'Paste in transformed Data'!$B$9:$CT$109,'Processed Data'!CM$125+1,0),#N/A),#N/A)</f>
        <v>#N/A</v>
      </c>
      <c r="CN240" t="e">
        <f>IF(ISNUMBER($C240),IF(ISNUMBER(VLOOKUP($C240,'Paste in transformed Data'!$B$9:$CT$109,'Processed Data'!CN$125+1,0)),VLOOKUP($C240,'Paste in transformed Data'!$B$9:$CT$109,'Processed Data'!CN$125+1,0),#N/A),#N/A)</f>
        <v>#N/A</v>
      </c>
      <c r="CO240" t="e">
        <f>IF(ISNUMBER($C240),IF(ISNUMBER(VLOOKUP($C240,'Paste in transformed Data'!$B$9:$CT$109,'Processed Data'!CO$125+1,0)),VLOOKUP($C240,'Paste in transformed Data'!$B$9:$CT$109,'Processed Data'!CO$125+1,0),#N/A),#N/A)</f>
        <v>#N/A</v>
      </c>
      <c r="CP240" t="e">
        <f>IF(ISNUMBER($C240),IF(ISNUMBER(VLOOKUP($C240,'Paste in transformed Data'!$B$9:$CT$109,'Processed Data'!CP$125+1,0)),VLOOKUP($C240,'Paste in transformed Data'!$B$9:$CT$109,'Processed Data'!CP$125+1,0),#N/A),#N/A)</f>
        <v>#N/A</v>
      </c>
      <c r="CQ240" t="e">
        <f>IF(ISNUMBER($C240),IF(ISNUMBER(VLOOKUP($C240,'Paste in transformed Data'!$B$9:$CT$109,'Processed Data'!CQ$125+1,0)),VLOOKUP($C240,'Paste in transformed Data'!$B$9:$CT$109,'Processed Data'!CQ$125+1,0),#N/A),#N/A)</f>
        <v>#N/A</v>
      </c>
      <c r="CR240" t="e">
        <f>IF(ISNUMBER($C240),IF(ISNUMBER(VLOOKUP($C240,'Paste in transformed Data'!$B$9:$CT$109,'Processed Data'!CR$125+1,0)),VLOOKUP($C240,'Paste in transformed Data'!$B$9:$CT$109,'Processed Data'!CR$125+1,0),#N/A),#N/A)</f>
        <v>#N/A</v>
      </c>
      <c r="CS240" t="e">
        <f>IF(ISNUMBER($C240),IF(ISNUMBER(VLOOKUP($C240,'Paste in transformed Data'!$B$9:$CT$109,'Processed Data'!CS$125+1,0)),VLOOKUP($C240,'Paste in transformed Data'!$B$9:$CT$109,'Processed Data'!CS$125+1,0),#N/A),#N/A)</f>
        <v>#N/A</v>
      </c>
      <c r="CT240" t="e">
        <f>IF(ISNUMBER($C240),IF(ISNUMBER(VLOOKUP($C240,'Paste in transformed Data'!$B$9:$CT$109,'Processed Data'!CT$125+1,0)),VLOOKUP($C240,'Paste in transformed Data'!$B$9:$CT$109,'Processed Data'!CT$125+1,0),#N/A),#N/A)</f>
        <v>#N/A</v>
      </c>
      <c r="CU240" t="e">
        <f>IF(ISNUMBER($C240),IF(ISNUMBER(VLOOKUP($C240,'Paste in transformed Data'!$B$9:$CT$109,'Processed Data'!CU$125+1,0)),VLOOKUP($C240,'Paste in transformed Data'!$B$9:$CT$109,'Processed Data'!CU$125+1,0),#N/A),#N/A)</f>
        <v>#N/A</v>
      </c>
      <c r="CV240" t="e">
        <f t="shared" si="195"/>
        <v>#N/A</v>
      </c>
    </row>
    <row r="241" spans="2:99" x14ac:dyDescent="0.2">
      <c r="B241">
        <f t="shared" ref="B241" si="217">B240+1</f>
        <v>117</v>
      </c>
    </row>
    <row r="242" spans="2:99" ht="63.75" x14ac:dyDescent="0.2">
      <c r="B242">
        <f t="shared" ref="B242" si="218">B241+1</f>
        <v>118</v>
      </c>
      <c r="C242" s="31" t="s">
        <v>212</v>
      </c>
      <c r="D242">
        <v>2</v>
      </c>
      <c r="E242">
        <f>D242</f>
        <v>2</v>
      </c>
      <c r="F242">
        <f>D242</f>
        <v>2</v>
      </c>
      <c r="G242">
        <f t="shared" ref="G242:O242" si="219">E242</f>
        <v>2</v>
      </c>
      <c r="H242">
        <f t="shared" si="219"/>
        <v>2</v>
      </c>
      <c r="I242">
        <f t="shared" si="219"/>
        <v>2</v>
      </c>
      <c r="J242">
        <f t="shared" si="219"/>
        <v>2</v>
      </c>
      <c r="K242">
        <f t="shared" si="219"/>
        <v>2</v>
      </c>
      <c r="L242">
        <f t="shared" si="219"/>
        <v>2</v>
      </c>
      <c r="M242">
        <f t="shared" si="219"/>
        <v>2</v>
      </c>
      <c r="N242">
        <f t="shared" si="219"/>
        <v>2</v>
      </c>
      <c r="O242">
        <f t="shared" si="219"/>
        <v>2</v>
      </c>
      <c r="P242">
        <f>D242+9</f>
        <v>11</v>
      </c>
      <c r="Q242">
        <f>P242</f>
        <v>11</v>
      </c>
      <c r="R242">
        <f t="shared" ref="R242:AA242" si="220">P242</f>
        <v>11</v>
      </c>
      <c r="S242">
        <f t="shared" si="220"/>
        <v>11</v>
      </c>
      <c r="T242">
        <f t="shared" si="220"/>
        <v>11</v>
      </c>
      <c r="U242">
        <f t="shared" si="220"/>
        <v>11</v>
      </c>
      <c r="V242">
        <f t="shared" si="220"/>
        <v>11</v>
      </c>
      <c r="W242">
        <f t="shared" si="220"/>
        <v>11</v>
      </c>
      <c r="X242">
        <f t="shared" si="220"/>
        <v>11</v>
      </c>
      <c r="Y242">
        <f t="shared" si="220"/>
        <v>11</v>
      </c>
      <c r="Z242">
        <f t="shared" si="220"/>
        <v>11</v>
      </c>
      <c r="AA242">
        <f t="shared" si="220"/>
        <v>11</v>
      </c>
      <c r="AB242">
        <f>P242+9</f>
        <v>20</v>
      </c>
      <c r="AC242">
        <f>AB242</f>
        <v>20</v>
      </c>
      <c r="AD242">
        <f t="shared" ref="AD242:AM242" si="221">AB242</f>
        <v>20</v>
      </c>
      <c r="AE242">
        <f t="shared" si="221"/>
        <v>20</v>
      </c>
      <c r="AF242">
        <f t="shared" si="221"/>
        <v>20</v>
      </c>
      <c r="AG242">
        <f t="shared" si="221"/>
        <v>20</v>
      </c>
      <c r="AH242">
        <f t="shared" si="221"/>
        <v>20</v>
      </c>
      <c r="AI242">
        <f t="shared" si="221"/>
        <v>20</v>
      </c>
      <c r="AJ242">
        <f t="shared" si="221"/>
        <v>20</v>
      </c>
      <c r="AK242">
        <f t="shared" si="221"/>
        <v>20</v>
      </c>
      <c r="AL242">
        <f t="shared" si="221"/>
        <v>20</v>
      </c>
      <c r="AM242">
        <f t="shared" si="221"/>
        <v>20</v>
      </c>
      <c r="AN242">
        <f>AB242+9</f>
        <v>29</v>
      </c>
      <c r="AO242">
        <f>AN242</f>
        <v>29</v>
      </c>
      <c r="AP242">
        <f t="shared" ref="AP242:AY242" si="222">AN242</f>
        <v>29</v>
      </c>
      <c r="AQ242">
        <f t="shared" si="222"/>
        <v>29</v>
      </c>
      <c r="AR242">
        <f t="shared" si="222"/>
        <v>29</v>
      </c>
      <c r="AS242">
        <f t="shared" si="222"/>
        <v>29</v>
      </c>
      <c r="AT242">
        <f t="shared" si="222"/>
        <v>29</v>
      </c>
      <c r="AU242">
        <f t="shared" si="222"/>
        <v>29</v>
      </c>
      <c r="AV242">
        <f t="shared" si="222"/>
        <v>29</v>
      </c>
      <c r="AW242">
        <f t="shared" si="222"/>
        <v>29</v>
      </c>
      <c r="AX242">
        <f t="shared" si="222"/>
        <v>29</v>
      </c>
      <c r="AY242">
        <f t="shared" si="222"/>
        <v>29</v>
      </c>
      <c r="AZ242">
        <f>AN242+9</f>
        <v>38</v>
      </c>
      <c r="BA242">
        <f>AZ242</f>
        <v>38</v>
      </c>
      <c r="BB242">
        <f t="shared" ref="BB242:BK242" si="223">AZ242</f>
        <v>38</v>
      </c>
      <c r="BC242">
        <f t="shared" si="223"/>
        <v>38</v>
      </c>
      <c r="BD242">
        <f t="shared" si="223"/>
        <v>38</v>
      </c>
      <c r="BE242">
        <f t="shared" si="223"/>
        <v>38</v>
      </c>
      <c r="BF242">
        <f t="shared" si="223"/>
        <v>38</v>
      </c>
      <c r="BG242">
        <f t="shared" si="223"/>
        <v>38</v>
      </c>
      <c r="BH242">
        <f t="shared" si="223"/>
        <v>38</v>
      </c>
      <c r="BI242">
        <f t="shared" si="223"/>
        <v>38</v>
      </c>
      <c r="BJ242">
        <f t="shared" si="223"/>
        <v>38</v>
      </c>
      <c r="BK242">
        <f t="shared" si="223"/>
        <v>38</v>
      </c>
      <c r="BL242">
        <f>AZ242+9</f>
        <v>47</v>
      </c>
      <c r="BM242">
        <f>BL242</f>
        <v>47</v>
      </c>
      <c r="BN242">
        <f t="shared" ref="BN242:BW242" si="224">BL242</f>
        <v>47</v>
      </c>
      <c r="BO242">
        <f t="shared" si="224"/>
        <v>47</v>
      </c>
      <c r="BP242">
        <f t="shared" si="224"/>
        <v>47</v>
      </c>
      <c r="BQ242">
        <f t="shared" si="224"/>
        <v>47</v>
      </c>
      <c r="BR242">
        <f t="shared" si="224"/>
        <v>47</v>
      </c>
      <c r="BS242">
        <f t="shared" si="224"/>
        <v>47</v>
      </c>
      <c r="BT242">
        <f t="shared" si="224"/>
        <v>47</v>
      </c>
      <c r="BU242">
        <f t="shared" si="224"/>
        <v>47</v>
      </c>
      <c r="BV242">
        <f t="shared" si="224"/>
        <v>47</v>
      </c>
      <c r="BW242">
        <f t="shared" si="224"/>
        <v>47</v>
      </c>
      <c r="BX242">
        <f>BL242+9</f>
        <v>56</v>
      </c>
      <c r="BY242">
        <f>BX242</f>
        <v>56</v>
      </c>
      <c r="BZ242">
        <f t="shared" ref="BZ242:CI242" si="225">BX242</f>
        <v>56</v>
      </c>
      <c r="CA242">
        <f t="shared" si="225"/>
        <v>56</v>
      </c>
      <c r="CB242">
        <f t="shared" si="225"/>
        <v>56</v>
      </c>
      <c r="CC242">
        <f t="shared" si="225"/>
        <v>56</v>
      </c>
      <c r="CD242">
        <f t="shared" si="225"/>
        <v>56</v>
      </c>
      <c r="CE242">
        <f t="shared" si="225"/>
        <v>56</v>
      </c>
      <c r="CF242">
        <f t="shared" si="225"/>
        <v>56</v>
      </c>
      <c r="CG242">
        <f t="shared" si="225"/>
        <v>56</v>
      </c>
      <c r="CH242">
        <f t="shared" si="225"/>
        <v>56</v>
      </c>
      <c r="CI242">
        <f t="shared" si="225"/>
        <v>56</v>
      </c>
      <c r="CJ242">
        <f>BX242+9</f>
        <v>65</v>
      </c>
      <c r="CK242">
        <f>CJ242</f>
        <v>65</v>
      </c>
      <c r="CL242">
        <f t="shared" ref="CL242:CU242" si="226">CJ242</f>
        <v>65</v>
      </c>
      <c r="CM242">
        <f t="shared" si="226"/>
        <v>65</v>
      </c>
      <c r="CN242">
        <f t="shared" si="226"/>
        <v>65</v>
      </c>
      <c r="CO242">
        <f t="shared" si="226"/>
        <v>65</v>
      </c>
      <c r="CP242">
        <f t="shared" si="226"/>
        <v>65</v>
      </c>
      <c r="CQ242">
        <f t="shared" si="226"/>
        <v>65</v>
      </c>
      <c r="CR242">
        <f t="shared" si="226"/>
        <v>65</v>
      </c>
      <c r="CS242">
        <f t="shared" si="226"/>
        <v>65</v>
      </c>
      <c r="CT242">
        <f t="shared" si="226"/>
        <v>65</v>
      </c>
      <c r="CU242">
        <f t="shared" si="226"/>
        <v>65</v>
      </c>
    </row>
    <row r="243" spans="2:99" x14ac:dyDescent="0.2">
      <c r="B243">
        <f t="shared" ref="B243" si="227">B242+1</f>
        <v>119</v>
      </c>
      <c r="D243">
        <f t="shared" ref="D243:O243" si="228">D125</f>
        <v>1</v>
      </c>
      <c r="E243">
        <f t="shared" si="228"/>
        <v>2</v>
      </c>
      <c r="F243">
        <f t="shared" si="228"/>
        <v>3</v>
      </c>
      <c r="G243">
        <f t="shared" si="228"/>
        <v>4</v>
      </c>
      <c r="H243">
        <f t="shared" si="228"/>
        <v>5</v>
      </c>
      <c r="I243">
        <f t="shared" si="228"/>
        <v>6</v>
      </c>
      <c r="J243">
        <f t="shared" si="228"/>
        <v>7</v>
      </c>
      <c r="K243">
        <f t="shared" si="228"/>
        <v>8</v>
      </c>
      <c r="L243">
        <f t="shared" si="228"/>
        <v>9</v>
      </c>
      <c r="M243">
        <f t="shared" si="228"/>
        <v>10</v>
      </c>
      <c r="N243">
        <f t="shared" si="228"/>
        <v>11</v>
      </c>
      <c r="O243">
        <f t="shared" si="228"/>
        <v>12</v>
      </c>
      <c r="P243">
        <f>D125</f>
        <v>1</v>
      </c>
      <c r="Q243">
        <f t="shared" ref="Q243:AA243" si="229">E125</f>
        <v>2</v>
      </c>
      <c r="R243">
        <f t="shared" si="229"/>
        <v>3</v>
      </c>
      <c r="S243">
        <f t="shared" si="229"/>
        <v>4</v>
      </c>
      <c r="T243">
        <f t="shared" si="229"/>
        <v>5</v>
      </c>
      <c r="U243">
        <f t="shared" si="229"/>
        <v>6</v>
      </c>
      <c r="V243">
        <f t="shared" si="229"/>
        <v>7</v>
      </c>
      <c r="W243">
        <f t="shared" si="229"/>
        <v>8</v>
      </c>
      <c r="X243">
        <f t="shared" si="229"/>
        <v>9</v>
      </c>
      <c r="Y243">
        <f t="shared" si="229"/>
        <v>10</v>
      </c>
      <c r="Z243">
        <f t="shared" si="229"/>
        <v>11</v>
      </c>
      <c r="AA243">
        <f t="shared" si="229"/>
        <v>12</v>
      </c>
      <c r="AB243">
        <f>D125</f>
        <v>1</v>
      </c>
      <c r="AC243">
        <f t="shared" ref="AC243:AM243" si="230">E125</f>
        <v>2</v>
      </c>
      <c r="AD243">
        <f t="shared" si="230"/>
        <v>3</v>
      </c>
      <c r="AE243">
        <f t="shared" si="230"/>
        <v>4</v>
      </c>
      <c r="AF243">
        <f t="shared" si="230"/>
        <v>5</v>
      </c>
      <c r="AG243">
        <f t="shared" si="230"/>
        <v>6</v>
      </c>
      <c r="AH243">
        <f t="shared" si="230"/>
        <v>7</v>
      </c>
      <c r="AI243">
        <f t="shared" si="230"/>
        <v>8</v>
      </c>
      <c r="AJ243">
        <f t="shared" si="230"/>
        <v>9</v>
      </c>
      <c r="AK243">
        <f t="shared" si="230"/>
        <v>10</v>
      </c>
      <c r="AL243">
        <f t="shared" si="230"/>
        <v>11</v>
      </c>
      <c r="AM243">
        <f t="shared" si="230"/>
        <v>12</v>
      </c>
      <c r="AN243">
        <f>D125</f>
        <v>1</v>
      </c>
      <c r="AO243">
        <f t="shared" ref="AO243:AY243" si="231">E125</f>
        <v>2</v>
      </c>
      <c r="AP243">
        <f t="shared" si="231"/>
        <v>3</v>
      </c>
      <c r="AQ243">
        <f t="shared" si="231"/>
        <v>4</v>
      </c>
      <c r="AR243">
        <f t="shared" si="231"/>
        <v>5</v>
      </c>
      <c r="AS243">
        <f t="shared" si="231"/>
        <v>6</v>
      </c>
      <c r="AT243">
        <f t="shared" si="231"/>
        <v>7</v>
      </c>
      <c r="AU243">
        <f t="shared" si="231"/>
        <v>8</v>
      </c>
      <c r="AV243">
        <f t="shared" si="231"/>
        <v>9</v>
      </c>
      <c r="AW243">
        <f t="shared" si="231"/>
        <v>10</v>
      </c>
      <c r="AX243">
        <f t="shared" si="231"/>
        <v>11</v>
      </c>
      <c r="AY243">
        <f t="shared" si="231"/>
        <v>12</v>
      </c>
      <c r="AZ243">
        <f>D125</f>
        <v>1</v>
      </c>
      <c r="BA243">
        <f t="shared" ref="BA243:BK243" si="232">E125</f>
        <v>2</v>
      </c>
      <c r="BB243">
        <f t="shared" si="232"/>
        <v>3</v>
      </c>
      <c r="BC243">
        <f t="shared" si="232"/>
        <v>4</v>
      </c>
      <c r="BD243">
        <f t="shared" si="232"/>
        <v>5</v>
      </c>
      <c r="BE243">
        <f t="shared" si="232"/>
        <v>6</v>
      </c>
      <c r="BF243">
        <f t="shared" si="232"/>
        <v>7</v>
      </c>
      <c r="BG243">
        <f t="shared" si="232"/>
        <v>8</v>
      </c>
      <c r="BH243">
        <f t="shared" si="232"/>
        <v>9</v>
      </c>
      <c r="BI243">
        <f t="shared" si="232"/>
        <v>10</v>
      </c>
      <c r="BJ243">
        <f t="shared" si="232"/>
        <v>11</v>
      </c>
      <c r="BK243">
        <f t="shared" si="232"/>
        <v>12</v>
      </c>
      <c r="BL243">
        <f>D125</f>
        <v>1</v>
      </c>
      <c r="BM243">
        <f t="shared" ref="BM243:BW243" si="233">E125</f>
        <v>2</v>
      </c>
      <c r="BN243">
        <f t="shared" si="233"/>
        <v>3</v>
      </c>
      <c r="BO243">
        <f t="shared" si="233"/>
        <v>4</v>
      </c>
      <c r="BP243">
        <f t="shared" si="233"/>
        <v>5</v>
      </c>
      <c r="BQ243">
        <f t="shared" si="233"/>
        <v>6</v>
      </c>
      <c r="BR243">
        <f t="shared" si="233"/>
        <v>7</v>
      </c>
      <c r="BS243">
        <f t="shared" si="233"/>
        <v>8</v>
      </c>
      <c r="BT243">
        <f t="shared" si="233"/>
        <v>9</v>
      </c>
      <c r="BU243">
        <f t="shared" si="233"/>
        <v>10</v>
      </c>
      <c r="BV243">
        <f t="shared" si="233"/>
        <v>11</v>
      </c>
      <c r="BW243">
        <f t="shared" si="233"/>
        <v>12</v>
      </c>
      <c r="BX243">
        <f>D125</f>
        <v>1</v>
      </c>
      <c r="BY243">
        <f t="shared" ref="BY243:CI243" si="234">E125</f>
        <v>2</v>
      </c>
      <c r="BZ243">
        <f t="shared" si="234"/>
        <v>3</v>
      </c>
      <c r="CA243">
        <f t="shared" si="234"/>
        <v>4</v>
      </c>
      <c r="CB243">
        <f t="shared" si="234"/>
        <v>5</v>
      </c>
      <c r="CC243">
        <f t="shared" si="234"/>
        <v>6</v>
      </c>
      <c r="CD243">
        <f t="shared" si="234"/>
        <v>7</v>
      </c>
      <c r="CE243">
        <f t="shared" si="234"/>
        <v>8</v>
      </c>
      <c r="CF243">
        <f t="shared" si="234"/>
        <v>9</v>
      </c>
      <c r="CG243">
        <f t="shared" si="234"/>
        <v>10</v>
      </c>
      <c r="CH243">
        <f t="shared" si="234"/>
        <v>11</v>
      </c>
      <c r="CI243">
        <f t="shared" si="234"/>
        <v>12</v>
      </c>
      <c r="CJ243">
        <f>D125</f>
        <v>1</v>
      </c>
      <c r="CK243">
        <f t="shared" ref="CK243:CU243" si="235">E125</f>
        <v>2</v>
      </c>
      <c r="CL243">
        <f t="shared" si="235"/>
        <v>3</v>
      </c>
      <c r="CM243">
        <f t="shared" si="235"/>
        <v>4</v>
      </c>
      <c r="CN243">
        <f t="shared" si="235"/>
        <v>5</v>
      </c>
      <c r="CO243">
        <f t="shared" si="235"/>
        <v>6</v>
      </c>
      <c r="CP243">
        <f t="shared" si="235"/>
        <v>7</v>
      </c>
      <c r="CQ243">
        <f t="shared" si="235"/>
        <v>8</v>
      </c>
      <c r="CR243">
        <f t="shared" si="235"/>
        <v>9</v>
      </c>
      <c r="CS243">
        <f t="shared" si="235"/>
        <v>10</v>
      </c>
      <c r="CT243">
        <f t="shared" si="235"/>
        <v>11</v>
      </c>
      <c r="CU243">
        <f t="shared" si="235"/>
        <v>12</v>
      </c>
    </row>
    <row r="244" spans="2:99" x14ac:dyDescent="0.2">
      <c r="B244">
        <f t="shared" ref="B244" si="236">B243+1</f>
        <v>120</v>
      </c>
      <c r="D244" t="str">
        <f t="shared" ref="D244:AI244" si="237">D128</f>
        <v>A01</v>
      </c>
      <c r="E244" t="str">
        <f t="shared" si="237"/>
        <v>A02</v>
      </c>
      <c r="F244" t="str">
        <f t="shared" si="237"/>
        <v>A03</v>
      </c>
      <c r="G244" t="str">
        <f t="shared" si="237"/>
        <v>A04</v>
      </c>
      <c r="H244" t="str">
        <f t="shared" si="237"/>
        <v>A05</v>
      </c>
      <c r="I244" t="str">
        <f t="shared" si="237"/>
        <v>A06</v>
      </c>
      <c r="J244" t="str">
        <f t="shared" si="237"/>
        <v>A07</v>
      </c>
      <c r="K244" t="str">
        <f t="shared" si="237"/>
        <v>A08</v>
      </c>
      <c r="L244" t="str">
        <f t="shared" si="237"/>
        <v>A09</v>
      </c>
      <c r="M244" t="str">
        <f t="shared" si="237"/>
        <v>A10</v>
      </c>
      <c r="N244" t="str">
        <f t="shared" si="237"/>
        <v>A11</v>
      </c>
      <c r="O244" t="str">
        <f t="shared" si="237"/>
        <v>A12</v>
      </c>
      <c r="P244" t="str">
        <f t="shared" si="237"/>
        <v>B01</v>
      </c>
      <c r="Q244" t="str">
        <f t="shared" si="237"/>
        <v>B02</v>
      </c>
      <c r="R244" t="str">
        <f t="shared" si="237"/>
        <v>B03</v>
      </c>
      <c r="S244" t="str">
        <f t="shared" si="237"/>
        <v>B04</v>
      </c>
      <c r="T244" t="str">
        <f t="shared" si="237"/>
        <v>B05</v>
      </c>
      <c r="U244" t="str">
        <f t="shared" si="237"/>
        <v>B06</v>
      </c>
      <c r="V244" t="str">
        <f t="shared" si="237"/>
        <v>B07</v>
      </c>
      <c r="W244" t="str">
        <f t="shared" si="237"/>
        <v>B08</v>
      </c>
      <c r="X244" t="str">
        <f t="shared" si="237"/>
        <v>B09</v>
      </c>
      <c r="Y244" t="str">
        <f t="shared" si="237"/>
        <v>B10</v>
      </c>
      <c r="Z244" t="str">
        <f t="shared" si="237"/>
        <v>B11</v>
      </c>
      <c r="AA244" t="str">
        <f t="shared" si="237"/>
        <v>B12</v>
      </c>
      <c r="AB244" t="str">
        <f t="shared" si="237"/>
        <v>C01</v>
      </c>
      <c r="AC244" t="str">
        <f t="shared" si="237"/>
        <v>C02</v>
      </c>
      <c r="AD244" t="str">
        <f t="shared" si="237"/>
        <v>C03</v>
      </c>
      <c r="AE244" t="str">
        <f t="shared" si="237"/>
        <v>C04</v>
      </c>
      <c r="AF244" t="str">
        <f t="shared" si="237"/>
        <v>C05</v>
      </c>
      <c r="AG244" t="str">
        <f t="shared" si="237"/>
        <v>C06</v>
      </c>
      <c r="AH244" t="str">
        <f t="shared" si="237"/>
        <v>C07</v>
      </c>
      <c r="AI244" t="str">
        <f t="shared" si="237"/>
        <v>C08</v>
      </c>
      <c r="AJ244" t="str">
        <f t="shared" ref="AJ244:BO244" si="238">AJ128</f>
        <v>C09</v>
      </c>
      <c r="AK244" t="str">
        <f t="shared" si="238"/>
        <v>C10</v>
      </c>
      <c r="AL244" t="str">
        <f t="shared" si="238"/>
        <v>C11</v>
      </c>
      <c r="AM244" t="str">
        <f t="shared" si="238"/>
        <v>C12</v>
      </c>
      <c r="AN244" t="str">
        <f t="shared" si="238"/>
        <v>D01</v>
      </c>
      <c r="AO244" t="str">
        <f t="shared" si="238"/>
        <v>D02</v>
      </c>
      <c r="AP244" t="str">
        <f t="shared" si="238"/>
        <v>D03</v>
      </c>
      <c r="AQ244" t="str">
        <f t="shared" si="238"/>
        <v>D04</v>
      </c>
      <c r="AR244" t="str">
        <f t="shared" si="238"/>
        <v>D05</v>
      </c>
      <c r="AS244" t="str">
        <f t="shared" si="238"/>
        <v>D06</v>
      </c>
      <c r="AT244" t="str">
        <f t="shared" si="238"/>
        <v>D07</v>
      </c>
      <c r="AU244" t="str">
        <f t="shared" si="238"/>
        <v>D08</v>
      </c>
      <c r="AV244" t="str">
        <f t="shared" si="238"/>
        <v>D09</v>
      </c>
      <c r="AW244" t="str">
        <f t="shared" si="238"/>
        <v>D10</v>
      </c>
      <c r="AX244" t="str">
        <f t="shared" si="238"/>
        <v>D11</v>
      </c>
      <c r="AY244" t="str">
        <f t="shared" si="238"/>
        <v>D12</v>
      </c>
      <c r="AZ244" t="str">
        <f t="shared" si="238"/>
        <v>E01</v>
      </c>
      <c r="BA244" t="str">
        <f t="shared" si="238"/>
        <v>E02</v>
      </c>
      <c r="BB244" t="str">
        <f t="shared" si="238"/>
        <v>E03</v>
      </c>
      <c r="BC244" t="str">
        <f t="shared" si="238"/>
        <v>E04</v>
      </c>
      <c r="BD244" t="str">
        <f t="shared" si="238"/>
        <v>E05</v>
      </c>
      <c r="BE244" t="str">
        <f t="shared" si="238"/>
        <v>E06</v>
      </c>
      <c r="BF244" t="str">
        <f t="shared" si="238"/>
        <v>E07</v>
      </c>
      <c r="BG244" t="str">
        <f t="shared" si="238"/>
        <v>E08</v>
      </c>
      <c r="BH244" t="str">
        <f t="shared" si="238"/>
        <v>E09</v>
      </c>
      <c r="BI244" t="str">
        <f t="shared" si="238"/>
        <v>E10</v>
      </c>
      <c r="BJ244" t="str">
        <f t="shared" si="238"/>
        <v>E11</v>
      </c>
      <c r="BK244" t="str">
        <f t="shared" si="238"/>
        <v>E12</v>
      </c>
      <c r="BL244" t="str">
        <f t="shared" si="238"/>
        <v>F01</v>
      </c>
      <c r="BM244" t="str">
        <f t="shared" si="238"/>
        <v>F02</v>
      </c>
      <c r="BN244" t="str">
        <f t="shared" si="238"/>
        <v>F03</v>
      </c>
      <c r="BO244" t="str">
        <f t="shared" si="238"/>
        <v>F04</v>
      </c>
      <c r="BP244" t="str">
        <f t="shared" ref="BP244:CU244" si="239">BP128</f>
        <v>F05</v>
      </c>
      <c r="BQ244" t="str">
        <f t="shared" si="239"/>
        <v>F06</v>
      </c>
      <c r="BR244" t="str">
        <f t="shared" si="239"/>
        <v>F07</v>
      </c>
      <c r="BS244" t="str">
        <f t="shared" si="239"/>
        <v>F08</v>
      </c>
      <c r="BT244" t="str">
        <f t="shared" si="239"/>
        <v>F09</v>
      </c>
      <c r="BU244" t="str">
        <f t="shared" si="239"/>
        <v>F10</v>
      </c>
      <c r="BV244" t="str">
        <f t="shared" si="239"/>
        <v>F11</v>
      </c>
      <c r="BW244" t="str">
        <f t="shared" si="239"/>
        <v>F12</v>
      </c>
      <c r="BX244" t="str">
        <f t="shared" si="239"/>
        <v>G01</v>
      </c>
      <c r="BY244" t="str">
        <f t="shared" si="239"/>
        <v>G02</v>
      </c>
      <c r="BZ244" t="str">
        <f t="shared" si="239"/>
        <v>G03</v>
      </c>
      <c r="CA244" t="str">
        <f t="shared" si="239"/>
        <v>G04</v>
      </c>
      <c r="CB244" t="str">
        <f t="shared" si="239"/>
        <v>G05</v>
      </c>
      <c r="CC244" t="str">
        <f t="shared" si="239"/>
        <v>G06</v>
      </c>
      <c r="CD244" t="str">
        <f t="shared" si="239"/>
        <v>G07</v>
      </c>
      <c r="CE244" t="str">
        <f t="shared" si="239"/>
        <v>G08</v>
      </c>
      <c r="CF244" t="str">
        <f t="shared" si="239"/>
        <v>G09</v>
      </c>
      <c r="CG244" t="str">
        <f t="shared" si="239"/>
        <v>G10</v>
      </c>
      <c r="CH244" t="str">
        <f t="shared" si="239"/>
        <v>G11</v>
      </c>
      <c r="CI244" t="str">
        <f t="shared" si="239"/>
        <v>G12</v>
      </c>
      <c r="CJ244" t="str">
        <f t="shared" si="239"/>
        <v>H01</v>
      </c>
      <c r="CK244" t="str">
        <f t="shared" si="239"/>
        <v>H02</v>
      </c>
      <c r="CL244" t="str">
        <f t="shared" si="239"/>
        <v>H03</v>
      </c>
      <c r="CM244" t="str">
        <f t="shared" si="239"/>
        <v>H04</v>
      </c>
      <c r="CN244" t="str">
        <f t="shared" si="239"/>
        <v>H05</v>
      </c>
      <c r="CO244" t="str">
        <f t="shared" si="239"/>
        <v>H06</v>
      </c>
      <c r="CP244" t="str">
        <f t="shared" si="239"/>
        <v>H07</v>
      </c>
      <c r="CQ244" t="str">
        <f t="shared" si="239"/>
        <v>H08</v>
      </c>
      <c r="CR244" t="str">
        <f t="shared" si="239"/>
        <v>H09</v>
      </c>
      <c r="CS244" t="str">
        <f t="shared" si="239"/>
        <v>H10</v>
      </c>
      <c r="CT244" t="str">
        <f t="shared" si="239"/>
        <v>H11</v>
      </c>
      <c r="CU244" t="str">
        <f t="shared" si="239"/>
        <v>H12</v>
      </c>
    </row>
    <row r="245" spans="2:99" x14ac:dyDescent="0.2">
      <c r="B245">
        <f t="shared" ref="B245" si="240">B244+1</f>
        <v>121</v>
      </c>
      <c r="C245" t="s">
        <v>145</v>
      </c>
      <c r="D245" s="15">
        <f t="shared" ref="D245:AI245" si="241">D6</f>
        <v>56.26</v>
      </c>
      <c r="E245" s="15">
        <f t="shared" si="241"/>
        <v>56.22</v>
      </c>
      <c r="F245" s="15">
        <f t="shared" si="241"/>
        <v>55.98</v>
      </c>
      <c r="G245" s="15">
        <f t="shared" si="241"/>
        <v>56.26</v>
      </c>
      <c r="H245" s="15">
        <f t="shared" si="241"/>
        <v>56.49</v>
      </c>
      <c r="I245" s="15">
        <f t="shared" si="241"/>
        <v>56.3</v>
      </c>
      <c r="J245" s="15">
        <f t="shared" si="241"/>
        <v>0</v>
      </c>
      <c r="K245" s="15">
        <f t="shared" si="241"/>
        <v>0</v>
      </c>
      <c r="L245" s="15">
        <f t="shared" si="241"/>
        <v>0</v>
      </c>
      <c r="M245" s="15">
        <f t="shared" si="241"/>
        <v>0</v>
      </c>
      <c r="N245" s="15">
        <f t="shared" si="241"/>
        <v>0</v>
      </c>
      <c r="O245" s="15">
        <f t="shared" si="241"/>
        <v>0</v>
      </c>
      <c r="P245" s="15">
        <f t="shared" si="241"/>
        <v>57.23</v>
      </c>
      <c r="Q245" s="15">
        <f t="shared" si="241"/>
        <v>57.48</v>
      </c>
      <c r="R245" s="15">
        <f t="shared" si="241"/>
        <v>56.36</v>
      </c>
      <c r="S245" s="15">
        <f t="shared" si="241"/>
        <v>54.84</v>
      </c>
      <c r="T245" s="15">
        <f t="shared" si="241"/>
        <v>56.37</v>
      </c>
      <c r="U245" s="15">
        <f t="shared" si="241"/>
        <v>54.9</v>
      </c>
      <c r="V245" s="15">
        <f t="shared" si="241"/>
        <v>0</v>
      </c>
      <c r="W245" s="15">
        <f t="shared" si="241"/>
        <v>0</v>
      </c>
      <c r="X245" s="15">
        <f t="shared" si="241"/>
        <v>0</v>
      </c>
      <c r="Y245" s="15">
        <f t="shared" si="241"/>
        <v>0</v>
      </c>
      <c r="Z245" s="15">
        <f t="shared" si="241"/>
        <v>0</v>
      </c>
      <c r="AA245" s="15">
        <f t="shared" si="241"/>
        <v>0</v>
      </c>
      <c r="AB245" s="15">
        <f t="shared" si="241"/>
        <v>55.38</v>
      </c>
      <c r="AC245" s="15">
        <f t="shared" si="241"/>
        <v>55.8</v>
      </c>
      <c r="AD245" s="15">
        <f t="shared" si="241"/>
        <v>55.23</v>
      </c>
      <c r="AE245" s="15">
        <f t="shared" si="241"/>
        <v>56.37</v>
      </c>
      <c r="AF245" s="15">
        <f t="shared" si="241"/>
        <v>56.04</v>
      </c>
      <c r="AG245" s="15">
        <f t="shared" si="241"/>
        <v>56.31</v>
      </c>
      <c r="AH245" s="15">
        <f t="shared" si="241"/>
        <v>0</v>
      </c>
      <c r="AI245" s="15">
        <f t="shared" si="241"/>
        <v>0</v>
      </c>
      <c r="AJ245" s="15">
        <f t="shared" ref="AJ245:BO245" si="242">AJ6</f>
        <v>0</v>
      </c>
      <c r="AK245" s="15">
        <f t="shared" si="242"/>
        <v>0</v>
      </c>
      <c r="AL245" s="15">
        <f t="shared" si="242"/>
        <v>0</v>
      </c>
      <c r="AM245" s="15">
        <f t="shared" si="242"/>
        <v>0</v>
      </c>
      <c r="AN245" s="15">
        <f t="shared" si="242"/>
        <v>62.36</v>
      </c>
      <c r="AO245" s="15">
        <f t="shared" si="242"/>
        <v>62.31</v>
      </c>
      <c r="AP245" s="15">
        <f t="shared" si="242"/>
        <v>61.89</v>
      </c>
      <c r="AQ245" s="15">
        <f t="shared" si="242"/>
        <v>53.9</v>
      </c>
      <c r="AR245" s="15">
        <f t="shared" si="242"/>
        <v>54.42</v>
      </c>
      <c r="AS245" s="15">
        <f t="shared" si="242"/>
        <v>56.27</v>
      </c>
      <c r="AT245" s="15">
        <f t="shared" si="242"/>
        <v>0</v>
      </c>
      <c r="AU245" s="15">
        <f t="shared" si="242"/>
        <v>0</v>
      </c>
      <c r="AV245" s="15">
        <f t="shared" si="242"/>
        <v>0</v>
      </c>
      <c r="AW245" s="15">
        <f t="shared" si="242"/>
        <v>0</v>
      </c>
      <c r="AX245" s="15">
        <f t="shared" si="242"/>
        <v>0</v>
      </c>
      <c r="AY245" s="15">
        <f t="shared" si="242"/>
        <v>0</v>
      </c>
      <c r="AZ245" s="15">
        <f t="shared" si="242"/>
        <v>57.15</v>
      </c>
      <c r="BA245" s="15">
        <f t="shared" si="242"/>
        <v>57.83</v>
      </c>
      <c r="BB245" s="15">
        <f t="shared" si="242"/>
        <v>57.52</v>
      </c>
      <c r="BC245" s="15">
        <f t="shared" si="242"/>
        <v>56.98</v>
      </c>
      <c r="BD245" s="15">
        <f t="shared" si="242"/>
        <v>55.5</v>
      </c>
      <c r="BE245" s="15">
        <f t="shared" si="242"/>
        <v>55.52</v>
      </c>
      <c r="BF245" s="15">
        <f t="shared" si="242"/>
        <v>0</v>
      </c>
      <c r="BG245" s="15">
        <f t="shared" si="242"/>
        <v>0</v>
      </c>
      <c r="BH245" s="15">
        <f t="shared" si="242"/>
        <v>0</v>
      </c>
      <c r="BI245" s="15">
        <f t="shared" si="242"/>
        <v>0</v>
      </c>
      <c r="BJ245" s="15">
        <f t="shared" si="242"/>
        <v>0</v>
      </c>
      <c r="BK245" s="15">
        <f t="shared" si="242"/>
        <v>0</v>
      </c>
      <c r="BL245" s="15">
        <f t="shared" si="242"/>
        <v>55.16</v>
      </c>
      <c r="BM245" s="15">
        <f t="shared" si="242"/>
        <v>57.62</v>
      </c>
      <c r="BN245" s="15">
        <f t="shared" si="242"/>
        <v>57.14</v>
      </c>
      <c r="BO245" s="15">
        <f t="shared" si="242"/>
        <v>61.72</v>
      </c>
      <c r="BP245" s="15">
        <f t="shared" ref="BP245:CU245" si="243">BP6</f>
        <v>61.85</v>
      </c>
      <c r="BQ245" s="15">
        <f t="shared" si="243"/>
        <v>61.94</v>
      </c>
      <c r="BR245" s="15">
        <f t="shared" si="243"/>
        <v>0</v>
      </c>
      <c r="BS245" s="15">
        <f t="shared" si="243"/>
        <v>0</v>
      </c>
      <c r="BT245" s="15">
        <f t="shared" si="243"/>
        <v>0</v>
      </c>
      <c r="BU245" s="15">
        <f t="shared" si="243"/>
        <v>0</v>
      </c>
      <c r="BV245" s="15">
        <f t="shared" si="243"/>
        <v>0</v>
      </c>
      <c r="BW245" s="15">
        <f t="shared" si="243"/>
        <v>0</v>
      </c>
      <c r="BX245" s="15">
        <f t="shared" si="243"/>
        <v>56.17</v>
      </c>
      <c r="BY245" s="15">
        <f t="shared" si="243"/>
        <v>56.28</v>
      </c>
      <c r="BZ245" s="15">
        <f t="shared" si="243"/>
        <v>56.25</v>
      </c>
      <c r="CA245" s="15">
        <f t="shared" si="243"/>
        <v>56.13</v>
      </c>
      <c r="CB245" s="15">
        <f t="shared" si="243"/>
        <v>56.14</v>
      </c>
      <c r="CC245" s="15">
        <f t="shared" si="243"/>
        <v>56.21</v>
      </c>
      <c r="CD245" s="15">
        <f t="shared" si="243"/>
        <v>0</v>
      </c>
      <c r="CE245" s="15">
        <f t="shared" si="243"/>
        <v>0</v>
      </c>
      <c r="CF245" s="15">
        <f t="shared" si="243"/>
        <v>0</v>
      </c>
      <c r="CG245" s="15">
        <f t="shared" si="243"/>
        <v>0</v>
      </c>
      <c r="CH245" s="15">
        <f t="shared" si="243"/>
        <v>0</v>
      </c>
      <c r="CI245" s="15">
        <f t="shared" si="243"/>
        <v>0</v>
      </c>
      <c r="CJ245" s="15">
        <f t="shared" si="243"/>
        <v>55.68</v>
      </c>
      <c r="CK245" s="15">
        <f t="shared" si="243"/>
        <v>56.53</v>
      </c>
      <c r="CL245" s="15">
        <f t="shared" si="243"/>
        <v>57.02</v>
      </c>
      <c r="CM245" s="15">
        <f t="shared" si="243"/>
        <v>54.78</v>
      </c>
      <c r="CN245" s="15">
        <f t="shared" si="243"/>
        <v>54.88</v>
      </c>
      <c r="CO245" s="15">
        <f t="shared" si="243"/>
        <v>54.96</v>
      </c>
      <c r="CP245" s="15">
        <f t="shared" si="243"/>
        <v>0</v>
      </c>
      <c r="CQ245" s="15">
        <f t="shared" si="243"/>
        <v>0</v>
      </c>
      <c r="CR245" s="15">
        <f t="shared" si="243"/>
        <v>0</v>
      </c>
      <c r="CS245" s="15">
        <f t="shared" si="243"/>
        <v>0</v>
      </c>
      <c r="CT245" s="15">
        <f t="shared" si="243"/>
        <v>0</v>
      </c>
      <c r="CU245" s="15">
        <f t="shared" si="243"/>
        <v>0</v>
      </c>
    </row>
    <row r="246" spans="2:99" x14ac:dyDescent="0.2">
      <c r="B246">
        <f t="shared" ref="B246" si="244">B245+1</f>
        <v>122</v>
      </c>
      <c r="C246" t="s">
        <v>146</v>
      </c>
      <c r="D246">
        <f>MAX(D276:D386)</f>
        <v>1.1579999999999999</v>
      </c>
      <c r="E246">
        <f t="shared" ref="E246:BP246" si="245">MAX(E276:E386)</f>
        <v>1.1408</v>
      </c>
      <c r="F246">
        <f t="shared" si="245"/>
        <v>1.2051000000000001</v>
      </c>
      <c r="G246">
        <f t="shared" si="245"/>
        <v>1.2365999999999999</v>
      </c>
      <c r="H246">
        <f t="shared" si="245"/>
        <v>1.1720999999999999</v>
      </c>
      <c r="I246">
        <f t="shared" si="245"/>
        <v>0.85770000000000002</v>
      </c>
      <c r="J246">
        <f t="shared" si="245"/>
        <v>0</v>
      </c>
      <c r="K246">
        <f t="shared" si="245"/>
        <v>0</v>
      </c>
      <c r="L246">
        <f t="shared" si="245"/>
        <v>0</v>
      </c>
      <c r="M246">
        <f t="shared" si="245"/>
        <v>0</v>
      </c>
      <c r="N246">
        <f t="shared" si="245"/>
        <v>0</v>
      </c>
      <c r="O246">
        <f t="shared" si="245"/>
        <v>0</v>
      </c>
      <c r="P246">
        <f t="shared" si="245"/>
        <v>1.0206999999999999</v>
      </c>
      <c r="Q246">
        <f t="shared" si="245"/>
        <v>1.1154999999999999</v>
      </c>
      <c r="R246">
        <f t="shared" si="245"/>
        <v>1.0327999999999999</v>
      </c>
      <c r="S246">
        <f t="shared" si="245"/>
        <v>1.0331999999999999</v>
      </c>
      <c r="T246">
        <f t="shared" si="245"/>
        <v>0.85640000000000005</v>
      </c>
      <c r="U246">
        <f t="shared" si="245"/>
        <v>0.90949999999999998</v>
      </c>
      <c r="V246">
        <f t="shared" si="245"/>
        <v>0</v>
      </c>
      <c r="W246">
        <f t="shared" si="245"/>
        <v>0</v>
      </c>
      <c r="X246">
        <f t="shared" si="245"/>
        <v>0</v>
      </c>
      <c r="Y246">
        <f t="shared" si="245"/>
        <v>0</v>
      </c>
      <c r="Z246">
        <f t="shared" si="245"/>
        <v>0</v>
      </c>
      <c r="AA246">
        <f t="shared" si="245"/>
        <v>0</v>
      </c>
      <c r="AB246">
        <f t="shared" si="245"/>
        <v>0.90569999999999995</v>
      </c>
      <c r="AC246">
        <f t="shared" si="245"/>
        <v>0.95740000000000003</v>
      </c>
      <c r="AD246">
        <f t="shared" si="245"/>
        <v>0.79910000000000003</v>
      </c>
      <c r="AE246">
        <f t="shared" si="245"/>
        <v>1.1651</v>
      </c>
      <c r="AF246">
        <f t="shared" si="245"/>
        <v>0.91049999999999998</v>
      </c>
      <c r="AG246">
        <f t="shared" si="245"/>
        <v>0.89580000000000004</v>
      </c>
      <c r="AH246">
        <f t="shared" si="245"/>
        <v>0</v>
      </c>
      <c r="AI246">
        <f t="shared" si="245"/>
        <v>0</v>
      </c>
      <c r="AJ246">
        <f t="shared" si="245"/>
        <v>0</v>
      </c>
      <c r="AK246">
        <f t="shared" si="245"/>
        <v>0</v>
      </c>
      <c r="AL246">
        <f t="shared" si="245"/>
        <v>0</v>
      </c>
      <c r="AM246">
        <f t="shared" si="245"/>
        <v>0</v>
      </c>
      <c r="AN246">
        <f t="shared" si="245"/>
        <v>0.72689999999999999</v>
      </c>
      <c r="AO246">
        <f t="shared" si="245"/>
        <v>0.79959999999999998</v>
      </c>
      <c r="AP246">
        <f t="shared" si="245"/>
        <v>0.89570000000000005</v>
      </c>
      <c r="AQ246">
        <f t="shared" si="245"/>
        <v>0.77639999999999998</v>
      </c>
      <c r="AR246">
        <f t="shared" si="245"/>
        <v>0.67879999999999996</v>
      </c>
      <c r="AS246">
        <f t="shared" si="245"/>
        <v>0.74080000000000001</v>
      </c>
      <c r="AT246">
        <f t="shared" si="245"/>
        <v>0</v>
      </c>
      <c r="AU246">
        <f t="shared" si="245"/>
        <v>0</v>
      </c>
      <c r="AV246">
        <f t="shared" si="245"/>
        <v>0</v>
      </c>
      <c r="AW246">
        <f t="shared" si="245"/>
        <v>0</v>
      </c>
      <c r="AX246">
        <f t="shared" si="245"/>
        <v>0</v>
      </c>
      <c r="AY246">
        <f t="shared" si="245"/>
        <v>0</v>
      </c>
      <c r="AZ246">
        <f t="shared" si="245"/>
        <v>0.72799999999999998</v>
      </c>
      <c r="BA246">
        <f t="shared" si="245"/>
        <v>0.66579999999999995</v>
      </c>
      <c r="BB246">
        <f t="shared" si="245"/>
        <v>0.752</v>
      </c>
      <c r="BC246">
        <f t="shared" si="245"/>
        <v>0.68779999999999997</v>
      </c>
      <c r="BD246">
        <f t="shared" si="245"/>
        <v>0.65910000000000002</v>
      </c>
      <c r="BE246">
        <f t="shared" si="245"/>
        <v>0.56859999999999999</v>
      </c>
      <c r="BF246">
        <f t="shared" si="245"/>
        <v>0</v>
      </c>
      <c r="BG246">
        <f t="shared" si="245"/>
        <v>0</v>
      </c>
      <c r="BH246">
        <f t="shared" si="245"/>
        <v>0</v>
      </c>
      <c r="BI246">
        <f t="shared" si="245"/>
        <v>0</v>
      </c>
      <c r="BJ246">
        <f t="shared" si="245"/>
        <v>0</v>
      </c>
      <c r="BK246">
        <f t="shared" si="245"/>
        <v>0</v>
      </c>
      <c r="BL246">
        <f t="shared" si="245"/>
        <v>1.1561999999999999</v>
      </c>
      <c r="BM246">
        <f t="shared" si="245"/>
        <v>1.3608</v>
      </c>
      <c r="BN246">
        <f t="shared" si="245"/>
        <v>1.2802</v>
      </c>
      <c r="BO246">
        <f t="shared" si="245"/>
        <v>1.2357</v>
      </c>
      <c r="BP246">
        <f t="shared" si="245"/>
        <v>1.2376</v>
      </c>
      <c r="BQ246">
        <f t="shared" ref="BQ246:CU246" si="246">MAX(BQ276:BQ386)</f>
        <v>1.0324</v>
      </c>
      <c r="BR246">
        <f t="shared" si="246"/>
        <v>0</v>
      </c>
      <c r="BS246">
        <f t="shared" si="246"/>
        <v>0</v>
      </c>
      <c r="BT246">
        <f t="shared" si="246"/>
        <v>0</v>
      </c>
      <c r="BU246">
        <f t="shared" si="246"/>
        <v>0</v>
      </c>
      <c r="BV246">
        <f t="shared" si="246"/>
        <v>0</v>
      </c>
      <c r="BW246">
        <f t="shared" si="246"/>
        <v>0</v>
      </c>
      <c r="BX246">
        <f t="shared" si="246"/>
        <v>0.995</v>
      </c>
      <c r="BY246">
        <f t="shared" si="246"/>
        <v>1.0985</v>
      </c>
      <c r="BZ246">
        <f t="shared" si="246"/>
        <v>0.97929999999999995</v>
      </c>
      <c r="CA246">
        <f t="shared" si="246"/>
        <v>0.96870000000000001</v>
      </c>
      <c r="CB246">
        <f t="shared" si="246"/>
        <v>0.92330000000000001</v>
      </c>
      <c r="CC246">
        <f t="shared" si="246"/>
        <v>0.76819999999999999</v>
      </c>
      <c r="CD246">
        <f t="shared" si="246"/>
        <v>0</v>
      </c>
      <c r="CE246">
        <f t="shared" si="246"/>
        <v>0</v>
      </c>
      <c r="CF246">
        <f t="shared" si="246"/>
        <v>0</v>
      </c>
      <c r="CG246">
        <f t="shared" si="246"/>
        <v>0</v>
      </c>
      <c r="CH246">
        <f t="shared" si="246"/>
        <v>0</v>
      </c>
      <c r="CI246">
        <f t="shared" si="246"/>
        <v>0</v>
      </c>
      <c r="CJ246">
        <f t="shared" si="246"/>
        <v>0.70269999999999999</v>
      </c>
      <c r="CK246">
        <f t="shared" si="246"/>
        <v>0.71950000000000003</v>
      </c>
      <c r="CL246">
        <f t="shared" si="246"/>
        <v>0.63170000000000004</v>
      </c>
      <c r="CM246">
        <f t="shared" si="246"/>
        <v>2.2800000000000001E-2</v>
      </c>
      <c r="CN246">
        <f t="shared" si="246"/>
        <v>3.1800000000000002E-2</v>
      </c>
      <c r="CO246">
        <f t="shared" si="246"/>
        <v>3.2300000000000002E-2</v>
      </c>
      <c r="CP246">
        <f t="shared" si="246"/>
        <v>0</v>
      </c>
      <c r="CQ246">
        <f t="shared" si="246"/>
        <v>0</v>
      </c>
      <c r="CR246">
        <f t="shared" si="246"/>
        <v>0</v>
      </c>
      <c r="CS246">
        <f t="shared" si="246"/>
        <v>0</v>
      </c>
      <c r="CT246">
        <f t="shared" si="246"/>
        <v>0</v>
      </c>
      <c r="CU246">
        <f t="shared" si="246"/>
        <v>0</v>
      </c>
    </row>
    <row r="247" spans="2:99" x14ac:dyDescent="0.2">
      <c r="B247">
        <f t="shared" ref="B247" si="247">B246+1</f>
        <v>123</v>
      </c>
      <c r="C247" t="s">
        <v>147</v>
      </c>
      <c r="D247">
        <f>MIN(D276:D346)</f>
        <v>0</v>
      </c>
      <c r="E247">
        <f t="shared" ref="E247:BP247" si="248">MIN(E276:E346)</f>
        <v>0</v>
      </c>
      <c r="F247">
        <f t="shared" si="248"/>
        <v>0</v>
      </c>
      <c r="G247">
        <f t="shared" si="248"/>
        <v>0</v>
      </c>
      <c r="H247">
        <f t="shared" si="248"/>
        <v>0</v>
      </c>
      <c r="I247">
        <f t="shared" si="248"/>
        <v>0</v>
      </c>
      <c r="J247">
        <f t="shared" si="248"/>
        <v>0</v>
      </c>
      <c r="K247">
        <f t="shared" si="248"/>
        <v>0</v>
      </c>
      <c r="L247">
        <f t="shared" si="248"/>
        <v>0</v>
      </c>
      <c r="M247">
        <f t="shared" si="248"/>
        <v>0</v>
      </c>
      <c r="N247">
        <f t="shared" si="248"/>
        <v>0</v>
      </c>
      <c r="O247">
        <f t="shared" si="248"/>
        <v>0</v>
      </c>
      <c r="P247">
        <f t="shared" si="248"/>
        <v>0</v>
      </c>
      <c r="Q247">
        <f t="shared" si="248"/>
        <v>0</v>
      </c>
      <c r="R247">
        <f t="shared" si="248"/>
        <v>0</v>
      </c>
      <c r="S247">
        <f t="shared" si="248"/>
        <v>0</v>
      </c>
      <c r="T247">
        <f t="shared" si="248"/>
        <v>0</v>
      </c>
      <c r="U247">
        <f t="shared" si="248"/>
        <v>0</v>
      </c>
      <c r="V247">
        <f t="shared" si="248"/>
        <v>0</v>
      </c>
      <c r="W247">
        <f t="shared" si="248"/>
        <v>0</v>
      </c>
      <c r="X247">
        <f t="shared" si="248"/>
        <v>0</v>
      </c>
      <c r="Y247">
        <f t="shared" si="248"/>
        <v>0</v>
      </c>
      <c r="Z247">
        <f t="shared" si="248"/>
        <v>0</v>
      </c>
      <c r="AA247">
        <f t="shared" si="248"/>
        <v>0</v>
      </c>
      <c r="AB247">
        <f t="shared" si="248"/>
        <v>0</v>
      </c>
      <c r="AC247">
        <f t="shared" si="248"/>
        <v>0</v>
      </c>
      <c r="AD247">
        <f t="shared" si="248"/>
        <v>0</v>
      </c>
      <c r="AE247">
        <f t="shared" si="248"/>
        <v>0</v>
      </c>
      <c r="AF247">
        <f t="shared" si="248"/>
        <v>0</v>
      </c>
      <c r="AG247">
        <f t="shared" si="248"/>
        <v>0</v>
      </c>
      <c r="AH247">
        <f t="shared" si="248"/>
        <v>0</v>
      </c>
      <c r="AI247">
        <f t="shared" si="248"/>
        <v>0</v>
      </c>
      <c r="AJ247">
        <f t="shared" si="248"/>
        <v>0</v>
      </c>
      <c r="AK247">
        <f t="shared" si="248"/>
        <v>0</v>
      </c>
      <c r="AL247">
        <f t="shared" si="248"/>
        <v>0</v>
      </c>
      <c r="AM247">
        <f t="shared" si="248"/>
        <v>0</v>
      </c>
      <c r="AN247">
        <f t="shared" si="248"/>
        <v>0</v>
      </c>
      <c r="AO247">
        <f t="shared" si="248"/>
        <v>0</v>
      </c>
      <c r="AP247">
        <f t="shared" si="248"/>
        <v>0</v>
      </c>
      <c r="AQ247">
        <f t="shared" si="248"/>
        <v>0</v>
      </c>
      <c r="AR247">
        <f t="shared" si="248"/>
        <v>0</v>
      </c>
      <c r="AS247">
        <f t="shared" si="248"/>
        <v>0</v>
      </c>
      <c r="AT247">
        <f t="shared" si="248"/>
        <v>0</v>
      </c>
      <c r="AU247">
        <f t="shared" si="248"/>
        <v>0</v>
      </c>
      <c r="AV247">
        <f t="shared" si="248"/>
        <v>0</v>
      </c>
      <c r="AW247">
        <f t="shared" si="248"/>
        <v>0</v>
      </c>
      <c r="AX247">
        <f t="shared" si="248"/>
        <v>0</v>
      </c>
      <c r="AY247">
        <f t="shared" si="248"/>
        <v>0</v>
      </c>
      <c r="AZ247">
        <f t="shared" si="248"/>
        <v>0</v>
      </c>
      <c r="BA247">
        <f t="shared" si="248"/>
        <v>0</v>
      </c>
      <c r="BB247">
        <f t="shared" si="248"/>
        <v>0</v>
      </c>
      <c r="BC247">
        <f t="shared" si="248"/>
        <v>0</v>
      </c>
      <c r="BD247">
        <f t="shared" si="248"/>
        <v>0</v>
      </c>
      <c r="BE247">
        <f t="shared" si="248"/>
        <v>0</v>
      </c>
      <c r="BF247">
        <f t="shared" si="248"/>
        <v>0</v>
      </c>
      <c r="BG247">
        <f t="shared" si="248"/>
        <v>0</v>
      </c>
      <c r="BH247">
        <f t="shared" si="248"/>
        <v>0</v>
      </c>
      <c r="BI247">
        <f t="shared" si="248"/>
        <v>0</v>
      </c>
      <c r="BJ247">
        <f t="shared" si="248"/>
        <v>0</v>
      </c>
      <c r="BK247">
        <f t="shared" si="248"/>
        <v>0</v>
      </c>
      <c r="BL247">
        <f t="shared" si="248"/>
        <v>0</v>
      </c>
      <c r="BM247">
        <f t="shared" si="248"/>
        <v>0</v>
      </c>
      <c r="BN247">
        <f t="shared" si="248"/>
        <v>0</v>
      </c>
      <c r="BO247">
        <f t="shared" si="248"/>
        <v>0</v>
      </c>
      <c r="BP247">
        <f t="shared" si="248"/>
        <v>0</v>
      </c>
      <c r="BQ247">
        <f t="shared" ref="BQ247:CU247" si="249">MIN(BQ276:BQ346)</f>
        <v>0</v>
      </c>
      <c r="BR247">
        <f t="shared" si="249"/>
        <v>0</v>
      </c>
      <c r="BS247">
        <f t="shared" si="249"/>
        <v>0</v>
      </c>
      <c r="BT247">
        <f t="shared" si="249"/>
        <v>0</v>
      </c>
      <c r="BU247">
        <f t="shared" si="249"/>
        <v>0</v>
      </c>
      <c r="BV247">
        <f t="shared" si="249"/>
        <v>0</v>
      </c>
      <c r="BW247">
        <f t="shared" si="249"/>
        <v>0</v>
      </c>
      <c r="BX247">
        <f t="shared" si="249"/>
        <v>0</v>
      </c>
      <c r="BY247">
        <f t="shared" si="249"/>
        <v>0</v>
      </c>
      <c r="BZ247">
        <f t="shared" si="249"/>
        <v>0</v>
      </c>
      <c r="CA247">
        <f t="shared" si="249"/>
        <v>0</v>
      </c>
      <c r="CB247">
        <f t="shared" si="249"/>
        <v>0</v>
      </c>
      <c r="CC247">
        <f t="shared" si="249"/>
        <v>0</v>
      </c>
      <c r="CD247">
        <f t="shared" si="249"/>
        <v>0</v>
      </c>
      <c r="CE247">
        <f t="shared" si="249"/>
        <v>0</v>
      </c>
      <c r="CF247">
        <f t="shared" si="249"/>
        <v>0</v>
      </c>
      <c r="CG247">
        <f t="shared" si="249"/>
        <v>0</v>
      </c>
      <c r="CH247">
        <f t="shared" si="249"/>
        <v>0</v>
      </c>
      <c r="CI247">
        <f t="shared" si="249"/>
        <v>0</v>
      </c>
      <c r="CJ247">
        <f t="shared" si="249"/>
        <v>0</v>
      </c>
      <c r="CK247">
        <f t="shared" si="249"/>
        <v>0</v>
      </c>
      <c r="CL247">
        <f t="shared" si="249"/>
        <v>0</v>
      </c>
      <c r="CM247">
        <f t="shared" si="249"/>
        <v>9.5999999999999992E-3</v>
      </c>
      <c r="CN247">
        <f t="shared" si="249"/>
        <v>1.6E-2</v>
      </c>
      <c r="CO247">
        <f t="shared" si="249"/>
        <v>1.3299999999999999E-2</v>
      </c>
      <c r="CP247">
        <f t="shared" si="249"/>
        <v>0</v>
      </c>
      <c r="CQ247">
        <f t="shared" si="249"/>
        <v>0</v>
      </c>
      <c r="CR247">
        <f t="shared" si="249"/>
        <v>0</v>
      </c>
      <c r="CS247">
        <f t="shared" si="249"/>
        <v>0</v>
      </c>
      <c r="CT247">
        <f t="shared" si="249"/>
        <v>0</v>
      </c>
      <c r="CU247">
        <f t="shared" si="249"/>
        <v>0</v>
      </c>
    </row>
    <row r="248" spans="2:99" x14ac:dyDescent="0.2">
      <c r="B248">
        <f t="shared" ref="B248" si="250">B247+1</f>
        <v>124</v>
      </c>
      <c r="C248" t="s">
        <v>148</v>
      </c>
      <c r="D248" s="16">
        <f t="shared" ref="D248:AI248" si="251">D249-1</f>
        <v>55</v>
      </c>
      <c r="E248" s="16">
        <f t="shared" si="251"/>
        <v>55</v>
      </c>
      <c r="F248" s="16">
        <f t="shared" si="251"/>
        <v>55</v>
      </c>
      <c r="G248" s="16">
        <f t="shared" si="251"/>
        <v>55</v>
      </c>
      <c r="H248" s="16">
        <f t="shared" si="251"/>
        <v>55</v>
      </c>
      <c r="I248" s="16">
        <f t="shared" si="251"/>
        <v>55</v>
      </c>
      <c r="J248" s="16">
        <f t="shared" si="251"/>
        <v>-1</v>
      </c>
      <c r="K248" s="16">
        <f t="shared" si="251"/>
        <v>-1</v>
      </c>
      <c r="L248" s="16">
        <f t="shared" si="251"/>
        <v>-1</v>
      </c>
      <c r="M248" s="16">
        <f t="shared" si="251"/>
        <v>-1</v>
      </c>
      <c r="N248" s="16">
        <f t="shared" si="251"/>
        <v>-1</v>
      </c>
      <c r="O248" s="16">
        <f t="shared" si="251"/>
        <v>-1</v>
      </c>
      <c r="P248" s="16">
        <f t="shared" si="251"/>
        <v>56</v>
      </c>
      <c r="Q248" s="16">
        <f t="shared" si="251"/>
        <v>56</v>
      </c>
      <c r="R248" s="16">
        <f t="shared" si="251"/>
        <v>55</v>
      </c>
      <c r="S248" s="16">
        <f t="shared" si="251"/>
        <v>54</v>
      </c>
      <c r="T248" s="16">
        <f t="shared" si="251"/>
        <v>55</v>
      </c>
      <c r="U248" s="16">
        <f t="shared" si="251"/>
        <v>54</v>
      </c>
      <c r="V248" s="16">
        <f t="shared" si="251"/>
        <v>-1</v>
      </c>
      <c r="W248" s="16">
        <f t="shared" si="251"/>
        <v>-1</v>
      </c>
      <c r="X248" s="16">
        <f t="shared" si="251"/>
        <v>-1</v>
      </c>
      <c r="Y248" s="16">
        <f t="shared" si="251"/>
        <v>-1</v>
      </c>
      <c r="Z248" s="16">
        <f t="shared" si="251"/>
        <v>-1</v>
      </c>
      <c r="AA248" s="16">
        <f t="shared" si="251"/>
        <v>-1</v>
      </c>
      <c r="AB248" s="16">
        <f t="shared" si="251"/>
        <v>54</v>
      </c>
      <c r="AC248" s="16">
        <f t="shared" si="251"/>
        <v>55</v>
      </c>
      <c r="AD248" s="16">
        <f t="shared" si="251"/>
        <v>54</v>
      </c>
      <c r="AE248" s="16">
        <f t="shared" si="251"/>
        <v>55</v>
      </c>
      <c r="AF248" s="16">
        <f t="shared" si="251"/>
        <v>55</v>
      </c>
      <c r="AG248" s="16">
        <f t="shared" si="251"/>
        <v>55</v>
      </c>
      <c r="AH248" s="16">
        <f t="shared" si="251"/>
        <v>-1</v>
      </c>
      <c r="AI248" s="16">
        <f t="shared" si="251"/>
        <v>-1</v>
      </c>
      <c r="AJ248" s="16">
        <f t="shared" ref="AJ248:BO248" si="252">AJ249-1</f>
        <v>-1</v>
      </c>
      <c r="AK248" s="16">
        <f t="shared" si="252"/>
        <v>-1</v>
      </c>
      <c r="AL248" s="16">
        <f t="shared" si="252"/>
        <v>-1</v>
      </c>
      <c r="AM248" s="16">
        <f t="shared" si="252"/>
        <v>-1</v>
      </c>
      <c r="AN248" s="16">
        <f t="shared" si="252"/>
        <v>61</v>
      </c>
      <c r="AO248" s="16">
        <f t="shared" si="252"/>
        <v>61</v>
      </c>
      <c r="AP248" s="16">
        <f t="shared" si="252"/>
        <v>61</v>
      </c>
      <c r="AQ248" s="16">
        <f t="shared" si="252"/>
        <v>53</v>
      </c>
      <c r="AR248" s="16">
        <f t="shared" si="252"/>
        <v>53</v>
      </c>
      <c r="AS248" s="16">
        <f t="shared" si="252"/>
        <v>55</v>
      </c>
      <c r="AT248" s="16">
        <f t="shared" si="252"/>
        <v>-1</v>
      </c>
      <c r="AU248" s="16">
        <f t="shared" si="252"/>
        <v>-1</v>
      </c>
      <c r="AV248" s="16">
        <f t="shared" si="252"/>
        <v>-1</v>
      </c>
      <c r="AW248" s="16">
        <f t="shared" si="252"/>
        <v>-1</v>
      </c>
      <c r="AX248" s="16">
        <f t="shared" si="252"/>
        <v>-1</v>
      </c>
      <c r="AY248" s="16">
        <f t="shared" si="252"/>
        <v>-1</v>
      </c>
      <c r="AZ248" s="16">
        <f t="shared" si="252"/>
        <v>56</v>
      </c>
      <c r="BA248" s="16">
        <f t="shared" si="252"/>
        <v>57</v>
      </c>
      <c r="BB248" s="16">
        <f t="shared" si="252"/>
        <v>57</v>
      </c>
      <c r="BC248" s="16">
        <f t="shared" si="252"/>
        <v>56</v>
      </c>
      <c r="BD248" s="16">
        <f t="shared" si="252"/>
        <v>55</v>
      </c>
      <c r="BE248" s="16">
        <f t="shared" si="252"/>
        <v>55</v>
      </c>
      <c r="BF248" s="16">
        <f t="shared" si="252"/>
        <v>-1</v>
      </c>
      <c r="BG248" s="16">
        <f t="shared" si="252"/>
        <v>-1</v>
      </c>
      <c r="BH248" s="16">
        <f t="shared" si="252"/>
        <v>-1</v>
      </c>
      <c r="BI248" s="16">
        <f t="shared" si="252"/>
        <v>-1</v>
      </c>
      <c r="BJ248" s="16">
        <f t="shared" si="252"/>
        <v>-1</v>
      </c>
      <c r="BK248" s="16">
        <f t="shared" si="252"/>
        <v>-1</v>
      </c>
      <c r="BL248" s="16">
        <f t="shared" si="252"/>
        <v>54</v>
      </c>
      <c r="BM248" s="16">
        <f t="shared" si="252"/>
        <v>57</v>
      </c>
      <c r="BN248" s="16">
        <f t="shared" si="252"/>
        <v>56</v>
      </c>
      <c r="BO248" s="16">
        <f t="shared" si="252"/>
        <v>61</v>
      </c>
      <c r="BP248" s="16">
        <f t="shared" ref="BP248:CU248" si="253">BP249-1</f>
        <v>61</v>
      </c>
      <c r="BQ248" s="16">
        <f t="shared" si="253"/>
        <v>61</v>
      </c>
      <c r="BR248" s="16">
        <f t="shared" si="253"/>
        <v>-1</v>
      </c>
      <c r="BS248" s="16">
        <f t="shared" si="253"/>
        <v>-1</v>
      </c>
      <c r="BT248" s="16">
        <f t="shared" si="253"/>
        <v>-1</v>
      </c>
      <c r="BU248" s="16">
        <f t="shared" si="253"/>
        <v>-1</v>
      </c>
      <c r="BV248" s="16">
        <f t="shared" si="253"/>
        <v>-1</v>
      </c>
      <c r="BW248" s="16">
        <f t="shared" si="253"/>
        <v>-1</v>
      </c>
      <c r="BX248" s="16">
        <f t="shared" si="253"/>
        <v>55</v>
      </c>
      <c r="BY248" s="16">
        <f t="shared" si="253"/>
        <v>55</v>
      </c>
      <c r="BZ248" s="16">
        <f t="shared" si="253"/>
        <v>55</v>
      </c>
      <c r="CA248" s="16">
        <f t="shared" si="253"/>
        <v>55</v>
      </c>
      <c r="CB248" s="16">
        <f t="shared" si="253"/>
        <v>55</v>
      </c>
      <c r="CC248" s="16">
        <f t="shared" si="253"/>
        <v>55</v>
      </c>
      <c r="CD248" s="16">
        <f t="shared" si="253"/>
        <v>-1</v>
      </c>
      <c r="CE248" s="16">
        <f t="shared" si="253"/>
        <v>-1</v>
      </c>
      <c r="CF248" s="16">
        <f t="shared" si="253"/>
        <v>-1</v>
      </c>
      <c r="CG248" s="16">
        <f t="shared" si="253"/>
        <v>-1</v>
      </c>
      <c r="CH248" s="16">
        <f t="shared" si="253"/>
        <v>-1</v>
      </c>
      <c r="CI248" s="16">
        <f t="shared" si="253"/>
        <v>-1</v>
      </c>
      <c r="CJ248" s="16">
        <f t="shared" si="253"/>
        <v>55</v>
      </c>
      <c r="CK248" s="16">
        <f t="shared" si="253"/>
        <v>56</v>
      </c>
      <c r="CL248" s="16">
        <f t="shared" si="253"/>
        <v>56</v>
      </c>
      <c r="CM248" s="16">
        <f t="shared" si="253"/>
        <v>54</v>
      </c>
      <c r="CN248" s="16">
        <f t="shared" si="253"/>
        <v>54</v>
      </c>
      <c r="CO248" s="16">
        <f t="shared" si="253"/>
        <v>54</v>
      </c>
      <c r="CP248" s="16">
        <f t="shared" si="253"/>
        <v>-1</v>
      </c>
      <c r="CQ248" s="16">
        <f t="shared" si="253"/>
        <v>-1</v>
      </c>
      <c r="CR248" s="16">
        <f t="shared" si="253"/>
        <v>-1</v>
      </c>
      <c r="CS248" s="16">
        <f t="shared" si="253"/>
        <v>-1</v>
      </c>
      <c r="CT248" s="16">
        <f t="shared" si="253"/>
        <v>-1</v>
      </c>
      <c r="CU248" s="16">
        <f t="shared" si="253"/>
        <v>-1</v>
      </c>
    </row>
    <row r="249" spans="2:99" x14ac:dyDescent="0.2">
      <c r="B249">
        <f t="shared" ref="B249" si="254">B248+1</f>
        <v>125</v>
      </c>
      <c r="C249" t="s">
        <v>149</v>
      </c>
      <c r="D249" s="16">
        <f t="shared" ref="D249:AI249" si="255">ROUND(D245,0)</f>
        <v>56</v>
      </c>
      <c r="E249" s="16">
        <f t="shared" si="255"/>
        <v>56</v>
      </c>
      <c r="F249" s="16">
        <f t="shared" si="255"/>
        <v>56</v>
      </c>
      <c r="G249" s="16">
        <f t="shared" si="255"/>
        <v>56</v>
      </c>
      <c r="H249" s="16">
        <f t="shared" si="255"/>
        <v>56</v>
      </c>
      <c r="I249" s="16">
        <f t="shared" si="255"/>
        <v>56</v>
      </c>
      <c r="J249" s="16">
        <f t="shared" si="255"/>
        <v>0</v>
      </c>
      <c r="K249" s="16">
        <f t="shared" si="255"/>
        <v>0</v>
      </c>
      <c r="L249" s="16">
        <f t="shared" si="255"/>
        <v>0</v>
      </c>
      <c r="M249" s="16">
        <f t="shared" si="255"/>
        <v>0</v>
      </c>
      <c r="N249" s="16">
        <f t="shared" si="255"/>
        <v>0</v>
      </c>
      <c r="O249" s="16">
        <f t="shared" si="255"/>
        <v>0</v>
      </c>
      <c r="P249" s="16">
        <f t="shared" si="255"/>
        <v>57</v>
      </c>
      <c r="Q249" s="16">
        <f t="shared" si="255"/>
        <v>57</v>
      </c>
      <c r="R249" s="16">
        <f t="shared" si="255"/>
        <v>56</v>
      </c>
      <c r="S249" s="16">
        <f t="shared" si="255"/>
        <v>55</v>
      </c>
      <c r="T249" s="16">
        <f t="shared" si="255"/>
        <v>56</v>
      </c>
      <c r="U249" s="16">
        <f t="shared" si="255"/>
        <v>55</v>
      </c>
      <c r="V249" s="16">
        <f t="shared" si="255"/>
        <v>0</v>
      </c>
      <c r="W249" s="16">
        <f t="shared" si="255"/>
        <v>0</v>
      </c>
      <c r="X249" s="16">
        <f t="shared" si="255"/>
        <v>0</v>
      </c>
      <c r="Y249" s="16">
        <f t="shared" si="255"/>
        <v>0</v>
      </c>
      <c r="Z249" s="16">
        <f t="shared" si="255"/>
        <v>0</v>
      </c>
      <c r="AA249" s="16">
        <f t="shared" si="255"/>
        <v>0</v>
      </c>
      <c r="AB249" s="16">
        <f t="shared" si="255"/>
        <v>55</v>
      </c>
      <c r="AC249" s="16">
        <f t="shared" si="255"/>
        <v>56</v>
      </c>
      <c r="AD249" s="16">
        <f t="shared" si="255"/>
        <v>55</v>
      </c>
      <c r="AE249" s="16">
        <f t="shared" si="255"/>
        <v>56</v>
      </c>
      <c r="AF249" s="16">
        <f t="shared" si="255"/>
        <v>56</v>
      </c>
      <c r="AG249" s="16">
        <f t="shared" si="255"/>
        <v>56</v>
      </c>
      <c r="AH249" s="16">
        <f t="shared" si="255"/>
        <v>0</v>
      </c>
      <c r="AI249" s="16">
        <f t="shared" si="255"/>
        <v>0</v>
      </c>
      <c r="AJ249" s="16">
        <f t="shared" ref="AJ249:BO249" si="256">ROUND(AJ245,0)</f>
        <v>0</v>
      </c>
      <c r="AK249" s="16">
        <f t="shared" si="256"/>
        <v>0</v>
      </c>
      <c r="AL249" s="16">
        <f t="shared" si="256"/>
        <v>0</v>
      </c>
      <c r="AM249" s="16">
        <f t="shared" si="256"/>
        <v>0</v>
      </c>
      <c r="AN249" s="16">
        <f t="shared" si="256"/>
        <v>62</v>
      </c>
      <c r="AO249" s="16">
        <f t="shared" si="256"/>
        <v>62</v>
      </c>
      <c r="AP249" s="16">
        <f t="shared" si="256"/>
        <v>62</v>
      </c>
      <c r="AQ249" s="16">
        <f t="shared" si="256"/>
        <v>54</v>
      </c>
      <c r="AR249" s="16">
        <f t="shared" si="256"/>
        <v>54</v>
      </c>
      <c r="AS249" s="16">
        <f t="shared" si="256"/>
        <v>56</v>
      </c>
      <c r="AT249" s="16">
        <f t="shared" si="256"/>
        <v>0</v>
      </c>
      <c r="AU249" s="16">
        <f t="shared" si="256"/>
        <v>0</v>
      </c>
      <c r="AV249" s="16">
        <f t="shared" si="256"/>
        <v>0</v>
      </c>
      <c r="AW249" s="16">
        <f t="shared" si="256"/>
        <v>0</v>
      </c>
      <c r="AX249" s="16">
        <f t="shared" si="256"/>
        <v>0</v>
      </c>
      <c r="AY249" s="16">
        <f t="shared" si="256"/>
        <v>0</v>
      </c>
      <c r="AZ249" s="16">
        <f t="shared" si="256"/>
        <v>57</v>
      </c>
      <c r="BA249" s="16">
        <f t="shared" si="256"/>
        <v>58</v>
      </c>
      <c r="BB249" s="16">
        <f t="shared" si="256"/>
        <v>58</v>
      </c>
      <c r="BC249" s="16">
        <f t="shared" si="256"/>
        <v>57</v>
      </c>
      <c r="BD249" s="16">
        <f t="shared" si="256"/>
        <v>56</v>
      </c>
      <c r="BE249" s="16">
        <f t="shared" si="256"/>
        <v>56</v>
      </c>
      <c r="BF249" s="16">
        <f t="shared" si="256"/>
        <v>0</v>
      </c>
      <c r="BG249" s="16">
        <f t="shared" si="256"/>
        <v>0</v>
      </c>
      <c r="BH249" s="16">
        <f t="shared" si="256"/>
        <v>0</v>
      </c>
      <c r="BI249" s="16">
        <f t="shared" si="256"/>
        <v>0</v>
      </c>
      <c r="BJ249" s="16">
        <f t="shared" si="256"/>
        <v>0</v>
      </c>
      <c r="BK249" s="16">
        <f t="shared" si="256"/>
        <v>0</v>
      </c>
      <c r="BL249" s="16">
        <f t="shared" si="256"/>
        <v>55</v>
      </c>
      <c r="BM249" s="16">
        <f t="shared" si="256"/>
        <v>58</v>
      </c>
      <c r="BN249" s="16">
        <f t="shared" si="256"/>
        <v>57</v>
      </c>
      <c r="BO249" s="16">
        <f t="shared" si="256"/>
        <v>62</v>
      </c>
      <c r="BP249" s="16">
        <f t="shared" ref="BP249:CU249" si="257">ROUND(BP245,0)</f>
        <v>62</v>
      </c>
      <c r="BQ249" s="16">
        <f t="shared" si="257"/>
        <v>62</v>
      </c>
      <c r="BR249" s="16">
        <f t="shared" si="257"/>
        <v>0</v>
      </c>
      <c r="BS249" s="16">
        <f t="shared" si="257"/>
        <v>0</v>
      </c>
      <c r="BT249" s="16">
        <f t="shared" si="257"/>
        <v>0</v>
      </c>
      <c r="BU249" s="16">
        <f t="shared" si="257"/>
        <v>0</v>
      </c>
      <c r="BV249" s="16">
        <f t="shared" si="257"/>
        <v>0</v>
      </c>
      <c r="BW249" s="16">
        <f t="shared" si="257"/>
        <v>0</v>
      </c>
      <c r="BX249" s="16">
        <f t="shared" si="257"/>
        <v>56</v>
      </c>
      <c r="BY249" s="16">
        <f t="shared" si="257"/>
        <v>56</v>
      </c>
      <c r="BZ249" s="16">
        <f t="shared" si="257"/>
        <v>56</v>
      </c>
      <c r="CA249" s="16">
        <f t="shared" si="257"/>
        <v>56</v>
      </c>
      <c r="CB249" s="16">
        <f t="shared" si="257"/>
        <v>56</v>
      </c>
      <c r="CC249" s="16">
        <f t="shared" si="257"/>
        <v>56</v>
      </c>
      <c r="CD249" s="16">
        <f t="shared" si="257"/>
        <v>0</v>
      </c>
      <c r="CE249" s="16">
        <f t="shared" si="257"/>
        <v>0</v>
      </c>
      <c r="CF249" s="16">
        <f t="shared" si="257"/>
        <v>0</v>
      </c>
      <c r="CG249" s="16">
        <f t="shared" si="257"/>
        <v>0</v>
      </c>
      <c r="CH249" s="16">
        <f t="shared" si="257"/>
        <v>0</v>
      </c>
      <c r="CI249" s="16">
        <f t="shared" si="257"/>
        <v>0</v>
      </c>
      <c r="CJ249" s="16">
        <f t="shared" si="257"/>
        <v>56</v>
      </c>
      <c r="CK249" s="16">
        <f t="shared" si="257"/>
        <v>57</v>
      </c>
      <c r="CL249" s="16">
        <f t="shared" si="257"/>
        <v>57</v>
      </c>
      <c r="CM249" s="16">
        <f t="shared" si="257"/>
        <v>55</v>
      </c>
      <c r="CN249" s="16">
        <f t="shared" si="257"/>
        <v>55</v>
      </c>
      <c r="CO249" s="16">
        <f t="shared" si="257"/>
        <v>55</v>
      </c>
      <c r="CP249" s="16">
        <f t="shared" si="257"/>
        <v>0</v>
      </c>
      <c r="CQ249" s="16">
        <f t="shared" si="257"/>
        <v>0</v>
      </c>
      <c r="CR249" s="16">
        <f t="shared" si="257"/>
        <v>0</v>
      </c>
      <c r="CS249" s="16">
        <f t="shared" si="257"/>
        <v>0</v>
      </c>
      <c r="CT249" s="16">
        <f t="shared" si="257"/>
        <v>0</v>
      </c>
      <c r="CU249" s="16">
        <f t="shared" si="257"/>
        <v>0</v>
      </c>
    </row>
    <row r="250" spans="2:99" x14ac:dyDescent="0.2">
      <c r="B250">
        <f t="shared" ref="B250" si="258">B249+1</f>
        <v>126</v>
      </c>
      <c r="C250" t="s">
        <v>150</v>
      </c>
      <c r="D250" s="16">
        <f t="shared" ref="D250:AI250" si="259">D249+1</f>
        <v>57</v>
      </c>
      <c r="E250" s="16">
        <f t="shared" si="259"/>
        <v>57</v>
      </c>
      <c r="F250" s="16">
        <f t="shared" si="259"/>
        <v>57</v>
      </c>
      <c r="G250" s="16">
        <f t="shared" si="259"/>
        <v>57</v>
      </c>
      <c r="H250" s="16">
        <f t="shared" si="259"/>
        <v>57</v>
      </c>
      <c r="I250" s="16">
        <f t="shared" si="259"/>
        <v>57</v>
      </c>
      <c r="J250" s="16">
        <f t="shared" si="259"/>
        <v>1</v>
      </c>
      <c r="K250" s="16">
        <f t="shared" si="259"/>
        <v>1</v>
      </c>
      <c r="L250" s="16">
        <f t="shared" si="259"/>
        <v>1</v>
      </c>
      <c r="M250" s="16">
        <f t="shared" si="259"/>
        <v>1</v>
      </c>
      <c r="N250" s="16">
        <f t="shared" si="259"/>
        <v>1</v>
      </c>
      <c r="O250" s="16">
        <f t="shared" si="259"/>
        <v>1</v>
      </c>
      <c r="P250" s="16">
        <f t="shared" si="259"/>
        <v>58</v>
      </c>
      <c r="Q250" s="16">
        <f t="shared" si="259"/>
        <v>58</v>
      </c>
      <c r="R250" s="16">
        <f t="shared" si="259"/>
        <v>57</v>
      </c>
      <c r="S250" s="16">
        <f t="shared" si="259"/>
        <v>56</v>
      </c>
      <c r="T250" s="16">
        <f t="shared" si="259"/>
        <v>57</v>
      </c>
      <c r="U250" s="16">
        <f t="shared" si="259"/>
        <v>56</v>
      </c>
      <c r="V250" s="16">
        <f t="shared" si="259"/>
        <v>1</v>
      </c>
      <c r="W250" s="16">
        <f t="shared" si="259"/>
        <v>1</v>
      </c>
      <c r="X250" s="16">
        <f t="shared" si="259"/>
        <v>1</v>
      </c>
      <c r="Y250" s="16">
        <f t="shared" si="259"/>
        <v>1</v>
      </c>
      <c r="Z250" s="16">
        <f t="shared" si="259"/>
        <v>1</v>
      </c>
      <c r="AA250" s="16">
        <f t="shared" si="259"/>
        <v>1</v>
      </c>
      <c r="AB250" s="16">
        <f t="shared" si="259"/>
        <v>56</v>
      </c>
      <c r="AC250" s="16">
        <f t="shared" si="259"/>
        <v>57</v>
      </c>
      <c r="AD250" s="16">
        <f t="shared" si="259"/>
        <v>56</v>
      </c>
      <c r="AE250" s="16">
        <f t="shared" si="259"/>
        <v>57</v>
      </c>
      <c r="AF250" s="16">
        <f t="shared" si="259"/>
        <v>57</v>
      </c>
      <c r="AG250" s="16">
        <f t="shared" si="259"/>
        <v>57</v>
      </c>
      <c r="AH250" s="16">
        <f t="shared" si="259"/>
        <v>1</v>
      </c>
      <c r="AI250" s="16">
        <f t="shared" si="259"/>
        <v>1</v>
      </c>
      <c r="AJ250" s="16">
        <f t="shared" ref="AJ250:BO250" si="260">AJ249+1</f>
        <v>1</v>
      </c>
      <c r="AK250" s="16">
        <f t="shared" si="260"/>
        <v>1</v>
      </c>
      <c r="AL250" s="16">
        <f t="shared" si="260"/>
        <v>1</v>
      </c>
      <c r="AM250" s="16">
        <f t="shared" si="260"/>
        <v>1</v>
      </c>
      <c r="AN250" s="16">
        <f t="shared" si="260"/>
        <v>63</v>
      </c>
      <c r="AO250" s="16">
        <f t="shared" si="260"/>
        <v>63</v>
      </c>
      <c r="AP250" s="16">
        <f t="shared" si="260"/>
        <v>63</v>
      </c>
      <c r="AQ250" s="16">
        <f t="shared" si="260"/>
        <v>55</v>
      </c>
      <c r="AR250" s="16">
        <f t="shared" si="260"/>
        <v>55</v>
      </c>
      <c r="AS250" s="16">
        <f t="shared" si="260"/>
        <v>57</v>
      </c>
      <c r="AT250" s="16">
        <f t="shared" si="260"/>
        <v>1</v>
      </c>
      <c r="AU250" s="16">
        <f t="shared" si="260"/>
        <v>1</v>
      </c>
      <c r="AV250" s="16">
        <f t="shared" si="260"/>
        <v>1</v>
      </c>
      <c r="AW250" s="16">
        <f t="shared" si="260"/>
        <v>1</v>
      </c>
      <c r="AX250" s="16">
        <f t="shared" si="260"/>
        <v>1</v>
      </c>
      <c r="AY250" s="16">
        <f t="shared" si="260"/>
        <v>1</v>
      </c>
      <c r="AZ250" s="16">
        <f t="shared" si="260"/>
        <v>58</v>
      </c>
      <c r="BA250" s="16">
        <f t="shared" si="260"/>
        <v>59</v>
      </c>
      <c r="BB250" s="16">
        <f t="shared" si="260"/>
        <v>59</v>
      </c>
      <c r="BC250" s="16">
        <f t="shared" si="260"/>
        <v>58</v>
      </c>
      <c r="BD250" s="16">
        <f t="shared" si="260"/>
        <v>57</v>
      </c>
      <c r="BE250" s="16">
        <f t="shared" si="260"/>
        <v>57</v>
      </c>
      <c r="BF250" s="16">
        <f t="shared" si="260"/>
        <v>1</v>
      </c>
      <c r="BG250" s="16">
        <f t="shared" si="260"/>
        <v>1</v>
      </c>
      <c r="BH250" s="16">
        <f t="shared" si="260"/>
        <v>1</v>
      </c>
      <c r="BI250" s="16">
        <f t="shared" si="260"/>
        <v>1</v>
      </c>
      <c r="BJ250" s="16">
        <f t="shared" si="260"/>
        <v>1</v>
      </c>
      <c r="BK250" s="16">
        <f t="shared" si="260"/>
        <v>1</v>
      </c>
      <c r="BL250" s="16">
        <f t="shared" si="260"/>
        <v>56</v>
      </c>
      <c r="BM250" s="16">
        <f t="shared" si="260"/>
        <v>59</v>
      </c>
      <c r="BN250" s="16">
        <f t="shared" si="260"/>
        <v>58</v>
      </c>
      <c r="BO250" s="16">
        <f t="shared" si="260"/>
        <v>63</v>
      </c>
      <c r="BP250" s="16">
        <f t="shared" ref="BP250:CU250" si="261">BP249+1</f>
        <v>63</v>
      </c>
      <c r="BQ250" s="16">
        <f t="shared" si="261"/>
        <v>63</v>
      </c>
      <c r="BR250" s="16">
        <f t="shared" si="261"/>
        <v>1</v>
      </c>
      <c r="BS250" s="16">
        <f t="shared" si="261"/>
        <v>1</v>
      </c>
      <c r="BT250" s="16">
        <f t="shared" si="261"/>
        <v>1</v>
      </c>
      <c r="BU250" s="16">
        <f t="shared" si="261"/>
        <v>1</v>
      </c>
      <c r="BV250" s="16">
        <f t="shared" si="261"/>
        <v>1</v>
      </c>
      <c r="BW250" s="16">
        <f t="shared" si="261"/>
        <v>1</v>
      </c>
      <c r="BX250" s="16">
        <f t="shared" si="261"/>
        <v>57</v>
      </c>
      <c r="BY250" s="16">
        <f t="shared" si="261"/>
        <v>57</v>
      </c>
      <c r="BZ250" s="16">
        <f t="shared" si="261"/>
        <v>57</v>
      </c>
      <c r="CA250" s="16">
        <f t="shared" si="261"/>
        <v>57</v>
      </c>
      <c r="CB250" s="16">
        <f t="shared" si="261"/>
        <v>57</v>
      </c>
      <c r="CC250" s="16">
        <f t="shared" si="261"/>
        <v>57</v>
      </c>
      <c r="CD250" s="16">
        <f t="shared" si="261"/>
        <v>1</v>
      </c>
      <c r="CE250" s="16">
        <f t="shared" si="261"/>
        <v>1</v>
      </c>
      <c r="CF250" s="16">
        <f t="shared" si="261"/>
        <v>1</v>
      </c>
      <c r="CG250" s="16">
        <f t="shared" si="261"/>
        <v>1</v>
      </c>
      <c r="CH250" s="16">
        <f t="shared" si="261"/>
        <v>1</v>
      </c>
      <c r="CI250" s="16">
        <f t="shared" si="261"/>
        <v>1</v>
      </c>
      <c r="CJ250" s="16">
        <f t="shared" si="261"/>
        <v>57</v>
      </c>
      <c r="CK250" s="16">
        <f t="shared" si="261"/>
        <v>58</v>
      </c>
      <c r="CL250" s="16">
        <f t="shared" si="261"/>
        <v>58</v>
      </c>
      <c r="CM250" s="16">
        <f t="shared" si="261"/>
        <v>56</v>
      </c>
      <c r="CN250" s="16">
        <f t="shared" si="261"/>
        <v>56</v>
      </c>
      <c r="CO250" s="16">
        <f t="shared" si="261"/>
        <v>56</v>
      </c>
      <c r="CP250" s="16">
        <f t="shared" si="261"/>
        <v>1</v>
      </c>
      <c r="CQ250" s="16">
        <f t="shared" si="261"/>
        <v>1</v>
      </c>
      <c r="CR250" s="16">
        <f t="shared" si="261"/>
        <v>1</v>
      </c>
      <c r="CS250" s="16">
        <f t="shared" si="261"/>
        <v>1</v>
      </c>
      <c r="CT250" s="16">
        <f t="shared" si="261"/>
        <v>1</v>
      </c>
      <c r="CU250" s="16">
        <f t="shared" si="261"/>
        <v>1</v>
      </c>
    </row>
    <row r="251" spans="2:99" x14ac:dyDescent="0.2">
      <c r="B251">
        <f t="shared" ref="B251" si="262">B250+1</f>
        <v>127</v>
      </c>
      <c r="C251" t="s">
        <v>151</v>
      </c>
      <c r="D251">
        <f t="shared" ref="D251:AI251" si="263">VLOOKUP(D248,$C$130:$CV$242,D$125+1,0)</f>
        <v>1.1548</v>
      </c>
      <c r="E251">
        <f t="shared" si="263"/>
        <v>1.1206</v>
      </c>
      <c r="F251">
        <f t="shared" si="263"/>
        <v>1.2025999999999999</v>
      </c>
      <c r="G251">
        <f t="shared" si="263"/>
        <v>1.2254</v>
      </c>
      <c r="H251">
        <f t="shared" si="263"/>
        <v>1.1669</v>
      </c>
      <c r="I251">
        <f t="shared" si="263"/>
        <v>0.85570000000000002</v>
      </c>
      <c r="J251" t="e">
        <f t="shared" si="263"/>
        <v>#N/A</v>
      </c>
      <c r="K251" t="e">
        <f t="shared" si="263"/>
        <v>#N/A</v>
      </c>
      <c r="L251" t="e">
        <f t="shared" si="263"/>
        <v>#N/A</v>
      </c>
      <c r="M251" t="e">
        <f t="shared" si="263"/>
        <v>#N/A</v>
      </c>
      <c r="N251" t="e">
        <f t="shared" si="263"/>
        <v>#N/A</v>
      </c>
      <c r="O251" t="e">
        <f t="shared" si="263"/>
        <v>#N/A</v>
      </c>
      <c r="P251">
        <f t="shared" si="263"/>
        <v>1.0183</v>
      </c>
      <c r="Q251">
        <f t="shared" si="263"/>
        <v>1.1154999999999999</v>
      </c>
      <c r="R251">
        <f t="shared" si="263"/>
        <v>1.0308999999999999</v>
      </c>
      <c r="S251">
        <f t="shared" si="263"/>
        <v>1.0091000000000001</v>
      </c>
      <c r="T251">
        <f t="shared" si="263"/>
        <v>0.85499999999999998</v>
      </c>
      <c r="U251">
        <f t="shared" si="263"/>
        <v>0.87450000000000006</v>
      </c>
      <c r="V251" t="e">
        <f t="shared" si="263"/>
        <v>#N/A</v>
      </c>
      <c r="W251" t="e">
        <f t="shared" si="263"/>
        <v>#N/A</v>
      </c>
      <c r="X251" t="e">
        <f t="shared" si="263"/>
        <v>#N/A</v>
      </c>
      <c r="Y251" t="e">
        <f t="shared" si="263"/>
        <v>#N/A</v>
      </c>
      <c r="Z251" t="e">
        <f t="shared" si="263"/>
        <v>#N/A</v>
      </c>
      <c r="AA251" t="e">
        <f t="shared" si="263"/>
        <v>#N/A</v>
      </c>
      <c r="AB251">
        <f t="shared" si="263"/>
        <v>0.89239999999999997</v>
      </c>
      <c r="AC251">
        <f t="shared" si="263"/>
        <v>0.94510000000000005</v>
      </c>
      <c r="AD251">
        <f t="shared" si="263"/>
        <v>0.78690000000000004</v>
      </c>
      <c r="AE251">
        <f t="shared" si="263"/>
        <v>1.1651</v>
      </c>
      <c r="AF251">
        <f t="shared" si="263"/>
        <v>0.91049999999999998</v>
      </c>
      <c r="AG251">
        <f t="shared" si="263"/>
        <v>0.89580000000000004</v>
      </c>
      <c r="AH251" t="e">
        <f t="shared" si="263"/>
        <v>#N/A</v>
      </c>
      <c r="AI251" t="e">
        <f t="shared" si="263"/>
        <v>#N/A</v>
      </c>
      <c r="AJ251" t="e">
        <f t="shared" ref="AJ251:BO251" si="264">VLOOKUP(AJ248,$C$130:$CV$242,AJ$125+1,0)</f>
        <v>#N/A</v>
      </c>
      <c r="AK251" t="e">
        <f t="shared" si="264"/>
        <v>#N/A</v>
      </c>
      <c r="AL251" t="e">
        <f t="shared" si="264"/>
        <v>#N/A</v>
      </c>
      <c r="AM251" t="e">
        <f t="shared" si="264"/>
        <v>#N/A</v>
      </c>
      <c r="AN251">
        <f t="shared" si="264"/>
        <v>0.65959999999999996</v>
      </c>
      <c r="AO251">
        <f t="shared" si="264"/>
        <v>0.7681</v>
      </c>
      <c r="AP251">
        <f t="shared" si="264"/>
        <v>0.84109999999999996</v>
      </c>
      <c r="AQ251">
        <f t="shared" si="264"/>
        <v>0.74939999999999996</v>
      </c>
      <c r="AR251">
        <f t="shared" si="264"/>
        <v>0.64880000000000004</v>
      </c>
      <c r="AS251">
        <f t="shared" si="264"/>
        <v>0.73809999999999998</v>
      </c>
      <c r="AT251" t="e">
        <f t="shared" si="264"/>
        <v>#N/A</v>
      </c>
      <c r="AU251" t="e">
        <f t="shared" si="264"/>
        <v>#N/A</v>
      </c>
      <c r="AV251" t="e">
        <f t="shared" si="264"/>
        <v>#N/A</v>
      </c>
      <c r="AW251" t="e">
        <f t="shared" si="264"/>
        <v>#N/A</v>
      </c>
      <c r="AX251" t="e">
        <f t="shared" si="264"/>
        <v>#N/A</v>
      </c>
      <c r="AY251" t="e">
        <f t="shared" si="264"/>
        <v>#N/A</v>
      </c>
      <c r="AZ251">
        <f t="shared" si="264"/>
        <v>0.72799999999999998</v>
      </c>
      <c r="BA251">
        <f t="shared" si="264"/>
        <v>0.66569999999999996</v>
      </c>
      <c r="BB251">
        <f t="shared" si="264"/>
        <v>0.752</v>
      </c>
      <c r="BC251">
        <f t="shared" si="264"/>
        <v>0.68669999999999998</v>
      </c>
      <c r="BD251">
        <f t="shared" si="264"/>
        <v>0.65910000000000002</v>
      </c>
      <c r="BE251">
        <f t="shared" si="264"/>
        <v>0.56510000000000005</v>
      </c>
      <c r="BF251" t="e">
        <f t="shared" si="264"/>
        <v>#N/A</v>
      </c>
      <c r="BG251" t="e">
        <f t="shared" si="264"/>
        <v>#N/A</v>
      </c>
      <c r="BH251" t="e">
        <f t="shared" si="264"/>
        <v>#N/A</v>
      </c>
      <c r="BI251" t="e">
        <f t="shared" si="264"/>
        <v>#N/A</v>
      </c>
      <c r="BJ251" t="e">
        <f t="shared" si="264"/>
        <v>#N/A</v>
      </c>
      <c r="BK251" t="e">
        <f t="shared" si="264"/>
        <v>#N/A</v>
      </c>
      <c r="BL251">
        <f t="shared" si="264"/>
        <v>1.1523000000000001</v>
      </c>
      <c r="BM251">
        <f t="shared" si="264"/>
        <v>1.3604000000000001</v>
      </c>
      <c r="BN251">
        <f t="shared" si="264"/>
        <v>1.2784</v>
      </c>
      <c r="BO251">
        <f t="shared" si="264"/>
        <v>1.1131</v>
      </c>
      <c r="BP251">
        <f t="shared" ref="BP251:CU251" si="265">VLOOKUP(BP248,$C$130:$CV$242,BP$125+1,0)</f>
        <v>1.1851</v>
      </c>
      <c r="BQ251">
        <f t="shared" si="265"/>
        <v>1.0324</v>
      </c>
      <c r="BR251" t="e">
        <f t="shared" si="265"/>
        <v>#N/A</v>
      </c>
      <c r="BS251" t="e">
        <f t="shared" si="265"/>
        <v>#N/A</v>
      </c>
      <c r="BT251" t="e">
        <f t="shared" si="265"/>
        <v>#N/A</v>
      </c>
      <c r="BU251" t="e">
        <f t="shared" si="265"/>
        <v>#N/A</v>
      </c>
      <c r="BV251" t="e">
        <f t="shared" si="265"/>
        <v>#N/A</v>
      </c>
      <c r="BW251" t="e">
        <f t="shared" si="265"/>
        <v>#N/A</v>
      </c>
      <c r="BX251">
        <f t="shared" si="265"/>
        <v>0.99339999999999995</v>
      </c>
      <c r="BY251">
        <f t="shared" si="265"/>
        <v>1.0911999999999999</v>
      </c>
      <c r="BZ251">
        <f t="shared" si="265"/>
        <v>0.97719999999999996</v>
      </c>
      <c r="CA251">
        <f t="shared" si="265"/>
        <v>0.95520000000000005</v>
      </c>
      <c r="CB251">
        <f t="shared" si="265"/>
        <v>0.91820000000000002</v>
      </c>
      <c r="CC251">
        <f t="shared" si="265"/>
        <v>0.75919999999999999</v>
      </c>
      <c r="CD251" t="e">
        <f t="shared" si="265"/>
        <v>#N/A</v>
      </c>
      <c r="CE251" t="e">
        <f t="shared" si="265"/>
        <v>#N/A</v>
      </c>
      <c r="CF251" t="e">
        <f t="shared" si="265"/>
        <v>#N/A</v>
      </c>
      <c r="CG251" t="e">
        <f t="shared" si="265"/>
        <v>#N/A</v>
      </c>
      <c r="CH251" t="e">
        <f t="shared" si="265"/>
        <v>#N/A</v>
      </c>
      <c r="CI251" t="e">
        <f t="shared" si="265"/>
        <v>#N/A</v>
      </c>
      <c r="CJ251">
        <f t="shared" si="265"/>
        <v>0.70230000000000004</v>
      </c>
      <c r="CK251">
        <f t="shared" si="265"/>
        <v>0.71860000000000002</v>
      </c>
      <c r="CL251">
        <f t="shared" si="265"/>
        <v>0.62180000000000002</v>
      </c>
      <c r="CM251">
        <f t="shared" si="265"/>
        <v>2.1700000000000001E-2</v>
      </c>
      <c r="CN251">
        <f t="shared" si="265"/>
        <v>2.8799999999999999E-2</v>
      </c>
      <c r="CO251">
        <f t="shared" si="265"/>
        <v>3.1600000000000003E-2</v>
      </c>
      <c r="CP251" t="e">
        <f t="shared" si="265"/>
        <v>#N/A</v>
      </c>
      <c r="CQ251" t="e">
        <f t="shared" si="265"/>
        <v>#N/A</v>
      </c>
      <c r="CR251" t="e">
        <f t="shared" si="265"/>
        <v>#N/A</v>
      </c>
      <c r="CS251" t="e">
        <f t="shared" si="265"/>
        <v>#N/A</v>
      </c>
      <c r="CT251" t="e">
        <f t="shared" si="265"/>
        <v>#N/A</v>
      </c>
      <c r="CU251" t="e">
        <f t="shared" si="265"/>
        <v>#N/A</v>
      </c>
    </row>
    <row r="252" spans="2:99" x14ac:dyDescent="0.2">
      <c r="B252">
        <f t="shared" ref="B252" si="266">B251+1</f>
        <v>128</v>
      </c>
      <c r="C252" t="s">
        <v>152</v>
      </c>
      <c r="D252">
        <f t="shared" ref="D252:AI252" si="267">VLOOKUP(D249,$C$130:$CV$242,D$125+1,0)</f>
        <v>1.1579999999999999</v>
      </c>
      <c r="E252">
        <f t="shared" si="267"/>
        <v>1.1335</v>
      </c>
      <c r="F252">
        <f t="shared" si="267"/>
        <v>1.2051000000000001</v>
      </c>
      <c r="G252">
        <f t="shared" si="267"/>
        <v>1.2343999999999999</v>
      </c>
      <c r="H252">
        <f t="shared" si="267"/>
        <v>1.1720999999999999</v>
      </c>
      <c r="I252">
        <f t="shared" si="267"/>
        <v>0.85770000000000002</v>
      </c>
      <c r="J252" t="e">
        <f t="shared" si="267"/>
        <v>#N/A</v>
      </c>
      <c r="K252" t="e">
        <f t="shared" si="267"/>
        <v>#N/A</v>
      </c>
      <c r="L252" t="e">
        <f t="shared" si="267"/>
        <v>#N/A</v>
      </c>
      <c r="M252" t="e">
        <f t="shared" si="267"/>
        <v>#N/A</v>
      </c>
      <c r="N252" t="e">
        <f t="shared" si="267"/>
        <v>#N/A</v>
      </c>
      <c r="O252" t="e">
        <f t="shared" si="267"/>
        <v>#N/A</v>
      </c>
      <c r="P252">
        <f t="shared" si="267"/>
        <v>1.0108999999999999</v>
      </c>
      <c r="Q252">
        <f t="shared" si="267"/>
        <v>1.1123000000000001</v>
      </c>
      <c r="R252">
        <f t="shared" si="267"/>
        <v>1.0327999999999999</v>
      </c>
      <c r="S252">
        <f t="shared" si="267"/>
        <v>1.0226</v>
      </c>
      <c r="T252">
        <f t="shared" si="267"/>
        <v>0.85640000000000005</v>
      </c>
      <c r="U252">
        <f t="shared" si="267"/>
        <v>0.89200000000000002</v>
      </c>
      <c r="V252" t="e">
        <f t="shared" si="267"/>
        <v>#N/A</v>
      </c>
      <c r="W252" t="e">
        <f t="shared" si="267"/>
        <v>#N/A</v>
      </c>
      <c r="X252" t="e">
        <f t="shared" si="267"/>
        <v>#N/A</v>
      </c>
      <c r="Y252" t="e">
        <f t="shared" si="267"/>
        <v>#N/A</v>
      </c>
      <c r="Z252" t="e">
        <f t="shared" si="267"/>
        <v>#N/A</v>
      </c>
      <c r="AA252" t="e">
        <f t="shared" si="267"/>
        <v>#N/A</v>
      </c>
      <c r="AB252">
        <f t="shared" si="267"/>
        <v>0.90369999999999995</v>
      </c>
      <c r="AC252">
        <f t="shared" si="267"/>
        <v>0.95509999999999995</v>
      </c>
      <c r="AD252">
        <f t="shared" si="267"/>
        <v>0.7974</v>
      </c>
      <c r="AE252">
        <f t="shared" si="267"/>
        <v>1.1648000000000001</v>
      </c>
      <c r="AF252">
        <f t="shared" si="267"/>
        <v>0.90849999999999997</v>
      </c>
      <c r="AG252">
        <f t="shared" si="267"/>
        <v>0.89119999999999999</v>
      </c>
      <c r="AH252" t="e">
        <f t="shared" si="267"/>
        <v>#N/A</v>
      </c>
      <c r="AI252" t="e">
        <f t="shared" si="267"/>
        <v>#N/A</v>
      </c>
      <c r="AJ252" t="e">
        <f t="shared" ref="AJ252:BO252" si="268">VLOOKUP(AJ249,$C$130:$CV$242,AJ$125+1,0)</f>
        <v>#N/A</v>
      </c>
      <c r="AK252" t="e">
        <f t="shared" si="268"/>
        <v>#N/A</v>
      </c>
      <c r="AL252" t="e">
        <f t="shared" si="268"/>
        <v>#N/A</v>
      </c>
      <c r="AM252" t="e">
        <f t="shared" si="268"/>
        <v>#N/A</v>
      </c>
      <c r="AN252">
        <f t="shared" si="268"/>
        <v>0.64170000000000005</v>
      </c>
      <c r="AO252">
        <f t="shared" si="268"/>
        <v>0.75160000000000005</v>
      </c>
      <c r="AP252">
        <f t="shared" si="268"/>
        <v>0.82310000000000005</v>
      </c>
      <c r="AQ252">
        <f t="shared" si="268"/>
        <v>0.76590000000000003</v>
      </c>
      <c r="AR252">
        <f t="shared" si="268"/>
        <v>0.66779999999999995</v>
      </c>
      <c r="AS252">
        <f t="shared" si="268"/>
        <v>0.74080000000000001</v>
      </c>
      <c r="AT252" t="e">
        <f t="shared" si="268"/>
        <v>#N/A</v>
      </c>
      <c r="AU252" t="e">
        <f t="shared" si="268"/>
        <v>#N/A</v>
      </c>
      <c r="AV252" t="e">
        <f t="shared" si="268"/>
        <v>#N/A</v>
      </c>
      <c r="AW252" t="e">
        <f t="shared" si="268"/>
        <v>#N/A</v>
      </c>
      <c r="AX252" t="e">
        <f t="shared" si="268"/>
        <v>#N/A</v>
      </c>
      <c r="AY252" t="e">
        <f t="shared" si="268"/>
        <v>#N/A</v>
      </c>
      <c r="AZ252">
        <f t="shared" si="268"/>
        <v>0.72560000000000002</v>
      </c>
      <c r="BA252">
        <f t="shared" si="268"/>
        <v>0.6633</v>
      </c>
      <c r="BB252">
        <f t="shared" si="268"/>
        <v>0.74590000000000001</v>
      </c>
      <c r="BC252">
        <f t="shared" si="268"/>
        <v>0.68189999999999995</v>
      </c>
      <c r="BD252">
        <f t="shared" si="268"/>
        <v>0.65869999999999995</v>
      </c>
      <c r="BE252">
        <f t="shared" si="268"/>
        <v>0.56830000000000003</v>
      </c>
      <c r="BF252" t="e">
        <f t="shared" si="268"/>
        <v>#N/A</v>
      </c>
      <c r="BG252" t="e">
        <f t="shared" si="268"/>
        <v>#N/A</v>
      </c>
      <c r="BH252" t="e">
        <f t="shared" si="268"/>
        <v>#N/A</v>
      </c>
      <c r="BI252" t="e">
        <f t="shared" si="268"/>
        <v>#N/A</v>
      </c>
      <c r="BJ252" t="e">
        <f t="shared" si="268"/>
        <v>#N/A</v>
      </c>
      <c r="BK252" t="e">
        <f t="shared" si="268"/>
        <v>#N/A</v>
      </c>
      <c r="BL252">
        <f t="shared" si="268"/>
        <v>1.1559999999999999</v>
      </c>
      <c r="BM252">
        <f t="shared" si="268"/>
        <v>1.357</v>
      </c>
      <c r="BN252">
        <f t="shared" si="268"/>
        <v>1.2802</v>
      </c>
      <c r="BO252">
        <f t="shared" si="268"/>
        <v>1.0948</v>
      </c>
      <c r="BP252">
        <f t="shared" ref="BP252:CU252" si="269">VLOOKUP(BP249,$C$130:$CV$242,BP$125+1,0)</f>
        <v>1.1747000000000001</v>
      </c>
      <c r="BQ252">
        <f t="shared" si="269"/>
        <v>1.0313000000000001</v>
      </c>
      <c r="BR252" t="e">
        <f t="shared" si="269"/>
        <v>#N/A</v>
      </c>
      <c r="BS252" t="e">
        <f t="shared" si="269"/>
        <v>#N/A</v>
      </c>
      <c r="BT252" t="e">
        <f t="shared" si="269"/>
        <v>#N/A</v>
      </c>
      <c r="BU252" t="e">
        <f t="shared" si="269"/>
        <v>#N/A</v>
      </c>
      <c r="BV252" t="e">
        <f t="shared" si="269"/>
        <v>#N/A</v>
      </c>
      <c r="BW252" t="e">
        <f t="shared" si="269"/>
        <v>#N/A</v>
      </c>
      <c r="BX252">
        <f t="shared" si="269"/>
        <v>0.99060000000000004</v>
      </c>
      <c r="BY252">
        <f t="shared" si="269"/>
        <v>1.0955999999999999</v>
      </c>
      <c r="BZ252">
        <f t="shared" si="269"/>
        <v>0.97870000000000001</v>
      </c>
      <c r="CA252">
        <f t="shared" si="269"/>
        <v>0.95989999999999998</v>
      </c>
      <c r="CB252">
        <f t="shared" si="269"/>
        <v>0.9204</v>
      </c>
      <c r="CC252">
        <f t="shared" si="269"/>
        <v>0.76270000000000004</v>
      </c>
      <c r="CD252" t="e">
        <f t="shared" si="269"/>
        <v>#N/A</v>
      </c>
      <c r="CE252" t="e">
        <f t="shared" si="269"/>
        <v>#N/A</v>
      </c>
      <c r="CF252" t="e">
        <f t="shared" si="269"/>
        <v>#N/A</v>
      </c>
      <c r="CG252" t="e">
        <f t="shared" si="269"/>
        <v>#N/A</v>
      </c>
      <c r="CH252" t="e">
        <f t="shared" si="269"/>
        <v>#N/A</v>
      </c>
      <c r="CI252" t="e">
        <f t="shared" si="269"/>
        <v>#N/A</v>
      </c>
      <c r="CJ252">
        <f t="shared" si="269"/>
        <v>0.70269999999999999</v>
      </c>
      <c r="CK252">
        <f t="shared" si="269"/>
        <v>0.71950000000000003</v>
      </c>
      <c r="CL252">
        <f t="shared" si="269"/>
        <v>0.62409999999999999</v>
      </c>
      <c r="CM252">
        <f t="shared" si="269"/>
        <v>2.0899999999999998E-2</v>
      </c>
      <c r="CN252">
        <f t="shared" si="269"/>
        <v>2.7799999999999998E-2</v>
      </c>
      <c r="CO252">
        <f t="shared" si="269"/>
        <v>3.09E-2</v>
      </c>
      <c r="CP252" t="e">
        <f t="shared" si="269"/>
        <v>#N/A</v>
      </c>
      <c r="CQ252" t="e">
        <f t="shared" si="269"/>
        <v>#N/A</v>
      </c>
      <c r="CR252" t="e">
        <f t="shared" si="269"/>
        <v>#N/A</v>
      </c>
      <c r="CS252" t="e">
        <f t="shared" si="269"/>
        <v>#N/A</v>
      </c>
      <c r="CT252" t="e">
        <f t="shared" si="269"/>
        <v>#N/A</v>
      </c>
      <c r="CU252" t="e">
        <f t="shared" si="269"/>
        <v>#N/A</v>
      </c>
    </row>
    <row r="253" spans="2:99" x14ac:dyDescent="0.2">
      <c r="B253">
        <f t="shared" ref="B253" si="270">B252+1</f>
        <v>129</v>
      </c>
      <c r="C253" t="s">
        <v>153</v>
      </c>
      <c r="D253">
        <f t="shared" ref="D253:AI253" si="271">VLOOKUP(D250,$C$130:$CV$242,D$125+1,0)</f>
        <v>1.1556999999999999</v>
      </c>
      <c r="E253">
        <f t="shared" si="271"/>
        <v>1.1402000000000001</v>
      </c>
      <c r="F253">
        <f t="shared" si="271"/>
        <v>1.2013</v>
      </c>
      <c r="G253">
        <f t="shared" si="271"/>
        <v>1.2365999999999999</v>
      </c>
      <c r="H253">
        <f t="shared" si="271"/>
        <v>1.1704000000000001</v>
      </c>
      <c r="I253">
        <f t="shared" si="271"/>
        <v>0.85499999999999998</v>
      </c>
      <c r="J253" t="e">
        <f t="shared" si="271"/>
        <v>#N/A</v>
      </c>
      <c r="K253" t="e">
        <f t="shared" si="271"/>
        <v>#N/A</v>
      </c>
      <c r="L253" t="e">
        <f t="shared" si="271"/>
        <v>#N/A</v>
      </c>
      <c r="M253" t="e">
        <f t="shared" si="271"/>
        <v>#N/A</v>
      </c>
      <c r="N253" t="e">
        <f t="shared" si="271"/>
        <v>#N/A</v>
      </c>
      <c r="O253" t="e">
        <f t="shared" si="271"/>
        <v>#N/A</v>
      </c>
      <c r="P253">
        <f t="shared" si="271"/>
        <v>1.0017</v>
      </c>
      <c r="Q253">
        <f t="shared" si="271"/>
        <v>1.1037999999999999</v>
      </c>
      <c r="R253">
        <f t="shared" si="271"/>
        <v>1.0277000000000001</v>
      </c>
      <c r="S253">
        <f t="shared" si="271"/>
        <v>1.03</v>
      </c>
      <c r="T253">
        <f t="shared" si="271"/>
        <v>0.85250000000000004</v>
      </c>
      <c r="U253">
        <f t="shared" si="271"/>
        <v>0.9022</v>
      </c>
      <c r="V253" t="e">
        <f t="shared" si="271"/>
        <v>#N/A</v>
      </c>
      <c r="W253" t="e">
        <f t="shared" si="271"/>
        <v>#N/A</v>
      </c>
      <c r="X253" t="e">
        <f t="shared" si="271"/>
        <v>#N/A</v>
      </c>
      <c r="Y253" t="e">
        <f t="shared" si="271"/>
        <v>#N/A</v>
      </c>
      <c r="Z253" t="e">
        <f t="shared" si="271"/>
        <v>#N/A</v>
      </c>
      <c r="AA253" t="e">
        <f t="shared" si="271"/>
        <v>#N/A</v>
      </c>
      <c r="AB253">
        <f t="shared" si="271"/>
        <v>0.90569999999999995</v>
      </c>
      <c r="AC253">
        <f t="shared" si="271"/>
        <v>0.95740000000000003</v>
      </c>
      <c r="AD253">
        <f t="shared" si="271"/>
        <v>0.79910000000000003</v>
      </c>
      <c r="AE253">
        <f t="shared" si="271"/>
        <v>1.1591</v>
      </c>
      <c r="AF253">
        <f t="shared" si="271"/>
        <v>0.90190000000000003</v>
      </c>
      <c r="AG253">
        <f t="shared" si="271"/>
        <v>0.88339999999999996</v>
      </c>
      <c r="AH253" t="e">
        <f t="shared" si="271"/>
        <v>#N/A</v>
      </c>
      <c r="AI253" t="e">
        <f t="shared" si="271"/>
        <v>#N/A</v>
      </c>
      <c r="AJ253" t="e">
        <f t="shared" ref="AJ253:BO253" si="272">VLOOKUP(AJ250,$C$130:$CV$242,AJ$125+1,0)</f>
        <v>#N/A</v>
      </c>
      <c r="AK253" t="e">
        <f t="shared" si="272"/>
        <v>#N/A</v>
      </c>
      <c r="AL253" t="e">
        <f t="shared" si="272"/>
        <v>#N/A</v>
      </c>
      <c r="AM253" t="e">
        <f t="shared" si="272"/>
        <v>#N/A</v>
      </c>
      <c r="AN253">
        <f t="shared" si="272"/>
        <v>0.62290000000000001</v>
      </c>
      <c r="AO253">
        <f t="shared" si="272"/>
        <v>0.73309999999999997</v>
      </c>
      <c r="AP253">
        <f t="shared" si="272"/>
        <v>0.80459999999999998</v>
      </c>
      <c r="AQ253">
        <f t="shared" si="272"/>
        <v>0.77610000000000001</v>
      </c>
      <c r="AR253">
        <f t="shared" si="272"/>
        <v>0.67530000000000001</v>
      </c>
      <c r="AS253">
        <f t="shared" si="272"/>
        <v>0.74019999999999997</v>
      </c>
      <c r="AT253" t="e">
        <f t="shared" si="272"/>
        <v>#N/A</v>
      </c>
      <c r="AU253" t="e">
        <f t="shared" si="272"/>
        <v>#N/A</v>
      </c>
      <c r="AV253" t="e">
        <f t="shared" si="272"/>
        <v>#N/A</v>
      </c>
      <c r="AW253" t="e">
        <f t="shared" si="272"/>
        <v>#N/A</v>
      </c>
      <c r="AX253" t="e">
        <f t="shared" si="272"/>
        <v>#N/A</v>
      </c>
      <c r="AY253" t="e">
        <f t="shared" si="272"/>
        <v>#N/A</v>
      </c>
      <c r="AZ253">
        <f t="shared" si="272"/>
        <v>0.72099999999999997</v>
      </c>
      <c r="BA253">
        <f t="shared" si="272"/>
        <v>0.65700000000000003</v>
      </c>
      <c r="BB253">
        <f t="shared" si="272"/>
        <v>0.73770000000000002</v>
      </c>
      <c r="BC253">
        <f t="shared" si="272"/>
        <v>0.67649999999999999</v>
      </c>
      <c r="BD253">
        <f t="shared" si="272"/>
        <v>0.65559999999999996</v>
      </c>
      <c r="BE253">
        <f t="shared" si="272"/>
        <v>0.56859999999999999</v>
      </c>
      <c r="BF253" t="e">
        <f t="shared" si="272"/>
        <v>#N/A</v>
      </c>
      <c r="BG253" t="e">
        <f t="shared" si="272"/>
        <v>#N/A</v>
      </c>
      <c r="BH253" t="e">
        <f t="shared" si="272"/>
        <v>#N/A</v>
      </c>
      <c r="BI253" t="e">
        <f t="shared" si="272"/>
        <v>#N/A</v>
      </c>
      <c r="BJ253" t="e">
        <f t="shared" si="272"/>
        <v>#N/A</v>
      </c>
      <c r="BK253" t="e">
        <f t="shared" si="272"/>
        <v>#N/A</v>
      </c>
      <c r="BL253">
        <f t="shared" si="272"/>
        <v>1.1561999999999999</v>
      </c>
      <c r="BM253">
        <f t="shared" si="272"/>
        <v>1.3502000000000001</v>
      </c>
      <c r="BN253">
        <f t="shared" si="272"/>
        <v>1.2795000000000001</v>
      </c>
      <c r="BO253">
        <f t="shared" si="272"/>
        <v>1.0779000000000001</v>
      </c>
      <c r="BP253">
        <f t="shared" ref="BP253:CU253" si="273">VLOOKUP(BP250,$C$130:$CV$242,BP$125+1,0)</f>
        <v>1.1631</v>
      </c>
      <c r="BQ253">
        <f t="shared" si="273"/>
        <v>1.0285</v>
      </c>
      <c r="BR253" t="e">
        <f t="shared" si="273"/>
        <v>#N/A</v>
      </c>
      <c r="BS253" t="e">
        <f t="shared" si="273"/>
        <v>#N/A</v>
      </c>
      <c r="BT253" t="e">
        <f t="shared" si="273"/>
        <v>#N/A</v>
      </c>
      <c r="BU253" t="e">
        <f t="shared" si="273"/>
        <v>#N/A</v>
      </c>
      <c r="BV253" t="e">
        <f t="shared" si="273"/>
        <v>#N/A</v>
      </c>
      <c r="BW253" t="e">
        <f t="shared" si="273"/>
        <v>#N/A</v>
      </c>
      <c r="BX253">
        <f t="shared" si="273"/>
        <v>0.98740000000000006</v>
      </c>
      <c r="BY253">
        <f t="shared" si="273"/>
        <v>1.0976999999999999</v>
      </c>
      <c r="BZ253">
        <f t="shared" si="273"/>
        <v>0.97929999999999995</v>
      </c>
      <c r="CA253">
        <f t="shared" si="273"/>
        <v>0.96419999999999995</v>
      </c>
      <c r="CB253">
        <f t="shared" si="273"/>
        <v>0.92190000000000005</v>
      </c>
      <c r="CC253">
        <f t="shared" si="273"/>
        <v>0.76519999999999999</v>
      </c>
      <c r="CD253" t="e">
        <f t="shared" si="273"/>
        <v>#N/A</v>
      </c>
      <c r="CE253" t="e">
        <f t="shared" si="273"/>
        <v>#N/A</v>
      </c>
      <c r="CF253" t="e">
        <f t="shared" si="273"/>
        <v>#N/A</v>
      </c>
      <c r="CG253" t="e">
        <f t="shared" si="273"/>
        <v>#N/A</v>
      </c>
      <c r="CH253" t="e">
        <f t="shared" si="273"/>
        <v>#N/A</v>
      </c>
      <c r="CI253" t="e">
        <f t="shared" si="273"/>
        <v>#N/A</v>
      </c>
      <c r="CJ253">
        <f t="shared" si="273"/>
        <v>0.70220000000000005</v>
      </c>
      <c r="CK253">
        <f t="shared" si="273"/>
        <v>0.71899999999999997</v>
      </c>
      <c r="CL253">
        <f t="shared" si="273"/>
        <v>0.62460000000000004</v>
      </c>
      <c r="CM253">
        <f t="shared" si="273"/>
        <v>2.06E-2</v>
      </c>
      <c r="CN253">
        <f t="shared" si="273"/>
        <v>2.76E-2</v>
      </c>
      <c r="CO253">
        <f t="shared" si="273"/>
        <v>3.0099999999999998E-2</v>
      </c>
      <c r="CP253" t="e">
        <f t="shared" si="273"/>
        <v>#N/A</v>
      </c>
      <c r="CQ253" t="e">
        <f t="shared" si="273"/>
        <v>#N/A</v>
      </c>
      <c r="CR253" t="e">
        <f t="shared" si="273"/>
        <v>#N/A</v>
      </c>
      <c r="CS253" t="e">
        <f t="shared" si="273"/>
        <v>#N/A</v>
      </c>
      <c r="CT253" t="e">
        <f t="shared" si="273"/>
        <v>#N/A</v>
      </c>
      <c r="CU253" t="e">
        <f t="shared" si="273"/>
        <v>#N/A</v>
      </c>
    </row>
    <row r="254" spans="2:99" x14ac:dyDescent="0.2">
      <c r="B254">
        <f t="shared" ref="B254" si="274">B253+1</f>
        <v>130</v>
      </c>
      <c r="C254" t="s">
        <v>154</v>
      </c>
      <c r="D254">
        <f>ROUND((SLOPE(D251:D253,D248:D250))/(D246-D247)*100,1)</f>
        <v>0</v>
      </c>
      <c r="E254">
        <f t="shared" ref="E254:AI254" si="275">ROUND((SLOPE(E251:E253,E248:E250))/(E246-E247)*100,1)</f>
        <v>0.9</v>
      </c>
      <c r="F254">
        <f t="shared" si="275"/>
        <v>-0.1</v>
      </c>
      <c r="G254">
        <f t="shared" si="275"/>
        <v>0.5</v>
      </c>
      <c r="H254">
        <f t="shared" si="275"/>
        <v>0.1</v>
      </c>
      <c r="I254">
        <f t="shared" si="275"/>
        <v>0</v>
      </c>
      <c r="J254" t="e">
        <f t="shared" si="275"/>
        <v>#N/A</v>
      </c>
      <c r="K254" t="e">
        <f t="shared" si="275"/>
        <v>#N/A</v>
      </c>
      <c r="L254" t="e">
        <f t="shared" si="275"/>
        <v>#N/A</v>
      </c>
      <c r="M254" t="e">
        <f t="shared" si="275"/>
        <v>#N/A</v>
      </c>
      <c r="N254" t="e">
        <f t="shared" si="275"/>
        <v>#N/A</v>
      </c>
      <c r="O254" t="e">
        <f t="shared" si="275"/>
        <v>#N/A</v>
      </c>
      <c r="P254">
        <f t="shared" si="275"/>
        <v>-0.8</v>
      </c>
      <c r="Q254">
        <f t="shared" si="275"/>
        <v>-0.5</v>
      </c>
      <c r="R254">
        <f t="shared" si="275"/>
        <v>-0.2</v>
      </c>
      <c r="S254">
        <f t="shared" si="275"/>
        <v>1</v>
      </c>
      <c r="T254">
        <f t="shared" si="275"/>
        <v>-0.1</v>
      </c>
      <c r="U254">
        <f t="shared" si="275"/>
        <v>1.5</v>
      </c>
      <c r="V254" t="e">
        <f t="shared" si="275"/>
        <v>#N/A</v>
      </c>
      <c r="W254" t="e">
        <f t="shared" si="275"/>
        <v>#N/A</v>
      </c>
      <c r="X254" t="e">
        <f t="shared" si="275"/>
        <v>#N/A</v>
      </c>
      <c r="Y254" t="e">
        <f t="shared" si="275"/>
        <v>#N/A</v>
      </c>
      <c r="Z254" t="e">
        <f t="shared" si="275"/>
        <v>#N/A</v>
      </c>
      <c r="AA254" t="e">
        <f t="shared" si="275"/>
        <v>#N/A</v>
      </c>
      <c r="AB254">
        <f t="shared" si="275"/>
        <v>0.7</v>
      </c>
      <c r="AC254">
        <f t="shared" si="275"/>
        <v>0.6</v>
      </c>
      <c r="AD254">
        <f t="shared" si="275"/>
        <v>0.8</v>
      </c>
      <c r="AE254">
        <f t="shared" si="275"/>
        <v>-0.3</v>
      </c>
      <c r="AF254">
        <f t="shared" si="275"/>
        <v>-0.5</v>
      </c>
      <c r="AG254">
        <f t="shared" si="275"/>
        <v>-0.7</v>
      </c>
      <c r="AH254" t="e">
        <f t="shared" si="275"/>
        <v>#N/A</v>
      </c>
      <c r="AI254" t="e">
        <f t="shared" si="275"/>
        <v>#N/A</v>
      </c>
      <c r="AJ254" t="e">
        <f t="shared" ref="AJ254:BO254" si="276">ROUND((SLOPE(AJ251:AJ253,AJ248:AJ250))/(AJ246-AJ247)*100,1)</f>
        <v>#N/A</v>
      </c>
      <c r="AK254" t="e">
        <f t="shared" si="276"/>
        <v>#N/A</v>
      </c>
      <c r="AL254" t="e">
        <f t="shared" si="276"/>
        <v>#N/A</v>
      </c>
      <c r="AM254" t="e">
        <f t="shared" si="276"/>
        <v>#N/A</v>
      </c>
      <c r="AN254">
        <f t="shared" si="276"/>
        <v>-2.5</v>
      </c>
      <c r="AO254">
        <f t="shared" si="276"/>
        <v>-2.2000000000000002</v>
      </c>
      <c r="AP254">
        <f t="shared" si="276"/>
        <v>-2</v>
      </c>
      <c r="AQ254">
        <f t="shared" si="276"/>
        <v>1.7</v>
      </c>
      <c r="AR254">
        <f t="shared" si="276"/>
        <v>2</v>
      </c>
      <c r="AS254">
        <f t="shared" si="276"/>
        <v>0.1</v>
      </c>
      <c r="AT254" t="e">
        <f t="shared" si="276"/>
        <v>#N/A</v>
      </c>
      <c r="AU254" t="e">
        <f t="shared" si="276"/>
        <v>#N/A</v>
      </c>
      <c r="AV254" t="e">
        <f t="shared" si="276"/>
        <v>#N/A</v>
      </c>
      <c r="AW254" t="e">
        <f t="shared" si="276"/>
        <v>#N/A</v>
      </c>
      <c r="AX254" t="e">
        <f t="shared" si="276"/>
        <v>#N/A</v>
      </c>
      <c r="AY254" t="e">
        <f t="shared" si="276"/>
        <v>#N/A</v>
      </c>
      <c r="AZ254">
        <f t="shared" si="276"/>
        <v>-0.5</v>
      </c>
      <c r="BA254">
        <f t="shared" si="276"/>
        <v>-0.7</v>
      </c>
      <c r="BB254">
        <f t="shared" si="276"/>
        <v>-1</v>
      </c>
      <c r="BC254">
        <f t="shared" si="276"/>
        <v>-0.7</v>
      </c>
      <c r="BD254">
        <f t="shared" si="276"/>
        <v>-0.3</v>
      </c>
      <c r="BE254">
        <f t="shared" si="276"/>
        <v>0.3</v>
      </c>
      <c r="BF254" t="e">
        <f t="shared" si="276"/>
        <v>#N/A</v>
      </c>
      <c r="BG254" t="e">
        <f t="shared" si="276"/>
        <v>#N/A</v>
      </c>
      <c r="BH254" t="e">
        <f t="shared" si="276"/>
        <v>#N/A</v>
      </c>
      <c r="BI254" t="e">
        <f t="shared" si="276"/>
        <v>#N/A</v>
      </c>
      <c r="BJ254" t="e">
        <f t="shared" si="276"/>
        <v>#N/A</v>
      </c>
      <c r="BK254" t="e">
        <f t="shared" si="276"/>
        <v>#N/A</v>
      </c>
      <c r="BL254">
        <f t="shared" si="276"/>
        <v>0.2</v>
      </c>
      <c r="BM254">
        <f t="shared" si="276"/>
        <v>-0.4</v>
      </c>
      <c r="BN254">
        <f t="shared" si="276"/>
        <v>0</v>
      </c>
      <c r="BO254">
        <f t="shared" si="276"/>
        <v>-1.4</v>
      </c>
      <c r="BP254">
        <f t="shared" ref="BP254:CU254" si="277">ROUND((SLOPE(BP251:BP253,BP248:BP250))/(BP246-BP247)*100,1)</f>
        <v>-0.9</v>
      </c>
      <c r="BQ254">
        <f t="shared" si="277"/>
        <v>-0.2</v>
      </c>
      <c r="BR254" t="e">
        <f t="shared" si="277"/>
        <v>#N/A</v>
      </c>
      <c r="BS254" t="e">
        <f t="shared" si="277"/>
        <v>#N/A</v>
      </c>
      <c r="BT254" t="e">
        <f t="shared" si="277"/>
        <v>#N/A</v>
      </c>
      <c r="BU254" t="e">
        <f t="shared" si="277"/>
        <v>#N/A</v>
      </c>
      <c r="BV254" t="e">
        <f t="shared" si="277"/>
        <v>#N/A</v>
      </c>
      <c r="BW254" t="e">
        <f t="shared" si="277"/>
        <v>#N/A</v>
      </c>
      <c r="BX254">
        <f t="shared" si="277"/>
        <v>-0.3</v>
      </c>
      <c r="BY254">
        <f t="shared" si="277"/>
        <v>0.3</v>
      </c>
      <c r="BZ254">
        <f t="shared" si="277"/>
        <v>0.1</v>
      </c>
      <c r="CA254">
        <f t="shared" si="277"/>
        <v>0.5</v>
      </c>
      <c r="CB254">
        <f t="shared" si="277"/>
        <v>0.2</v>
      </c>
      <c r="CC254">
        <f t="shared" si="277"/>
        <v>0.4</v>
      </c>
      <c r="CD254" t="e">
        <f t="shared" si="277"/>
        <v>#N/A</v>
      </c>
      <c r="CE254" t="e">
        <f t="shared" si="277"/>
        <v>#N/A</v>
      </c>
      <c r="CF254" t="e">
        <f t="shared" si="277"/>
        <v>#N/A</v>
      </c>
      <c r="CG254" t="e">
        <f t="shared" si="277"/>
        <v>#N/A</v>
      </c>
      <c r="CH254" t="e">
        <f t="shared" si="277"/>
        <v>#N/A</v>
      </c>
      <c r="CI254" t="e">
        <f t="shared" si="277"/>
        <v>#N/A</v>
      </c>
      <c r="CJ254">
        <f t="shared" si="277"/>
        <v>0</v>
      </c>
      <c r="CK254">
        <f t="shared" si="277"/>
        <v>0</v>
      </c>
      <c r="CL254">
        <f t="shared" si="277"/>
        <v>0.2</v>
      </c>
      <c r="CM254">
        <f t="shared" si="277"/>
        <v>-4.2</v>
      </c>
      <c r="CN254">
        <f t="shared" si="277"/>
        <v>-3.8</v>
      </c>
      <c r="CO254">
        <f t="shared" si="277"/>
        <v>-3.9</v>
      </c>
      <c r="CP254" t="e">
        <f t="shared" si="277"/>
        <v>#N/A</v>
      </c>
      <c r="CQ254" t="e">
        <f t="shared" si="277"/>
        <v>#N/A</v>
      </c>
      <c r="CR254" t="e">
        <f t="shared" si="277"/>
        <v>#N/A</v>
      </c>
      <c r="CS254" t="e">
        <f t="shared" si="277"/>
        <v>#N/A</v>
      </c>
      <c r="CT254" t="e">
        <f t="shared" si="277"/>
        <v>#N/A</v>
      </c>
      <c r="CU254" t="e">
        <f t="shared" si="277"/>
        <v>#N/A</v>
      </c>
    </row>
    <row r="255" spans="2:99" x14ac:dyDescent="0.2">
      <c r="B255">
        <f t="shared" ref="B255" si="278">B254+1</f>
        <v>131</v>
      </c>
      <c r="C255" t="s">
        <v>155</v>
      </c>
      <c r="D255">
        <f>VLOOKUP(D246,D$130:$CV$240,98-D125,0)</f>
        <v>56</v>
      </c>
      <c r="E255">
        <f>VLOOKUP(E246,E$130:$CV$240,98-E125,0)</f>
        <v>58</v>
      </c>
      <c r="F255">
        <f>VLOOKUP(F246,F$130:$CV$240,98-F125,0)</f>
        <v>56</v>
      </c>
      <c r="G255">
        <f>VLOOKUP(G246,G$130:$CV$240,98-G125,0)</f>
        <v>57</v>
      </c>
      <c r="H255">
        <f>VLOOKUP(H246,H$130:$CV$240,98-H125,0)</f>
        <v>56</v>
      </c>
      <c r="I255">
        <f>VLOOKUP(I246,I$130:$CV$240,98-I125,0)</f>
        <v>56</v>
      </c>
      <c r="J255" t="e">
        <f>VLOOKUP(J246,J$130:$CV$240,98-J125,0)</f>
        <v>#N/A</v>
      </c>
      <c r="K255" t="e">
        <f>VLOOKUP(K246,K$130:$CV$240,98-K125,0)</f>
        <v>#N/A</v>
      </c>
      <c r="L255" t="e">
        <f>VLOOKUP(L246,L$130:$CV$240,98-L125,0)</f>
        <v>#N/A</v>
      </c>
      <c r="M255" t="e">
        <f>VLOOKUP(M246,M$130:$CV$240,98-M125,0)</f>
        <v>#N/A</v>
      </c>
      <c r="N255" t="e">
        <f>VLOOKUP(N246,N$130:$CV$240,98-N125,0)</f>
        <v>#N/A</v>
      </c>
      <c r="O255" t="e">
        <f>VLOOKUP(O246,O$130:$CV$240,98-O125,0)</f>
        <v>#N/A</v>
      </c>
      <c r="P255">
        <f>VLOOKUP(P246,P$130:$CV$240,98-P125,0)</f>
        <v>55</v>
      </c>
      <c r="Q255">
        <f>VLOOKUP(Q246,Q$130:$CV$240,98-Q125,0)</f>
        <v>56</v>
      </c>
      <c r="R255">
        <f>VLOOKUP(R246,R$130:$CV$240,98-R125,0)</f>
        <v>56</v>
      </c>
      <c r="S255">
        <f>VLOOKUP(S246,S$130:$CV$240,98-S125,0)</f>
        <v>57</v>
      </c>
      <c r="T255">
        <f>VLOOKUP(T246,T$130:$CV$240,98-T125,0)</f>
        <v>56</v>
      </c>
      <c r="U255">
        <f>VLOOKUP(U246,U$130:$CV$240,98-U125,0)</f>
        <v>58</v>
      </c>
      <c r="V255" t="e">
        <f>VLOOKUP(V246,V$130:$CV$240,98-V125,0)</f>
        <v>#N/A</v>
      </c>
      <c r="W255" t="e">
        <f>VLOOKUP(W246,W$130:$CV$240,98-W125,0)</f>
        <v>#N/A</v>
      </c>
      <c r="X255" t="e">
        <f>VLOOKUP(X246,X$130:$CV$240,98-X125,0)</f>
        <v>#N/A</v>
      </c>
      <c r="Y255" t="e">
        <f>VLOOKUP(Y246,Y$130:$CV$240,98-Y125,0)</f>
        <v>#N/A</v>
      </c>
      <c r="Z255" t="e">
        <f>VLOOKUP(Z246,Z$130:$CV$240,98-Z125,0)</f>
        <v>#N/A</v>
      </c>
      <c r="AA255" t="e">
        <f>VLOOKUP(AA246,AA$130:$CV$240,98-AA125,0)</f>
        <v>#N/A</v>
      </c>
      <c r="AB255">
        <f>VLOOKUP(AB246,AB$130:$CV$240,98-AB125,0)</f>
        <v>56</v>
      </c>
      <c r="AC255">
        <f>VLOOKUP(AC246,AC$130:$CV$240,98-AC125,0)</f>
        <v>57</v>
      </c>
      <c r="AD255">
        <f>VLOOKUP(AD246,AD$130:$CV$240,98-AD125,0)</f>
        <v>56</v>
      </c>
      <c r="AE255">
        <f>VLOOKUP(AE246,AE$130:$CV$240,98-AE125,0)</f>
        <v>55</v>
      </c>
      <c r="AF255">
        <f>VLOOKUP(AF246,AF$130:$CV$240,98-AF125,0)</f>
        <v>55</v>
      </c>
      <c r="AG255">
        <f>VLOOKUP(AG246,AG$130:$CV$240,98-AG125,0)</f>
        <v>55</v>
      </c>
      <c r="AH255" t="e">
        <f>VLOOKUP(AH246,AH$130:$CV$240,98-AH125,0)</f>
        <v>#N/A</v>
      </c>
      <c r="AI255" t="e">
        <f>VLOOKUP(AI246,AI$130:$CV$240,98-AI125,0)</f>
        <v>#N/A</v>
      </c>
      <c r="AJ255" t="e">
        <f>VLOOKUP(AJ246,AJ$130:$CV$240,98-AJ125,0)</f>
        <v>#N/A</v>
      </c>
      <c r="AK255" t="e">
        <f>VLOOKUP(AK246,AK$130:$CV$240,98-AK125,0)</f>
        <v>#N/A</v>
      </c>
      <c r="AL255" t="e">
        <f>VLOOKUP(AL246,AL$130:$CV$240,98-AL125,0)</f>
        <v>#N/A</v>
      </c>
      <c r="AM255" t="e">
        <f>VLOOKUP(AM246,AM$130:$CV$240,98-AM125,0)</f>
        <v>#N/A</v>
      </c>
      <c r="AN255">
        <f>VLOOKUP(AN246,AN$130:$CV$240,98-AN125,0)</f>
        <v>54</v>
      </c>
      <c r="AO255">
        <f>VLOOKUP(AO246,AO$130:$CV$240,98-AO125,0)</f>
        <v>56</v>
      </c>
      <c r="AP255">
        <f>VLOOKUP(AP246,AP$130:$CV$240,98-AP125,0)</f>
        <v>56</v>
      </c>
      <c r="AQ255">
        <f>VLOOKUP(AQ246,AQ$130:$CV$240,98-AQ125,0)</f>
        <v>56</v>
      </c>
      <c r="AR255">
        <f>VLOOKUP(AR246,AR$130:$CV$240,98-AR125,0)</f>
        <v>57</v>
      </c>
      <c r="AS255">
        <f>VLOOKUP(AS246,AS$130:$CV$240,98-AS125,0)</f>
        <v>56</v>
      </c>
      <c r="AT255" t="e">
        <f>VLOOKUP(AT246,AT$130:$CV$240,98-AT125,0)</f>
        <v>#N/A</v>
      </c>
      <c r="AU255" t="e">
        <f>VLOOKUP(AU246,AU$130:$CV$240,98-AU125,0)</f>
        <v>#N/A</v>
      </c>
      <c r="AV255" t="e">
        <f>VLOOKUP(AV246,AV$130:$CV$240,98-AV125,0)</f>
        <v>#N/A</v>
      </c>
      <c r="AW255" t="e">
        <f>VLOOKUP(AW246,AW$130:$CV$240,98-AW125,0)</f>
        <v>#N/A</v>
      </c>
      <c r="AX255" t="e">
        <f>VLOOKUP(AX246,AX$130:$CV$240,98-AX125,0)</f>
        <v>#N/A</v>
      </c>
      <c r="AY255" t="e">
        <f>VLOOKUP(AY246,AY$130:$CV$240,98-AY125,0)</f>
        <v>#N/A</v>
      </c>
      <c r="AZ255">
        <f>VLOOKUP(AZ246,AZ$130:$CV$240,98-AZ125,0)</f>
        <v>56</v>
      </c>
      <c r="BA255">
        <f>VLOOKUP(BA246,BA$130:$CV$240,98-BA125,0)</f>
        <v>56</v>
      </c>
      <c r="BB255">
        <f>VLOOKUP(BB246,BB$130:$CV$240,98-BB125,0)</f>
        <v>57</v>
      </c>
      <c r="BC255">
        <f>VLOOKUP(BC246,BC$130:$CV$240,98-BC125,0)</f>
        <v>55</v>
      </c>
      <c r="BD255">
        <f>VLOOKUP(BD246,BD$130:$CV$240,98-BD125,0)</f>
        <v>55</v>
      </c>
      <c r="BE255">
        <f>VLOOKUP(BE246,BE$130:$CV$240,98-BE125,0)</f>
        <v>57</v>
      </c>
      <c r="BF255" t="e">
        <f>VLOOKUP(BF246,BF$130:$CV$240,98-BF125,0)</f>
        <v>#N/A</v>
      </c>
      <c r="BG255" t="e">
        <f>VLOOKUP(BG246,BG$130:$CV$240,98-BG125,0)</f>
        <v>#N/A</v>
      </c>
      <c r="BH255" t="e">
        <f>VLOOKUP(BH246,BH$130:$CV$240,98-BH125,0)</f>
        <v>#N/A</v>
      </c>
      <c r="BI255" t="e">
        <f>VLOOKUP(BI246,BI$130:$CV$240,98-BI125,0)</f>
        <v>#N/A</v>
      </c>
      <c r="BJ255" t="e">
        <f>VLOOKUP(BJ246,BJ$130:$CV$240,98-BJ125,0)</f>
        <v>#N/A</v>
      </c>
      <c r="BK255" t="e">
        <f>VLOOKUP(BK246,BK$130:$CV$240,98-BK125,0)</f>
        <v>#N/A</v>
      </c>
      <c r="BL255">
        <f>VLOOKUP(BL246,BL$130:$CV$240,98-BL125,0)</f>
        <v>56</v>
      </c>
      <c r="BM255">
        <f>VLOOKUP(BM246,BM$130:$CV$240,98-BM125,0)</f>
        <v>56</v>
      </c>
      <c r="BN255">
        <f>VLOOKUP(BN246,BN$130:$CV$240,98-BN125,0)</f>
        <v>57</v>
      </c>
      <c r="BO255">
        <f>VLOOKUP(BO246,BO$130:$CV$240,98-BO125,0)</f>
        <v>53</v>
      </c>
      <c r="BP255">
        <f>VLOOKUP(BP246,BP$130:$CV$240,98-BP125,0)</f>
        <v>53</v>
      </c>
      <c r="BQ255">
        <f>VLOOKUP(BQ246,BQ$130:$CV$240,98-BQ125,0)</f>
        <v>61</v>
      </c>
      <c r="BR255" t="e">
        <f>VLOOKUP(BR246,BR$130:$CV$240,98-BR125,0)</f>
        <v>#N/A</v>
      </c>
      <c r="BS255" t="e">
        <f>VLOOKUP(BS246,BS$130:$CV$240,98-BS125,0)</f>
        <v>#N/A</v>
      </c>
      <c r="BT255" t="e">
        <f>VLOOKUP(BT246,BT$130:$CV$240,98-BT125,0)</f>
        <v>#N/A</v>
      </c>
      <c r="BU255" t="e">
        <f>VLOOKUP(BU246,BU$130:$CV$240,98-BU125,0)</f>
        <v>#N/A</v>
      </c>
      <c r="BV255" t="e">
        <f>VLOOKUP(BV246,BV$130:$CV$240,98-BV125,0)</f>
        <v>#N/A</v>
      </c>
      <c r="BW255" t="e">
        <f>VLOOKUP(BW246,BW$130:$CV$240,98-BW125,0)</f>
        <v>#N/A</v>
      </c>
      <c r="BX255">
        <f>VLOOKUP(BX246,BX$130:$CV$240,98-BX125,0)</f>
        <v>53</v>
      </c>
      <c r="BY255">
        <f>VLOOKUP(BY246,BY$130:$CV$240,98-BY125,0)</f>
        <v>58</v>
      </c>
      <c r="BZ255">
        <f>VLOOKUP(BZ246,BZ$130:$CV$240,98-BZ125,0)</f>
        <v>57</v>
      </c>
      <c r="CA255">
        <f>VLOOKUP(CA246,CA$130:$CV$240,98-CA125,0)</f>
        <v>60</v>
      </c>
      <c r="CB255">
        <f>VLOOKUP(CB246,CB$130:$CV$240,98-CB125,0)</f>
        <v>60</v>
      </c>
      <c r="CC255">
        <f>VLOOKUP(CC246,CC$130:$CV$240,98-CC125,0)</f>
        <v>60</v>
      </c>
      <c r="CD255" t="e">
        <f>VLOOKUP(CD246,CD$130:$CV$240,98-CD125,0)</f>
        <v>#N/A</v>
      </c>
      <c r="CE255" t="e">
        <f>VLOOKUP(CE246,CE$130:$CV$240,98-CE125,0)</f>
        <v>#N/A</v>
      </c>
      <c r="CF255" t="e">
        <f>VLOOKUP(CF246,CF$130:$CV$240,98-CF125,0)</f>
        <v>#N/A</v>
      </c>
      <c r="CG255" t="e">
        <f>VLOOKUP(CG246,CG$130:$CV$240,98-CG125,0)</f>
        <v>#N/A</v>
      </c>
      <c r="CH255" t="e">
        <f>VLOOKUP(CH246,CH$130:$CV$240,98-CH125,0)</f>
        <v>#N/A</v>
      </c>
      <c r="CI255" t="e">
        <f>VLOOKUP(CI246,CI$130:$CV$240,98-CI125,0)</f>
        <v>#N/A</v>
      </c>
      <c r="CJ255">
        <f>VLOOKUP(CJ246,CJ$130:$CV$240,98-CJ125,0)</f>
        <v>56</v>
      </c>
      <c r="CK255">
        <f>VLOOKUP(CK246,CK$130:$CV$240,98-CK125,0)</f>
        <v>57</v>
      </c>
      <c r="CL255">
        <f>VLOOKUP(CL246,CL$130:$CV$240,98-CL125,0)</f>
        <v>64</v>
      </c>
      <c r="CM255">
        <f>VLOOKUP(CM246,CM$130:$CV$240,98-CM125,0)</f>
        <v>25</v>
      </c>
      <c r="CN255">
        <f>VLOOKUP(CN246,CN$130:$CV$240,98-CN125,0)</f>
        <v>25</v>
      </c>
      <c r="CO255">
        <f>VLOOKUP(CO246,CO$130:$CV$240,98-CO125,0)</f>
        <v>51</v>
      </c>
      <c r="CP255" t="e">
        <f>VLOOKUP(CP246,CP$130:$CV$240,98-CP125,0)</f>
        <v>#N/A</v>
      </c>
      <c r="CQ255" t="e">
        <f>VLOOKUP(CQ246,CQ$130:$CV$240,98-CQ125,0)</f>
        <v>#N/A</v>
      </c>
      <c r="CR255" t="e">
        <f>VLOOKUP(CR246,CR$130:$CV$240,98-CR125,0)</f>
        <v>#N/A</v>
      </c>
      <c r="CS255" t="e">
        <f>VLOOKUP(CS246,CS$130:$CV$240,98-CS125,0)</f>
        <v>#N/A</v>
      </c>
      <c r="CT255" t="e">
        <f>VLOOKUP(CT246,CT$130:$CV$240,98-CT125,0)</f>
        <v>#N/A</v>
      </c>
      <c r="CU255" t="e">
        <f>VLOOKUP(CU246,CU$130:$CV$240,98-CU125,0)</f>
        <v>#N/A</v>
      </c>
    </row>
    <row r="256" spans="2:99" x14ac:dyDescent="0.2">
      <c r="B256">
        <f t="shared" ref="B256" si="279">B255+1</f>
        <v>132</v>
      </c>
      <c r="C256" t="s">
        <v>156</v>
      </c>
      <c r="D256">
        <f>VLOOKUP(D247,D$130:$CV$240,98-D125,0)</f>
        <v>36</v>
      </c>
      <c r="E256">
        <f>VLOOKUP(E247,E$130:$CV$240,98-E125,0)</f>
        <v>36</v>
      </c>
      <c r="F256">
        <f>VLOOKUP(F247,F$130:$CV$240,98-F125,0)</f>
        <v>36</v>
      </c>
      <c r="G256">
        <f>VLOOKUP(G247,G$130:$CV$240,98-G125,0)</f>
        <v>37</v>
      </c>
      <c r="H256">
        <f>VLOOKUP(H247,H$130:$CV$240,98-H125,0)</f>
        <v>35</v>
      </c>
      <c r="I256">
        <f>VLOOKUP(I247,I$130:$CV$240,98-I125,0)</f>
        <v>34</v>
      </c>
      <c r="J256" t="e">
        <f>VLOOKUP(J247,J$130:$CV$240,98-J125,0)</f>
        <v>#N/A</v>
      </c>
      <c r="K256" t="e">
        <f>VLOOKUP(K247,K$130:$CV$240,98-K125,0)</f>
        <v>#N/A</v>
      </c>
      <c r="L256" t="e">
        <f>VLOOKUP(L247,L$130:$CV$240,98-L125,0)</f>
        <v>#N/A</v>
      </c>
      <c r="M256" t="e">
        <f>VLOOKUP(M247,M$130:$CV$240,98-M125,0)</f>
        <v>#N/A</v>
      </c>
      <c r="N256" t="e">
        <f>VLOOKUP(N247,N$130:$CV$240,98-N125,0)</f>
        <v>#N/A</v>
      </c>
      <c r="O256" t="e">
        <f>VLOOKUP(O247,O$130:$CV$240,98-O125,0)</f>
        <v>#N/A</v>
      </c>
      <c r="P256">
        <f>VLOOKUP(P247,P$130:$CV$240,98-P125,0)</f>
        <v>35</v>
      </c>
      <c r="Q256">
        <f>VLOOKUP(Q247,Q$130:$CV$240,98-Q125,0)</f>
        <v>36</v>
      </c>
      <c r="R256">
        <f>VLOOKUP(R247,R$130:$CV$240,98-R125,0)</f>
        <v>36</v>
      </c>
      <c r="S256">
        <f>VLOOKUP(S247,S$130:$CV$240,98-S125,0)</f>
        <v>36</v>
      </c>
      <c r="T256">
        <f>VLOOKUP(T247,T$130:$CV$240,98-T125,0)</f>
        <v>36</v>
      </c>
      <c r="U256">
        <f>VLOOKUP(U247,U$130:$CV$240,98-U125,0)</f>
        <v>37</v>
      </c>
      <c r="V256" t="e">
        <f>VLOOKUP(V247,V$130:$CV$240,98-V125,0)</f>
        <v>#N/A</v>
      </c>
      <c r="W256" t="e">
        <f>VLOOKUP(W247,W$130:$CV$240,98-W125,0)</f>
        <v>#N/A</v>
      </c>
      <c r="X256" t="e">
        <f>VLOOKUP(X247,X$130:$CV$240,98-X125,0)</f>
        <v>#N/A</v>
      </c>
      <c r="Y256" t="e">
        <f>VLOOKUP(Y247,Y$130:$CV$240,98-Y125,0)</f>
        <v>#N/A</v>
      </c>
      <c r="Z256" t="e">
        <f>VLOOKUP(Z247,Z$130:$CV$240,98-Z125,0)</f>
        <v>#N/A</v>
      </c>
      <c r="AA256" t="e">
        <f>VLOOKUP(AA247,AA$130:$CV$240,98-AA125,0)</f>
        <v>#N/A</v>
      </c>
      <c r="AB256">
        <f>VLOOKUP(AB247,AB$130:$CV$240,98-AB125,0)</f>
        <v>37</v>
      </c>
      <c r="AC256">
        <f>VLOOKUP(AC247,AC$130:$CV$240,98-AC125,0)</f>
        <v>38</v>
      </c>
      <c r="AD256">
        <f>VLOOKUP(AD247,AD$130:$CV$240,98-AD125,0)</f>
        <v>37</v>
      </c>
      <c r="AE256">
        <f>VLOOKUP(AE247,AE$130:$CV$240,98-AE125,0)</f>
        <v>38</v>
      </c>
      <c r="AF256">
        <f>VLOOKUP(AF247,AF$130:$CV$240,98-AF125,0)</f>
        <v>38</v>
      </c>
      <c r="AG256">
        <f>VLOOKUP(AG247,AG$130:$CV$240,98-AG125,0)</f>
        <v>38</v>
      </c>
      <c r="AH256" t="e">
        <f>VLOOKUP(AH247,AH$130:$CV$240,98-AH125,0)</f>
        <v>#N/A</v>
      </c>
      <c r="AI256" t="e">
        <f>VLOOKUP(AI247,AI$130:$CV$240,98-AI125,0)</f>
        <v>#N/A</v>
      </c>
      <c r="AJ256" t="e">
        <f>VLOOKUP(AJ247,AJ$130:$CV$240,98-AJ125,0)</f>
        <v>#N/A</v>
      </c>
      <c r="AK256" t="e">
        <f>VLOOKUP(AK247,AK$130:$CV$240,98-AK125,0)</f>
        <v>#N/A</v>
      </c>
      <c r="AL256" t="e">
        <f>VLOOKUP(AL247,AL$130:$CV$240,98-AL125,0)</f>
        <v>#N/A</v>
      </c>
      <c r="AM256" t="e">
        <f>VLOOKUP(AM247,AM$130:$CV$240,98-AM125,0)</f>
        <v>#N/A</v>
      </c>
      <c r="AN256">
        <f>VLOOKUP(AN247,AN$130:$CV$240,98-AN125,0)</f>
        <v>39</v>
      </c>
      <c r="AO256">
        <f>VLOOKUP(AO247,AO$130:$CV$240,98-AO125,0)</f>
        <v>39</v>
      </c>
      <c r="AP256">
        <f>VLOOKUP(AP247,AP$130:$CV$240,98-AP125,0)</f>
        <v>38</v>
      </c>
      <c r="AQ256">
        <f>VLOOKUP(AQ247,AQ$130:$CV$240,98-AQ125,0)</f>
        <v>39</v>
      </c>
      <c r="AR256">
        <f>VLOOKUP(AR247,AR$130:$CV$240,98-AR125,0)</f>
        <v>39</v>
      </c>
      <c r="AS256">
        <f>VLOOKUP(AS247,AS$130:$CV$240,98-AS125,0)</f>
        <v>39</v>
      </c>
      <c r="AT256" t="e">
        <f>VLOOKUP(AT247,AT$130:$CV$240,98-AT125,0)</f>
        <v>#N/A</v>
      </c>
      <c r="AU256" t="e">
        <f>VLOOKUP(AU247,AU$130:$CV$240,98-AU125,0)</f>
        <v>#N/A</v>
      </c>
      <c r="AV256" t="e">
        <f>VLOOKUP(AV247,AV$130:$CV$240,98-AV125,0)</f>
        <v>#N/A</v>
      </c>
      <c r="AW256" t="e">
        <f>VLOOKUP(AW247,AW$130:$CV$240,98-AW125,0)</f>
        <v>#N/A</v>
      </c>
      <c r="AX256" t="e">
        <f>VLOOKUP(AX247,AX$130:$CV$240,98-AX125,0)</f>
        <v>#N/A</v>
      </c>
      <c r="AY256" t="e">
        <f>VLOOKUP(AY247,AY$130:$CV$240,98-AY125,0)</f>
        <v>#N/A</v>
      </c>
      <c r="AZ256">
        <f>VLOOKUP(AZ247,AZ$130:$CV$240,98-AZ125,0)</f>
        <v>39</v>
      </c>
      <c r="BA256">
        <f>VLOOKUP(BA247,BA$130:$CV$240,98-BA125,0)</f>
        <v>39</v>
      </c>
      <c r="BB256">
        <f>VLOOKUP(BB247,BB$130:$CV$240,98-BB125,0)</f>
        <v>39</v>
      </c>
      <c r="BC256">
        <f>VLOOKUP(BC247,BC$130:$CV$240,98-BC125,0)</f>
        <v>38</v>
      </c>
      <c r="BD256">
        <f>VLOOKUP(BD247,BD$130:$CV$240,98-BD125,0)</f>
        <v>39</v>
      </c>
      <c r="BE256">
        <f>VLOOKUP(BE247,BE$130:$CV$240,98-BE125,0)</f>
        <v>40</v>
      </c>
      <c r="BF256" t="e">
        <f>VLOOKUP(BF247,BF$130:$CV$240,98-BF125,0)</f>
        <v>#N/A</v>
      </c>
      <c r="BG256" t="e">
        <f>VLOOKUP(BG247,BG$130:$CV$240,98-BG125,0)</f>
        <v>#N/A</v>
      </c>
      <c r="BH256" t="e">
        <f>VLOOKUP(BH247,BH$130:$CV$240,98-BH125,0)</f>
        <v>#N/A</v>
      </c>
      <c r="BI256" t="e">
        <f>VLOOKUP(BI247,BI$130:$CV$240,98-BI125,0)</f>
        <v>#N/A</v>
      </c>
      <c r="BJ256" t="e">
        <f>VLOOKUP(BJ247,BJ$130:$CV$240,98-BJ125,0)</f>
        <v>#N/A</v>
      </c>
      <c r="BK256" t="e">
        <f>VLOOKUP(BK247,BK$130:$CV$240,98-BK125,0)</f>
        <v>#N/A</v>
      </c>
      <c r="BL256">
        <f>VLOOKUP(BL247,BL$130:$CV$240,98-BL125,0)</f>
        <v>35</v>
      </c>
      <c r="BM256">
        <f>VLOOKUP(BM247,BM$130:$CV$240,98-BM125,0)</f>
        <v>36</v>
      </c>
      <c r="BN256">
        <f>VLOOKUP(BN247,BN$130:$CV$240,98-BN125,0)</f>
        <v>36</v>
      </c>
      <c r="BO256">
        <f>VLOOKUP(BO247,BO$130:$CV$240,98-BO125,0)</f>
        <v>35</v>
      </c>
      <c r="BP256">
        <f>VLOOKUP(BP247,BP$130:$CV$240,98-BP125,0)</f>
        <v>34</v>
      </c>
      <c r="BQ256">
        <f>VLOOKUP(BQ247,BQ$130:$CV$240,98-BQ125,0)</f>
        <v>36</v>
      </c>
      <c r="BR256" t="e">
        <f>VLOOKUP(BR247,BR$130:$CV$240,98-BR125,0)</f>
        <v>#N/A</v>
      </c>
      <c r="BS256" t="e">
        <f>VLOOKUP(BS247,BS$130:$CV$240,98-BS125,0)</f>
        <v>#N/A</v>
      </c>
      <c r="BT256" t="e">
        <f>VLOOKUP(BT247,BT$130:$CV$240,98-BT125,0)</f>
        <v>#N/A</v>
      </c>
      <c r="BU256" t="e">
        <f>VLOOKUP(BU247,BU$130:$CV$240,98-BU125,0)</f>
        <v>#N/A</v>
      </c>
      <c r="BV256" t="e">
        <f>VLOOKUP(BV247,BV$130:$CV$240,98-BV125,0)</f>
        <v>#N/A</v>
      </c>
      <c r="BW256" t="e">
        <f>VLOOKUP(BW247,BW$130:$CV$240,98-BW125,0)</f>
        <v>#N/A</v>
      </c>
      <c r="BX256">
        <f>VLOOKUP(BX247,BX$130:$CV$240,98-BX125,0)</f>
        <v>36</v>
      </c>
      <c r="BY256">
        <f>VLOOKUP(BY247,BY$130:$CV$240,98-BY125,0)</f>
        <v>36</v>
      </c>
      <c r="BZ256">
        <f>VLOOKUP(BZ247,BZ$130:$CV$240,98-BZ125,0)</f>
        <v>37</v>
      </c>
      <c r="CA256">
        <f>VLOOKUP(CA247,CA$130:$CV$240,98-CA125,0)</f>
        <v>37</v>
      </c>
      <c r="CB256">
        <f>VLOOKUP(CB247,CB$130:$CV$240,98-CB125,0)</f>
        <v>36</v>
      </c>
      <c r="CC256">
        <f>VLOOKUP(CC247,CC$130:$CV$240,98-CC125,0)</f>
        <v>37</v>
      </c>
      <c r="CD256" t="e">
        <f>VLOOKUP(CD247,CD$130:$CV$240,98-CD125,0)</f>
        <v>#N/A</v>
      </c>
      <c r="CE256" t="e">
        <f>VLOOKUP(CE247,CE$130:$CV$240,98-CE125,0)</f>
        <v>#N/A</v>
      </c>
      <c r="CF256" t="e">
        <f>VLOOKUP(CF247,CF$130:$CV$240,98-CF125,0)</f>
        <v>#N/A</v>
      </c>
      <c r="CG256" t="e">
        <f>VLOOKUP(CG247,CG$130:$CV$240,98-CG125,0)</f>
        <v>#N/A</v>
      </c>
      <c r="CH256" t="e">
        <f>VLOOKUP(CH247,CH$130:$CV$240,98-CH125,0)</f>
        <v>#N/A</v>
      </c>
      <c r="CI256" t="e">
        <f>VLOOKUP(CI247,CI$130:$CV$240,98-CI125,0)</f>
        <v>#N/A</v>
      </c>
      <c r="CJ256">
        <f>VLOOKUP(CJ247,CJ$130:$CV$240,98-CJ125,0)</f>
        <v>37</v>
      </c>
      <c r="CK256">
        <f>VLOOKUP(CK247,CK$130:$CV$240,98-CK125,0)</f>
        <v>37</v>
      </c>
      <c r="CL256">
        <f>VLOOKUP(CL247,CL$130:$CV$240,98-CL125,0)</f>
        <v>37</v>
      </c>
      <c r="CM256">
        <f>VLOOKUP(CM247,CM$130:$CV$240,98-CM125,0)</f>
        <v>39</v>
      </c>
      <c r="CN256">
        <f>VLOOKUP(CN247,CN$130:$CV$240,98-CN125,0)</f>
        <v>70</v>
      </c>
      <c r="CO256">
        <f>VLOOKUP(CO247,CO$130:$CV$240,98-CO125,0)</f>
        <v>39</v>
      </c>
      <c r="CP256" t="e">
        <f>VLOOKUP(CP247,CP$130:$CV$240,98-CP125,0)</f>
        <v>#N/A</v>
      </c>
      <c r="CQ256" t="e">
        <f>VLOOKUP(CQ247,CQ$130:$CV$240,98-CQ125,0)</f>
        <v>#N/A</v>
      </c>
      <c r="CR256" t="e">
        <f>VLOOKUP(CR247,CR$130:$CV$240,98-CR125,0)</f>
        <v>#N/A</v>
      </c>
      <c r="CS256" t="e">
        <f>VLOOKUP(CS247,CS$130:$CV$240,98-CS125,0)</f>
        <v>#N/A</v>
      </c>
      <c r="CT256" t="e">
        <f>VLOOKUP(CT247,CT$130:$CV$240,98-CT125,0)</f>
        <v>#N/A</v>
      </c>
      <c r="CU256" t="e">
        <f>VLOOKUP(CU247,CU$130:$CV$240,98-CU125,0)</f>
        <v>#N/A</v>
      </c>
    </row>
    <row r="257" spans="1:100" x14ac:dyDescent="0.2">
      <c r="A257">
        <v>1</v>
      </c>
      <c r="B257" t="str">
        <f>CONCATENATE("corrected (?)  ",B$256+A257)</f>
        <v>corrected (?)  133</v>
      </c>
      <c r="C257" t="s">
        <v>145</v>
      </c>
      <c r="D257">
        <f>HLOOKUP(D$243,'All Graphs'!$C$13:$N$84,D242+6,0)</f>
        <v>56.26</v>
      </c>
      <c r="E257">
        <f>HLOOKUP(E$243,'All Graphs'!$C$13:$N$84,E242+6,0)</f>
        <v>56.22</v>
      </c>
      <c r="F257">
        <f>HLOOKUP(F$243,'All Graphs'!$C$13:$N$84,F242+6,0)</f>
        <v>55.98</v>
      </c>
      <c r="G257">
        <f>HLOOKUP(G$243,'All Graphs'!$C$13:$N$84,G242+6,0)</f>
        <v>56.26</v>
      </c>
      <c r="H257">
        <f>HLOOKUP(H$243,'All Graphs'!$C$13:$N$84,H242+6,0)</f>
        <v>56.49</v>
      </c>
      <c r="I257">
        <f>HLOOKUP(I$243,'All Graphs'!$C$13:$N$84,I242+6,0)</f>
        <v>56.3</v>
      </c>
      <c r="J257">
        <f>HLOOKUP(J$243,'All Graphs'!$C$13:$N$84,J242+6,0)</f>
        <v>0</v>
      </c>
      <c r="K257">
        <f>HLOOKUP(K$243,'All Graphs'!$C$13:$N$84,K242+6,0)</f>
        <v>0</v>
      </c>
      <c r="L257">
        <f>HLOOKUP(L$243,'All Graphs'!$C$13:$N$84,L242+6,0)</f>
        <v>0</v>
      </c>
      <c r="M257">
        <f>HLOOKUP(M$243,'All Graphs'!$C$13:$N$84,M242+6,0)</f>
        <v>0</v>
      </c>
      <c r="N257">
        <f>HLOOKUP(N$243,'All Graphs'!$C$13:$N$84,N242+6,0)</f>
        <v>0</v>
      </c>
      <c r="O257">
        <f>HLOOKUP(O$243,'All Graphs'!$C$13:$N$84,O242+6,0)</f>
        <v>0</v>
      </c>
      <c r="P257">
        <f>HLOOKUP(P$243,'All Graphs'!$C$13:$N$84,P242+6,0)</f>
        <v>57.23</v>
      </c>
      <c r="Q257">
        <f>HLOOKUP(Q$243,'All Graphs'!$C$13:$N$84,Q242+6,0)</f>
        <v>57.48</v>
      </c>
      <c r="R257">
        <f>HLOOKUP(R$243,'All Graphs'!$C$13:$N$84,R242+6,0)</f>
        <v>56.36</v>
      </c>
      <c r="S257">
        <f>HLOOKUP(S$243,'All Graphs'!$C$13:$N$84,S242+6,0)</f>
        <v>54.84</v>
      </c>
      <c r="T257">
        <f>HLOOKUP(T$243,'All Graphs'!$C$13:$N$84,T242+6,0)</f>
        <v>56.37</v>
      </c>
      <c r="U257">
        <f>HLOOKUP(U$243,'All Graphs'!$C$13:$N$84,U242+6,0)</f>
        <v>54.9</v>
      </c>
      <c r="V257">
        <f>HLOOKUP(V$243,'All Graphs'!$C$13:$N$84,V242+6,0)</f>
        <v>0</v>
      </c>
      <c r="W257">
        <f>HLOOKUP(W$243,'All Graphs'!$C$13:$N$84,W242+6,0)</f>
        <v>0</v>
      </c>
      <c r="X257">
        <f>HLOOKUP(X$243,'All Graphs'!$C$13:$N$84,X242+6,0)</f>
        <v>0</v>
      </c>
      <c r="Y257">
        <f>HLOOKUP(Y$243,'All Graphs'!$C$13:$N$84,Y242+6,0)</f>
        <v>0</v>
      </c>
      <c r="Z257">
        <f>HLOOKUP(Z$243,'All Graphs'!$C$13:$N$84,Z242+6,0)</f>
        <v>0</v>
      </c>
      <c r="AA257">
        <f>HLOOKUP(AA$243,'All Graphs'!$C$13:$N$84,AA242+6,0)</f>
        <v>0</v>
      </c>
      <c r="AB257">
        <f>HLOOKUP(AB$243,'All Graphs'!$C$13:$N$84,AB242+6,0)</f>
        <v>55.38</v>
      </c>
      <c r="AC257">
        <f>HLOOKUP(AC$243,'All Graphs'!$C$13:$N$84,AC242+6,0)</f>
        <v>55.8</v>
      </c>
      <c r="AD257">
        <f>HLOOKUP(AD$243,'All Graphs'!$C$13:$N$84,AD242+6,0)</f>
        <v>55.23</v>
      </c>
      <c r="AE257">
        <f>HLOOKUP(AE$243,'All Graphs'!$C$13:$N$84,AE242+6,0)</f>
        <v>56.37</v>
      </c>
      <c r="AF257">
        <f>HLOOKUP(AF$243,'All Graphs'!$C$13:$N$84,AF242+6,0)</f>
        <v>56.04</v>
      </c>
      <c r="AG257">
        <f>HLOOKUP(AG$243,'All Graphs'!$C$13:$N$84,AG242+6,0)</f>
        <v>56.31</v>
      </c>
      <c r="AH257">
        <f>HLOOKUP(AH$243,'All Graphs'!$C$13:$N$84,AH242+6,0)</f>
        <v>0</v>
      </c>
      <c r="AI257">
        <f>HLOOKUP(AI$243,'All Graphs'!$C$13:$N$84,AI242+6,0)</f>
        <v>0</v>
      </c>
      <c r="AJ257">
        <f>HLOOKUP(AJ$243,'All Graphs'!$C$13:$N$84,AJ242+6,0)</f>
        <v>0</v>
      </c>
      <c r="AK257">
        <f>HLOOKUP(AK$243,'All Graphs'!$C$13:$N$84,AK242+6,0)</f>
        <v>0</v>
      </c>
      <c r="AL257">
        <f>HLOOKUP(AL$243,'All Graphs'!$C$13:$N$84,AL242+6,0)</f>
        <v>0</v>
      </c>
      <c r="AM257">
        <f>HLOOKUP(AM$243,'All Graphs'!$C$13:$N$84,AM242+6,0)</f>
        <v>0</v>
      </c>
      <c r="AN257">
        <f>HLOOKUP(AN$243,'All Graphs'!$C$13:$N$84,AN242+6,0)</f>
        <v>62.36</v>
      </c>
      <c r="AO257">
        <f>HLOOKUP(AO$243,'All Graphs'!$C$13:$N$84,AO242+6,0)</f>
        <v>62.31</v>
      </c>
      <c r="AP257">
        <f>HLOOKUP(AP$243,'All Graphs'!$C$13:$N$84,AP242+6,0)</f>
        <v>61.89</v>
      </c>
      <c r="AQ257">
        <f>HLOOKUP(AQ$243,'All Graphs'!$C$13:$N$84,AQ242+6,0)</f>
        <v>53.9</v>
      </c>
      <c r="AR257">
        <f>HLOOKUP(AR$243,'All Graphs'!$C$13:$N$84,AR242+6,0)</f>
        <v>54.42</v>
      </c>
      <c r="AS257">
        <f>HLOOKUP(AS$243,'All Graphs'!$C$13:$N$84,AS242+6,0)</f>
        <v>56.27</v>
      </c>
      <c r="AT257">
        <f>HLOOKUP(AT$243,'All Graphs'!$C$13:$N$84,AT242+6,0)</f>
        <v>0</v>
      </c>
      <c r="AU257">
        <f>HLOOKUP(AU$243,'All Graphs'!$C$13:$N$84,AU242+6,0)</f>
        <v>0</v>
      </c>
      <c r="AV257">
        <f>HLOOKUP(AV$243,'All Graphs'!$C$13:$N$84,AV242+6,0)</f>
        <v>0</v>
      </c>
      <c r="AW257">
        <f>HLOOKUP(AW$243,'All Graphs'!$C$13:$N$84,AW242+6,0)</f>
        <v>0</v>
      </c>
      <c r="AX257">
        <f>HLOOKUP(AX$243,'All Graphs'!$C$13:$N$84,AX242+6,0)</f>
        <v>0</v>
      </c>
      <c r="AY257">
        <f>HLOOKUP(AY$243,'All Graphs'!$C$13:$N$84,AY242+6,0)</f>
        <v>0</v>
      </c>
      <c r="AZ257">
        <f>HLOOKUP(AZ$243,'All Graphs'!$C$13:$N$84,AZ242+6,0)</f>
        <v>57.15</v>
      </c>
      <c r="BA257">
        <f>HLOOKUP(BA$243,'All Graphs'!$C$13:$N$84,BA242+6,0)</f>
        <v>57.83</v>
      </c>
      <c r="BB257">
        <f>HLOOKUP(BB$243,'All Graphs'!$C$13:$N$84,BB242+6,0)</f>
        <v>57.52</v>
      </c>
      <c r="BC257">
        <f>HLOOKUP(BC$243,'All Graphs'!$C$13:$N$84,BC242+6,0)</f>
        <v>56.98</v>
      </c>
      <c r="BD257">
        <f>HLOOKUP(BD$243,'All Graphs'!$C$13:$N$84,BD242+6,0)</f>
        <v>55.5</v>
      </c>
      <c r="BE257">
        <f>HLOOKUP(BE$243,'All Graphs'!$C$13:$N$84,BE242+6,0)</f>
        <v>55.52</v>
      </c>
      <c r="BF257">
        <f>HLOOKUP(BF$243,'All Graphs'!$C$13:$N$84,BF242+6,0)</f>
        <v>0</v>
      </c>
      <c r="BG257">
        <f>HLOOKUP(BG$243,'All Graphs'!$C$13:$N$84,BG242+6,0)</f>
        <v>0</v>
      </c>
      <c r="BH257">
        <f>HLOOKUP(BH$243,'All Graphs'!$C$13:$N$84,BH242+6,0)</f>
        <v>0</v>
      </c>
      <c r="BI257">
        <f>HLOOKUP(BI$243,'All Graphs'!$C$13:$N$84,BI242+6,0)</f>
        <v>0</v>
      </c>
      <c r="BJ257">
        <f>HLOOKUP(BJ$243,'All Graphs'!$C$13:$N$84,BJ242+6,0)</f>
        <v>0</v>
      </c>
      <c r="BK257">
        <f>HLOOKUP(BK$243,'All Graphs'!$C$13:$N$84,BK242+6,0)</f>
        <v>0</v>
      </c>
      <c r="BL257">
        <f>HLOOKUP(BL$243,'All Graphs'!$C$13:$N$84,BL242+6,0)</f>
        <v>55.16</v>
      </c>
      <c r="BM257">
        <f>HLOOKUP(BM$243,'All Graphs'!$C$13:$N$84,BM242+6,0)</f>
        <v>57.62</v>
      </c>
      <c r="BN257">
        <f>HLOOKUP(BN$243,'All Graphs'!$C$13:$N$84,BN242+6,0)</f>
        <v>57.14</v>
      </c>
      <c r="BO257">
        <f>HLOOKUP(BO$243,'All Graphs'!$C$13:$N$84,BO242+6,0)</f>
        <v>61.72</v>
      </c>
      <c r="BP257">
        <f>HLOOKUP(BP$243,'All Graphs'!$C$13:$N$84,BP242+6,0)</f>
        <v>61.85</v>
      </c>
      <c r="BQ257">
        <f>HLOOKUP(BQ$243,'All Graphs'!$C$13:$N$84,BQ242+6,0)</f>
        <v>61.94</v>
      </c>
      <c r="BR257">
        <f>HLOOKUP(BR$243,'All Graphs'!$C$13:$N$84,BR242+6,0)</f>
        <v>0</v>
      </c>
      <c r="BS257">
        <f>HLOOKUP(BS$243,'All Graphs'!$C$13:$N$84,BS242+6,0)</f>
        <v>0</v>
      </c>
      <c r="BT257">
        <f>HLOOKUP(BT$243,'All Graphs'!$C$13:$N$84,BT242+6,0)</f>
        <v>0</v>
      </c>
      <c r="BU257">
        <f>HLOOKUP(BU$243,'All Graphs'!$C$13:$N$84,BU242+6,0)</f>
        <v>0</v>
      </c>
      <c r="BV257">
        <f>HLOOKUP(BV$243,'All Graphs'!$C$13:$N$84,BV242+6,0)</f>
        <v>0</v>
      </c>
      <c r="BW257">
        <f>HLOOKUP(BW$243,'All Graphs'!$C$13:$N$84,BW242+6,0)</f>
        <v>0</v>
      </c>
      <c r="BX257">
        <f>HLOOKUP(BX$243,'All Graphs'!$C$13:$N$84,BX242+6,0)</f>
        <v>56.17</v>
      </c>
      <c r="BY257">
        <f>HLOOKUP(BY$243,'All Graphs'!$C$13:$N$84,BY242+6,0)</f>
        <v>56.28</v>
      </c>
      <c r="BZ257">
        <f>HLOOKUP(BZ$243,'All Graphs'!$C$13:$N$84,BZ242+6,0)</f>
        <v>56.25</v>
      </c>
      <c r="CA257">
        <f>HLOOKUP(CA$243,'All Graphs'!$C$13:$N$84,CA242+6,0)</f>
        <v>56.13</v>
      </c>
      <c r="CB257">
        <f>HLOOKUP(CB$243,'All Graphs'!$C$13:$N$84,CB242+6,0)</f>
        <v>56.14</v>
      </c>
      <c r="CC257">
        <f>HLOOKUP(CC$243,'All Graphs'!$C$13:$N$84,CC242+6,0)</f>
        <v>56.21</v>
      </c>
      <c r="CD257">
        <f>HLOOKUP(CD$243,'All Graphs'!$C$13:$N$84,CD242+6,0)</f>
        <v>0</v>
      </c>
      <c r="CE257">
        <f>HLOOKUP(CE$243,'All Graphs'!$C$13:$N$84,CE242+6,0)</f>
        <v>0</v>
      </c>
      <c r="CF257">
        <f>HLOOKUP(CF$243,'All Graphs'!$C$13:$N$84,CF242+6,0)</f>
        <v>0</v>
      </c>
      <c r="CG257">
        <f>HLOOKUP(CG$243,'All Graphs'!$C$13:$N$84,CG242+6,0)</f>
        <v>0</v>
      </c>
      <c r="CH257">
        <f>HLOOKUP(CH$243,'All Graphs'!$C$13:$N$84,CH242+6,0)</f>
        <v>0</v>
      </c>
      <c r="CI257">
        <f>HLOOKUP(CI$243,'All Graphs'!$C$13:$N$84,CI242+6,0)</f>
        <v>0</v>
      </c>
      <c r="CJ257">
        <f>HLOOKUP(CJ$243,'All Graphs'!$C$13:$N$84,CJ242+6,0)</f>
        <v>55.68</v>
      </c>
      <c r="CK257">
        <f>HLOOKUP(CK$243,'All Graphs'!$C$13:$N$84,CK242+6,0)</f>
        <v>56.53</v>
      </c>
      <c r="CL257">
        <f>HLOOKUP(CL$243,'All Graphs'!$C$13:$N$84,CL242+6,0)</f>
        <v>57.02</v>
      </c>
      <c r="CM257">
        <f>HLOOKUP(CM$243,'All Graphs'!$C$13:$N$84,CM242+6,0)</f>
        <v>54.78</v>
      </c>
      <c r="CN257">
        <f>HLOOKUP(CN$243,'All Graphs'!$C$13:$N$84,CN242+6,0)</f>
        <v>54.88</v>
      </c>
      <c r="CO257">
        <f>HLOOKUP(CO$243,'All Graphs'!$C$13:$N$84,CO242+6,0)</f>
        <v>54.96</v>
      </c>
      <c r="CP257">
        <f>HLOOKUP(CP$243,'All Graphs'!$C$13:$N$84,CP242+6,0)</f>
        <v>0</v>
      </c>
      <c r="CQ257">
        <f>HLOOKUP(CQ$243,'All Graphs'!$C$13:$N$84,CQ242+6,0)</f>
        <v>0</v>
      </c>
      <c r="CR257">
        <f>HLOOKUP(CR$243,'All Graphs'!$C$13:$N$84,CR242+6,0)</f>
        <v>0</v>
      </c>
      <c r="CS257">
        <f>HLOOKUP(CS$243,'All Graphs'!$C$13:$N$84,CS242+6,0)</f>
        <v>0</v>
      </c>
      <c r="CT257">
        <f>HLOOKUP(CT$243,'All Graphs'!$C$13:$N$84,CT242+6,0)</f>
        <v>0</v>
      </c>
      <c r="CU257">
        <f>HLOOKUP(CU$243,'All Graphs'!$C$13:$N$84,CU242+6,0)</f>
        <v>0</v>
      </c>
    </row>
    <row r="258" spans="1:100" x14ac:dyDescent="0.2">
      <c r="A258">
        <v>2</v>
      </c>
      <c r="B258" t="str">
        <f t="shared" ref="B258:B269" si="280">CONCATENATE("corrected (?)  ",B$256+A258)</f>
        <v>corrected (?)  134</v>
      </c>
      <c r="C258" t="s">
        <v>146</v>
      </c>
      <c r="D258">
        <f>VLOOKUP(D267,$C$130:$CV$242,D$125+1,0)</f>
        <v>1.1579999999999999</v>
      </c>
      <c r="E258">
        <f t="shared" ref="E258:BP258" si="281">VLOOKUP(E267,$C$130:$CV$242,E$125+1,0)</f>
        <v>1.1408</v>
      </c>
      <c r="F258">
        <f t="shared" si="281"/>
        <v>1.2051000000000001</v>
      </c>
      <c r="G258">
        <f t="shared" si="281"/>
        <v>1.2365999999999999</v>
      </c>
      <c r="H258">
        <f t="shared" si="281"/>
        <v>1.1720999999999999</v>
      </c>
      <c r="I258">
        <f t="shared" si="281"/>
        <v>0.85770000000000002</v>
      </c>
      <c r="J258" t="e">
        <f t="shared" si="281"/>
        <v>#N/A</v>
      </c>
      <c r="K258" t="e">
        <f t="shared" si="281"/>
        <v>#N/A</v>
      </c>
      <c r="L258" t="e">
        <f t="shared" si="281"/>
        <v>#N/A</v>
      </c>
      <c r="M258" t="e">
        <f t="shared" si="281"/>
        <v>#N/A</v>
      </c>
      <c r="N258" t="e">
        <f t="shared" si="281"/>
        <v>#N/A</v>
      </c>
      <c r="O258" t="e">
        <f t="shared" si="281"/>
        <v>#N/A</v>
      </c>
      <c r="P258">
        <f t="shared" si="281"/>
        <v>1.0206999999999999</v>
      </c>
      <c r="Q258">
        <f t="shared" si="281"/>
        <v>1.1154999999999999</v>
      </c>
      <c r="R258">
        <f t="shared" si="281"/>
        <v>1.0327999999999999</v>
      </c>
      <c r="S258">
        <f t="shared" si="281"/>
        <v>1.0331999999999999</v>
      </c>
      <c r="T258">
        <f t="shared" si="281"/>
        <v>0.85640000000000005</v>
      </c>
      <c r="U258">
        <f t="shared" si="281"/>
        <v>0.90949999999999998</v>
      </c>
      <c r="V258" t="e">
        <f t="shared" si="281"/>
        <v>#N/A</v>
      </c>
      <c r="W258" t="e">
        <f t="shared" si="281"/>
        <v>#N/A</v>
      </c>
      <c r="X258" t="e">
        <f t="shared" si="281"/>
        <v>#N/A</v>
      </c>
      <c r="Y258" t="e">
        <f t="shared" si="281"/>
        <v>#N/A</v>
      </c>
      <c r="Z258" t="e">
        <f t="shared" si="281"/>
        <v>#N/A</v>
      </c>
      <c r="AA258" t="e">
        <f t="shared" si="281"/>
        <v>#N/A</v>
      </c>
      <c r="AB258">
        <f t="shared" si="281"/>
        <v>0.90569999999999995</v>
      </c>
      <c r="AC258">
        <f t="shared" si="281"/>
        <v>0.95740000000000003</v>
      </c>
      <c r="AD258">
        <f t="shared" si="281"/>
        <v>0.79910000000000003</v>
      </c>
      <c r="AE258">
        <f t="shared" si="281"/>
        <v>1.1651</v>
      </c>
      <c r="AF258">
        <f t="shared" si="281"/>
        <v>0.91049999999999998</v>
      </c>
      <c r="AG258">
        <f t="shared" si="281"/>
        <v>0.89580000000000004</v>
      </c>
      <c r="AH258" t="e">
        <f t="shared" si="281"/>
        <v>#N/A</v>
      </c>
      <c r="AI258" t="e">
        <f t="shared" si="281"/>
        <v>#N/A</v>
      </c>
      <c r="AJ258" t="e">
        <f t="shared" si="281"/>
        <v>#N/A</v>
      </c>
      <c r="AK258" t="e">
        <f t="shared" si="281"/>
        <v>#N/A</v>
      </c>
      <c r="AL258" t="e">
        <f t="shared" si="281"/>
        <v>#N/A</v>
      </c>
      <c r="AM258" t="e">
        <f t="shared" si="281"/>
        <v>#N/A</v>
      </c>
      <c r="AN258">
        <f t="shared" si="281"/>
        <v>0.72689999999999999</v>
      </c>
      <c r="AO258">
        <f t="shared" si="281"/>
        <v>0.79959999999999998</v>
      </c>
      <c r="AP258">
        <f t="shared" si="281"/>
        <v>0.89570000000000005</v>
      </c>
      <c r="AQ258">
        <f t="shared" si="281"/>
        <v>0.77639999999999998</v>
      </c>
      <c r="AR258">
        <f t="shared" si="281"/>
        <v>0.67879999999999996</v>
      </c>
      <c r="AS258">
        <f t="shared" si="281"/>
        <v>0.74080000000000001</v>
      </c>
      <c r="AT258" t="e">
        <f t="shared" si="281"/>
        <v>#N/A</v>
      </c>
      <c r="AU258" t="e">
        <f t="shared" si="281"/>
        <v>#N/A</v>
      </c>
      <c r="AV258" t="e">
        <f t="shared" si="281"/>
        <v>#N/A</v>
      </c>
      <c r="AW258" t="e">
        <f t="shared" si="281"/>
        <v>#N/A</v>
      </c>
      <c r="AX258" t="e">
        <f t="shared" si="281"/>
        <v>#N/A</v>
      </c>
      <c r="AY258" t="e">
        <f t="shared" si="281"/>
        <v>#N/A</v>
      </c>
      <c r="AZ258">
        <f t="shared" si="281"/>
        <v>0.72799999999999998</v>
      </c>
      <c r="BA258">
        <f t="shared" si="281"/>
        <v>0.66579999999999995</v>
      </c>
      <c r="BB258">
        <f t="shared" si="281"/>
        <v>0.752</v>
      </c>
      <c r="BC258">
        <f t="shared" si="281"/>
        <v>0.68779999999999997</v>
      </c>
      <c r="BD258">
        <f t="shared" si="281"/>
        <v>0.65910000000000002</v>
      </c>
      <c r="BE258">
        <f t="shared" si="281"/>
        <v>0.56859999999999999</v>
      </c>
      <c r="BF258" t="e">
        <f t="shared" si="281"/>
        <v>#N/A</v>
      </c>
      <c r="BG258" t="e">
        <f t="shared" si="281"/>
        <v>#N/A</v>
      </c>
      <c r="BH258" t="e">
        <f t="shared" si="281"/>
        <v>#N/A</v>
      </c>
      <c r="BI258" t="e">
        <f t="shared" si="281"/>
        <v>#N/A</v>
      </c>
      <c r="BJ258" t="e">
        <f t="shared" si="281"/>
        <v>#N/A</v>
      </c>
      <c r="BK258" t="e">
        <f t="shared" si="281"/>
        <v>#N/A</v>
      </c>
      <c r="BL258">
        <f t="shared" si="281"/>
        <v>1.1561999999999999</v>
      </c>
      <c r="BM258">
        <f t="shared" si="281"/>
        <v>1.3608</v>
      </c>
      <c r="BN258">
        <f t="shared" si="281"/>
        <v>1.2802</v>
      </c>
      <c r="BO258">
        <f t="shared" si="281"/>
        <v>1.2357</v>
      </c>
      <c r="BP258">
        <f t="shared" si="281"/>
        <v>1.2376</v>
      </c>
      <c r="BQ258">
        <f t="shared" ref="BQ258:CU258" si="282">VLOOKUP(BQ267,$C$130:$CV$242,BQ$125+1,0)</f>
        <v>1.0324</v>
      </c>
      <c r="BR258" t="e">
        <f t="shared" si="282"/>
        <v>#N/A</v>
      </c>
      <c r="BS258" t="e">
        <f t="shared" si="282"/>
        <v>#N/A</v>
      </c>
      <c r="BT258" t="e">
        <f t="shared" si="282"/>
        <v>#N/A</v>
      </c>
      <c r="BU258" t="e">
        <f t="shared" si="282"/>
        <v>#N/A</v>
      </c>
      <c r="BV258" t="e">
        <f t="shared" si="282"/>
        <v>#N/A</v>
      </c>
      <c r="BW258" t="e">
        <f t="shared" si="282"/>
        <v>#N/A</v>
      </c>
      <c r="BX258">
        <f t="shared" si="282"/>
        <v>0.995</v>
      </c>
      <c r="BY258">
        <f t="shared" si="282"/>
        <v>1.0985</v>
      </c>
      <c r="BZ258">
        <f t="shared" si="282"/>
        <v>0.97929999999999995</v>
      </c>
      <c r="CA258">
        <f t="shared" si="282"/>
        <v>0.96870000000000001</v>
      </c>
      <c r="CB258">
        <f t="shared" si="282"/>
        <v>0.92330000000000001</v>
      </c>
      <c r="CC258">
        <f t="shared" si="282"/>
        <v>0.76819999999999999</v>
      </c>
      <c r="CD258" t="e">
        <f t="shared" si="282"/>
        <v>#N/A</v>
      </c>
      <c r="CE258" t="e">
        <f t="shared" si="282"/>
        <v>#N/A</v>
      </c>
      <c r="CF258" t="e">
        <f t="shared" si="282"/>
        <v>#N/A</v>
      </c>
      <c r="CG258" t="e">
        <f t="shared" si="282"/>
        <v>#N/A</v>
      </c>
      <c r="CH258" t="e">
        <f t="shared" si="282"/>
        <v>#N/A</v>
      </c>
      <c r="CI258" t="e">
        <f t="shared" si="282"/>
        <v>#N/A</v>
      </c>
      <c r="CJ258">
        <f t="shared" si="282"/>
        <v>0.70269999999999999</v>
      </c>
      <c r="CK258">
        <f t="shared" si="282"/>
        <v>0.71950000000000003</v>
      </c>
      <c r="CL258">
        <f t="shared" si="282"/>
        <v>0.63170000000000004</v>
      </c>
      <c r="CM258">
        <f t="shared" si="282"/>
        <v>2.2800000000000001E-2</v>
      </c>
      <c r="CN258">
        <f t="shared" si="282"/>
        <v>3.1800000000000002E-2</v>
      </c>
      <c r="CO258">
        <f t="shared" si="282"/>
        <v>3.2300000000000002E-2</v>
      </c>
      <c r="CP258" t="e">
        <f t="shared" si="282"/>
        <v>#N/A</v>
      </c>
      <c r="CQ258" t="e">
        <f t="shared" si="282"/>
        <v>#N/A</v>
      </c>
      <c r="CR258" t="e">
        <f t="shared" si="282"/>
        <v>#N/A</v>
      </c>
      <c r="CS258" t="e">
        <f t="shared" si="282"/>
        <v>#N/A</v>
      </c>
      <c r="CT258" t="e">
        <f t="shared" si="282"/>
        <v>#N/A</v>
      </c>
      <c r="CU258" t="e">
        <f t="shared" si="282"/>
        <v>#N/A</v>
      </c>
    </row>
    <row r="259" spans="1:100" x14ac:dyDescent="0.2">
      <c r="A259">
        <v>3</v>
      </c>
      <c r="B259" t="str">
        <f t="shared" si="280"/>
        <v>corrected (?)  135</v>
      </c>
      <c r="C259" t="s">
        <v>147</v>
      </c>
      <c r="D259">
        <f>VLOOKUP(D268,$C$130:$CV$242,D$125+1,0)</f>
        <v>0</v>
      </c>
      <c r="E259">
        <f t="shared" ref="E259:BP259" si="283">VLOOKUP(E268,$C$130:$CV$242,E$125+1,0)</f>
        <v>0</v>
      </c>
      <c r="F259">
        <f t="shared" si="283"/>
        <v>0</v>
      </c>
      <c r="G259">
        <f t="shared" si="283"/>
        <v>0</v>
      </c>
      <c r="H259">
        <f t="shared" si="283"/>
        <v>0</v>
      </c>
      <c r="I259">
        <f t="shared" si="283"/>
        <v>0</v>
      </c>
      <c r="J259" t="e">
        <f t="shared" si="283"/>
        <v>#N/A</v>
      </c>
      <c r="K259" t="e">
        <f t="shared" si="283"/>
        <v>#N/A</v>
      </c>
      <c r="L259" t="e">
        <f t="shared" si="283"/>
        <v>#N/A</v>
      </c>
      <c r="M259" t="e">
        <f t="shared" si="283"/>
        <v>#N/A</v>
      </c>
      <c r="N259" t="e">
        <f t="shared" si="283"/>
        <v>#N/A</v>
      </c>
      <c r="O259" t="e">
        <f t="shared" si="283"/>
        <v>#N/A</v>
      </c>
      <c r="P259">
        <f t="shared" si="283"/>
        <v>0</v>
      </c>
      <c r="Q259">
        <f t="shared" si="283"/>
        <v>0</v>
      </c>
      <c r="R259">
        <f t="shared" si="283"/>
        <v>0</v>
      </c>
      <c r="S259">
        <f t="shared" si="283"/>
        <v>0</v>
      </c>
      <c r="T259">
        <f t="shared" si="283"/>
        <v>0</v>
      </c>
      <c r="U259">
        <f t="shared" si="283"/>
        <v>0</v>
      </c>
      <c r="V259" t="e">
        <f t="shared" si="283"/>
        <v>#N/A</v>
      </c>
      <c r="W259" t="e">
        <f t="shared" si="283"/>
        <v>#N/A</v>
      </c>
      <c r="X259" t="e">
        <f t="shared" si="283"/>
        <v>#N/A</v>
      </c>
      <c r="Y259" t="e">
        <f t="shared" si="283"/>
        <v>#N/A</v>
      </c>
      <c r="Z259" t="e">
        <f t="shared" si="283"/>
        <v>#N/A</v>
      </c>
      <c r="AA259" t="e">
        <f t="shared" si="283"/>
        <v>#N/A</v>
      </c>
      <c r="AB259">
        <f t="shared" si="283"/>
        <v>0</v>
      </c>
      <c r="AC259">
        <f t="shared" si="283"/>
        <v>0</v>
      </c>
      <c r="AD259">
        <f t="shared" si="283"/>
        <v>0</v>
      </c>
      <c r="AE259">
        <f t="shared" si="283"/>
        <v>0</v>
      </c>
      <c r="AF259">
        <f t="shared" si="283"/>
        <v>0</v>
      </c>
      <c r="AG259">
        <f t="shared" si="283"/>
        <v>0</v>
      </c>
      <c r="AH259" t="e">
        <f t="shared" si="283"/>
        <v>#N/A</v>
      </c>
      <c r="AI259" t="e">
        <f t="shared" si="283"/>
        <v>#N/A</v>
      </c>
      <c r="AJ259" t="e">
        <f t="shared" si="283"/>
        <v>#N/A</v>
      </c>
      <c r="AK259" t="e">
        <f t="shared" si="283"/>
        <v>#N/A</v>
      </c>
      <c r="AL259" t="e">
        <f t="shared" si="283"/>
        <v>#N/A</v>
      </c>
      <c r="AM259" t="e">
        <f t="shared" si="283"/>
        <v>#N/A</v>
      </c>
      <c r="AN259">
        <f t="shared" si="283"/>
        <v>0</v>
      </c>
      <c r="AO259">
        <f t="shared" si="283"/>
        <v>0</v>
      </c>
      <c r="AP259">
        <f t="shared" si="283"/>
        <v>0</v>
      </c>
      <c r="AQ259">
        <f t="shared" si="283"/>
        <v>0</v>
      </c>
      <c r="AR259">
        <f t="shared" si="283"/>
        <v>0</v>
      </c>
      <c r="AS259">
        <f t="shared" si="283"/>
        <v>0</v>
      </c>
      <c r="AT259" t="e">
        <f t="shared" si="283"/>
        <v>#N/A</v>
      </c>
      <c r="AU259" t="e">
        <f t="shared" si="283"/>
        <v>#N/A</v>
      </c>
      <c r="AV259" t="e">
        <f t="shared" si="283"/>
        <v>#N/A</v>
      </c>
      <c r="AW259" t="e">
        <f t="shared" si="283"/>
        <v>#N/A</v>
      </c>
      <c r="AX259" t="e">
        <f t="shared" si="283"/>
        <v>#N/A</v>
      </c>
      <c r="AY259" t="e">
        <f t="shared" si="283"/>
        <v>#N/A</v>
      </c>
      <c r="AZ259">
        <f t="shared" si="283"/>
        <v>0</v>
      </c>
      <c r="BA259">
        <f t="shared" si="283"/>
        <v>0</v>
      </c>
      <c r="BB259">
        <f t="shared" si="283"/>
        <v>0</v>
      </c>
      <c r="BC259">
        <f t="shared" si="283"/>
        <v>0</v>
      </c>
      <c r="BD259">
        <f t="shared" si="283"/>
        <v>0</v>
      </c>
      <c r="BE259">
        <f t="shared" si="283"/>
        <v>0</v>
      </c>
      <c r="BF259" t="e">
        <f t="shared" si="283"/>
        <v>#N/A</v>
      </c>
      <c r="BG259" t="e">
        <f t="shared" si="283"/>
        <v>#N/A</v>
      </c>
      <c r="BH259" t="e">
        <f t="shared" si="283"/>
        <v>#N/A</v>
      </c>
      <c r="BI259" t="e">
        <f t="shared" si="283"/>
        <v>#N/A</v>
      </c>
      <c r="BJ259" t="e">
        <f t="shared" si="283"/>
        <v>#N/A</v>
      </c>
      <c r="BK259" t="e">
        <f t="shared" si="283"/>
        <v>#N/A</v>
      </c>
      <c r="BL259">
        <f t="shared" si="283"/>
        <v>0</v>
      </c>
      <c r="BM259">
        <f t="shared" si="283"/>
        <v>0</v>
      </c>
      <c r="BN259">
        <f t="shared" si="283"/>
        <v>0</v>
      </c>
      <c r="BO259">
        <f t="shared" si="283"/>
        <v>0</v>
      </c>
      <c r="BP259">
        <f t="shared" si="283"/>
        <v>0</v>
      </c>
      <c r="BQ259">
        <f t="shared" ref="BQ259:CU259" si="284">VLOOKUP(BQ268,$C$130:$CV$242,BQ$125+1,0)</f>
        <v>0</v>
      </c>
      <c r="BR259" t="e">
        <f t="shared" si="284"/>
        <v>#N/A</v>
      </c>
      <c r="BS259" t="e">
        <f t="shared" si="284"/>
        <v>#N/A</v>
      </c>
      <c r="BT259" t="e">
        <f t="shared" si="284"/>
        <v>#N/A</v>
      </c>
      <c r="BU259" t="e">
        <f t="shared" si="284"/>
        <v>#N/A</v>
      </c>
      <c r="BV259" t="e">
        <f t="shared" si="284"/>
        <v>#N/A</v>
      </c>
      <c r="BW259" t="e">
        <f t="shared" si="284"/>
        <v>#N/A</v>
      </c>
      <c r="BX259">
        <f t="shared" si="284"/>
        <v>0</v>
      </c>
      <c r="BY259">
        <f t="shared" si="284"/>
        <v>0</v>
      </c>
      <c r="BZ259">
        <f t="shared" si="284"/>
        <v>0</v>
      </c>
      <c r="CA259">
        <f t="shared" si="284"/>
        <v>0</v>
      </c>
      <c r="CB259">
        <f t="shared" si="284"/>
        <v>0</v>
      </c>
      <c r="CC259">
        <f t="shared" si="284"/>
        <v>0</v>
      </c>
      <c r="CD259" t="e">
        <f t="shared" si="284"/>
        <v>#N/A</v>
      </c>
      <c r="CE259" t="e">
        <f t="shared" si="284"/>
        <v>#N/A</v>
      </c>
      <c r="CF259" t="e">
        <f t="shared" si="284"/>
        <v>#N/A</v>
      </c>
      <c r="CG259" t="e">
        <f t="shared" si="284"/>
        <v>#N/A</v>
      </c>
      <c r="CH259" t="e">
        <f t="shared" si="284"/>
        <v>#N/A</v>
      </c>
      <c r="CI259" t="e">
        <f t="shared" si="284"/>
        <v>#N/A</v>
      </c>
      <c r="CJ259">
        <f t="shared" si="284"/>
        <v>0</v>
      </c>
      <c r="CK259">
        <f t="shared" si="284"/>
        <v>0</v>
      </c>
      <c r="CL259">
        <f t="shared" si="284"/>
        <v>0</v>
      </c>
      <c r="CM259">
        <f t="shared" si="284"/>
        <v>9.5999999999999992E-3</v>
      </c>
      <c r="CN259">
        <f t="shared" si="284"/>
        <v>1.6E-2</v>
      </c>
      <c r="CO259">
        <f t="shared" si="284"/>
        <v>1.3299999999999999E-2</v>
      </c>
      <c r="CP259" t="e">
        <f t="shared" si="284"/>
        <v>#N/A</v>
      </c>
      <c r="CQ259" t="e">
        <f t="shared" si="284"/>
        <v>#N/A</v>
      </c>
      <c r="CR259" t="e">
        <f t="shared" si="284"/>
        <v>#N/A</v>
      </c>
      <c r="CS259" t="e">
        <f t="shared" si="284"/>
        <v>#N/A</v>
      </c>
      <c r="CT259" t="e">
        <f t="shared" si="284"/>
        <v>#N/A</v>
      </c>
      <c r="CU259" t="e">
        <f t="shared" si="284"/>
        <v>#N/A</v>
      </c>
    </row>
    <row r="260" spans="1:100" x14ac:dyDescent="0.2">
      <c r="A260">
        <v>4</v>
      </c>
      <c r="B260" t="str">
        <f t="shared" si="280"/>
        <v>corrected (?)  136</v>
      </c>
      <c r="C260" t="s">
        <v>148</v>
      </c>
      <c r="D260" s="16">
        <f t="shared" ref="D260:BO260" si="285">D261-1</f>
        <v>55</v>
      </c>
      <c r="E260" s="16">
        <f t="shared" si="285"/>
        <v>55</v>
      </c>
      <c r="F260" s="16">
        <f t="shared" si="285"/>
        <v>55</v>
      </c>
      <c r="G260" s="16">
        <f t="shared" si="285"/>
        <v>55</v>
      </c>
      <c r="H260" s="16">
        <f t="shared" si="285"/>
        <v>55</v>
      </c>
      <c r="I260" s="16">
        <f t="shared" si="285"/>
        <v>55</v>
      </c>
      <c r="J260" s="16">
        <f t="shared" si="285"/>
        <v>-1</v>
      </c>
      <c r="K260" s="16">
        <f t="shared" si="285"/>
        <v>-1</v>
      </c>
      <c r="L260" s="16">
        <f t="shared" si="285"/>
        <v>-1</v>
      </c>
      <c r="M260" s="16">
        <f t="shared" si="285"/>
        <v>-1</v>
      </c>
      <c r="N260" s="16">
        <f t="shared" si="285"/>
        <v>-1</v>
      </c>
      <c r="O260" s="16">
        <f t="shared" si="285"/>
        <v>-1</v>
      </c>
      <c r="P260" s="16">
        <f t="shared" si="285"/>
        <v>56</v>
      </c>
      <c r="Q260" s="16">
        <f t="shared" si="285"/>
        <v>56</v>
      </c>
      <c r="R260" s="16">
        <f t="shared" si="285"/>
        <v>55</v>
      </c>
      <c r="S260" s="16">
        <f t="shared" si="285"/>
        <v>54</v>
      </c>
      <c r="T260" s="16">
        <f t="shared" si="285"/>
        <v>55</v>
      </c>
      <c r="U260" s="16">
        <f t="shared" si="285"/>
        <v>54</v>
      </c>
      <c r="V260" s="16">
        <f t="shared" si="285"/>
        <v>-1</v>
      </c>
      <c r="W260" s="16">
        <f t="shared" si="285"/>
        <v>-1</v>
      </c>
      <c r="X260" s="16">
        <f t="shared" si="285"/>
        <v>-1</v>
      </c>
      <c r="Y260" s="16">
        <f t="shared" si="285"/>
        <v>-1</v>
      </c>
      <c r="Z260" s="16">
        <f t="shared" si="285"/>
        <v>-1</v>
      </c>
      <c r="AA260" s="16">
        <f t="shared" si="285"/>
        <v>-1</v>
      </c>
      <c r="AB260" s="16">
        <f t="shared" si="285"/>
        <v>54</v>
      </c>
      <c r="AC260" s="16">
        <f t="shared" si="285"/>
        <v>55</v>
      </c>
      <c r="AD260" s="16">
        <f t="shared" si="285"/>
        <v>54</v>
      </c>
      <c r="AE260" s="16">
        <f t="shared" si="285"/>
        <v>55</v>
      </c>
      <c r="AF260" s="16">
        <f t="shared" si="285"/>
        <v>55</v>
      </c>
      <c r="AG260" s="16">
        <f t="shared" si="285"/>
        <v>55</v>
      </c>
      <c r="AH260" s="16">
        <f t="shared" si="285"/>
        <v>-1</v>
      </c>
      <c r="AI260" s="16">
        <f t="shared" si="285"/>
        <v>-1</v>
      </c>
      <c r="AJ260" s="16">
        <f t="shared" si="285"/>
        <v>-1</v>
      </c>
      <c r="AK260" s="16">
        <f t="shared" si="285"/>
        <v>-1</v>
      </c>
      <c r="AL260" s="16">
        <f t="shared" si="285"/>
        <v>-1</v>
      </c>
      <c r="AM260" s="16">
        <f t="shared" si="285"/>
        <v>-1</v>
      </c>
      <c r="AN260" s="16">
        <f t="shared" si="285"/>
        <v>61</v>
      </c>
      <c r="AO260" s="16">
        <f t="shared" si="285"/>
        <v>61</v>
      </c>
      <c r="AP260" s="16">
        <f t="shared" si="285"/>
        <v>61</v>
      </c>
      <c r="AQ260" s="16">
        <f t="shared" si="285"/>
        <v>53</v>
      </c>
      <c r="AR260" s="16">
        <f t="shared" si="285"/>
        <v>53</v>
      </c>
      <c r="AS260" s="16">
        <f t="shared" si="285"/>
        <v>55</v>
      </c>
      <c r="AT260" s="16">
        <f t="shared" si="285"/>
        <v>-1</v>
      </c>
      <c r="AU260" s="16">
        <f t="shared" si="285"/>
        <v>-1</v>
      </c>
      <c r="AV260" s="16">
        <f t="shared" si="285"/>
        <v>-1</v>
      </c>
      <c r="AW260" s="16">
        <f t="shared" si="285"/>
        <v>-1</v>
      </c>
      <c r="AX260" s="16">
        <f t="shared" si="285"/>
        <v>-1</v>
      </c>
      <c r="AY260" s="16">
        <f t="shared" si="285"/>
        <v>-1</v>
      </c>
      <c r="AZ260" s="16">
        <f t="shared" si="285"/>
        <v>56</v>
      </c>
      <c r="BA260" s="16">
        <f t="shared" si="285"/>
        <v>57</v>
      </c>
      <c r="BB260" s="16">
        <f t="shared" si="285"/>
        <v>57</v>
      </c>
      <c r="BC260" s="16">
        <f t="shared" si="285"/>
        <v>56</v>
      </c>
      <c r="BD260" s="16">
        <f t="shared" si="285"/>
        <v>55</v>
      </c>
      <c r="BE260" s="16">
        <f t="shared" si="285"/>
        <v>55</v>
      </c>
      <c r="BF260" s="16">
        <f t="shared" si="285"/>
        <v>-1</v>
      </c>
      <c r="BG260" s="16">
        <f t="shared" si="285"/>
        <v>-1</v>
      </c>
      <c r="BH260" s="16">
        <f t="shared" si="285"/>
        <v>-1</v>
      </c>
      <c r="BI260" s="16">
        <f t="shared" si="285"/>
        <v>-1</v>
      </c>
      <c r="BJ260" s="16">
        <f t="shared" si="285"/>
        <v>-1</v>
      </c>
      <c r="BK260" s="16">
        <f t="shared" si="285"/>
        <v>-1</v>
      </c>
      <c r="BL260" s="16">
        <f t="shared" si="285"/>
        <v>54</v>
      </c>
      <c r="BM260" s="16">
        <f t="shared" si="285"/>
        <v>57</v>
      </c>
      <c r="BN260" s="16">
        <f t="shared" si="285"/>
        <v>56</v>
      </c>
      <c r="BO260" s="16">
        <f t="shared" si="285"/>
        <v>61</v>
      </c>
      <c r="BP260" s="16">
        <f t="shared" ref="BP260:CU260" si="286">BP261-1</f>
        <v>61</v>
      </c>
      <c r="BQ260" s="16">
        <f t="shared" si="286"/>
        <v>61</v>
      </c>
      <c r="BR260" s="16">
        <f t="shared" si="286"/>
        <v>-1</v>
      </c>
      <c r="BS260" s="16">
        <f t="shared" si="286"/>
        <v>-1</v>
      </c>
      <c r="BT260" s="16">
        <f t="shared" si="286"/>
        <v>-1</v>
      </c>
      <c r="BU260" s="16">
        <f t="shared" si="286"/>
        <v>-1</v>
      </c>
      <c r="BV260" s="16">
        <f t="shared" si="286"/>
        <v>-1</v>
      </c>
      <c r="BW260" s="16">
        <f t="shared" si="286"/>
        <v>-1</v>
      </c>
      <c r="BX260" s="16">
        <f t="shared" si="286"/>
        <v>55</v>
      </c>
      <c r="BY260" s="16">
        <f t="shared" si="286"/>
        <v>55</v>
      </c>
      <c r="BZ260" s="16">
        <f t="shared" si="286"/>
        <v>55</v>
      </c>
      <c r="CA260" s="16">
        <f t="shared" si="286"/>
        <v>55</v>
      </c>
      <c r="CB260" s="16">
        <f t="shared" si="286"/>
        <v>55</v>
      </c>
      <c r="CC260" s="16">
        <f t="shared" si="286"/>
        <v>55</v>
      </c>
      <c r="CD260" s="16">
        <f t="shared" si="286"/>
        <v>-1</v>
      </c>
      <c r="CE260" s="16">
        <f t="shared" si="286"/>
        <v>-1</v>
      </c>
      <c r="CF260" s="16">
        <f t="shared" si="286"/>
        <v>-1</v>
      </c>
      <c r="CG260" s="16">
        <f t="shared" si="286"/>
        <v>-1</v>
      </c>
      <c r="CH260" s="16">
        <f t="shared" si="286"/>
        <v>-1</v>
      </c>
      <c r="CI260" s="16">
        <f t="shared" si="286"/>
        <v>-1</v>
      </c>
      <c r="CJ260" s="16">
        <f t="shared" si="286"/>
        <v>55</v>
      </c>
      <c r="CK260" s="16">
        <f t="shared" si="286"/>
        <v>56</v>
      </c>
      <c r="CL260" s="16">
        <f t="shared" si="286"/>
        <v>56</v>
      </c>
      <c r="CM260" s="16">
        <f t="shared" si="286"/>
        <v>54</v>
      </c>
      <c r="CN260" s="16">
        <f t="shared" si="286"/>
        <v>54</v>
      </c>
      <c r="CO260" s="16">
        <f t="shared" si="286"/>
        <v>54</v>
      </c>
      <c r="CP260" s="16">
        <f t="shared" si="286"/>
        <v>-1</v>
      </c>
      <c r="CQ260" s="16">
        <f t="shared" si="286"/>
        <v>-1</v>
      </c>
      <c r="CR260" s="16">
        <f t="shared" si="286"/>
        <v>-1</v>
      </c>
      <c r="CS260" s="16">
        <f t="shared" si="286"/>
        <v>-1</v>
      </c>
      <c r="CT260" s="16">
        <f t="shared" si="286"/>
        <v>-1</v>
      </c>
      <c r="CU260" s="16">
        <f t="shared" si="286"/>
        <v>-1</v>
      </c>
    </row>
    <row r="261" spans="1:100" x14ac:dyDescent="0.2">
      <c r="A261">
        <v>5</v>
      </c>
      <c r="B261" t="str">
        <f t="shared" si="280"/>
        <v>corrected (?)  137</v>
      </c>
      <c r="C261" t="s">
        <v>149</v>
      </c>
      <c r="D261">
        <f>ROUND(D257,0)</f>
        <v>56</v>
      </c>
      <c r="E261">
        <f>ROUND(E257,0)</f>
        <v>56</v>
      </c>
      <c r="F261">
        <f t="shared" ref="F261:BQ261" si="287">ROUND(F257,0)</f>
        <v>56</v>
      </c>
      <c r="G261">
        <f t="shared" si="287"/>
        <v>56</v>
      </c>
      <c r="H261">
        <f t="shared" si="287"/>
        <v>56</v>
      </c>
      <c r="I261">
        <f t="shared" si="287"/>
        <v>56</v>
      </c>
      <c r="J261">
        <f t="shared" si="287"/>
        <v>0</v>
      </c>
      <c r="K261">
        <f t="shared" si="287"/>
        <v>0</v>
      </c>
      <c r="L261">
        <f t="shared" si="287"/>
        <v>0</v>
      </c>
      <c r="M261">
        <f t="shared" si="287"/>
        <v>0</v>
      </c>
      <c r="N261">
        <f t="shared" si="287"/>
        <v>0</v>
      </c>
      <c r="O261">
        <f t="shared" si="287"/>
        <v>0</v>
      </c>
      <c r="P261">
        <f t="shared" si="287"/>
        <v>57</v>
      </c>
      <c r="Q261">
        <f t="shared" si="287"/>
        <v>57</v>
      </c>
      <c r="R261">
        <f t="shared" si="287"/>
        <v>56</v>
      </c>
      <c r="S261">
        <f t="shared" si="287"/>
        <v>55</v>
      </c>
      <c r="T261">
        <f t="shared" si="287"/>
        <v>56</v>
      </c>
      <c r="U261">
        <f t="shared" si="287"/>
        <v>55</v>
      </c>
      <c r="V261">
        <f t="shared" si="287"/>
        <v>0</v>
      </c>
      <c r="W261">
        <f t="shared" si="287"/>
        <v>0</v>
      </c>
      <c r="X261">
        <f t="shared" si="287"/>
        <v>0</v>
      </c>
      <c r="Y261">
        <f t="shared" si="287"/>
        <v>0</v>
      </c>
      <c r="Z261">
        <f t="shared" si="287"/>
        <v>0</v>
      </c>
      <c r="AA261">
        <f t="shared" si="287"/>
        <v>0</v>
      </c>
      <c r="AB261">
        <f t="shared" si="287"/>
        <v>55</v>
      </c>
      <c r="AC261">
        <f t="shared" si="287"/>
        <v>56</v>
      </c>
      <c r="AD261">
        <f t="shared" si="287"/>
        <v>55</v>
      </c>
      <c r="AE261">
        <f t="shared" si="287"/>
        <v>56</v>
      </c>
      <c r="AF261">
        <f t="shared" si="287"/>
        <v>56</v>
      </c>
      <c r="AG261">
        <f t="shared" si="287"/>
        <v>56</v>
      </c>
      <c r="AH261">
        <f t="shared" si="287"/>
        <v>0</v>
      </c>
      <c r="AI261">
        <f t="shared" si="287"/>
        <v>0</v>
      </c>
      <c r="AJ261">
        <f t="shared" si="287"/>
        <v>0</v>
      </c>
      <c r="AK261">
        <f t="shared" si="287"/>
        <v>0</v>
      </c>
      <c r="AL261">
        <f t="shared" si="287"/>
        <v>0</v>
      </c>
      <c r="AM261">
        <f t="shared" si="287"/>
        <v>0</v>
      </c>
      <c r="AN261">
        <f t="shared" si="287"/>
        <v>62</v>
      </c>
      <c r="AO261">
        <f t="shared" si="287"/>
        <v>62</v>
      </c>
      <c r="AP261">
        <f t="shared" si="287"/>
        <v>62</v>
      </c>
      <c r="AQ261">
        <f t="shared" si="287"/>
        <v>54</v>
      </c>
      <c r="AR261">
        <f t="shared" si="287"/>
        <v>54</v>
      </c>
      <c r="AS261">
        <f t="shared" si="287"/>
        <v>56</v>
      </c>
      <c r="AT261">
        <f t="shared" si="287"/>
        <v>0</v>
      </c>
      <c r="AU261">
        <f t="shared" si="287"/>
        <v>0</v>
      </c>
      <c r="AV261">
        <f t="shared" si="287"/>
        <v>0</v>
      </c>
      <c r="AW261">
        <f t="shared" si="287"/>
        <v>0</v>
      </c>
      <c r="AX261">
        <f t="shared" si="287"/>
        <v>0</v>
      </c>
      <c r="AY261">
        <f t="shared" si="287"/>
        <v>0</v>
      </c>
      <c r="AZ261">
        <f t="shared" si="287"/>
        <v>57</v>
      </c>
      <c r="BA261">
        <f t="shared" si="287"/>
        <v>58</v>
      </c>
      <c r="BB261">
        <f t="shared" si="287"/>
        <v>58</v>
      </c>
      <c r="BC261">
        <f t="shared" si="287"/>
        <v>57</v>
      </c>
      <c r="BD261">
        <f t="shared" si="287"/>
        <v>56</v>
      </c>
      <c r="BE261">
        <f t="shared" si="287"/>
        <v>56</v>
      </c>
      <c r="BF261">
        <f t="shared" si="287"/>
        <v>0</v>
      </c>
      <c r="BG261">
        <f t="shared" si="287"/>
        <v>0</v>
      </c>
      <c r="BH261">
        <f t="shared" si="287"/>
        <v>0</v>
      </c>
      <c r="BI261">
        <f t="shared" si="287"/>
        <v>0</v>
      </c>
      <c r="BJ261">
        <f t="shared" si="287"/>
        <v>0</v>
      </c>
      <c r="BK261">
        <f t="shared" si="287"/>
        <v>0</v>
      </c>
      <c r="BL261">
        <f t="shared" si="287"/>
        <v>55</v>
      </c>
      <c r="BM261">
        <f t="shared" si="287"/>
        <v>58</v>
      </c>
      <c r="BN261">
        <f t="shared" si="287"/>
        <v>57</v>
      </c>
      <c r="BO261">
        <f t="shared" si="287"/>
        <v>62</v>
      </c>
      <c r="BP261">
        <f t="shared" si="287"/>
        <v>62</v>
      </c>
      <c r="BQ261">
        <f t="shared" si="287"/>
        <v>62</v>
      </c>
      <c r="BR261">
        <f t="shared" ref="BR261:CU261" si="288">ROUND(BR257,0)</f>
        <v>0</v>
      </c>
      <c r="BS261">
        <f t="shared" si="288"/>
        <v>0</v>
      </c>
      <c r="BT261">
        <f t="shared" si="288"/>
        <v>0</v>
      </c>
      <c r="BU261">
        <f t="shared" si="288"/>
        <v>0</v>
      </c>
      <c r="BV261">
        <f t="shared" si="288"/>
        <v>0</v>
      </c>
      <c r="BW261">
        <f t="shared" si="288"/>
        <v>0</v>
      </c>
      <c r="BX261">
        <f t="shared" si="288"/>
        <v>56</v>
      </c>
      <c r="BY261">
        <f t="shared" si="288"/>
        <v>56</v>
      </c>
      <c r="BZ261">
        <f t="shared" si="288"/>
        <v>56</v>
      </c>
      <c r="CA261">
        <f t="shared" si="288"/>
        <v>56</v>
      </c>
      <c r="CB261">
        <f t="shared" si="288"/>
        <v>56</v>
      </c>
      <c r="CC261">
        <f t="shared" si="288"/>
        <v>56</v>
      </c>
      <c r="CD261">
        <f t="shared" si="288"/>
        <v>0</v>
      </c>
      <c r="CE261">
        <f t="shared" si="288"/>
        <v>0</v>
      </c>
      <c r="CF261">
        <f t="shared" si="288"/>
        <v>0</v>
      </c>
      <c r="CG261">
        <f t="shared" si="288"/>
        <v>0</v>
      </c>
      <c r="CH261">
        <f t="shared" si="288"/>
        <v>0</v>
      </c>
      <c r="CI261">
        <f t="shared" si="288"/>
        <v>0</v>
      </c>
      <c r="CJ261">
        <f t="shared" si="288"/>
        <v>56</v>
      </c>
      <c r="CK261">
        <f t="shared" si="288"/>
        <v>57</v>
      </c>
      <c r="CL261">
        <f t="shared" si="288"/>
        <v>57</v>
      </c>
      <c r="CM261">
        <f t="shared" si="288"/>
        <v>55</v>
      </c>
      <c r="CN261">
        <f t="shared" si="288"/>
        <v>55</v>
      </c>
      <c r="CO261">
        <f t="shared" si="288"/>
        <v>55</v>
      </c>
      <c r="CP261">
        <f t="shared" si="288"/>
        <v>0</v>
      </c>
      <c r="CQ261">
        <f t="shared" si="288"/>
        <v>0</v>
      </c>
      <c r="CR261">
        <f t="shared" si="288"/>
        <v>0</v>
      </c>
      <c r="CS261">
        <f t="shared" si="288"/>
        <v>0</v>
      </c>
      <c r="CT261">
        <f t="shared" si="288"/>
        <v>0</v>
      </c>
      <c r="CU261">
        <f t="shared" si="288"/>
        <v>0</v>
      </c>
    </row>
    <row r="262" spans="1:100" x14ac:dyDescent="0.2">
      <c r="A262">
        <v>6</v>
      </c>
      <c r="B262" t="str">
        <f t="shared" si="280"/>
        <v>corrected (?)  138</v>
      </c>
      <c r="C262" t="s">
        <v>150</v>
      </c>
      <c r="D262" s="16">
        <f t="shared" ref="D262:AI262" si="289">D261+1</f>
        <v>57</v>
      </c>
      <c r="E262" s="16">
        <f t="shared" si="289"/>
        <v>57</v>
      </c>
      <c r="F262" s="16">
        <f t="shared" si="289"/>
        <v>57</v>
      </c>
      <c r="G262" s="16">
        <f t="shared" si="289"/>
        <v>57</v>
      </c>
      <c r="H262" s="16">
        <f t="shared" si="289"/>
        <v>57</v>
      </c>
      <c r="I262" s="16">
        <f t="shared" si="289"/>
        <v>57</v>
      </c>
      <c r="J262" s="16">
        <f t="shared" si="289"/>
        <v>1</v>
      </c>
      <c r="K262" s="16">
        <f t="shared" si="289"/>
        <v>1</v>
      </c>
      <c r="L262" s="16">
        <f t="shared" si="289"/>
        <v>1</v>
      </c>
      <c r="M262" s="16">
        <f t="shared" si="289"/>
        <v>1</v>
      </c>
      <c r="N262" s="16">
        <f t="shared" si="289"/>
        <v>1</v>
      </c>
      <c r="O262" s="16">
        <f t="shared" si="289"/>
        <v>1</v>
      </c>
      <c r="P262" s="16">
        <f t="shared" si="289"/>
        <v>58</v>
      </c>
      <c r="Q262" s="16">
        <f t="shared" si="289"/>
        <v>58</v>
      </c>
      <c r="R262" s="16">
        <f t="shared" si="289"/>
        <v>57</v>
      </c>
      <c r="S262" s="16">
        <f t="shared" si="289"/>
        <v>56</v>
      </c>
      <c r="T262" s="16">
        <f t="shared" si="289"/>
        <v>57</v>
      </c>
      <c r="U262" s="16">
        <f t="shared" si="289"/>
        <v>56</v>
      </c>
      <c r="V262" s="16">
        <f t="shared" si="289"/>
        <v>1</v>
      </c>
      <c r="W262" s="16">
        <f t="shared" si="289"/>
        <v>1</v>
      </c>
      <c r="X262" s="16">
        <f t="shared" si="289"/>
        <v>1</v>
      </c>
      <c r="Y262" s="16">
        <f t="shared" si="289"/>
        <v>1</v>
      </c>
      <c r="Z262" s="16">
        <f t="shared" si="289"/>
        <v>1</v>
      </c>
      <c r="AA262" s="16">
        <f t="shared" si="289"/>
        <v>1</v>
      </c>
      <c r="AB262" s="16">
        <f t="shared" si="289"/>
        <v>56</v>
      </c>
      <c r="AC262" s="16">
        <f t="shared" si="289"/>
        <v>57</v>
      </c>
      <c r="AD262" s="16">
        <f t="shared" si="289"/>
        <v>56</v>
      </c>
      <c r="AE262" s="16">
        <f t="shared" si="289"/>
        <v>57</v>
      </c>
      <c r="AF262" s="16">
        <f t="shared" si="289"/>
        <v>57</v>
      </c>
      <c r="AG262" s="16">
        <f t="shared" si="289"/>
        <v>57</v>
      </c>
      <c r="AH262" s="16">
        <f t="shared" si="289"/>
        <v>1</v>
      </c>
      <c r="AI262" s="16">
        <f t="shared" si="289"/>
        <v>1</v>
      </c>
      <c r="AJ262" s="16">
        <f t="shared" ref="AJ262:BO262" si="290">AJ261+1</f>
        <v>1</v>
      </c>
      <c r="AK262" s="16">
        <f t="shared" si="290"/>
        <v>1</v>
      </c>
      <c r="AL262" s="16">
        <f t="shared" si="290"/>
        <v>1</v>
      </c>
      <c r="AM262" s="16">
        <f t="shared" si="290"/>
        <v>1</v>
      </c>
      <c r="AN262" s="16">
        <f t="shared" si="290"/>
        <v>63</v>
      </c>
      <c r="AO262" s="16">
        <f t="shared" si="290"/>
        <v>63</v>
      </c>
      <c r="AP262" s="16">
        <f t="shared" si="290"/>
        <v>63</v>
      </c>
      <c r="AQ262" s="16">
        <f t="shared" si="290"/>
        <v>55</v>
      </c>
      <c r="AR262" s="16">
        <f t="shared" si="290"/>
        <v>55</v>
      </c>
      <c r="AS262" s="16">
        <f t="shared" si="290"/>
        <v>57</v>
      </c>
      <c r="AT262" s="16">
        <f t="shared" si="290"/>
        <v>1</v>
      </c>
      <c r="AU262" s="16">
        <f t="shared" si="290"/>
        <v>1</v>
      </c>
      <c r="AV262" s="16">
        <f t="shared" si="290"/>
        <v>1</v>
      </c>
      <c r="AW262" s="16">
        <f t="shared" si="290"/>
        <v>1</v>
      </c>
      <c r="AX262" s="16">
        <f t="shared" si="290"/>
        <v>1</v>
      </c>
      <c r="AY262" s="16">
        <f t="shared" si="290"/>
        <v>1</v>
      </c>
      <c r="AZ262" s="16">
        <f t="shared" si="290"/>
        <v>58</v>
      </c>
      <c r="BA262" s="16">
        <f t="shared" si="290"/>
        <v>59</v>
      </c>
      <c r="BB262" s="16">
        <f t="shared" si="290"/>
        <v>59</v>
      </c>
      <c r="BC262" s="16">
        <f t="shared" si="290"/>
        <v>58</v>
      </c>
      <c r="BD262" s="16">
        <f t="shared" si="290"/>
        <v>57</v>
      </c>
      <c r="BE262" s="16">
        <f t="shared" si="290"/>
        <v>57</v>
      </c>
      <c r="BF262" s="16">
        <f t="shared" si="290"/>
        <v>1</v>
      </c>
      <c r="BG262" s="16">
        <f t="shared" si="290"/>
        <v>1</v>
      </c>
      <c r="BH262" s="16">
        <f t="shared" si="290"/>
        <v>1</v>
      </c>
      <c r="BI262" s="16">
        <f t="shared" si="290"/>
        <v>1</v>
      </c>
      <c r="BJ262" s="16">
        <f t="shared" si="290"/>
        <v>1</v>
      </c>
      <c r="BK262" s="16">
        <f t="shared" si="290"/>
        <v>1</v>
      </c>
      <c r="BL262" s="16">
        <f t="shared" si="290"/>
        <v>56</v>
      </c>
      <c r="BM262" s="16">
        <f t="shared" si="290"/>
        <v>59</v>
      </c>
      <c r="BN262" s="16">
        <f t="shared" si="290"/>
        <v>58</v>
      </c>
      <c r="BO262" s="16">
        <f t="shared" si="290"/>
        <v>63</v>
      </c>
      <c r="BP262" s="16">
        <f t="shared" ref="BP262:CU262" si="291">BP261+1</f>
        <v>63</v>
      </c>
      <c r="BQ262" s="16">
        <f t="shared" si="291"/>
        <v>63</v>
      </c>
      <c r="BR262" s="16">
        <f t="shared" si="291"/>
        <v>1</v>
      </c>
      <c r="BS262" s="16">
        <f t="shared" si="291"/>
        <v>1</v>
      </c>
      <c r="BT262" s="16">
        <f t="shared" si="291"/>
        <v>1</v>
      </c>
      <c r="BU262" s="16">
        <f t="shared" si="291"/>
        <v>1</v>
      </c>
      <c r="BV262" s="16">
        <f t="shared" si="291"/>
        <v>1</v>
      </c>
      <c r="BW262" s="16">
        <f t="shared" si="291"/>
        <v>1</v>
      </c>
      <c r="BX262" s="16">
        <f t="shared" si="291"/>
        <v>57</v>
      </c>
      <c r="BY262" s="16">
        <f t="shared" si="291"/>
        <v>57</v>
      </c>
      <c r="BZ262" s="16">
        <f t="shared" si="291"/>
        <v>57</v>
      </c>
      <c r="CA262" s="16">
        <f t="shared" si="291"/>
        <v>57</v>
      </c>
      <c r="CB262" s="16">
        <f t="shared" si="291"/>
        <v>57</v>
      </c>
      <c r="CC262" s="16">
        <f t="shared" si="291"/>
        <v>57</v>
      </c>
      <c r="CD262" s="16">
        <f t="shared" si="291"/>
        <v>1</v>
      </c>
      <c r="CE262" s="16">
        <f t="shared" si="291"/>
        <v>1</v>
      </c>
      <c r="CF262" s="16">
        <f t="shared" si="291"/>
        <v>1</v>
      </c>
      <c r="CG262" s="16">
        <f t="shared" si="291"/>
        <v>1</v>
      </c>
      <c r="CH262" s="16">
        <f t="shared" si="291"/>
        <v>1</v>
      </c>
      <c r="CI262" s="16">
        <f t="shared" si="291"/>
        <v>1</v>
      </c>
      <c r="CJ262" s="16">
        <f t="shared" si="291"/>
        <v>57</v>
      </c>
      <c r="CK262" s="16">
        <f t="shared" si="291"/>
        <v>58</v>
      </c>
      <c r="CL262" s="16">
        <f t="shared" si="291"/>
        <v>58</v>
      </c>
      <c r="CM262" s="16">
        <f t="shared" si="291"/>
        <v>56</v>
      </c>
      <c r="CN262" s="16">
        <f t="shared" si="291"/>
        <v>56</v>
      </c>
      <c r="CO262" s="16">
        <f t="shared" si="291"/>
        <v>56</v>
      </c>
      <c r="CP262" s="16">
        <f t="shared" si="291"/>
        <v>1</v>
      </c>
      <c r="CQ262" s="16">
        <f t="shared" si="291"/>
        <v>1</v>
      </c>
      <c r="CR262" s="16">
        <f t="shared" si="291"/>
        <v>1</v>
      </c>
      <c r="CS262" s="16">
        <f t="shared" si="291"/>
        <v>1</v>
      </c>
      <c r="CT262" s="16">
        <f t="shared" si="291"/>
        <v>1</v>
      </c>
      <c r="CU262" s="16">
        <f t="shared" si="291"/>
        <v>1</v>
      </c>
    </row>
    <row r="263" spans="1:100" x14ac:dyDescent="0.2">
      <c r="A263">
        <v>7</v>
      </c>
      <c r="B263" t="str">
        <f t="shared" si="280"/>
        <v>corrected (?)  139</v>
      </c>
      <c r="C263" t="s">
        <v>151</v>
      </c>
      <c r="D263">
        <f t="shared" ref="D263:BO263" si="292">VLOOKUP(D260,$C$130:$CV$242,D$125+1,0)</f>
        <v>1.1548</v>
      </c>
      <c r="E263">
        <f t="shared" si="292"/>
        <v>1.1206</v>
      </c>
      <c r="F263">
        <f t="shared" si="292"/>
        <v>1.2025999999999999</v>
      </c>
      <c r="G263">
        <f t="shared" si="292"/>
        <v>1.2254</v>
      </c>
      <c r="H263">
        <f t="shared" si="292"/>
        <v>1.1669</v>
      </c>
      <c r="I263">
        <f t="shared" si="292"/>
        <v>0.85570000000000002</v>
      </c>
      <c r="J263" t="e">
        <f t="shared" si="292"/>
        <v>#N/A</v>
      </c>
      <c r="K263" t="e">
        <f t="shared" si="292"/>
        <v>#N/A</v>
      </c>
      <c r="L263" t="e">
        <f t="shared" si="292"/>
        <v>#N/A</v>
      </c>
      <c r="M263" t="e">
        <f t="shared" si="292"/>
        <v>#N/A</v>
      </c>
      <c r="N263" t="e">
        <f t="shared" si="292"/>
        <v>#N/A</v>
      </c>
      <c r="O263" t="e">
        <f t="shared" si="292"/>
        <v>#N/A</v>
      </c>
      <c r="P263">
        <f t="shared" si="292"/>
        <v>1.0183</v>
      </c>
      <c r="Q263">
        <f t="shared" si="292"/>
        <v>1.1154999999999999</v>
      </c>
      <c r="R263">
        <f t="shared" si="292"/>
        <v>1.0308999999999999</v>
      </c>
      <c r="S263">
        <f t="shared" si="292"/>
        <v>1.0091000000000001</v>
      </c>
      <c r="T263">
        <f t="shared" si="292"/>
        <v>0.85499999999999998</v>
      </c>
      <c r="U263">
        <f t="shared" si="292"/>
        <v>0.87450000000000006</v>
      </c>
      <c r="V263" t="e">
        <f t="shared" si="292"/>
        <v>#N/A</v>
      </c>
      <c r="W263" t="e">
        <f t="shared" si="292"/>
        <v>#N/A</v>
      </c>
      <c r="X263" t="e">
        <f t="shared" si="292"/>
        <v>#N/A</v>
      </c>
      <c r="Y263" t="e">
        <f t="shared" si="292"/>
        <v>#N/A</v>
      </c>
      <c r="Z263" t="e">
        <f t="shared" si="292"/>
        <v>#N/A</v>
      </c>
      <c r="AA263" t="e">
        <f t="shared" si="292"/>
        <v>#N/A</v>
      </c>
      <c r="AB263">
        <f t="shared" si="292"/>
        <v>0.89239999999999997</v>
      </c>
      <c r="AC263">
        <f t="shared" si="292"/>
        <v>0.94510000000000005</v>
      </c>
      <c r="AD263">
        <f t="shared" si="292"/>
        <v>0.78690000000000004</v>
      </c>
      <c r="AE263">
        <f t="shared" si="292"/>
        <v>1.1651</v>
      </c>
      <c r="AF263">
        <f t="shared" si="292"/>
        <v>0.91049999999999998</v>
      </c>
      <c r="AG263">
        <f t="shared" si="292"/>
        <v>0.89580000000000004</v>
      </c>
      <c r="AH263" t="e">
        <f t="shared" si="292"/>
        <v>#N/A</v>
      </c>
      <c r="AI263" t="e">
        <f t="shared" si="292"/>
        <v>#N/A</v>
      </c>
      <c r="AJ263" t="e">
        <f t="shared" si="292"/>
        <v>#N/A</v>
      </c>
      <c r="AK263" t="e">
        <f t="shared" si="292"/>
        <v>#N/A</v>
      </c>
      <c r="AL263" t="e">
        <f t="shared" si="292"/>
        <v>#N/A</v>
      </c>
      <c r="AM263" t="e">
        <f t="shared" si="292"/>
        <v>#N/A</v>
      </c>
      <c r="AN263">
        <f t="shared" si="292"/>
        <v>0.65959999999999996</v>
      </c>
      <c r="AO263">
        <f t="shared" si="292"/>
        <v>0.7681</v>
      </c>
      <c r="AP263">
        <f t="shared" si="292"/>
        <v>0.84109999999999996</v>
      </c>
      <c r="AQ263">
        <f t="shared" si="292"/>
        <v>0.74939999999999996</v>
      </c>
      <c r="AR263">
        <f t="shared" si="292"/>
        <v>0.64880000000000004</v>
      </c>
      <c r="AS263">
        <f t="shared" si="292"/>
        <v>0.73809999999999998</v>
      </c>
      <c r="AT263" t="e">
        <f t="shared" si="292"/>
        <v>#N/A</v>
      </c>
      <c r="AU263" t="e">
        <f t="shared" si="292"/>
        <v>#N/A</v>
      </c>
      <c r="AV263" t="e">
        <f t="shared" si="292"/>
        <v>#N/A</v>
      </c>
      <c r="AW263" t="e">
        <f t="shared" si="292"/>
        <v>#N/A</v>
      </c>
      <c r="AX263" t="e">
        <f t="shared" si="292"/>
        <v>#N/A</v>
      </c>
      <c r="AY263" t="e">
        <f t="shared" si="292"/>
        <v>#N/A</v>
      </c>
      <c r="AZ263">
        <f t="shared" si="292"/>
        <v>0.72799999999999998</v>
      </c>
      <c r="BA263">
        <f t="shared" si="292"/>
        <v>0.66569999999999996</v>
      </c>
      <c r="BB263">
        <f t="shared" si="292"/>
        <v>0.752</v>
      </c>
      <c r="BC263">
        <f t="shared" si="292"/>
        <v>0.68669999999999998</v>
      </c>
      <c r="BD263">
        <f t="shared" si="292"/>
        <v>0.65910000000000002</v>
      </c>
      <c r="BE263">
        <f t="shared" si="292"/>
        <v>0.56510000000000005</v>
      </c>
      <c r="BF263" t="e">
        <f t="shared" si="292"/>
        <v>#N/A</v>
      </c>
      <c r="BG263" t="e">
        <f t="shared" si="292"/>
        <v>#N/A</v>
      </c>
      <c r="BH263" t="e">
        <f t="shared" si="292"/>
        <v>#N/A</v>
      </c>
      <c r="BI263" t="e">
        <f t="shared" si="292"/>
        <v>#N/A</v>
      </c>
      <c r="BJ263" t="e">
        <f t="shared" si="292"/>
        <v>#N/A</v>
      </c>
      <c r="BK263" t="e">
        <f t="shared" si="292"/>
        <v>#N/A</v>
      </c>
      <c r="BL263">
        <f t="shared" si="292"/>
        <v>1.1523000000000001</v>
      </c>
      <c r="BM263">
        <f t="shared" si="292"/>
        <v>1.3604000000000001</v>
      </c>
      <c r="BN263">
        <f t="shared" si="292"/>
        <v>1.2784</v>
      </c>
      <c r="BO263">
        <f t="shared" si="292"/>
        <v>1.1131</v>
      </c>
      <c r="BP263">
        <f t="shared" ref="BP263:CU263" si="293">VLOOKUP(BP260,$C$130:$CV$242,BP$125+1,0)</f>
        <v>1.1851</v>
      </c>
      <c r="BQ263">
        <f t="shared" si="293"/>
        <v>1.0324</v>
      </c>
      <c r="BR263" t="e">
        <f t="shared" si="293"/>
        <v>#N/A</v>
      </c>
      <c r="BS263" t="e">
        <f t="shared" si="293"/>
        <v>#N/A</v>
      </c>
      <c r="BT263" t="e">
        <f t="shared" si="293"/>
        <v>#N/A</v>
      </c>
      <c r="BU263" t="e">
        <f t="shared" si="293"/>
        <v>#N/A</v>
      </c>
      <c r="BV263" t="e">
        <f t="shared" si="293"/>
        <v>#N/A</v>
      </c>
      <c r="BW263" t="e">
        <f t="shared" si="293"/>
        <v>#N/A</v>
      </c>
      <c r="BX263">
        <f t="shared" si="293"/>
        <v>0.99339999999999995</v>
      </c>
      <c r="BY263">
        <f t="shared" si="293"/>
        <v>1.0911999999999999</v>
      </c>
      <c r="BZ263">
        <f t="shared" si="293"/>
        <v>0.97719999999999996</v>
      </c>
      <c r="CA263">
        <f t="shared" si="293"/>
        <v>0.95520000000000005</v>
      </c>
      <c r="CB263">
        <f t="shared" si="293"/>
        <v>0.91820000000000002</v>
      </c>
      <c r="CC263">
        <f t="shared" si="293"/>
        <v>0.75919999999999999</v>
      </c>
      <c r="CD263" t="e">
        <f t="shared" si="293"/>
        <v>#N/A</v>
      </c>
      <c r="CE263" t="e">
        <f t="shared" si="293"/>
        <v>#N/A</v>
      </c>
      <c r="CF263" t="e">
        <f t="shared" si="293"/>
        <v>#N/A</v>
      </c>
      <c r="CG263" t="e">
        <f t="shared" si="293"/>
        <v>#N/A</v>
      </c>
      <c r="CH263" t="e">
        <f t="shared" si="293"/>
        <v>#N/A</v>
      </c>
      <c r="CI263" t="e">
        <f t="shared" si="293"/>
        <v>#N/A</v>
      </c>
      <c r="CJ263">
        <f t="shared" si="293"/>
        <v>0.70230000000000004</v>
      </c>
      <c r="CK263">
        <f t="shared" si="293"/>
        <v>0.71860000000000002</v>
      </c>
      <c r="CL263">
        <f t="shared" si="293"/>
        <v>0.62180000000000002</v>
      </c>
      <c r="CM263">
        <f t="shared" si="293"/>
        <v>2.1700000000000001E-2</v>
      </c>
      <c r="CN263">
        <f t="shared" si="293"/>
        <v>2.8799999999999999E-2</v>
      </c>
      <c r="CO263">
        <f t="shared" si="293"/>
        <v>3.1600000000000003E-2</v>
      </c>
      <c r="CP263" t="e">
        <f t="shared" si="293"/>
        <v>#N/A</v>
      </c>
      <c r="CQ263" t="e">
        <f t="shared" si="293"/>
        <v>#N/A</v>
      </c>
      <c r="CR263" t="e">
        <f t="shared" si="293"/>
        <v>#N/A</v>
      </c>
      <c r="CS263" t="e">
        <f t="shared" si="293"/>
        <v>#N/A</v>
      </c>
      <c r="CT263" t="e">
        <f t="shared" si="293"/>
        <v>#N/A</v>
      </c>
      <c r="CU263" t="e">
        <f t="shared" si="293"/>
        <v>#N/A</v>
      </c>
    </row>
    <row r="264" spans="1:100" x14ac:dyDescent="0.2">
      <c r="A264">
        <v>8</v>
      </c>
      <c r="B264" t="str">
        <f t="shared" si="280"/>
        <v>corrected (?)  140</v>
      </c>
      <c r="C264" t="s">
        <v>152</v>
      </c>
      <c r="D264">
        <f t="shared" ref="D264:BO264" si="294">VLOOKUP(D261,$C$130:$CV$242,D$125+1,0)</f>
        <v>1.1579999999999999</v>
      </c>
      <c r="E264">
        <f t="shared" si="294"/>
        <v>1.1335</v>
      </c>
      <c r="F264">
        <f t="shared" si="294"/>
        <v>1.2051000000000001</v>
      </c>
      <c r="G264">
        <f t="shared" si="294"/>
        <v>1.2343999999999999</v>
      </c>
      <c r="H264">
        <f t="shared" si="294"/>
        <v>1.1720999999999999</v>
      </c>
      <c r="I264">
        <f t="shared" si="294"/>
        <v>0.85770000000000002</v>
      </c>
      <c r="J264" t="e">
        <f t="shared" si="294"/>
        <v>#N/A</v>
      </c>
      <c r="K264" t="e">
        <f t="shared" si="294"/>
        <v>#N/A</v>
      </c>
      <c r="L264" t="e">
        <f t="shared" si="294"/>
        <v>#N/A</v>
      </c>
      <c r="M264" t="e">
        <f t="shared" si="294"/>
        <v>#N/A</v>
      </c>
      <c r="N264" t="e">
        <f t="shared" si="294"/>
        <v>#N/A</v>
      </c>
      <c r="O264" t="e">
        <f t="shared" si="294"/>
        <v>#N/A</v>
      </c>
      <c r="P264">
        <f t="shared" si="294"/>
        <v>1.0108999999999999</v>
      </c>
      <c r="Q264">
        <f t="shared" si="294"/>
        <v>1.1123000000000001</v>
      </c>
      <c r="R264">
        <f t="shared" si="294"/>
        <v>1.0327999999999999</v>
      </c>
      <c r="S264">
        <f t="shared" si="294"/>
        <v>1.0226</v>
      </c>
      <c r="T264">
        <f t="shared" si="294"/>
        <v>0.85640000000000005</v>
      </c>
      <c r="U264">
        <f t="shared" si="294"/>
        <v>0.89200000000000002</v>
      </c>
      <c r="V264" t="e">
        <f t="shared" si="294"/>
        <v>#N/A</v>
      </c>
      <c r="W264" t="e">
        <f t="shared" si="294"/>
        <v>#N/A</v>
      </c>
      <c r="X264" t="e">
        <f t="shared" si="294"/>
        <v>#N/A</v>
      </c>
      <c r="Y264" t="e">
        <f t="shared" si="294"/>
        <v>#N/A</v>
      </c>
      <c r="Z264" t="e">
        <f t="shared" si="294"/>
        <v>#N/A</v>
      </c>
      <c r="AA264" t="e">
        <f t="shared" si="294"/>
        <v>#N/A</v>
      </c>
      <c r="AB264">
        <f t="shared" si="294"/>
        <v>0.90369999999999995</v>
      </c>
      <c r="AC264">
        <f t="shared" si="294"/>
        <v>0.95509999999999995</v>
      </c>
      <c r="AD264">
        <f t="shared" si="294"/>
        <v>0.7974</v>
      </c>
      <c r="AE264">
        <f t="shared" si="294"/>
        <v>1.1648000000000001</v>
      </c>
      <c r="AF264">
        <f t="shared" si="294"/>
        <v>0.90849999999999997</v>
      </c>
      <c r="AG264">
        <f t="shared" si="294"/>
        <v>0.89119999999999999</v>
      </c>
      <c r="AH264" t="e">
        <f t="shared" si="294"/>
        <v>#N/A</v>
      </c>
      <c r="AI264" t="e">
        <f t="shared" si="294"/>
        <v>#N/A</v>
      </c>
      <c r="AJ264" t="e">
        <f t="shared" si="294"/>
        <v>#N/A</v>
      </c>
      <c r="AK264" t="e">
        <f t="shared" si="294"/>
        <v>#N/A</v>
      </c>
      <c r="AL264" t="e">
        <f t="shared" si="294"/>
        <v>#N/A</v>
      </c>
      <c r="AM264" t="e">
        <f t="shared" si="294"/>
        <v>#N/A</v>
      </c>
      <c r="AN264">
        <f t="shared" si="294"/>
        <v>0.64170000000000005</v>
      </c>
      <c r="AO264">
        <f t="shared" si="294"/>
        <v>0.75160000000000005</v>
      </c>
      <c r="AP264">
        <f t="shared" si="294"/>
        <v>0.82310000000000005</v>
      </c>
      <c r="AQ264">
        <f t="shared" si="294"/>
        <v>0.76590000000000003</v>
      </c>
      <c r="AR264">
        <f t="shared" si="294"/>
        <v>0.66779999999999995</v>
      </c>
      <c r="AS264">
        <f t="shared" si="294"/>
        <v>0.74080000000000001</v>
      </c>
      <c r="AT264" t="e">
        <f t="shared" si="294"/>
        <v>#N/A</v>
      </c>
      <c r="AU264" t="e">
        <f t="shared" si="294"/>
        <v>#N/A</v>
      </c>
      <c r="AV264" t="e">
        <f t="shared" si="294"/>
        <v>#N/A</v>
      </c>
      <c r="AW264" t="e">
        <f t="shared" si="294"/>
        <v>#N/A</v>
      </c>
      <c r="AX264" t="e">
        <f t="shared" si="294"/>
        <v>#N/A</v>
      </c>
      <c r="AY264" t="e">
        <f t="shared" si="294"/>
        <v>#N/A</v>
      </c>
      <c r="AZ264">
        <f t="shared" si="294"/>
        <v>0.72560000000000002</v>
      </c>
      <c r="BA264">
        <f t="shared" si="294"/>
        <v>0.6633</v>
      </c>
      <c r="BB264">
        <f t="shared" si="294"/>
        <v>0.74590000000000001</v>
      </c>
      <c r="BC264">
        <f t="shared" si="294"/>
        <v>0.68189999999999995</v>
      </c>
      <c r="BD264">
        <f t="shared" si="294"/>
        <v>0.65869999999999995</v>
      </c>
      <c r="BE264">
        <f t="shared" si="294"/>
        <v>0.56830000000000003</v>
      </c>
      <c r="BF264" t="e">
        <f t="shared" si="294"/>
        <v>#N/A</v>
      </c>
      <c r="BG264" t="e">
        <f t="shared" si="294"/>
        <v>#N/A</v>
      </c>
      <c r="BH264" t="e">
        <f t="shared" si="294"/>
        <v>#N/A</v>
      </c>
      <c r="BI264" t="e">
        <f t="shared" si="294"/>
        <v>#N/A</v>
      </c>
      <c r="BJ264" t="e">
        <f t="shared" si="294"/>
        <v>#N/A</v>
      </c>
      <c r="BK264" t="e">
        <f t="shared" si="294"/>
        <v>#N/A</v>
      </c>
      <c r="BL264">
        <f t="shared" si="294"/>
        <v>1.1559999999999999</v>
      </c>
      <c r="BM264">
        <f t="shared" si="294"/>
        <v>1.357</v>
      </c>
      <c r="BN264">
        <f t="shared" si="294"/>
        <v>1.2802</v>
      </c>
      <c r="BO264">
        <f t="shared" si="294"/>
        <v>1.0948</v>
      </c>
      <c r="BP264">
        <f t="shared" ref="BP264:CU264" si="295">VLOOKUP(BP261,$C$130:$CV$242,BP$125+1,0)</f>
        <v>1.1747000000000001</v>
      </c>
      <c r="BQ264">
        <f t="shared" si="295"/>
        <v>1.0313000000000001</v>
      </c>
      <c r="BR264" t="e">
        <f t="shared" si="295"/>
        <v>#N/A</v>
      </c>
      <c r="BS264" t="e">
        <f t="shared" si="295"/>
        <v>#N/A</v>
      </c>
      <c r="BT264" t="e">
        <f t="shared" si="295"/>
        <v>#N/A</v>
      </c>
      <c r="BU264" t="e">
        <f t="shared" si="295"/>
        <v>#N/A</v>
      </c>
      <c r="BV264" t="e">
        <f t="shared" si="295"/>
        <v>#N/A</v>
      </c>
      <c r="BW264" t="e">
        <f t="shared" si="295"/>
        <v>#N/A</v>
      </c>
      <c r="BX264">
        <f t="shared" si="295"/>
        <v>0.99060000000000004</v>
      </c>
      <c r="BY264">
        <f t="shared" si="295"/>
        <v>1.0955999999999999</v>
      </c>
      <c r="BZ264">
        <f t="shared" si="295"/>
        <v>0.97870000000000001</v>
      </c>
      <c r="CA264">
        <f t="shared" si="295"/>
        <v>0.95989999999999998</v>
      </c>
      <c r="CB264">
        <f t="shared" si="295"/>
        <v>0.9204</v>
      </c>
      <c r="CC264">
        <f t="shared" si="295"/>
        <v>0.76270000000000004</v>
      </c>
      <c r="CD264" t="e">
        <f t="shared" si="295"/>
        <v>#N/A</v>
      </c>
      <c r="CE264" t="e">
        <f t="shared" si="295"/>
        <v>#N/A</v>
      </c>
      <c r="CF264" t="e">
        <f t="shared" si="295"/>
        <v>#N/A</v>
      </c>
      <c r="CG264" t="e">
        <f t="shared" si="295"/>
        <v>#N/A</v>
      </c>
      <c r="CH264" t="e">
        <f t="shared" si="295"/>
        <v>#N/A</v>
      </c>
      <c r="CI264" t="e">
        <f t="shared" si="295"/>
        <v>#N/A</v>
      </c>
      <c r="CJ264">
        <f t="shared" si="295"/>
        <v>0.70269999999999999</v>
      </c>
      <c r="CK264">
        <f t="shared" si="295"/>
        <v>0.71950000000000003</v>
      </c>
      <c r="CL264">
        <f t="shared" si="295"/>
        <v>0.62409999999999999</v>
      </c>
      <c r="CM264">
        <f t="shared" si="295"/>
        <v>2.0899999999999998E-2</v>
      </c>
      <c r="CN264">
        <f t="shared" si="295"/>
        <v>2.7799999999999998E-2</v>
      </c>
      <c r="CO264">
        <f t="shared" si="295"/>
        <v>3.09E-2</v>
      </c>
      <c r="CP264" t="e">
        <f t="shared" si="295"/>
        <v>#N/A</v>
      </c>
      <c r="CQ264" t="e">
        <f t="shared" si="295"/>
        <v>#N/A</v>
      </c>
      <c r="CR264" t="e">
        <f t="shared" si="295"/>
        <v>#N/A</v>
      </c>
      <c r="CS264" t="e">
        <f t="shared" si="295"/>
        <v>#N/A</v>
      </c>
      <c r="CT264" t="e">
        <f t="shared" si="295"/>
        <v>#N/A</v>
      </c>
      <c r="CU264" t="e">
        <f t="shared" si="295"/>
        <v>#N/A</v>
      </c>
    </row>
    <row r="265" spans="1:100" x14ac:dyDescent="0.2">
      <c r="A265">
        <v>9</v>
      </c>
      <c r="B265" t="str">
        <f t="shared" si="280"/>
        <v>corrected (?)  141</v>
      </c>
      <c r="C265" t="s">
        <v>153</v>
      </c>
      <c r="D265">
        <f t="shared" ref="D265:BO265" si="296">VLOOKUP(D262,$C$130:$CV$242,D$125+1,0)</f>
        <v>1.1556999999999999</v>
      </c>
      <c r="E265">
        <f t="shared" si="296"/>
        <v>1.1402000000000001</v>
      </c>
      <c r="F265">
        <f t="shared" si="296"/>
        <v>1.2013</v>
      </c>
      <c r="G265">
        <f t="shared" si="296"/>
        <v>1.2365999999999999</v>
      </c>
      <c r="H265">
        <f t="shared" si="296"/>
        <v>1.1704000000000001</v>
      </c>
      <c r="I265">
        <f t="shared" si="296"/>
        <v>0.85499999999999998</v>
      </c>
      <c r="J265" t="e">
        <f t="shared" si="296"/>
        <v>#N/A</v>
      </c>
      <c r="K265" t="e">
        <f t="shared" si="296"/>
        <v>#N/A</v>
      </c>
      <c r="L265" t="e">
        <f t="shared" si="296"/>
        <v>#N/A</v>
      </c>
      <c r="M265" t="e">
        <f t="shared" si="296"/>
        <v>#N/A</v>
      </c>
      <c r="N265" t="e">
        <f t="shared" si="296"/>
        <v>#N/A</v>
      </c>
      <c r="O265" t="e">
        <f t="shared" si="296"/>
        <v>#N/A</v>
      </c>
      <c r="P265">
        <f t="shared" si="296"/>
        <v>1.0017</v>
      </c>
      <c r="Q265">
        <f t="shared" si="296"/>
        <v>1.1037999999999999</v>
      </c>
      <c r="R265">
        <f t="shared" si="296"/>
        <v>1.0277000000000001</v>
      </c>
      <c r="S265">
        <f t="shared" si="296"/>
        <v>1.03</v>
      </c>
      <c r="T265">
        <f t="shared" si="296"/>
        <v>0.85250000000000004</v>
      </c>
      <c r="U265">
        <f t="shared" si="296"/>
        <v>0.9022</v>
      </c>
      <c r="V265" t="e">
        <f t="shared" si="296"/>
        <v>#N/A</v>
      </c>
      <c r="W265" t="e">
        <f t="shared" si="296"/>
        <v>#N/A</v>
      </c>
      <c r="X265" t="e">
        <f t="shared" si="296"/>
        <v>#N/A</v>
      </c>
      <c r="Y265" t="e">
        <f t="shared" si="296"/>
        <v>#N/A</v>
      </c>
      <c r="Z265" t="e">
        <f t="shared" si="296"/>
        <v>#N/A</v>
      </c>
      <c r="AA265" t="e">
        <f t="shared" si="296"/>
        <v>#N/A</v>
      </c>
      <c r="AB265">
        <f t="shared" si="296"/>
        <v>0.90569999999999995</v>
      </c>
      <c r="AC265">
        <f t="shared" si="296"/>
        <v>0.95740000000000003</v>
      </c>
      <c r="AD265">
        <f t="shared" si="296"/>
        <v>0.79910000000000003</v>
      </c>
      <c r="AE265">
        <f t="shared" si="296"/>
        <v>1.1591</v>
      </c>
      <c r="AF265">
        <f t="shared" si="296"/>
        <v>0.90190000000000003</v>
      </c>
      <c r="AG265">
        <f t="shared" si="296"/>
        <v>0.88339999999999996</v>
      </c>
      <c r="AH265" t="e">
        <f t="shared" si="296"/>
        <v>#N/A</v>
      </c>
      <c r="AI265" t="e">
        <f t="shared" si="296"/>
        <v>#N/A</v>
      </c>
      <c r="AJ265" t="e">
        <f t="shared" si="296"/>
        <v>#N/A</v>
      </c>
      <c r="AK265" t="e">
        <f t="shared" si="296"/>
        <v>#N/A</v>
      </c>
      <c r="AL265" t="e">
        <f t="shared" si="296"/>
        <v>#N/A</v>
      </c>
      <c r="AM265" t="e">
        <f t="shared" si="296"/>
        <v>#N/A</v>
      </c>
      <c r="AN265">
        <f t="shared" si="296"/>
        <v>0.62290000000000001</v>
      </c>
      <c r="AO265">
        <f t="shared" si="296"/>
        <v>0.73309999999999997</v>
      </c>
      <c r="AP265">
        <f t="shared" si="296"/>
        <v>0.80459999999999998</v>
      </c>
      <c r="AQ265">
        <f t="shared" si="296"/>
        <v>0.77610000000000001</v>
      </c>
      <c r="AR265">
        <f t="shared" si="296"/>
        <v>0.67530000000000001</v>
      </c>
      <c r="AS265">
        <f t="shared" si="296"/>
        <v>0.74019999999999997</v>
      </c>
      <c r="AT265" t="e">
        <f t="shared" si="296"/>
        <v>#N/A</v>
      </c>
      <c r="AU265" t="e">
        <f t="shared" si="296"/>
        <v>#N/A</v>
      </c>
      <c r="AV265" t="e">
        <f t="shared" si="296"/>
        <v>#N/A</v>
      </c>
      <c r="AW265" t="e">
        <f t="shared" si="296"/>
        <v>#N/A</v>
      </c>
      <c r="AX265" t="e">
        <f t="shared" si="296"/>
        <v>#N/A</v>
      </c>
      <c r="AY265" t="e">
        <f t="shared" si="296"/>
        <v>#N/A</v>
      </c>
      <c r="AZ265">
        <f t="shared" si="296"/>
        <v>0.72099999999999997</v>
      </c>
      <c r="BA265">
        <f t="shared" si="296"/>
        <v>0.65700000000000003</v>
      </c>
      <c r="BB265">
        <f t="shared" si="296"/>
        <v>0.73770000000000002</v>
      </c>
      <c r="BC265">
        <f t="shared" si="296"/>
        <v>0.67649999999999999</v>
      </c>
      <c r="BD265">
        <f t="shared" si="296"/>
        <v>0.65559999999999996</v>
      </c>
      <c r="BE265">
        <f t="shared" si="296"/>
        <v>0.56859999999999999</v>
      </c>
      <c r="BF265" t="e">
        <f t="shared" si="296"/>
        <v>#N/A</v>
      </c>
      <c r="BG265" t="e">
        <f t="shared" si="296"/>
        <v>#N/A</v>
      </c>
      <c r="BH265" t="e">
        <f t="shared" si="296"/>
        <v>#N/A</v>
      </c>
      <c r="BI265" t="e">
        <f t="shared" si="296"/>
        <v>#N/A</v>
      </c>
      <c r="BJ265" t="e">
        <f t="shared" si="296"/>
        <v>#N/A</v>
      </c>
      <c r="BK265" t="e">
        <f t="shared" si="296"/>
        <v>#N/A</v>
      </c>
      <c r="BL265">
        <f t="shared" si="296"/>
        <v>1.1561999999999999</v>
      </c>
      <c r="BM265">
        <f t="shared" si="296"/>
        <v>1.3502000000000001</v>
      </c>
      <c r="BN265">
        <f t="shared" si="296"/>
        <v>1.2795000000000001</v>
      </c>
      <c r="BO265">
        <f t="shared" si="296"/>
        <v>1.0779000000000001</v>
      </c>
      <c r="BP265">
        <f t="shared" ref="BP265:CU265" si="297">VLOOKUP(BP262,$C$130:$CV$242,BP$125+1,0)</f>
        <v>1.1631</v>
      </c>
      <c r="BQ265">
        <f t="shared" si="297"/>
        <v>1.0285</v>
      </c>
      <c r="BR265" t="e">
        <f t="shared" si="297"/>
        <v>#N/A</v>
      </c>
      <c r="BS265" t="e">
        <f t="shared" si="297"/>
        <v>#N/A</v>
      </c>
      <c r="BT265" t="e">
        <f t="shared" si="297"/>
        <v>#N/A</v>
      </c>
      <c r="BU265" t="e">
        <f t="shared" si="297"/>
        <v>#N/A</v>
      </c>
      <c r="BV265" t="e">
        <f t="shared" si="297"/>
        <v>#N/A</v>
      </c>
      <c r="BW265" t="e">
        <f t="shared" si="297"/>
        <v>#N/A</v>
      </c>
      <c r="BX265">
        <f t="shared" si="297"/>
        <v>0.98740000000000006</v>
      </c>
      <c r="BY265">
        <f t="shared" si="297"/>
        <v>1.0976999999999999</v>
      </c>
      <c r="BZ265">
        <f t="shared" si="297"/>
        <v>0.97929999999999995</v>
      </c>
      <c r="CA265">
        <f t="shared" si="297"/>
        <v>0.96419999999999995</v>
      </c>
      <c r="CB265">
        <f t="shared" si="297"/>
        <v>0.92190000000000005</v>
      </c>
      <c r="CC265">
        <f t="shared" si="297"/>
        <v>0.76519999999999999</v>
      </c>
      <c r="CD265" t="e">
        <f t="shared" si="297"/>
        <v>#N/A</v>
      </c>
      <c r="CE265" t="e">
        <f t="shared" si="297"/>
        <v>#N/A</v>
      </c>
      <c r="CF265" t="e">
        <f t="shared" si="297"/>
        <v>#N/A</v>
      </c>
      <c r="CG265" t="e">
        <f t="shared" si="297"/>
        <v>#N/A</v>
      </c>
      <c r="CH265" t="e">
        <f t="shared" si="297"/>
        <v>#N/A</v>
      </c>
      <c r="CI265" t="e">
        <f t="shared" si="297"/>
        <v>#N/A</v>
      </c>
      <c r="CJ265">
        <f t="shared" si="297"/>
        <v>0.70220000000000005</v>
      </c>
      <c r="CK265">
        <f t="shared" si="297"/>
        <v>0.71899999999999997</v>
      </c>
      <c r="CL265">
        <f t="shared" si="297"/>
        <v>0.62460000000000004</v>
      </c>
      <c r="CM265">
        <f t="shared" si="297"/>
        <v>2.06E-2</v>
      </c>
      <c r="CN265">
        <f t="shared" si="297"/>
        <v>2.76E-2</v>
      </c>
      <c r="CO265">
        <f t="shared" si="297"/>
        <v>3.0099999999999998E-2</v>
      </c>
      <c r="CP265" t="e">
        <f t="shared" si="297"/>
        <v>#N/A</v>
      </c>
      <c r="CQ265" t="e">
        <f t="shared" si="297"/>
        <v>#N/A</v>
      </c>
      <c r="CR265" t="e">
        <f t="shared" si="297"/>
        <v>#N/A</v>
      </c>
      <c r="CS265" t="e">
        <f t="shared" si="297"/>
        <v>#N/A</v>
      </c>
      <c r="CT265" t="e">
        <f t="shared" si="297"/>
        <v>#N/A</v>
      </c>
      <c r="CU265" t="e">
        <f t="shared" si="297"/>
        <v>#N/A</v>
      </c>
    </row>
    <row r="266" spans="1:100" x14ac:dyDescent="0.2">
      <c r="A266">
        <v>10</v>
      </c>
      <c r="B266" t="str">
        <f t="shared" si="280"/>
        <v>corrected (?)  142</v>
      </c>
      <c r="C266" t="s">
        <v>154</v>
      </c>
      <c r="D266">
        <f>ROUND((SLOPE(D263:D265,D260:D262))/(D258-D259)*100,1)</f>
        <v>0</v>
      </c>
      <c r="E266">
        <f t="shared" ref="E266:BP266" si="298">ROUND((SLOPE(E263:E265,E260:E262))/(E258-E259)*100,1)</f>
        <v>0.9</v>
      </c>
      <c r="F266">
        <f t="shared" si="298"/>
        <v>-0.1</v>
      </c>
      <c r="G266">
        <f t="shared" si="298"/>
        <v>0.5</v>
      </c>
      <c r="H266">
        <f t="shared" si="298"/>
        <v>0.1</v>
      </c>
      <c r="I266">
        <f t="shared" si="298"/>
        <v>0</v>
      </c>
      <c r="J266" t="e">
        <f t="shared" si="298"/>
        <v>#N/A</v>
      </c>
      <c r="K266" t="e">
        <f t="shared" si="298"/>
        <v>#N/A</v>
      </c>
      <c r="L266" t="e">
        <f t="shared" si="298"/>
        <v>#N/A</v>
      </c>
      <c r="M266" t="e">
        <f t="shared" si="298"/>
        <v>#N/A</v>
      </c>
      <c r="N266" t="e">
        <f t="shared" si="298"/>
        <v>#N/A</v>
      </c>
      <c r="O266" t="e">
        <f t="shared" si="298"/>
        <v>#N/A</v>
      </c>
      <c r="P266">
        <f t="shared" si="298"/>
        <v>-0.8</v>
      </c>
      <c r="Q266">
        <f t="shared" si="298"/>
        <v>-0.5</v>
      </c>
      <c r="R266">
        <f t="shared" si="298"/>
        <v>-0.2</v>
      </c>
      <c r="S266">
        <f t="shared" si="298"/>
        <v>1</v>
      </c>
      <c r="T266">
        <f t="shared" si="298"/>
        <v>-0.1</v>
      </c>
      <c r="U266">
        <f t="shared" si="298"/>
        <v>1.5</v>
      </c>
      <c r="V266" t="e">
        <f t="shared" si="298"/>
        <v>#N/A</v>
      </c>
      <c r="W266" t="e">
        <f t="shared" si="298"/>
        <v>#N/A</v>
      </c>
      <c r="X266" t="e">
        <f t="shared" si="298"/>
        <v>#N/A</v>
      </c>
      <c r="Y266" t="e">
        <f t="shared" si="298"/>
        <v>#N/A</v>
      </c>
      <c r="Z266" t="e">
        <f t="shared" si="298"/>
        <v>#N/A</v>
      </c>
      <c r="AA266" t="e">
        <f t="shared" si="298"/>
        <v>#N/A</v>
      </c>
      <c r="AB266">
        <f t="shared" si="298"/>
        <v>0.7</v>
      </c>
      <c r="AC266">
        <f t="shared" si="298"/>
        <v>0.6</v>
      </c>
      <c r="AD266">
        <f t="shared" si="298"/>
        <v>0.8</v>
      </c>
      <c r="AE266">
        <f t="shared" si="298"/>
        <v>-0.3</v>
      </c>
      <c r="AF266">
        <f t="shared" si="298"/>
        <v>-0.5</v>
      </c>
      <c r="AG266">
        <f t="shared" si="298"/>
        <v>-0.7</v>
      </c>
      <c r="AH266" t="e">
        <f t="shared" si="298"/>
        <v>#N/A</v>
      </c>
      <c r="AI266" t="e">
        <f t="shared" si="298"/>
        <v>#N/A</v>
      </c>
      <c r="AJ266" t="e">
        <f t="shared" si="298"/>
        <v>#N/A</v>
      </c>
      <c r="AK266" t="e">
        <f t="shared" si="298"/>
        <v>#N/A</v>
      </c>
      <c r="AL266" t="e">
        <f t="shared" si="298"/>
        <v>#N/A</v>
      </c>
      <c r="AM266" t="e">
        <f t="shared" si="298"/>
        <v>#N/A</v>
      </c>
      <c r="AN266">
        <f t="shared" si="298"/>
        <v>-2.5</v>
      </c>
      <c r="AO266">
        <f t="shared" si="298"/>
        <v>-2.2000000000000002</v>
      </c>
      <c r="AP266">
        <f t="shared" si="298"/>
        <v>-2</v>
      </c>
      <c r="AQ266">
        <f t="shared" si="298"/>
        <v>1.7</v>
      </c>
      <c r="AR266">
        <f t="shared" si="298"/>
        <v>2</v>
      </c>
      <c r="AS266">
        <f t="shared" si="298"/>
        <v>0.1</v>
      </c>
      <c r="AT266" t="e">
        <f t="shared" si="298"/>
        <v>#N/A</v>
      </c>
      <c r="AU266" t="e">
        <f t="shared" si="298"/>
        <v>#N/A</v>
      </c>
      <c r="AV266" t="e">
        <f t="shared" si="298"/>
        <v>#N/A</v>
      </c>
      <c r="AW266" t="e">
        <f t="shared" si="298"/>
        <v>#N/A</v>
      </c>
      <c r="AX266" t="e">
        <f t="shared" si="298"/>
        <v>#N/A</v>
      </c>
      <c r="AY266" t="e">
        <f t="shared" si="298"/>
        <v>#N/A</v>
      </c>
      <c r="AZ266">
        <f t="shared" si="298"/>
        <v>-0.5</v>
      </c>
      <c r="BA266">
        <f t="shared" si="298"/>
        <v>-0.7</v>
      </c>
      <c r="BB266">
        <f t="shared" si="298"/>
        <v>-1</v>
      </c>
      <c r="BC266">
        <f t="shared" si="298"/>
        <v>-0.7</v>
      </c>
      <c r="BD266">
        <f t="shared" si="298"/>
        <v>-0.3</v>
      </c>
      <c r="BE266">
        <f t="shared" si="298"/>
        <v>0.3</v>
      </c>
      <c r="BF266" t="e">
        <f t="shared" si="298"/>
        <v>#N/A</v>
      </c>
      <c r="BG266" t="e">
        <f t="shared" si="298"/>
        <v>#N/A</v>
      </c>
      <c r="BH266" t="e">
        <f t="shared" si="298"/>
        <v>#N/A</v>
      </c>
      <c r="BI266" t="e">
        <f t="shared" si="298"/>
        <v>#N/A</v>
      </c>
      <c r="BJ266" t="e">
        <f t="shared" si="298"/>
        <v>#N/A</v>
      </c>
      <c r="BK266" t="e">
        <f t="shared" si="298"/>
        <v>#N/A</v>
      </c>
      <c r="BL266">
        <f t="shared" si="298"/>
        <v>0.2</v>
      </c>
      <c r="BM266">
        <f t="shared" si="298"/>
        <v>-0.4</v>
      </c>
      <c r="BN266">
        <f t="shared" si="298"/>
        <v>0</v>
      </c>
      <c r="BO266">
        <f t="shared" si="298"/>
        <v>-1.4</v>
      </c>
      <c r="BP266">
        <f t="shared" si="298"/>
        <v>-0.9</v>
      </c>
      <c r="BQ266">
        <f t="shared" ref="BQ266:CU266" si="299">ROUND((SLOPE(BQ263:BQ265,BQ260:BQ262))/(BQ258-BQ259)*100,1)</f>
        <v>-0.2</v>
      </c>
      <c r="BR266" t="e">
        <f t="shared" si="299"/>
        <v>#N/A</v>
      </c>
      <c r="BS266" t="e">
        <f t="shared" si="299"/>
        <v>#N/A</v>
      </c>
      <c r="BT266" t="e">
        <f t="shared" si="299"/>
        <v>#N/A</v>
      </c>
      <c r="BU266" t="e">
        <f t="shared" si="299"/>
        <v>#N/A</v>
      </c>
      <c r="BV266" t="e">
        <f t="shared" si="299"/>
        <v>#N/A</v>
      </c>
      <c r="BW266" t="e">
        <f t="shared" si="299"/>
        <v>#N/A</v>
      </c>
      <c r="BX266">
        <f t="shared" si="299"/>
        <v>-0.3</v>
      </c>
      <c r="BY266">
        <f t="shared" si="299"/>
        <v>0.3</v>
      </c>
      <c r="BZ266">
        <f t="shared" si="299"/>
        <v>0.1</v>
      </c>
      <c r="CA266">
        <f t="shared" si="299"/>
        <v>0.5</v>
      </c>
      <c r="CB266">
        <f t="shared" si="299"/>
        <v>0.2</v>
      </c>
      <c r="CC266">
        <f t="shared" si="299"/>
        <v>0.4</v>
      </c>
      <c r="CD266" t="e">
        <f t="shared" si="299"/>
        <v>#N/A</v>
      </c>
      <c r="CE266" t="e">
        <f t="shared" si="299"/>
        <v>#N/A</v>
      </c>
      <c r="CF266" t="e">
        <f t="shared" si="299"/>
        <v>#N/A</v>
      </c>
      <c r="CG266" t="e">
        <f t="shared" si="299"/>
        <v>#N/A</v>
      </c>
      <c r="CH266" t="e">
        <f t="shared" si="299"/>
        <v>#N/A</v>
      </c>
      <c r="CI266" t="e">
        <f t="shared" si="299"/>
        <v>#N/A</v>
      </c>
      <c r="CJ266">
        <f t="shared" si="299"/>
        <v>0</v>
      </c>
      <c r="CK266">
        <f t="shared" si="299"/>
        <v>0</v>
      </c>
      <c r="CL266">
        <f t="shared" si="299"/>
        <v>0.2</v>
      </c>
      <c r="CM266">
        <f t="shared" si="299"/>
        <v>-4.2</v>
      </c>
      <c r="CN266">
        <f t="shared" si="299"/>
        <v>-3.8</v>
      </c>
      <c r="CO266">
        <f t="shared" si="299"/>
        <v>-3.9</v>
      </c>
      <c r="CP266" t="e">
        <f t="shared" si="299"/>
        <v>#N/A</v>
      </c>
      <c r="CQ266" t="e">
        <f t="shared" si="299"/>
        <v>#N/A</v>
      </c>
      <c r="CR266" t="e">
        <f t="shared" si="299"/>
        <v>#N/A</v>
      </c>
      <c r="CS266" t="e">
        <f t="shared" si="299"/>
        <v>#N/A</v>
      </c>
      <c r="CT266" t="e">
        <f t="shared" si="299"/>
        <v>#N/A</v>
      </c>
      <c r="CU266" t="e">
        <f t="shared" si="299"/>
        <v>#N/A</v>
      </c>
    </row>
    <row r="267" spans="1:100" x14ac:dyDescent="0.2">
      <c r="A267">
        <v>11</v>
      </c>
      <c r="B267" t="str">
        <f t="shared" si="280"/>
        <v>corrected (?)  143</v>
      </c>
      <c r="C267" t="s">
        <v>155</v>
      </c>
      <c r="D267">
        <f>HLOOKUP(D$243,'All Graphs'!$C$13:$N$84,D242+4,0)</f>
        <v>56</v>
      </c>
      <c r="E267">
        <f>HLOOKUP(E$243,'All Graphs'!$C$13:$N$84,E242+4,0)</f>
        <v>58</v>
      </c>
      <c r="F267">
        <f>HLOOKUP(F$243,'All Graphs'!$C$13:$N$84,F242+4,0)</f>
        <v>56</v>
      </c>
      <c r="G267">
        <f>HLOOKUP(G$243,'All Graphs'!$C$13:$N$84,G242+4,0)</f>
        <v>57</v>
      </c>
      <c r="H267">
        <f>HLOOKUP(H$243,'All Graphs'!$C$13:$N$84,H242+4,0)</f>
        <v>56</v>
      </c>
      <c r="I267">
        <f>HLOOKUP(I$243,'All Graphs'!$C$13:$N$84,I242+4,0)</f>
        <v>56</v>
      </c>
      <c r="J267" t="e">
        <f>HLOOKUP(J$243,'All Graphs'!$C$13:$N$84,J242+4,0)</f>
        <v>#N/A</v>
      </c>
      <c r="K267" t="e">
        <f>HLOOKUP(K$243,'All Graphs'!$C$13:$N$84,K242+4,0)</f>
        <v>#N/A</v>
      </c>
      <c r="L267" t="e">
        <f>HLOOKUP(L$243,'All Graphs'!$C$13:$N$84,L242+4,0)</f>
        <v>#N/A</v>
      </c>
      <c r="M267" t="e">
        <f>HLOOKUP(M$243,'All Graphs'!$C$13:$N$84,M242+4,0)</f>
        <v>#N/A</v>
      </c>
      <c r="N267" t="e">
        <f>HLOOKUP(N$243,'All Graphs'!$C$13:$N$84,N242+4,0)</f>
        <v>#N/A</v>
      </c>
      <c r="O267" t="e">
        <f>HLOOKUP(O$243,'All Graphs'!$C$13:$N$84,O242+4,0)</f>
        <v>#N/A</v>
      </c>
      <c r="P267">
        <f>HLOOKUP(P$243,'All Graphs'!$C$13:$N$84,P242+4,0)</f>
        <v>55</v>
      </c>
      <c r="Q267">
        <f>HLOOKUP(Q$243,'All Graphs'!$C$13:$N$84,Q242+4,0)</f>
        <v>56</v>
      </c>
      <c r="R267">
        <f>HLOOKUP(R$243,'All Graphs'!$C$13:$N$84,R242+4,0)</f>
        <v>56</v>
      </c>
      <c r="S267">
        <f>HLOOKUP(S$243,'All Graphs'!$C$13:$N$84,S242+4,0)</f>
        <v>57</v>
      </c>
      <c r="T267">
        <f>HLOOKUP(T$243,'All Graphs'!$C$13:$N$84,T242+4,0)</f>
        <v>56</v>
      </c>
      <c r="U267">
        <f>HLOOKUP(U$243,'All Graphs'!$C$13:$N$84,U242+4,0)</f>
        <v>58</v>
      </c>
      <c r="V267" t="e">
        <f>HLOOKUP(V$243,'All Graphs'!$C$13:$N$84,V242+4,0)</f>
        <v>#N/A</v>
      </c>
      <c r="W267" t="e">
        <f>HLOOKUP(W$243,'All Graphs'!$C$13:$N$84,W242+4,0)</f>
        <v>#N/A</v>
      </c>
      <c r="X267" t="e">
        <f>HLOOKUP(X$243,'All Graphs'!$C$13:$N$84,X242+4,0)</f>
        <v>#N/A</v>
      </c>
      <c r="Y267" t="e">
        <f>HLOOKUP(Y$243,'All Graphs'!$C$13:$N$84,Y242+4,0)</f>
        <v>#N/A</v>
      </c>
      <c r="Z267" t="e">
        <f>HLOOKUP(Z$243,'All Graphs'!$C$13:$N$84,Z242+4,0)</f>
        <v>#N/A</v>
      </c>
      <c r="AA267" t="e">
        <f>HLOOKUP(AA$243,'All Graphs'!$C$13:$N$84,AA242+4,0)</f>
        <v>#N/A</v>
      </c>
      <c r="AB267">
        <f>HLOOKUP(AB$243,'All Graphs'!$C$13:$N$84,AB242+4,0)</f>
        <v>56</v>
      </c>
      <c r="AC267">
        <f>HLOOKUP(AC$243,'All Graphs'!$C$13:$N$84,AC242+4,0)</f>
        <v>57</v>
      </c>
      <c r="AD267">
        <f>HLOOKUP(AD$243,'All Graphs'!$C$13:$N$84,AD242+4,0)</f>
        <v>56</v>
      </c>
      <c r="AE267">
        <f>HLOOKUP(AE$243,'All Graphs'!$C$13:$N$84,AE242+4,0)</f>
        <v>55</v>
      </c>
      <c r="AF267">
        <f>HLOOKUP(AF$243,'All Graphs'!$C$13:$N$84,AF242+4,0)</f>
        <v>55</v>
      </c>
      <c r="AG267">
        <f>HLOOKUP(AG$243,'All Graphs'!$C$13:$N$84,AG242+4,0)</f>
        <v>55</v>
      </c>
      <c r="AH267" t="e">
        <f>HLOOKUP(AH$243,'All Graphs'!$C$13:$N$84,AH242+4,0)</f>
        <v>#N/A</v>
      </c>
      <c r="AI267" t="e">
        <f>HLOOKUP(AI$243,'All Graphs'!$C$13:$N$84,AI242+4,0)</f>
        <v>#N/A</v>
      </c>
      <c r="AJ267" t="e">
        <f>HLOOKUP(AJ$243,'All Graphs'!$C$13:$N$84,AJ242+4,0)</f>
        <v>#N/A</v>
      </c>
      <c r="AK267" t="e">
        <f>HLOOKUP(AK$243,'All Graphs'!$C$13:$N$84,AK242+4,0)</f>
        <v>#N/A</v>
      </c>
      <c r="AL267" t="e">
        <f>HLOOKUP(AL$243,'All Graphs'!$C$13:$N$84,AL242+4,0)</f>
        <v>#N/A</v>
      </c>
      <c r="AM267" t="e">
        <f>HLOOKUP(AM$243,'All Graphs'!$C$13:$N$84,AM242+4,0)</f>
        <v>#N/A</v>
      </c>
      <c r="AN267">
        <f>HLOOKUP(AN$243,'All Graphs'!$C$13:$N$84,AN242+4,0)</f>
        <v>54</v>
      </c>
      <c r="AO267">
        <f>HLOOKUP(AO$243,'All Graphs'!$C$13:$N$84,AO242+4,0)</f>
        <v>56</v>
      </c>
      <c r="AP267">
        <f>HLOOKUP(AP$243,'All Graphs'!$C$13:$N$84,AP242+4,0)</f>
        <v>56</v>
      </c>
      <c r="AQ267">
        <f>HLOOKUP(AQ$243,'All Graphs'!$C$13:$N$84,AQ242+4,0)</f>
        <v>56</v>
      </c>
      <c r="AR267">
        <f>HLOOKUP(AR$243,'All Graphs'!$C$13:$N$84,AR242+4,0)</f>
        <v>57</v>
      </c>
      <c r="AS267">
        <f>HLOOKUP(AS$243,'All Graphs'!$C$13:$N$84,AS242+4,0)</f>
        <v>56</v>
      </c>
      <c r="AT267" t="e">
        <f>HLOOKUP(AT$243,'All Graphs'!$C$13:$N$84,AT242+4,0)</f>
        <v>#N/A</v>
      </c>
      <c r="AU267" t="e">
        <f>HLOOKUP(AU$243,'All Graphs'!$C$13:$N$84,AU242+4,0)</f>
        <v>#N/A</v>
      </c>
      <c r="AV267" t="e">
        <f>HLOOKUP(AV$243,'All Graphs'!$C$13:$N$84,AV242+4,0)</f>
        <v>#N/A</v>
      </c>
      <c r="AW267" t="e">
        <f>HLOOKUP(AW$243,'All Graphs'!$C$13:$N$84,AW242+4,0)</f>
        <v>#N/A</v>
      </c>
      <c r="AX267" t="e">
        <f>HLOOKUP(AX$243,'All Graphs'!$C$13:$N$84,AX242+4,0)</f>
        <v>#N/A</v>
      </c>
      <c r="AY267" t="e">
        <f>HLOOKUP(AY$243,'All Graphs'!$C$13:$N$84,AY242+4,0)</f>
        <v>#N/A</v>
      </c>
      <c r="AZ267">
        <f>HLOOKUP(AZ$243,'All Graphs'!$C$13:$N$84,AZ242+4,0)</f>
        <v>56</v>
      </c>
      <c r="BA267">
        <f>HLOOKUP(BA$243,'All Graphs'!$C$13:$N$84,BA242+4,0)</f>
        <v>56</v>
      </c>
      <c r="BB267">
        <f>HLOOKUP(BB$243,'All Graphs'!$C$13:$N$84,BB242+4,0)</f>
        <v>57</v>
      </c>
      <c r="BC267">
        <f>HLOOKUP(BC$243,'All Graphs'!$C$13:$N$84,BC242+4,0)</f>
        <v>55</v>
      </c>
      <c r="BD267">
        <f>HLOOKUP(BD$243,'All Graphs'!$C$13:$N$84,BD242+4,0)</f>
        <v>55</v>
      </c>
      <c r="BE267">
        <f>HLOOKUP(BE$243,'All Graphs'!$C$13:$N$84,BE242+4,0)</f>
        <v>57</v>
      </c>
      <c r="BF267" t="e">
        <f>HLOOKUP(BF$243,'All Graphs'!$C$13:$N$84,BF242+4,0)</f>
        <v>#N/A</v>
      </c>
      <c r="BG267" t="e">
        <f>HLOOKUP(BG$243,'All Graphs'!$C$13:$N$84,BG242+4,0)</f>
        <v>#N/A</v>
      </c>
      <c r="BH267" t="e">
        <f>HLOOKUP(BH$243,'All Graphs'!$C$13:$N$84,BH242+4,0)</f>
        <v>#N/A</v>
      </c>
      <c r="BI267" t="e">
        <f>HLOOKUP(BI$243,'All Graphs'!$C$13:$N$84,BI242+4,0)</f>
        <v>#N/A</v>
      </c>
      <c r="BJ267" t="e">
        <f>HLOOKUP(BJ$243,'All Graphs'!$C$13:$N$84,BJ242+4,0)</f>
        <v>#N/A</v>
      </c>
      <c r="BK267" t="e">
        <f>HLOOKUP(BK$243,'All Graphs'!$C$13:$N$84,BK242+4,0)</f>
        <v>#N/A</v>
      </c>
      <c r="BL267">
        <f>HLOOKUP(BL$243,'All Graphs'!$C$13:$N$84,BL242+4,0)</f>
        <v>56</v>
      </c>
      <c r="BM267">
        <f>HLOOKUP(BM$243,'All Graphs'!$C$13:$N$84,BM242+4,0)</f>
        <v>56</v>
      </c>
      <c r="BN267">
        <f>HLOOKUP(BN$243,'All Graphs'!$C$13:$N$84,BN242+4,0)</f>
        <v>57</v>
      </c>
      <c r="BO267">
        <f>HLOOKUP(BO$243,'All Graphs'!$C$13:$N$84,BO242+4,0)</f>
        <v>53</v>
      </c>
      <c r="BP267">
        <f>HLOOKUP(BP$243,'All Graphs'!$C$13:$N$84,BP242+4,0)</f>
        <v>53</v>
      </c>
      <c r="BQ267">
        <f>HLOOKUP(BQ$243,'All Graphs'!$C$13:$N$84,BQ242+4,0)</f>
        <v>61</v>
      </c>
      <c r="BR267" t="e">
        <f>HLOOKUP(BR$243,'All Graphs'!$C$13:$N$84,BR242+4,0)</f>
        <v>#N/A</v>
      </c>
      <c r="BS267" t="e">
        <f>HLOOKUP(BS$243,'All Graphs'!$C$13:$N$84,BS242+4,0)</f>
        <v>#N/A</v>
      </c>
      <c r="BT267" t="e">
        <f>HLOOKUP(BT$243,'All Graphs'!$C$13:$N$84,BT242+4,0)</f>
        <v>#N/A</v>
      </c>
      <c r="BU267" t="e">
        <f>HLOOKUP(BU$243,'All Graphs'!$C$13:$N$84,BU242+4,0)</f>
        <v>#N/A</v>
      </c>
      <c r="BV267" t="e">
        <f>HLOOKUP(BV$243,'All Graphs'!$C$13:$N$84,BV242+4,0)</f>
        <v>#N/A</v>
      </c>
      <c r="BW267" t="e">
        <f>HLOOKUP(BW$243,'All Graphs'!$C$13:$N$84,BW242+4,0)</f>
        <v>#N/A</v>
      </c>
      <c r="BX267">
        <f>HLOOKUP(BX$243,'All Graphs'!$C$13:$N$84,BX242+4,0)</f>
        <v>53</v>
      </c>
      <c r="BY267">
        <f>HLOOKUP(BY$243,'All Graphs'!$C$13:$N$84,BY242+4,0)</f>
        <v>58</v>
      </c>
      <c r="BZ267">
        <f>HLOOKUP(BZ$243,'All Graphs'!$C$13:$N$84,BZ242+4,0)</f>
        <v>57</v>
      </c>
      <c r="CA267">
        <f>HLOOKUP(CA$243,'All Graphs'!$C$13:$N$84,CA242+4,0)</f>
        <v>60</v>
      </c>
      <c r="CB267">
        <f>HLOOKUP(CB$243,'All Graphs'!$C$13:$N$84,CB242+4,0)</f>
        <v>60</v>
      </c>
      <c r="CC267">
        <f>HLOOKUP(CC$243,'All Graphs'!$C$13:$N$84,CC242+4,0)</f>
        <v>60</v>
      </c>
      <c r="CD267" t="e">
        <f>HLOOKUP(CD$243,'All Graphs'!$C$13:$N$84,CD242+4,0)</f>
        <v>#N/A</v>
      </c>
      <c r="CE267" t="e">
        <f>HLOOKUP(CE$243,'All Graphs'!$C$13:$N$84,CE242+4,0)</f>
        <v>#N/A</v>
      </c>
      <c r="CF267" t="e">
        <f>HLOOKUP(CF$243,'All Graphs'!$C$13:$N$84,CF242+4,0)</f>
        <v>#N/A</v>
      </c>
      <c r="CG267" t="e">
        <f>HLOOKUP(CG$243,'All Graphs'!$C$13:$N$84,CG242+4,0)</f>
        <v>#N/A</v>
      </c>
      <c r="CH267" t="e">
        <f>HLOOKUP(CH$243,'All Graphs'!$C$13:$N$84,CH242+4,0)</f>
        <v>#N/A</v>
      </c>
      <c r="CI267" t="e">
        <f>HLOOKUP(CI$243,'All Graphs'!$C$13:$N$84,CI242+4,0)</f>
        <v>#N/A</v>
      </c>
      <c r="CJ267">
        <f>HLOOKUP(CJ$243,'All Graphs'!$C$13:$N$84,CJ242+4,0)</f>
        <v>56</v>
      </c>
      <c r="CK267">
        <f>HLOOKUP(CK$243,'All Graphs'!$C$13:$N$84,CK242+4,0)</f>
        <v>57</v>
      </c>
      <c r="CL267">
        <f>HLOOKUP(CL$243,'All Graphs'!$C$13:$N$84,CL242+4,0)</f>
        <v>64</v>
      </c>
      <c r="CM267">
        <f>HLOOKUP(CM$243,'All Graphs'!$C$13:$N$84,CM242+4,0)</f>
        <v>25</v>
      </c>
      <c r="CN267">
        <f>HLOOKUP(CN$243,'All Graphs'!$C$13:$N$84,CN242+4,0)</f>
        <v>25</v>
      </c>
      <c r="CO267">
        <f>HLOOKUP(CO$243,'All Graphs'!$C$13:$N$84,CO242+4,0)</f>
        <v>51</v>
      </c>
      <c r="CP267" t="e">
        <f>HLOOKUP(CP$243,'All Graphs'!$C$13:$N$84,CP242+4,0)</f>
        <v>#N/A</v>
      </c>
      <c r="CQ267" t="e">
        <f>HLOOKUP(CQ$243,'All Graphs'!$C$13:$N$84,CQ242+4,0)</f>
        <v>#N/A</v>
      </c>
      <c r="CR267" t="e">
        <f>HLOOKUP(CR$243,'All Graphs'!$C$13:$N$84,CR242+4,0)</f>
        <v>#N/A</v>
      </c>
      <c r="CS267" t="e">
        <f>HLOOKUP(CS$243,'All Graphs'!$C$13:$N$84,CS242+4,0)</f>
        <v>#N/A</v>
      </c>
      <c r="CT267" t="e">
        <f>HLOOKUP(CT$243,'All Graphs'!$C$13:$N$84,CT242+4,0)</f>
        <v>#N/A</v>
      </c>
      <c r="CU267" t="e">
        <f>HLOOKUP(CU$243,'All Graphs'!$C$13:$N$84,CU242+4,0)</f>
        <v>#N/A</v>
      </c>
    </row>
    <row r="268" spans="1:100" x14ac:dyDescent="0.2">
      <c r="A268">
        <v>12</v>
      </c>
      <c r="B268" t="str">
        <f t="shared" si="280"/>
        <v>corrected (?)  144</v>
      </c>
      <c r="C268" t="s">
        <v>156</v>
      </c>
      <c r="D268">
        <f>HLOOKUP(D$243,'All Graphs'!$C$13:$N$84,D242+3,0)</f>
        <v>36</v>
      </c>
      <c r="E268">
        <f>HLOOKUP(E$243,'All Graphs'!$C$13:$N$84,E242+3,0)</f>
        <v>36</v>
      </c>
      <c r="F268">
        <f>HLOOKUP(F$243,'All Graphs'!$C$13:$N$84,F242+3,0)</f>
        <v>36</v>
      </c>
      <c r="G268">
        <f>HLOOKUP(G$243,'All Graphs'!$C$13:$N$84,G242+3,0)</f>
        <v>37</v>
      </c>
      <c r="H268">
        <f>HLOOKUP(H$243,'All Graphs'!$C$13:$N$84,H242+3,0)</f>
        <v>35</v>
      </c>
      <c r="I268">
        <f>HLOOKUP(I$243,'All Graphs'!$C$13:$N$84,I242+3,0)</f>
        <v>34</v>
      </c>
      <c r="J268" t="e">
        <f>HLOOKUP(J$243,'All Graphs'!$C$13:$N$84,J242+3,0)</f>
        <v>#N/A</v>
      </c>
      <c r="K268" t="e">
        <f>HLOOKUP(K$243,'All Graphs'!$C$13:$N$84,K242+3,0)</f>
        <v>#N/A</v>
      </c>
      <c r="L268" t="e">
        <f>HLOOKUP(L$243,'All Graphs'!$C$13:$N$84,L242+3,0)</f>
        <v>#N/A</v>
      </c>
      <c r="M268" t="e">
        <f>HLOOKUP(M$243,'All Graphs'!$C$13:$N$84,M242+3,0)</f>
        <v>#N/A</v>
      </c>
      <c r="N268" t="e">
        <f>HLOOKUP(N$243,'All Graphs'!$C$13:$N$84,N242+3,0)</f>
        <v>#N/A</v>
      </c>
      <c r="O268" t="e">
        <f>HLOOKUP(O$243,'All Graphs'!$C$13:$N$84,O242+3,0)</f>
        <v>#N/A</v>
      </c>
      <c r="P268">
        <f>HLOOKUP(P$243,'All Graphs'!$C$13:$N$84,P242+3,0)</f>
        <v>35</v>
      </c>
      <c r="Q268">
        <f>HLOOKUP(Q$243,'All Graphs'!$C$13:$N$84,Q242+3,0)</f>
        <v>36</v>
      </c>
      <c r="R268">
        <f>HLOOKUP(R$243,'All Graphs'!$C$13:$N$84,R242+3,0)</f>
        <v>36</v>
      </c>
      <c r="S268">
        <f>HLOOKUP(S$243,'All Graphs'!$C$13:$N$84,S242+3,0)</f>
        <v>36</v>
      </c>
      <c r="T268">
        <f>HLOOKUP(T$243,'All Graphs'!$C$13:$N$84,T242+3,0)</f>
        <v>36</v>
      </c>
      <c r="U268">
        <f>HLOOKUP(U$243,'All Graphs'!$C$13:$N$84,U242+3,0)</f>
        <v>37</v>
      </c>
      <c r="V268" t="e">
        <f>HLOOKUP(V$243,'All Graphs'!$C$13:$N$84,V242+3,0)</f>
        <v>#N/A</v>
      </c>
      <c r="W268" t="e">
        <f>HLOOKUP(W$243,'All Graphs'!$C$13:$N$84,W242+3,0)</f>
        <v>#N/A</v>
      </c>
      <c r="X268" t="e">
        <f>HLOOKUP(X$243,'All Graphs'!$C$13:$N$84,X242+3,0)</f>
        <v>#N/A</v>
      </c>
      <c r="Y268" t="e">
        <f>HLOOKUP(Y$243,'All Graphs'!$C$13:$N$84,Y242+3,0)</f>
        <v>#N/A</v>
      </c>
      <c r="Z268" t="e">
        <f>HLOOKUP(Z$243,'All Graphs'!$C$13:$N$84,Z242+3,0)</f>
        <v>#N/A</v>
      </c>
      <c r="AA268" t="e">
        <f>HLOOKUP(AA$243,'All Graphs'!$C$13:$N$84,AA242+3,0)</f>
        <v>#N/A</v>
      </c>
      <c r="AB268">
        <f>HLOOKUP(AB$243,'All Graphs'!$C$13:$N$84,AB242+3,0)</f>
        <v>37</v>
      </c>
      <c r="AC268">
        <f>HLOOKUP(AC$243,'All Graphs'!$C$13:$N$84,AC242+3,0)</f>
        <v>38</v>
      </c>
      <c r="AD268">
        <f>HLOOKUP(AD$243,'All Graphs'!$C$13:$N$84,AD242+3,0)</f>
        <v>37</v>
      </c>
      <c r="AE268">
        <f>HLOOKUP(AE$243,'All Graphs'!$C$13:$N$84,AE242+3,0)</f>
        <v>38</v>
      </c>
      <c r="AF268">
        <f>HLOOKUP(AF$243,'All Graphs'!$C$13:$N$84,AF242+3,0)</f>
        <v>38</v>
      </c>
      <c r="AG268">
        <f>HLOOKUP(AG$243,'All Graphs'!$C$13:$N$84,AG242+3,0)</f>
        <v>38</v>
      </c>
      <c r="AH268" t="e">
        <f>HLOOKUP(AH$243,'All Graphs'!$C$13:$N$84,AH242+3,0)</f>
        <v>#N/A</v>
      </c>
      <c r="AI268" t="e">
        <f>HLOOKUP(AI$243,'All Graphs'!$C$13:$N$84,AI242+3,0)</f>
        <v>#N/A</v>
      </c>
      <c r="AJ268" t="e">
        <f>HLOOKUP(AJ$243,'All Graphs'!$C$13:$N$84,AJ242+3,0)</f>
        <v>#N/A</v>
      </c>
      <c r="AK268" t="e">
        <f>HLOOKUP(AK$243,'All Graphs'!$C$13:$N$84,AK242+3,0)</f>
        <v>#N/A</v>
      </c>
      <c r="AL268" t="e">
        <f>HLOOKUP(AL$243,'All Graphs'!$C$13:$N$84,AL242+3,0)</f>
        <v>#N/A</v>
      </c>
      <c r="AM268" t="e">
        <f>HLOOKUP(AM$243,'All Graphs'!$C$13:$N$84,AM242+3,0)</f>
        <v>#N/A</v>
      </c>
      <c r="AN268">
        <f>HLOOKUP(AN$243,'All Graphs'!$C$13:$N$84,AN242+3,0)</f>
        <v>39</v>
      </c>
      <c r="AO268">
        <f>HLOOKUP(AO$243,'All Graphs'!$C$13:$N$84,AO242+3,0)</f>
        <v>39</v>
      </c>
      <c r="AP268">
        <f>HLOOKUP(AP$243,'All Graphs'!$C$13:$N$84,AP242+3,0)</f>
        <v>38</v>
      </c>
      <c r="AQ268">
        <f>HLOOKUP(AQ$243,'All Graphs'!$C$13:$N$84,AQ242+3,0)</f>
        <v>39</v>
      </c>
      <c r="AR268">
        <f>HLOOKUP(AR$243,'All Graphs'!$C$13:$N$84,AR242+3,0)</f>
        <v>39</v>
      </c>
      <c r="AS268">
        <f>HLOOKUP(AS$243,'All Graphs'!$C$13:$N$84,AS242+3,0)</f>
        <v>39</v>
      </c>
      <c r="AT268" t="e">
        <f>HLOOKUP(AT$243,'All Graphs'!$C$13:$N$84,AT242+3,0)</f>
        <v>#N/A</v>
      </c>
      <c r="AU268" t="e">
        <f>HLOOKUP(AU$243,'All Graphs'!$C$13:$N$84,AU242+3,0)</f>
        <v>#N/A</v>
      </c>
      <c r="AV268" t="e">
        <f>HLOOKUP(AV$243,'All Graphs'!$C$13:$N$84,AV242+3,0)</f>
        <v>#N/A</v>
      </c>
      <c r="AW268" t="e">
        <f>HLOOKUP(AW$243,'All Graphs'!$C$13:$N$84,AW242+3,0)</f>
        <v>#N/A</v>
      </c>
      <c r="AX268" t="e">
        <f>HLOOKUP(AX$243,'All Graphs'!$C$13:$N$84,AX242+3,0)</f>
        <v>#N/A</v>
      </c>
      <c r="AY268" t="e">
        <f>HLOOKUP(AY$243,'All Graphs'!$C$13:$N$84,AY242+3,0)</f>
        <v>#N/A</v>
      </c>
      <c r="AZ268">
        <f>HLOOKUP(AZ$243,'All Graphs'!$C$13:$N$84,AZ242+3,0)</f>
        <v>39</v>
      </c>
      <c r="BA268">
        <f>HLOOKUP(BA$243,'All Graphs'!$C$13:$N$84,BA242+3,0)</f>
        <v>39</v>
      </c>
      <c r="BB268">
        <f>HLOOKUP(BB$243,'All Graphs'!$C$13:$N$84,BB242+3,0)</f>
        <v>39</v>
      </c>
      <c r="BC268">
        <f>HLOOKUP(BC$243,'All Graphs'!$C$13:$N$84,BC242+3,0)</f>
        <v>38</v>
      </c>
      <c r="BD268">
        <f>HLOOKUP(BD$243,'All Graphs'!$C$13:$N$84,BD242+3,0)</f>
        <v>39</v>
      </c>
      <c r="BE268">
        <f>HLOOKUP(BE$243,'All Graphs'!$C$13:$N$84,BE242+3,0)</f>
        <v>40</v>
      </c>
      <c r="BF268" t="e">
        <f>HLOOKUP(BF$243,'All Graphs'!$C$13:$N$84,BF242+3,0)</f>
        <v>#N/A</v>
      </c>
      <c r="BG268" t="e">
        <f>HLOOKUP(BG$243,'All Graphs'!$C$13:$N$84,BG242+3,0)</f>
        <v>#N/A</v>
      </c>
      <c r="BH268" t="e">
        <f>HLOOKUP(BH$243,'All Graphs'!$C$13:$N$84,BH242+3,0)</f>
        <v>#N/A</v>
      </c>
      <c r="BI268" t="e">
        <f>HLOOKUP(BI$243,'All Graphs'!$C$13:$N$84,BI242+3,0)</f>
        <v>#N/A</v>
      </c>
      <c r="BJ268" t="e">
        <f>HLOOKUP(BJ$243,'All Graphs'!$C$13:$N$84,BJ242+3,0)</f>
        <v>#N/A</v>
      </c>
      <c r="BK268" t="e">
        <f>HLOOKUP(BK$243,'All Graphs'!$C$13:$N$84,BK242+3,0)</f>
        <v>#N/A</v>
      </c>
      <c r="BL268">
        <f>HLOOKUP(BL$243,'All Graphs'!$C$13:$N$84,BL242+3,0)</f>
        <v>35</v>
      </c>
      <c r="BM268">
        <f>HLOOKUP(BM$243,'All Graphs'!$C$13:$N$84,BM242+3,0)</f>
        <v>36</v>
      </c>
      <c r="BN268">
        <f>HLOOKUP(BN$243,'All Graphs'!$C$13:$N$84,BN242+3,0)</f>
        <v>36</v>
      </c>
      <c r="BO268">
        <f>HLOOKUP(BO$243,'All Graphs'!$C$13:$N$84,BO242+3,0)</f>
        <v>35</v>
      </c>
      <c r="BP268">
        <f>HLOOKUP(BP$243,'All Graphs'!$C$13:$N$84,BP242+3,0)</f>
        <v>34</v>
      </c>
      <c r="BQ268">
        <f>HLOOKUP(BQ$243,'All Graphs'!$C$13:$N$84,BQ242+3,0)</f>
        <v>36</v>
      </c>
      <c r="BR268" t="e">
        <f>HLOOKUP(BR$243,'All Graphs'!$C$13:$N$84,BR242+3,0)</f>
        <v>#N/A</v>
      </c>
      <c r="BS268" t="e">
        <f>HLOOKUP(BS$243,'All Graphs'!$C$13:$N$84,BS242+3,0)</f>
        <v>#N/A</v>
      </c>
      <c r="BT268" t="e">
        <f>HLOOKUP(BT$243,'All Graphs'!$C$13:$N$84,BT242+3,0)</f>
        <v>#N/A</v>
      </c>
      <c r="BU268" t="e">
        <f>HLOOKUP(BU$243,'All Graphs'!$C$13:$N$84,BU242+3,0)</f>
        <v>#N/A</v>
      </c>
      <c r="BV268" t="e">
        <f>HLOOKUP(BV$243,'All Graphs'!$C$13:$N$84,BV242+3,0)</f>
        <v>#N/A</v>
      </c>
      <c r="BW268" t="e">
        <f>HLOOKUP(BW$243,'All Graphs'!$C$13:$N$84,BW242+3,0)</f>
        <v>#N/A</v>
      </c>
      <c r="BX268">
        <f>HLOOKUP(BX$243,'All Graphs'!$C$13:$N$84,BX242+3,0)</f>
        <v>36</v>
      </c>
      <c r="BY268">
        <f>HLOOKUP(BY$243,'All Graphs'!$C$13:$N$84,BY242+3,0)</f>
        <v>36</v>
      </c>
      <c r="BZ268">
        <f>HLOOKUP(BZ$243,'All Graphs'!$C$13:$N$84,BZ242+3,0)</f>
        <v>37</v>
      </c>
      <c r="CA268">
        <f>HLOOKUP(CA$243,'All Graphs'!$C$13:$N$84,CA242+3,0)</f>
        <v>37</v>
      </c>
      <c r="CB268">
        <f>HLOOKUP(CB$243,'All Graphs'!$C$13:$N$84,CB242+3,0)</f>
        <v>36</v>
      </c>
      <c r="CC268">
        <f>HLOOKUP(CC$243,'All Graphs'!$C$13:$N$84,CC242+3,0)</f>
        <v>37</v>
      </c>
      <c r="CD268" t="e">
        <f>HLOOKUP(CD$243,'All Graphs'!$C$13:$N$84,CD242+3,0)</f>
        <v>#N/A</v>
      </c>
      <c r="CE268" t="e">
        <f>HLOOKUP(CE$243,'All Graphs'!$C$13:$N$84,CE242+3,0)</f>
        <v>#N/A</v>
      </c>
      <c r="CF268" t="e">
        <f>HLOOKUP(CF$243,'All Graphs'!$C$13:$N$84,CF242+3,0)</f>
        <v>#N/A</v>
      </c>
      <c r="CG268" t="e">
        <f>HLOOKUP(CG$243,'All Graphs'!$C$13:$N$84,CG242+3,0)</f>
        <v>#N/A</v>
      </c>
      <c r="CH268" t="e">
        <f>HLOOKUP(CH$243,'All Graphs'!$C$13:$N$84,CH242+3,0)</f>
        <v>#N/A</v>
      </c>
      <c r="CI268" t="e">
        <f>HLOOKUP(CI$243,'All Graphs'!$C$13:$N$84,CI242+3,0)</f>
        <v>#N/A</v>
      </c>
      <c r="CJ268">
        <f>HLOOKUP(CJ$243,'All Graphs'!$C$13:$N$84,CJ242+3,0)</f>
        <v>37</v>
      </c>
      <c r="CK268">
        <f>HLOOKUP(CK$243,'All Graphs'!$C$13:$N$84,CK242+3,0)</f>
        <v>37</v>
      </c>
      <c r="CL268">
        <f>HLOOKUP(CL$243,'All Graphs'!$C$13:$N$84,CL242+3,0)</f>
        <v>37</v>
      </c>
      <c r="CM268">
        <f>HLOOKUP(CM$243,'All Graphs'!$C$13:$N$84,CM242+3,0)</f>
        <v>39</v>
      </c>
      <c r="CN268">
        <f>HLOOKUP(CN$243,'All Graphs'!$C$13:$N$84,CN242+3,0)</f>
        <v>70</v>
      </c>
      <c r="CO268">
        <f>HLOOKUP(CO$243,'All Graphs'!$C$13:$N$84,CO242+3,0)</f>
        <v>39</v>
      </c>
      <c r="CP268" t="e">
        <f>HLOOKUP(CP$243,'All Graphs'!$C$13:$N$84,CP242+3,0)</f>
        <v>#N/A</v>
      </c>
      <c r="CQ268" t="e">
        <f>HLOOKUP(CQ$243,'All Graphs'!$C$13:$N$84,CQ242+3,0)</f>
        <v>#N/A</v>
      </c>
      <c r="CR268" t="e">
        <f>HLOOKUP(CR$243,'All Graphs'!$C$13:$N$84,CR242+3,0)</f>
        <v>#N/A</v>
      </c>
      <c r="CS268" t="e">
        <f>HLOOKUP(CS$243,'All Graphs'!$C$13:$N$84,CS242+3,0)</f>
        <v>#N/A</v>
      </c>
      <c r="CT268" t="e">
        <f>HLOOKUP(CT$243,'All Graphs'!$C$13:$N$84,CT242+3,0)</f>
        <v>#N/A</v>
      </c>
      <c r="CU268" t="e">
        <f>HLOOKUP(CU$243,'All Graphs'!$C$13:$N$84,CU242+3,0)</f>
        <v>#N/A</v>
      </c>
    </row>
    <row r="269" spans="1:100" x14ac:dyDescent="0.2">
      <c r="A269">
        <v>13</v>
      </c>
      <c r="B269" t="str">
        <f t="shared" si="280"/>
        <v>corrected (?)  145</v>
      </c>
      <c r="C269" s="8" t="s">
        <v>248</v>
      </c>
      <c r="D269">
        <f>D258-D259</f>
        <v>1.1579999999999999</v>
      </c>
      <c r="E269">
        <f t="shared" ref="E269:BP269" si="300">E258-E259</f>
        <v>1.1408</v>
      </c>
      <c r="F269">
        <f t="shared" si="300"/>
        <v>1.2051000000000001</v>
      </c>
      <c r="G269">
        <f t="shared" si="300"/>
        <v>1.2365999999999999</v>
      </c>
      <c r="H269">
        <f t="shared" si="300"/>
        <v>1.1720999999999999</v>
      </c>
      <c r="I269">
        <f t="shared" si="300"/>
        <v>0.85770000000000002</v>
      </c>
      <c r="J269" t="e">
        <f t="shared" si="300"/>
        <v>#N/A</v>
      </c>
      <c r="K269" t="e">
        <f t="shared" si="300"/>
        <v>#N/A</v>
      </c>
      <c r="L269" t="e">
        <f t="shared" si="300"/>
        <v>#N/A</v>
      </c>
      <c r="M269" t="e">
        <f t="shared" si="300"/>
        <v>#N/A</v>
      </c>
      <c r="N269" t="e">
        <f t="shared" si="300"/>
        <v>#N/A</v>
      </c>
      <c r="O269" t="e">
        <f t="shared" si="300"/>
        <v>#N/A</v>
      </c>
      <c r="P269">
        <f t="shared" si="300"/>
        <v>1.0206999999999999</v>
      </c>
      <c r="Q269">
        <f t="shared" si="300"/>
        <v>1.1154999999999999</v>
      </c>
      <c r="R269">
        <f t="shared" si="300"/>
        <v>1.0327999999999999</v>
      </c>
      <c r="S269">
        <f t="shared" si="300"/>
        <v>1.0331999999999999</v>
      </c>
      <c r="T269">
        <f t="shared" si="300"/>
        <v>0.85640000000000005</v>
      </c>
      <c r="U269">
        <f t="shared" si="300"/>
        <v>0.90949999999999998</v>
      </c>
      <c r="V269" t="e">
        <f t="shared" si="300"/>
        <v>#N/A</v>
      </c>
      <c r="W269" t="e">
        <f t="shared" si="300"/>
        <v>#N/A</v>
      </c>
      <c r="X269" t="e">
        <f t="shared" si="300"/>
        <v>#N/A</v>
      </c>
      <c r="Y269" t="e">
        <f t="shared" si="300"/>
        <v>#N/A</v>
      </c>
      <c r="Z269" t="e">
        <f t="shared" si="300"/>
        <v>#N/A</v>
      </c>
      <c r="AA269" t="e">
        <f t="shared" si="300"/>
        <v>#N/A</v>
      </c>
      <c r="AB269">
        <f t="shared" si="300"/>
        <v>0.90569999999999995</v>
      </c>
      <c r="AC269">
        <f t="shared" si="300"/>
        <v>0.95740000000000003</v>
      </c>
      <c r="AD269">
        <f t="shared" si="300"/>
        <v>0.79910000000000003</v>
      </c>
      <c r="AE269">
        <f t="shared" si="300"/>
        <v>1.1651</v>
      </c>
      <c r="AF269">
        <f t="shared" si="300"/>
        <v>0.91049999999999998</v>
      </c>
      <c r="AG269">
        <f t="shared" si="300"/>
        <v>0.89580000000000004</v>
      </c>
      <c r="AH269" t="e">
        <f t="shared" si="300"/>
        <v>#N/A</v>
      </c>
      <c r="AI269" t="e">
        <f t="shared" si="300"/>
        <v>#N/A</v>
      </c>
      <c r="AJ269" t="e">
        <f t="shared" si="300"/>
        <v>#N/A</v>
      </c>
      <c r="AK269" t="e">
        <f t="shared" si="300"/>
        <v>#N/A</v>
      </c>
      <c r="AL269" t="e">
        <f t="shared" si="300"/>
        <v>#N/A</v>
      </c>
      <c r="AM269" t="e">
        <f t="shared" si="300"/>
        <v>#N/A</v>
      </c>
      <c r="AN269">
        <f t="shared" si="300"/>
        <v>0.72689999999999999</v>
      </c>
      <c r="AO269">
        <f t="shared" si="300"/>
        <v>0.79959999999999998</v>
      </c>
      <c r="AP269">
        <f t="shared" si="300"/>
        <v>0.89570000000000005</v>
      </c>
      <c r="AQ269">
        <f t="shared" si="300"/>
        <v>0.77639999999999998</v>
      </c>
      <c r="AR269">
        <f t="shared" si="300"/>
        <v>0.67879999999999996</v>
      </c>
      <c r="AS269">
        <f t="shared" si="300"/>
        <v>0.74080000000000001</v>
      </c>
      <c r="AT269" t="e">
        <f t="shared" si="300"/>
        <v>#N/A</v>
      </c>
      <c r="AU269" t="e">
        <f t="shared" si="300"/>
        <v>#N/A</v>
      </c>
      <c r="AV269" t="e">
        <f t="shared" si="300"/>
        <v>#N/A</v>
      </c>
      <c r="AW269" t="e">
        <f t="shared" si="300"/>
        <v>#N/A</v>
      </c>
      <c r="AX269" t="e">
        <f t="shared" si="300"/>
        <v>#N/A</v>
      </c>
      <c r="AY269" t="e">
        <f t="shared" si="300"/>
        <v>#N/A</v>
      </c>
      <c r="AZ269">
        <f t="shared" si="300"/>
        <v>0.72799999999999998</v>
      </c>
      <c r="BA269">
        <f t="shared" si="300"/>
        <v>0.66579999999999995</v>
      </c>
      <c r="BB269">
        <f t="shared" si="300"/>
        <v>0.752</v>
      </c>
      <c r="BC269">
        <f t="shared" si="300"/>
        <v>0.68779999999999997</v>
      </c>
      <c r="BD269">
        <f t="shared" si="300"/>
        <v>0.65910000000000002</v>
      </c>
      <c r="BE269">
        <f t="shared" si="300"/>
        <v>0.56859999999999999</v>
      </c>
      <c r="BF269" t="e">
        <f t="shared" si="300"/>
        <v>#N/A</v>
      </c>
      <c r="BG269" t="e">
        <f t="shared" si="300"/>
        <v>#N/A</v>
      </c>
      <c r="BH269" t="e">
        <f t="shared" si="300"/>
        <v>#N/A</v>
      </c>
      <c r="BI269" t="e">
        <f t="shared" si="300"/>
        <v>#N/A</v>
      </c>
      <c r="BJ269" t="e">
        <f t="shared" si="300"/>
        <v>#N/A</v>
      </c>
      <c r="BK269" t="e">
        <f t="shared" si="300"/>
        <v>#N/A</v>
      </c>
      <c r="BL269">
        <f t="shared" si="300"/>
        <v>1.1561999999999999</v>
      </c>
      <c r="BM269">
        <f t="shared" si="300"/>
        <v>1.3608</v>
      </c>
      <c r="BN269">
        <f t="shared" si="300"/>
        <v>1.2802</v>
      </c>
      <c r="BO269">
        <f t="shared" si="300"/>
        <v>1.2357</v>
      </c>
      <c r="BP269">
        <f t="shared" si="300"/>
        <v>1.2376</v>
      </c>
      <c r="BQ269">
        <f t="shared" ref="BQ269:CU269" si="301">BQ258-BQ259</f>
        <v>1.0324</v>
      </c>
      <c r="BR269" t="e">
        <f t="shared" si="301"/>
        <v>#N/A</v>
      </c>
      <c r="BS269" t="e">
        <f t="shared" si="301"/>
        <v>#N/A</v>
      </c>
      <c r="BT269" t="e">
        <f t="shared" si="301"/>
        <v>#N/A</v>
      </c>
      <c r="BU269" t="e">
        <f t="shared" si="301"/>
        <v>#N/A</v>
      </c>
      <c r="BV269" t="e">
        <f t="shared" si="301"/>
        <v>#N/A</v>
      </c>
      <c r="BW269" t="e">
        <f t="shared" si="301"/>
        <v>#N/A</v>
      </c>
      <c r="BX269">
        <f t="shared" si="301"/>
        <v>0.995</v>
      </c>
      <c r="BY269">
        <f t="shared" si="301"/>
        <v>1.0985</v>
      </c>
      <c r="BZ269">
        <f t="shared" si="301"/>
        <v>0.97929999999999995</v>
      </c>
      <c r="CA269">
        <f t="shared" si="301"/>
        <v>0.96870000000000001</v>
      </c>
      <c r="CB269">
        <f t="shared" si="301"/>
        <v>0.92330000000000001</v>
      </c>
      <c r="CC269">
        <f t="shared" si="301"/>
        <v>0.76819999999999999</v>
      </c>
      <c r="CD269" t="e">
        <f t="shared" si="301"/>
        <v>#N/A</v>
      </c>
      <c r="CE269" t="e">
        <f t="shared" si="301"/>
        <v>#N/A</v>
      </c>
      <c r="CF269" t="e">
        <f t="shared" si="301"/>
        <v>#N/A</v>
      </c>
      <c r="CG269" t="e">
        <f t="shared" si="301"/>
        <v>#N/A</v>
      </c>
      <c r="CH269" t="e">
        <f t="shared" si="301"/>
        <v>#N/A</v>
      </c>
      <c r="CI269" t="e">
        <f t="shared" si="301"/>
        <v>#N/A</v>
      </c>
      <c r="CJ269">
        <f t="shared" si="301"/>
        <v>0.70269999999999999</v>
      </c>
      <c r="CK269">
        <f t="shared" si="301"/>
        <v>0.71950000000000003</v>
      </c>
      <c r="CL269">
        <f t="shared" si="301"/>
        <v>0.63170000000000004</v>
      </c>
      <c r="CM269">
        <f t="shared" si="301"/>
        <v>1.3200000000000002E-2</v>
      </c>
      <c r="CN269">
        <f t="shared" si="301"/>
        <v>1.5800000000000002E-2</v>
      </c>
      <c r="CO269">
        <f t="shared" si="301"/>
        <v>1.9000000000000003E-2</v>
      </c>
      <c r="CP269" t="e">
        <f t="shared" si="301"/>
        <v>#N/A</v>
      </c>
      <c r="CQ269" t="e">
        <f t="shared" si="301"/>
        <v>#N/A</v>
      </c>
      <c r="CR269" t="e">
        <f t="shared" si="301"/>
        <v>#N/A</v>
      </c>
      <c r="CS269" t="e">
        <f t="shared" si="301"/>
        <v>#N/A</v>
      </c>
      <c r="CT269" t="e">
        <f t="shared" si="301"/>
        <v>#N/A</v>
      </c>
      <c r="CU269" t="e">
        <f t="shared" si="301"/>
        <v>#N/A</v>
      </c>
    </row>
    <row r="271" spans="1:100" x14ac:dyDescent="0.2">
      <c r="A271">
        <f>IF(A125="","",A125)</f>
        <v>0</v>
      </c>
      <c r="B271">
        <f t="shared" ref="B271:K271" si="302">IF(B125="","",B125)</f>
        <v>1</v>
      </c>
      <c r="C271" t="str">
        <f t="shared" si="302"/>
        <v>Well no.</v>
      </c>
      <c r="D271">
        <f t="shared" si="302"/>
        <v>1</v>
      </c>
      <c r="E271">
        <f t="shared" si="302"/>
        <v>2</v>
      </c>
      <c r="F271">
        <f t="shared" si="302"/>
        <v>3</v>
      </c>
      <c r="G271">
        <f t="shared" si="302"/>
        <v>4</v>
      </c>
      <c r="H271">
        <f t="shared" si="302"/>
        <v>5</v>
      </c>
      <c r="I271">
        <f t="shared" si="302"/>
        <v>6</v>
      </c>
      <c r="J271">
        <f t="shared" si="302"/>
        <v>7</v>
      </c>
      <c r="K271">
        <f t="shared" si="302"/>
        <v>8</v>
      </c>
      <c r="L271">
        <f t="shared" ref="L271:BW271" si="303">IF(L125="","",L125)</f>
        <v>9</v>
      </c>
      <c r="M271">
        <f t="shared" si="303"/>
        <v>10</v>
      </c>
      <c r="N271">
        <f t="shared" si="303"/>
        <v>11</v>
      </c>
      <c r="O271">
        <f t="shared" si="303"/>
        <v>12</v>
      </c>
      <c r="P271">
        <f t="shared" si="303"/>
        <v>13</v>
      </c>
      <c r="Q271">
        <f t="shared" si="303"/>
        <v>14</v>
      </c>
      <c r="R271">
        <f t="shared" si="303"/>
        <v>15</v>
      </c>
      <c r="S271">
        <f t="shared" si="303"/>
        <v>16</v>
      </c>
      <c r="T271">
        <f t="shared" si="303"/>
        <v>17</v>
      </c>
      <c r="U271">
        <f t="shared" si="303"/>
        <v>18</v>
      </c>
      <c r="V271">
        <f t="shared" si="303"/>
        <v>19</v>
      </c>
      <c r="W271">
        <f t="shared" si="303"/>
        <v>20</v>
      </c>
      <c r="X271">
        <f t="shared" si="303"/>
        <v>21</v>
      </c>
      <c r="Y271">
        <f t="shared" si="303"/>
        <v>22</v>
      </c>
      <c r="Z271">
        <f t="shared" si="303"/>
        <v>23</v>
      </c>
      <c r="AA271">
        <f t="shared" si="303"/>
        <v>24</v>
      </c>
      <c r="AB271">
        <f t="shared" si="303"/>
        <v>25</v>
      </c>
      <c r="AC271">
        <f t="shared" si="303"/>
        <v>26</v>
      </c>
      <c r="AD271">
        <f t="shared" si="303"/>
        <v>27</v>
      </c>
      <c r="AE271">
        <f t="shared" si="303"/>
        <v>28</v>
      </c>
      <c r="AF271">
        <f t="shared" si="303"/>
        <v>29</v>
      </c>
      <c r="AG271">
        <f t="shared" si="303"/>
        <v>30</v>
      </c>
      <c r="AH271">
        <f t="shared" si="303"/>
        <v>31</v>
      </c>
      <c r="AI271">
        <f t="shared" si="303"/>
        <v>32</v>
      </c>
      <c r="AJ271">
        <f t="shared" si="303"/>
        <v>33</v>
      </c>
      <c r="AK271">
        <f t="shared" si="303"/>
        <v>34</v>
      </c>
      <c r="AL271">
        <f t="shared" si="303"/>
        <v>35</v>
      </c>
      <c r="AM271">
        <f t="shared" si="303"/>
        <v>36</v>
      </c>
      <c r="AN271">
        <f t="shared" si="303"/>
        <v>37</v>
      </c>
      <c r="AO271">
        <f t="shared" si="303"/>
        <v>38</v>
      </c>
      <c r="AP271">
        <f t="shared" si="303"/>
        <v>39</v>
      </c>
      <c r="AQ271">
        <f t="shared" si="303"/>
        <v>40</v>
      </c>
      <c r="AR271">
        <f t="shared" si="303"/>
        <v>41</v>
      </c>
      <c r="AS271">
        <f t="shared" si="303"/>
        <v>42</v>
      </c>
      <c r="AT271">
        <f t="shared" si="303"/>
        <v>43</v>
      </c>
      <c r="AU271">
        <f t="shared" si="303"/>
        <v>44</v>
      </c>
      <c r="AV271">
        <f t="shared" si="303"/>
        <v>45</v>
      </c>
      <c r="AW271">
        <f t="shared" si="303"/>
        <v>46</v>
      </c>
      <c r="AX271">
        <f t="shared" si="303"/>
        <v>47</v>
      </c>
      <c r="AY271">
        <f t="shared" si="303"/>
        <v>48</v>
      </c>
      <c r="AZ271">
        <f t="shared" si="303"/>
        <v>49</v>
      </c>
      <c r="BA271">
        <f t="shared" si="303"/>
        <v>50</v>
      </c>
      <c r="BB271">
        <f t="shared" si="303"/>
        <v>51</v>
      </c>
      <c r="BC271">
        <f t="shared" si="303"/>
        <v>52</v>
      </c>
      <c r="BD271">
        <f t="shared" si="303"/>
        <v>53</v>
      </c>
      <c r="BE271">
        <f t="shared" si="303"/>
        <v>54</v>
      </c>
      <c r="BF271">
        <f t="shared" si="303"/>
        <v>55</v>
      </c>
      <c r="BG271">
        <f t="shared" si="303"/>
        <v>56</v>
      </c>
      <c r="BH271">
        <f t="shared" si="303"/>
        <v>57</v>
      </c>
      <c r="BI271">
        <f t="shared" si="303"/>
        <v>58</v>
      </c>
      <c r="BJ271">
        <f t="shared" si="303"/>
        <v>59</v>
      </c>
      <c r="BK271">
        <f t="shared" si="303"/>
        <v>60</v>
      </c>
      <c r="BL271">
        <f t="shared" si="303"/>
        <v>61</v>
      </c>
      <c r="BM271">
        <f t="shared" si="303"/>
        <v>62</v>
      </c>
      <c r="BN271">
        <f t="shared" si="303"/>
        <v>63</v>
      </c>
      <c r="BO271">
        <f t="shared" si="303"/>
        <v>64</v>
      </c>
      <c r="BP271">
        <f t="shared" si="303"/>
        <v>65</v>
      </c>
      <c r="BQ271">
        <f t="shared" si="303"/>
        <v>66</v>
      </c>
      <c r="BR271">
        <f t="shared" si="303"/>
        <v>67</v>
      </c>
      <c r="BS271">
        <f t="shared" si="303"/>
        <v>68</v>
      </c>
      <c r="BT271">
        <f t="shared" si="303"/>
        <v>69</v>
      </c>
      <c r="BU271">
        <f t="shared" si="303"/>
        <v>70</v>
      </c>
      <c r="BV271">
        <f t="shared" si="303"/>
        <v>71</v>
      </c>
      <c r="BW271">
        <f t="shared" si="303"/>
        <v>72</v>
      </c>
      <c r="BX271">
        <f>IF(BX125="","",BX125)</f>
        <v>73</v>
      </c>
      <c r="BY271">
        <f>IF(BY125="","",BY125)</f>
        <v>74</v>
      </c>
      <c r="BZ271">
        <f>IF(BZ125="","",BZ125)</f>
        <v>75</v>
      </c>
      <c r="CA271">
        <f>IF(CA125="","",CA125)</f>
        <v>76</v>
      </c>
      <c r="CB271">
        <f t="shared" ref="CB271:CP271" si="304">IF(CB125="","",CB125)</f>
        <v>77</v>
      </c>
      <c r="CC271">
        <f t="shared" si="304"/>
        <v>78</v>
      </c>
      <c r="CD271">
        <f t="shared" si="304"/>
        <v>79</v>
      </c>
      <c r="CE271">
        <f t="shared" si="304"/>
        <v>80</v>
      </c>
      <c r="CF271">
        <f t="shared" si="304"/>
        <v>81</v>
      </c>
      <c r="CG271">
        <f t="shared" si="304"/>
        <v>82</v>
      </c>
      <c r="CH271">
        <f t="shared" si="304"/>
        <v>83</v>
      </c>
      <c r="CI271">
        <f t="shared" si="304"/>
        <v>84</v>
      </c>
      <c r="CJ271">
        <f t="shared" si="304"/>
        <v>85</v>
      </c>
      <c r="CK271">
        <f t="shared" si="304"/>
        <v>86</v>
      </c>
      <c r="CL271">
        <f t="shared" si="304"/>
        <v>87</v>
      </c>
      <c r="CM271">
        <f t="shared" si="304"/>
        <v>88</v>
      </c>
      <c r="CN271">
        <f t="shared" si="304"/>
        <v>89</v>
      </c>
      <c r="CO271">
        <f t="shared" si="304"/>
        <v>90</v>
      </c>
      <c r="CP271">
        <f t="shared" si="304"/>
        <v>91</v>
      </c>
      <c r="CQ271">
        <f t="shared" ref="CQ271:CV271" si="305">IF(CQ125="","",CQ125)</f>
        <v>92</v>
      </c>
      <c r="CR271">
        <f t="shared" si="305"/>
        <v>93</v>
      </c>
      <c r="CS271">
        <f t="shared" si="305"/>
        <v>94</v>
      </c>
      <c r="CT271">
        <f t="shared" si="305"/>
        <v>95</v>
      </c>
      <c r="CU271">
        <f t="shared" si="305"/>
        <v>96</v>
      </c>
      <c r="CV271" t="str">
        <f t="shared" si="305"/>
        <v/>
      </c>
    </row>
    <row r="272" spans="1:100" x14ac:dyDescent="0.2">
      <c r="A272" t="str">
        <f t="shared" ref="A272:J283" si="306">IF(A126="","",A126)</f>
        <v/>
      </c>
      <c r="B272">
        <f t="shared" si="306"/>
        <v>2</v>
      </c>
      <c r="C272" t="str">
        <f t="shared" si="306"/>
        <v/>
      </c>
      <c r="D272" t="str">
        <f t="shared" si="306"/>
        <v>A0</v>
      </c>
      <c r="E272" t="str">
        <f t="shared" si="306"/>
        <v>A0</v>
      </c>
      <c r="F272" t="str">
        <f t="shared" si="306"/>
        <v>A0</v>
      </c>
      <c r="G272" t="str">
        <f t="shared" si="306"/>
        <v>A0</v>
      </c>
      <c r="H272" t="str">
        <f t="shared" si="306"/>
        <v>A0</v>
      </c>
      <c r="I272" t="str">
        <f t="shared" si="306"/>
        <v>A0</v>
      </c>
      <c r="J272" t="str">
        <f t="shared" si="306"/>
        <v>A0</v>
      </c>
      <c r="K272" t="str">
        <f t="shared" ref="K272:BV272" si="307">IF(K126="","",K126)</f>
        <v>A0</v>
      </c>
      <c r="L272" t="str">
        <f t="shared" si="307"/>
        <v>A0</v>
      </c>
      <c r="M272" t="str">
        <f t="shared" si="307"/>
        <v>A</v>
      </c>
      <c r="N272" t="str">
        <f t="shared" si="307"/>
        <v>A</v>
      </c>
      <c r="O272" t="str">
        <f t="shared" si="307"/>
        <v>A</v>
      </c>
      <c r="P272" t="str">
        <f t="shared" si="307"/>
        <v>B0</v>
      </c>
      <c r="Q272" t="str">
        <f t="shared" si="307"/>
        <v>B0</v>
      </c>
      <c r="R272" t="str">
        <f t="shared" si="307"/>
        <v>B0</v>
      </c>
      <c r="S272" t="str">
        <f t="shared" si="307"/>
        <v>B0</v>
      </c>
      <c r="T272" t="str">
        <f t="shared" si="307"/>
        <v>B0</v>
      </c>
      <c r="U272" t="str">
        <f t="shared" si="307"/>
        <v>B0</v>
      </c>
      <c r="V272" t="str">
        <f t="shared" si="307"/>
        <v>B0</v>
      </c>
      <c r="W272" t="str">
        <f t="shared" si="307"/>
        <v>B0</v>
      </c>
      <c r="X272" t="str">
        <f t="shared" si="307"/>
        <v>B0</v>
      </c>
      <c r="Y272" t="str">
        <f t="shared" si="307"/>
        <v>B</v>
      </c>
      <c r="Z272" t="str">
        <f t="shared" si="307"/>
        <v>B</v>
      </c>
      <c r="AA272" t="str">
        <f t="shared" si="307"/>
        <v>B</v>
      </c>
      <c r="AB272" t="str">
        <f t="shared" si="307"/>
        <v>C0</v>
      </c>
      <c r="AC272" t="str">
        <f t="shared" si="307"/>
        <v>C0</v>
      </c>
      <c r="AD272" t="str">
        <f t="shared" si="307"/>
        <v>C0</v>
      </c>
      <c r="AE272" t="str">
        <f t="shared" si="307"/>
        <v>C0</v>
      </c>
      <c r="AF272" t="str">
        <f t="shared" si="307"/>
        <v>C0</v>
      </c>
      <c r="AG272" t="str">
        <f t="shared" si="307"/>
        <v>C0</v>
      </c>
      <c r="AH272" t="str">
        <f t="shared" si="307"/>
        <v>C0</v>
      </c>
      <c r="AI272" t="str">
        <f t="shared" si="307"/>
        <v>C0</v>
      </c>
      <c r="AJ272" t="str">
        <f t="shared" si="307"/>
        <v>C0</v>
      </c>
      <c r="AK272" t="str">
        <f t="shared" si="307"/>
        <v>C</v>
      </c>
      <c r="AL272" t="str">
        <f t="shared" si="307"/>
        <v>C</v>
      </c>
      <c r="AM272" t="str">
        <f t="shared" si="307"/>
        <v>C</v>
      </c>
      <c r="AN272" t="str">
        <f t="shared" si="307"/>
        <v>D0</v>
      </c>
      <c r="AO272" t="str">
        <f t="shared" si="307"/>
        <v>D0</v>
      </c>
      <c r="AP272" t="str">
        <f t="shared" si="307"/>
        <v>D0</v>
      </c>
      <c r="AQ272" t="str">
        <f t="shared" si="307"/>
        <v>D0</v>
      </c>
      <c r="AR272" t="str">
        <f t="shared" si="307"/>
        <v>D0</v>
      </c>
      <c r="AS272" t="str">
        <f t="shared" si="307"/>
        <v>D0</v>
      </c>
      <c r="AT272" t="str">
        <f t="shared" si="307"/>
        <v>D0</v>
      </c>
      <c r="AU272" t="str">
        <f t="shared" si="307"/>
        <v>D0</v>
      </c>
      <c r="AV272" t="str">
        <f t="shared" si="307"/>
        <v>D0</v>
      </c>
      <c r="AW272" t="str">
        <f t="shared" si="307"/>
        <v>D</v>
      </c>
      <c r="AX272" t="str">
        <f t="shared" si="307"/>
        <v>D</v>
      </c>
      <c r="AY272" t="str">
        <f t="shared" si="307"/>
        <v>D</v>
      </c>
      <c r="AZ272" t="str">
        <f t="shared" si="307"/>
        <v>E0</v>
      </c>
      <c r="BA272" t="str">
        <f t="shared" si="307"/>
        <v>E0</v>
      </c>
      <c r="BB272" t="str">
        <f t="shared" si="307"/>
        <v>E0</v>
      </c>
      <c r="BC272" t="str">
        <f t="shared" si="307"/>
        <v>E0</v>
      </c>
      <c r="BD272" t="str">
        <f t="shared" si="307"/>
        <v>E0</v>
      </c>
      <c r="BE272" t="str">
        <f t="shared" si="307"/>
        <v>E0</v>
      </c>
      <c r="BF272" t="str">
        <f t="shared" si="307"/>
        <v>E0</v>
      </c>
      <c r="BG272" t="str">
        <f t="shared" si="307"/>
        <v>E0</v>
      </c>
      <c r="BH272" t="str">
        <f t="shared" si="307"/>
        <v>E0</v>
      </c>
      <c r="BI272" t="str">
        <f t="shared" si="307"/>
        <v>E</v>
      </c>
      <c r="BJ272" t="str">
        <f t="shared" si="307"/>
        <v>E</v>
      </c>
      <c r="BK272" t="str">
        <f t="shared" si="307"/>
        <v>E</v>
      </c>
      <c r="BL272" t="str">
        <f t="shared" si="307"/>
        <v>F0</v>
      </c>
      <c r="BM272" t="str">
        <f t="shared" si="307"/>
        <v>F0</v>
      </c>
      <c r="BN272" t="str">
        <f t="shared" si="307"/>
        <v>F0</v>
      </c>
      <c r="BO272" t="str">
        <f t="shared" si="307"/>
        <v>F0</v>
      </c>
      <c r="BP272" t="str">
        <f t="shared" si="307"/>
        <v>F0</v>
      </c>
      <c r="BQ272" t="str">
        <f t="shared" si="307"/>
        <v>F0</v>
      </c>
      <c r="BR272" t="str">
        <f t="shared" si="307"/>
        <v>F0</v>
      </c>
      <c r="BS272" t="str">
        <f t="shared" si="307"/>
        <v>F0</v>
      </c>
      <c r="BT272" t="str">
        <f t="shared" si="307"/>
        <v>F0</v>
      </c>
      <c r="BU272" t="str">
        <f t="shared" si="307"/>
        <v>F</v>
      </c>
      <c r="BV272" t="str">
        <f t="shared" si="307"/>
        <v>F</v>
      </c>
      <c r="BW272" t="str">
        <f t="shared" ref="BW272:CV272" si="308">IF(BW126="","",BW126)</f>
        <v>F</v>
      </c>
      <c r="BX272" t="str">
        <f t="shared" si="308"/>
        <v>G0</v>
      </c>
      <c r="BY272" t="str">
        <f t="shared" si="308"/>
        <v>G0</v>
      </c>
      <c r="BZ272" t="str">
        <f t="shared" si="308"/>
        <v>G0</v>
      </c>
      <c r="CA272" t="str">
        <f t="shared" si="308"/>
        <v>G0</v>
      </c>
      <c r="CB272" t="str">
        <f t="shared" si="308"/>
        <v>G0</v>
      </c>
      <c r="CC272" t="str">
        <f t="shared" si="308"/>
        <v>G0</v>
      </c>
      <c r="CD272" t="str">
        <f t="shared" si="308"/>
        <v>G0</v>
      </c>
      <c r="CE272" t="str">
        <f t="shared" si="308"/>
        <v>G0</v>
      </c>
      <c r="CF272" t="str">
        <f t="shared" si="308"/>
        <v>G0</v>
      </c>
      <c r="CG272" t="str">
        <f t="shared" si="308"/>
        <v>G</v>
      </c>
      <c r="CH272" t="str">
        <f t="shared" si="308"/>
        <v>G</v>
      </c>
      <c r="CI272" t="str">
        <f t="shared" si="308"/>
        <v>G</v>
      </c>
      <c r="CJ272" t="str">
        <f t="shared" si="308"/>
        <v>H0</v>
      </c>
      <c r="CK272" t="str">
        <f t="shared" si="308"/>
        <v>H0</v>
      </c>
      <c r="CL272" t="str">
        <f t="shared" si="308"/>
        <v>H0</v>
      </c>
      <c r="CM272" t="str">
        <f t="shared" si="308"/>
        <v>H0</v>
      </c>
      <c r="CN272" t="str">
        <f t="shared" si="308"/>
        <v>H0</v>
      </c>
      <c r="CO272" t="str">
        <f t="shared" si="308"/>
        <v>H0</v>
      </c>
      <c r="CP272" t="str">
        <f t="shared" si="308"/>
        <v>H0</v>
      </c>
      <c r="CQ272" t="str">
        <f t="shared" si="308"/>
        <v>H0</v>
      </c>
      <c r="CR272" t="str">
        <f t="shared" si="308"/>
        <v>H0</v>
      </c>
      <c r="CS272" t="str">
        <f t="shared" si="308"/>
        <v>H</v>
      </c>
      <c r="CT272" t="str">
        <f t="shared" si="308"/>
        <v>H</v>
      </c>
      <c r="CU272" t="str">
        <f t="shared" si="308"/>
        <v>H</v>
      </c>
      <c r="CV272" t="str">
        <f t="shared" si="308"/>
        <v/>
      </c>
    </row>
    <row r="273" spans="1:100" x14ac:dyDescent="0.2">
      <c r="A273" t="str">
        <f t="shared" si="306"/>
        <v/>
      </c>
      <c r="B273">
        <f t="shared" si="306"/>
        <v>3</v>
      </c>
      <c r="C273" t="str">
        <f t="shared" si="306"/>
        <v>Well empty?</v>
      </c>
      <c r="D273" t="str">
        <f t="shared" si="306"/>
        <v>ok</v>
      </c>
      <c r="E273" t="str">
        <f t="shared" si="306"/>
        <v>ok</v>
      </c>
      <c r="F273" t="str">
        <f t="shared" si="306"/>
        <v>ok</v>
      </c>
      <c r="G273" t="str">
        <f t="shared" si="306"/>
        <v>ok</v>
      </c>
      <c r="H273" t="str">
        <f t="shared" si="306"/>
        <v>ok</v>
      </c>
      <c r="I273" t="str">
        <f t="shared" si="306"/>
        <v>ok</v>
      </c>
      <c r="J273" t="str">
        <f t="shared" si="306"/>
        <v>empty</v>
      </c>
      <c r="K273" t="str">
        <f t="shared" ref="K273:BV273" si="309">IF(K127="","",K127)</f>
        <v>empty</v>
      </c>
      <c r="L273" t="str">
        <f t="shared" si="309"/>
        <v>empty</v>
      </c>
      <c r="M273" t="str">
        <f t="shared" si="309"/>
        <v>empty</v>
      </c>
      <c r="N273" t="str">
        <f t="shared" si="309"/>
        <v>empty</v>
      </c>
      <c r="O273" t="str">
        <f t="shared" si="309"/>
        <v>empty</v>
      </c>
      <c r="P273" t="str">
        <f t="shared" si="309"/>
        <v>ok</v>
      </c>
      <c r="Q273" t="str">
        <f t="shared" si="309"/>
        <v>ok</v>
      </c>
      <c r="R273" t="str">
        <f t="shared" si="309"/>
        <v>ok</v>
      </c>
      <c r="S273" t="str">
        <f t="shared" si="309"/>
        <v>ok</v>
      </c>
      <c r="T273" t="str">
        <f t="shared" si="309"/>
        <v>ok</v>
      </c>
      <c r="U273" t="str">
        <f t="shared" si="309"/>
        <v>ok</v>
      </c>
      <c r="V273" t="str">
        <f t="shared" si="309"/>
        <v>empty</v>
      </c>
      <c r="W273" t="str">
        <f t="shared" si="309"/>
        <v>empty</v>
      </c>
      <c r="X273" t="str">
        <f t="shared" si="309"/>
        <v>empty</v>
      </c>
      <c r="Y273" t="str">
        <f t="shared" si="309"/>
        <v>empty</v>
      </c>
      <c r="Z273" t="str">
        <f t="shared" si="309"/>
        <v>empty</v>
      </c>
      <c r="AA273" t="str">
        <f t="shared" si="309"/>
        <v>empty</v>
      </c>
      <c r="AB273" t="str">
        <f t="shared" si="309"/>
        <v>ok</v>
      </c>
      <c r="AC273" t="str">
        <f t="shared" si="309"/>
        <v>ok</v>
      </c>
      <c r="AD273" t="str">
        <f t="shared" si="309"/>
        <v>ok</v>
      </c>
      <c r="AE273" t="str">
        <f t="shared" si="309"/>
        <v>ok</v>
      </c>
      <c r="AF273" t="str">
        <f t="shared" si="309"/>
        <v>ok</v>
      </c>
      <c r="AG273" t="str">
        <f t="shared" si="309"/>
        <v>ok</v>
      </c>
      <c r="AH273" t="str">
        <f t="shared" si="309"/>
        <v>empty</v>
      </c>
      <c r="AI273" t="str">
        <f t="shared" si="309"/>
        <v>empty</v>
      </c>
      <c r="AJ273" t="str">
        <f t="shared" si="309"/>
        <v>empty</v>
      </c>
      <c r="AK273" t="str">
        <f t="shared" si="309"/>
        <v>empty</v>
      </c>
      <c r="AL273" t="str">
        <f t="shared" si="309"/>
        <v>empty</v>
      </c>
      <c r="AM273" t="str">
        <f t="shared" si="309"/>
        <v>empty</v>
      </c>
      <c r="AN273" t="str">
        <f t="shared" si="309"/>
        <v>ok</v>
      </c>
      <c r="AO273" t="str">
        <f t="shared" si="309"/>
        <v>ok</v>
      </c>
      <c r="AP273" t="str">
        <f t="shared" si="309"/>
        <v>ok</v>
      </c>
      <c r="AQ273" t="str">
        <f t="shared" si="309"/>
        <v>ok</v>
      </c>
      <c r="AR273" t="str">
        <f t="shared" si="309"/>
        <v>ok</v>
      </c>
      <c r="AS273" t="str">
        <f t="shared" si="309"/>
        <v>ok</v>
      </c>
      <c r="AT273" t="str">
        <f t="shared" si="309"/>
        <v>empty</v>
      </c>
      <c r="AU273" t="str">
        <f t="shared" si="309"/>
        <v>empty</v>
      </c>
      <c r="AV273" t="str">
        <f t="shared" si="309"/>
        <v>empty</v>
      </c>
      <c r="AW273" t="str">
        <f t="shared" si="309"/>
        <v>empty</v>
      </c>
      <c r="AX273" t="str">
        <f t="shared" si="309"/>
        <v>empty</v>
      </c>
      <c r="AY273" t="str">
        <f t="shared" si="309"/>
        <v>empty</v>
      </c>
      <c r="AZ273" t="str">
        <f t="shared" si="309"/>
        <v>ok</v>
      </c>
      <c r="BA273" t="str">
        <f t="shared" si="309"/>
        <v>ok</v>
      </c>
      <c r="BB273" t="str">
        <f t="shared" si="309"/>
        <v>ok</v>
      </c>
      <c r="BC273" t="str">
        <f t="shared" si="309"/>
        <v>ok</v>
      </c>
      <c r="BD273" t="str">
        <f t="shared" si="309"/>
        <v>ok</v>
      </c>
      <c r="BE273" t="str">
        <f t="shared" si="309"/>
        <v>ok</v>
      </c>
      <c r="BF273" t="str">
        <f t="shared" si="309"/>
        <v>empty</v>
      </c>
      <c r="BG273" t="str">
        <f t="shared" si="309"/>
        <v>empty</v>
      </c>
      <c r="BH273" t="str">
        <f t="shared" si="309"/>
        <v>empty</v>
      </c>
      <c r="BI273" t="str">
        <f t="shared" si="309"/>
        <v>empty</v>
      </c>
      <c r="BJ273" t="str">
        <f t="shared" si="309"/>
        <v>empty</v>
      </c>
      <c r="BK273" t="str">
        <f t="shared" si="309"/>
        <v>empty</v>
      </c>
      <c r="BL273" t="str">
        <f t="shared" si="309"/>
        <v>ok</v>
      </c>
      <c r="BM273" t="str">
        <f t="shared" si="309"/>
        <v>ok</v>
      </c>
      <c r="BN273" t="str">
        <f t="shared" si="309"/>
        <v>ok</v>
      </c>
      <c r="BO273" t="str">
        <f t="shared" si="309"/>
        <v>ok</v>
      </c>
      <c r="BP273" t="str">
        <f t="shared" si="309"/>
        <v>ok</v>
      </c>
      <c r="BQ273" t="str">
        <f t="shared" si="309"/>
        <v>ok</v>
      </c>
      <c r="BR273" t="str">
        <f t="shared" si="309"/>
        <v>empty</v>
      </c>
      <c r="BS273" t="str">
        <f t="shared" si="309"/>
        <v>empty</v>
      </c>
      <c r="BT273" t="str">
        <f t="shared" si="309"/>
        <v>empty</v>
      </c>
      <c r="BU273" t="str">
        <f t="shared" si="309"/>
        <v>empty</v>
      </c>
      <c r="BV273" t="str">
        <f t="shared" si="309"/>
        <v>empty</v>
      </c>
      <c r="BW273" t="str">
        <f t="shared" ref="BW273:CV273" si="310">IF(BW127="","",BW127)</f>
        <v>empty</v>
      </c>
      <c r="BX273" t="str">
        <f t="shared" si="310"/>
        <v>ok</v>
      </c>
      <c r="BY273" t="str">
        <f t="shared" si="310"/>
        <v>ok</v>
      </c>
      <c r="BZ273" t="str">
        <f t="shared" si="310"/>
        <v>ok</v>
      </c>
      <c r="CA273" t="str">
        <f t="shared" si="310"/>
        <v>ok</v>
      </c>
      <c r="CB273" t="str">
        <f t="shared" si="310"/>
        <v>ok</v>
      </c>
      <c r="CC273" t="str">
        <f t="shared" si="310"/>
        <v>ok</v>
      </c>
      <c r="CD273" t="str">
        <f t="shared" si="310"/>
        <v>empty</v>
      </c>
      <c r="CE273" t="str">
        <f t="shared" si="310"/>
        <v>empty</v>
      </c>
      <c r="CF273" t="str">
        <f t="shared" si="310"/>
        <v>empty</v>
      </c>
      <c r="CG273" t="str">
        <f t="shared" si="310"/>
        <v>empty</v>
      </c>
      <c r="CH273" t="str">
        <f t="shared" si="310"/>
        <v>empty</v>
      </c>
      <c r="CI273" t="str">
        <f t="shared" si="310"/>
        <v>empty</v>
      </c>
      <c r="CJ273" t="str">
        <f t="shared" si="310"/>
        <v>ok</v>
      </c>
      <c r="CK273" t="str">
        <f t="shared" si="310"/>
        <v>ok</v>
      </c>
      <c r="CL273" t="str">
        <f t="shared" si="310"/>
        <v>ok</v>
      </c>
      <c r="CM273" t="str">
        <f t="shared" si="310"/>
        <v>ok</v>
      </c>
      <c r="CN273" t="str">
        <f t="shared" si="310"/>
        <v>ok</v>
      </c>
      <c r="CO273" t="str">
        <f t="shared" si="310"/>
        <v>ok</v>
      </c>
      <c r="CP273" t="str">
        <f t="shared" si="310"/>
        <v>empty</v>
      </c>
      <c r="CQ273" t="str">
        <f t="shared" si="310"/>
        <v>empty</v>
      </c>
      <c r="CR273" t="str">
        <f t="shared" si="310"/>
        <v>empty</v>
      </c>
      <c r="CS273" t="str">
        <f t="shared" si="310"/>
        <v>empty</v>
      </c>
      <c r="CT273" t="str">
        <f t="shared" si="310"/>
        <v>empty</v>
      </c>
      <c r="CU273" t="str">
        <f t="shared" si="310"/>
        <v>empty</v>
      </c>
      <c r="CV273" t="str">
        <f t="shared" si="310"/>
        <v/>
      </c>
    </row>
    <row r="274" spans="1:100" x14ac:dyDescent="0.2">
      <c r="A274" t="str">
        <f t="shared" si="306"/>
        <v/>
      </c>
      <c r="B274">
        <f t="shared" si="306"/>
        <v>4</v>
      </c>
      <c r="C274" t="str">
        <f t="shared" si="306"/>
        <v>Well ID</v>
      </c>
      <c r="D274" t="str">
        <f t="shared" si="306"/>
        <v>A01</v>
      </c>
      <c r="E274" t="str">
        <f t="shared" si="306"/>
        <v>A02</v>
      </c>
      <c r="F274" t="str">
        <f t="shared" si="306"/>
        <v>A03</v>
      </c>
      <c r="G274" t="str">
        <f t="shared" si="306"/>
        <v>A04</v>
      </c>
      <c r="H274" t="str">
        <f t="shared" si="306"/>
        <v>A05</v>
      </c>
      <c r="I274" t="str">
        <f t="shared" si="306"/>
        <v>A06</v>
      </c>
      <c r="J274" t="str">
        <f t="shared" si="306"/>
        <v>A07</v>
      </c>
      <c r="K274" t="str">
        <f t="shared" ref="K274:BV274" si="311">IF(K128="","",K128)</f>
        <v>A08</v>
      </c>
      <c r="L274" t="str">
        <f t="shared" si="311"/>
        <v>A09</v>
      </c>
      <c r="M274" t="str">
        <f t="shared" si="311"/>
        <v>A10</v>
      </c>
      <c r="N274" t="str">
        <f t="shared" si="311"/>
        <v>A11</v>
      </c>
      <c r="O274" t="str">
        <f t="shared" si="311"/>
        <v>A12</v>
      </c>
      <c r="P274" t="str">
        <f t="shared" si="311"/>
        <v>B01</v>
      </c>
      <c r="Q274" t="str">
        <f t="shared" si="311"/>
        <v>B02</v>
      </c>
      <c r="R274" t="str">
        <f t="shared" si="311"/>
        <v>B03</v>
      </c>
      <c r="S274" t="str">
        <f t="shared" si="311"/>
        <v>B04</v>
      </c>
      <c r="T274" t="str">
        <f t="shared" si="311"/>
        <v>B05</v>
      </c>
      <c r="U274" t="str">
        <f t="shared" si="311"/>
        <v>B06</v>
      </c>
      <c r="V274" t="str">
        <f t="shared" si="311"/>
        <v>B07</v>
      </c>
      <c r="W274" t="str">
        <f t="shared" si="311"/>
        <v>B08</v>
      </c>
      <c r="X274" t="str">
        <f t="shared" si="311"/>
        <v>B09</v>
      </c>
      <c r="Y274" t="str">
        <f t="shared" si="311"/>
        <v>B10</v>
      </c>
      <c r="Z274" t="str">
        <f t="shared" si="311"/>
        <v>B11</v>
      </c>
      <c r="AA274" t="str">
        <f t="shared" si="311"/>
        <v>B12</v>
      </c>
      <c r="AB274" t="str">
        <f t="shared" si="311"/>
        <v>C01</v>
      </c>
      <c r="AC274" t="str">
        <f t="shared" si="311"/>
        <v>C02</v>
      </c>
      <c r="AD274" t="str">
        <f t="shared" si="311"/>
        <v>C03</v>
      </c>
      <c r="AE274" t="str">
        <f t="shared" si="311"/>
        <v>C04</v>
      </c>
      <c r="AF274" t="str">
        <f t="shared" si="311"/>
        <v>C05</v>
      </c>
      <c r="AG274" t="str">
        <f t="shared" si="311"/>
        <v>C06</v>
      </c>
      <c r="AH274" t="str">
        <f t="shared" si="311"/>
        <v>C07</v>
      </c>
      <c r="AI274" t="str">
        <f t="shared" si="311"/>
        <v>C08</v>
      </c>
      <c r="AJ274" t="str">
        <f t="shared" si="311"/>
        <v>C09</v>
      </c>
      <c r="AK274" t="str">
        <f t="shared" si="311"/>
        <v>C10</v>
      </c>
      <c r="AL274" t="str">
        <f t="shared" si="311"/>
        <v>C11</v>
      </c>
      <c r="AM274" t="str">
        <f t="shared" si="311"/>
        <v>C12</v>
      </c>
      <c r="AN274" t="str">
        <f t="shared" si="311"/>
        <v>D01</v>
      </c>
      <c r="AO274" t="str">
        <f t="shared" si="311"/>
        <v>D02</v>
      </c>
      <c r="AP274" t="str">
        <f t="shared" si="311"/>
        <v>D03</v>
      </c>
      <c r="AQ274" t="str">
        <f t="shared" si="311"/>
        <v>D04</v>
      </c>
      <c r="AR274" t="str">
        <f t="shared" si="311"/>
        <v>D05</v>
      </c>
      <c r="AS274" t="str">
        <f t="shared" si="311"/>
        <v>D06</v>
      </c>
      <c r="AT274" t="str">
        <f t="shared" si="311"/>
        <v>D07</v>
      </c>
      <c r="AU274" t="str">
        <f t="shared" si="311"/>
        <v>D08</v>
      </c>
      <c r="AV274" t="str">
        <f t="shared" si="311"/>
        <v>D09</v>
      </c>
      <c r="AW274" t="str">
        <f t="shared" si="311"/>
        <v>D10</v>
      </c>
      <c r="AX274" t="str">
        <f t="shared" si="311"/>
        <v>D11</v>
      </c>
      <c r="AY274" t="str">
        <f t="shared" si="311"/>
        <v>D12</v>
      </c>
      <c r="AZ274" t="str">
        <f t="shared" si="311"/>
        <v>E01</v>
      </c>
      <c r="BA274" t="str">
        <f t="shared" si="311"/>
        <v>E02</v>
      </c>
      <c r="BB274" t="str">
        <f t="shared" si="311"/>
        <v>E03</v>
      </c>
      <c r="BC274" t="str">
        <f t="shared" si="311"/>
        <v>E04</v>
      </c>
      <c r="BD274" t="str">
        <f t="shared" si="311"/>
        <v>E05</v>
      </c>
      <c r="BE274" t="str">
        <f t="shared" si="311"/>
        <v>E06</v>
      </c>
      <c r="BF274" t="str">
        <f t="shared" si="311"/>
        <v>E07</v>
      </c>
      <c r="BG274" t="str">
        <f t="shared" si="311"/>
        <v>E08</v>
      </c>
      <c r="BH274" t="str">
        <f t="shared" si="311"/>
        <v>E09</v>
      </c>
      <c r="BI274" t="str">
        <f t="shared" si="311"/>
        <v>E10</v>
      </c>
      <c r="BJ274" t="str">
        <f t="shared" si="311"/>
        <v>E11</v>
      </c>
      <c r="BK274" t="str">
        <f t="shared" si="311"/>
        <v>E12</v>
      </c>
      <c r="BL274" t="str">
        <f t="shared" si="311"/>
        <v>F01</v>
      </c>
      <c r="BM274" t="str">
        <f t="shared" si="311"/>
        <v>F02</v>
      </c>
      <c r="BN274" t="str">
        <f t="shared" si="311"/>
        <v>F03</v>
      </c>
      <c r="BO274" t="str">
        <f t="shared" si="311"/>
        <v>F04</v>
      </c>
      <c r="BP274" t="str">
        <f t="shared" si="311"/>
        <v>F05</v>
      </c>
      <c r="BQ274" t="str">
        <f t="shared" si="311"/>
        <v>F06</v>
      </c>
      <c r="BR274" t="str">
        <f t="shared" si="311"/>
        <v>F07</v>
      </c>
      <c r="BS274" t="str">
        <f t="shared" si="311"/>
        <v>F08</v>
      </c>
      <c r="BT274" t="str">
        <f t="shared" si="311"/>
        <v>F09</v>
      </c>
      <c r="BU274" t="str">
        <f t="shared" si="311"/>
        <v>F10</v>
      </c>
      <c r="BV274" t="str">
        <f t="shared" si="311"/>
        <v>F11</v>
      </c>
      <c r="BW274" t="str">
        <f t="shared" ref="BW274:CV274" si="312">IF(BW128="","",BW128)</f>
        <v>F12</v>
      </c>
      <c r="BX274" t="str">
        <f t="shared" si="312"/>
        <v>G01</v>
      </c>
      <c r="BY274" t="str">
        <f t="shared" si="312"/>
        <v>G02</v>
      </c>
      <c r="BZ274" t="str">
        <f t="shared" si="312"/>
        <v>G03</v>
      </c>
      <c r="CA274" t="str">
        <f t="shared" si="312"/>
        <v>G04</v>
      </c>
      <c r="CB274" t="str">
        <f t="shared" si="312"/>
        <v>G05</v>
      </c>
      <c r="CC274" t="str">
        <f t="shared" si="312"/>
        <v>G06</v>
      </c>
      <c r="CD274" t="str">
        <f t="shared" si="312"/>
        <v>G07</v>
      </c>
      <c r="CE274" t="str">
        <f t="shared" si="312"/>
        <v>G08</v>
      </c>
      <c r="CF274" t="str">
        <f t="shared" si="312"/>
        <v>G09</v>
      </c>
      <c r="CG274" t="str">
        <f t="shared" si="312"/>
        <v>G10</v>
      </c>
      <c r="CH274" t="str">
        <f t="shared" si="312"/>
        <v>G11</v>
      </c>
      <c r="CI274" t="str">
        <f t="shared" si="312"/>
        <v>G12</v>
      </c>
      <c r="CJ274" t="str">
        <f t="shared" si="312"/>
        <v>H01</v>
      </c>
      <c r="CK274" t="str">
        <f t="shared" si="312"/>
        <v>H02</v>
      </c>
      <c r="CL274" t="str">
        <f t="shared" si="312"/>
        <v>H03</v>
      </c>
      <c r="CM274" t="str">
        <f t="shared" si="312"/>
        <v>H04</v>
      </c>
      <c r="CN274" t="str">
        <f t="shared" si="312"/>
        <v>H05</v>
      </c>
      <c r="CO274" t="str">
        <f t="shared" si="312"/>
        <v>H06</v>
      </c>
      <c r="CP274" t="str">
        <f t="shared" si="312"/>
        <v>H07</v>
      </c>
      <c r="CQ274" t="str">
        <f t="shared" si="312"/>
        <v>H08</v>
      </c>
      <c r="CR274" t="str">
        <f t="shared" si="312"/>
        <v>H09</v>
      </c>
      <c r="CS274" t="str">
        <f t="shared" si="312"/>
        <v>H10</v>
      </c>
      <c r="CT274" t="str">
        <f t="shared" si="312"/>
        <v>H11</v>
      </c>
      <c r="CU274" t="str">
        <f t="shared" si="312"/>
        <v>H12</v>
      </c>
      <c r="CV274" t="str">
        <f t="shared" si="312"/>
        <v/>
      </c>
    </row>
    <row r="275" spans="1:100" x14ac:dyDescent="0.2">
      <c r="A275">
        <f t="shared" si="306"/>
        <v>0</v>
      </c>
      <c r="B275">
        <f t="shared" si="306"/>
        <v>5</v>
      </c>
      <c r="C275" t="str">
        <f t="shared" si="306"/>
        <v>temperature</v>
      </c>
      <c r="D275" t="str">
        <f t="shared" si="306"/>
        <v>intensity</v>
      </c>
      <c r="E275" t="str">
        <f t="shared" si="306"/>
        <v>intensity</v>
      </c>
      <c r="F275" t="str">
        <f t="shared" si="306"/>
        <v>intensity</v>
      </c>
      <c r="G275" t="str">
        <f t="shared" si="306"/>
        <v>intensity</v>
      </c>
      <c r="H275" t="str">
        <f t="shared" si="306"/>
        <v>intensity</v>
      </c>
      <c r="I275" t="str">
        <f t="shared" si="306"/>
        <v>intensity</v>
      </c>
      <c r="J275" t="str">
        <f t="shared" si="306"/>
        <v>intensity</v>
      </c>
      <c r="K275" t="str">
        <f t="shared" ref="K275:BV275" si="313">IF(K129="","",K129)</f>
        <v>intensity</v>
      </c>
      <c r="L275" t="str">
        <f t="shared" si="313"/>
        <v>intensity</v>
      </c>
      <c r="M275" t="str">
        <f t="shared" si="313"/>
        <v>intensity</v>
      </c>
      <c r="N275" t="str">
        <f t="shared" si="313"/>
        <v>intensity</v>
      </c>
      <c r="O275" t="str">
        <f t="shared" si="313"/>
        <v>intensity</v>
      </c>
      <c r="P275" t="str">
        <f t="shared" si="313"/>
        <v>intensity</v>
      </c>
      <c r="Q275" t="str">
        <f t="shared" si="313"/>
        <v>intensity</v>
      </c>
      <c r="R275" t="str">
        <f t="shared" si="313"/>
        <v>intensity</v>
      </c>
      <c r="S275" t="str">
        <f t="shared" si="313"/>
        <v>intensity</v>
      </c>
      <c r="T275" t="str">
        <f t="shared" si="313"/>
        <v>intensity</v>
      </c>
      <c r="U275" t="str">
        <f t="shared" si="313"/>
        <v>intensity</v>
      </c>
      <c r="V275" t="str">
        <f t="shared" si="313"/>
        <v>intensity</v>
      </c>
      <c r="W275" t="str">
        <f t="shared" si="313"/>
        <v>intensity</v>
      </c>
      <c r="X275" t="str">
        <f t="shared" si="313"/>
        <v>intensity</v>
      </c>
      <c r="Y275" t="str">
        <f t="shared" si="313"/>
        <v>intensity</v>
      </c>
      <c r="Z275" t="str">
        <f t="shared" si="313"/>
        <v>intensity</v>
      </c>
      <c r="AA275" t="str">
        <f t="shared" si="313"/>
        <v>intensity</v>
      </c>
      <c r="AB275" t="str">
        <f t="shared" si="313"/>
        <v>intensity</v>
      </c>
      <c r="AC275" t="str">
        <f t="shared" si="313"/>
        <v>intensity</v>
      </c>
      <c r="AD275" t="str">
        <f t="shared" si="313"/>
        <v>intensity</v>
      </c>
      <c r="AE275" t="str">
        <f t="shared" si="313"/>
        <v>intensity</v>
      </c>
      <c r="AF275" t="str">
        <f t="shared" si="313"/>
        <v>intensity</v>
      </c>
      <c r="AG275" t="str">
        <f t="shared" si="313"/>
        <v>intensity</v>
      </c>
      <c r="AH275" t="str">
        <f t="shared" si="313"/>
        <v>intensity</v>
      </c>
      <c r="AI275" t="str">
        <f t="shared" si="313"/>
        <v>intensity</v>
      </c>
      <c r="AJ275" t="str">
        <f t="shared" si="313"/>
        <v>intensity</v>
      </c>
      <c r="AK275" t="str">
        <f t="shared" si="313"/>
        <v>intensity</v>
      </c>
      <c r="AL275" t="str">
        <f t="shared" si="313"/>
        <v>intensity</v>
      </c>
      <c r="AM275" t="str">
        <f t="shared" si="313"/>
        <v>intensity</v>
      </c>
      <c r="AN275" t="str">
        <f t="shared" si="313"/>
        <v>intensity</v>
      </c>
      <c r="AO275" t="str">
        <f t="shared" si="313"/>
        <v>intensity</v>
      </c>
      <c r="AP275" t="str">
        <f t="shared" si="313"/>
        <v>intensity</v>
      </c>
      <c r="AQ275" t="str">
        <f t="shared" si="313"/>
        <v>intensity</v>
      </c>
      <c r="AR275" t="str">
        <f t="shared" si="313"/>
        <v>intensity</v>
      </c>
      <c r="AS275" t="str">
        <f t="shared" si="313"/>
        <v>intensity</v>
      </c>
      <c r="AT275" t="str">
        <f t="shared" si="313"/>
        <v>intensity</v>
      </c>
      <c r="AU275" t="str">
        <f t="shared" si="313"/>
        <v>intensity</v>
      </c>
      <c r="AV275" t="str">
        <f t="shared" si="313"/>
        <v>intensity</v>
      </c>
      <c r="AW275" t="str">
        <f t="shared" si="313"/>
        <v>intensity</v>
      </c>
      <c r="AX275" t="str">
        <f t="shared" si="313"/>
        <v>intensity</v>
      </c>
      <c r="AY275" t="str">
        <f t="shared" si="313"/>
        <v>intensity</v>
      </c>
      <c r="AZ275" t="str">
        <f t="shared" si="313"/>
        <v>intensity</v>
      </c>
      <c r="BA275" t="str">
        <f t="shared" si="313"/>
        <v>intensity</v>
      </c>
      <c r="BB275" t="str">
        <f t="shared" si="313"/>
        <v>intensity</v>
      </c>
      <c r="BC275" t="str">
        <f t="shared" si="313"/>
        <v>intensity</v>
      </c>
      <c r="BD275" t="str">
        <f t="shared" si="313"/>
        <v>intensity</v>
      </c>
      <c r="BE275" t="str">
        <f t="shared" si="313"/>
        <v>intensity</v>
      </c>
      <c r="BF275" t="str">
        <f t="shared" si="313"/>
        <v>intensity</v>
      </c>
      <c r="BG275" t="str">
        <f t="shared" si="313"/>
        <v>intensity</v>
      </c>
      <c r="BH275" t="str">
        <f t="shared" si="313"/>
        <v>intensity</v>
      </c>
      <c r="BI275" t="str">
        <f t="shared" si="313"/>
        <v>intensity</v>
      </c>
      <c r="BJ275" t="str">
        <f t="shared" si="313"/>
        <v>intensity</v>
      </c>
      <c r="BK275" t="str">
        <f t="shared" si="313"/>
        <v>intensity</v>
      </c>
      <c r="BL275" t="str">
        <f t="shared" si="313"/>
        <v>intensity</v>
      </c>
      <c r="BM275" t="str">
        <f t="shared" si="313"/>
        <v>intensity</v>
      </c>
      <c r="BN275" t="str">
        <f t="shared" si="313"/>
        <v>intensity</v>
      </c>
      <c r="BO275" t="str">
        <f t="shared" si="313"/>
        <v>intensity</v>
      </c>
      <c r="BP275" t="str">
        <f t="shared" si="313"/>
        <v>intensity</v>
      </c>
      <c r="BQ275" t="str">
        <f t="shared" si="313"/>
        <v>intensity</v>
      </c>
      <c r="BR275" t="str">
        <f t="shared" si="313"/>
        <v>intensity</v>
      </c>
      <c r="BS275" t="str">
        <f t="shared" si="313"/>
        <v>intensity</v>
      </c>
      <c r="BT275" t="str">
        <f t="shared" si="313"/>
        <v>intensity</v>
      </c>
      <c r="BU275" t="str">
        <f t="shared" si="313"/>
        <v>intensity</v>
      </c>
      <c r="BV275" t="str">
        <f t="shared" si="313"/>
        <v>intensity</v>
      </c>
      <c r="BW275" t="str">
        <f t="shared" ref="BW275:CV275" si="314">IF(BW129="","",BW129)</f>
        <v>intensity</v>
      </c>
      <c r="BX275" t="str">
        <f t="shared" si="314"/>
        <v>intensity</v>
      </c>
      <c r="BY275" t="str">
        <f t="shared" si="314"/>
        <v>intensity</v>
      </c>
      <c r="BZ275" t="str">
        <f t="shared" si="314"/>
        <v>intensity</v>
      </c>
      <c r="CA275" t="str">
        <f t="shared" si="314"/>
        <v>intensity</v>
      </c>
      <c r="CB275" t="str">
        <f t="shared" si="314"/>
        <v>intensity</v>
      </c>
      <c r="CC275" t="str">
        <f t="shared" si="314"/>
        <v>intensity</v>
      </c>
      <c r="CD275" t="str">
        <f t="shared" si="314"/>
        <v>intensity</v>
      </c>
      <c r="CE275" t="str">
        <f t="shared" si="314"/>
        <v>intensity</v>
      </c>
      <c r="CF275" t="str">
        <f t="shared" si="314"/>
        <v>intensity</v>
      </c>
      <c r="CG275" t="str">
        <f t="shared" si="314"/>
        <v>intensity</v>
      </c>
      <c r="CH275" t="str">
        <f t="shared" si="314"/>
        <v>intensity</v>
      </c>
      <c r="CI275" t="str">
        <f t="shared" si="314"/>
        <v>intensity</v>
      </c>
      <c r="CJ275" t="str">
        <f t="shared" si="314"/>
        <v>intensity</v>
      </c>
      <c r="CK275" t="str">
        <f t="shared" si="314"/>
        <v>intensity</v>
      </c>
      <c r="CL275" t="str">
        <f t="shared" si="314"/>
        <v>intensity</v>
      </c>
      <c r="CM275" t="str">
        <f t="shared" si="314"/>
        <v>intensity</v>
      </c>
      <c r="CN275" t="str">
        <f t="shared" si="314"/>
        <v>intensity</v>
      </c>
      <c r="CO275" t="str">
        <f t="shared" si="314"/>
        <v>intensity</v>
      </c>
      <c r="CP275" t="str">
        <f t="shared" si="314"/>
        <v>intensity</v>
      </c>
      <c r="CQ275" t="str">
        <f t="shared" si="314"/>
        <v>intensity</v>
      </c>
      <c r="CR275" t="str">
        <f t="shared" si="314"/>
        <v>intensity</v>
      </c>
      <c r="CS275" t="str">
        <f t="shared" si="314"/>
        <v>intensity</v>
      </c>
      <c r="CT275" t="str">
        <f t="shared" si="314"/>
        <v>intensity</v>
      </c>
      <c r="CU275" t="str">
        <f t="shared" si="314"/>
        <v>intensity</v>
      </c>
      <c r="CV275" t="str">
        <f t="shared" si="314"/>
        <v/>
      </c>
    </row>
    <row r="276" spans="1:100" x14ac:dyDescent="0.2">
      <c r="A276">
        <f t="shared" si="306"/>
        <v>1</v>
      </c>
      <c r="B276">
        <f t="shared" si="306"/>
        <v>6</v>
      </c>
      <c r="C276" t="e">
        <f t="shared" si="306"/>
        <v>#N/A</v>
      </c>
      <c r="D276" t="str">
        <f t="shared" ref="D276:AI276" si="315">IF(ISNUMBER(D130),D130,"")</f>
        <v/>
      </c>
      <c r="E276" t="str">
        <f t="shared" si="315"/>
        <v/>
      </c>
      <c r="F276" t="str">
        <f t="shared" si="315"/>
        <v/>
      </c>
      <c r="G276" t="str">
        <f t="shared" si="315"/>
        <v/>
      </c>
      <c r="H276" t="str">
        <f t="shared" si="315"/>
        <v/>
      </c>
      <c r="I276" t="str">
        <f t="shared" si="315"/>
        <v/>
      </c>
      <c r="J276" t="str">
        <f t="shared" si="315"/>
        <v/>
      </c>
      <c r="K276" t="str">
        <f t="shared" si="315"/>
        <v/>
      </c>
      <c r="L276" t="str">
        <f t="shared" si="315"/>
        <v/>
      </c>
      <c r="M276" t="str">
        <f t="shared" si="315"/>
        <v/>
      </c>
      <c r="N276" t="str">
        <f t="shared" si="315"/>
        <v/>
      </c>
      <c r="O276" t="str">
        <f t="shared" si="315"/>
        <v/>
      </c>
      <c r="P276" t="str">
        <f t="shared" si="315"/>
        <v/>
      </c>
      <c r="Q276" t="str">
        <f t="shared" si="315"/>
        <v/>
      </c>
      <c r="R276" t="str">
        <f t="shared" si="315"/>
        <v/>
      </c>
      <c r="S276" t="str">
        <f t="shared" si="315"/>
        <v/>
      </c>
      <c r="T276" t="str">
        <f t="shared" si="315"/>
        <v/>
      </c>
      <c r="U276" t="str">
        <f t="shared" si="315"/>
        <v/>
      </c>
      <c r="V276" t="str">
        <f t="shared" si="315"/>
        <v/>
      </c>
      <c r="W276" t="str">
        <f t="shared" si="315"/>
        <v/>
      </c>
      <c r="X276" t="str">
        <f t="shared" si="315"/>
        <v/>
      </c>
      <c r="Y276" t="str">
        <f t="shared" si="315"/>
        <v/>
      </c>
      <c r="Z276" t="str">
        <f t="shared" si="315"/>
        <v/>
      </c>
      <c r="AA276" t="str">
        <f t="shared" si="315"/>
        <v/>
      </c>
      <c r="AB276" t="str">
        <f t="shared" si="315"/>
        <v/>
      </c>
      <c r="AC276" t="str">
        <f t="shared" si="315"/>
        <v/>
      </c>
      <c r="AD276" t="str">
        <f t="shared" si="315"/>
        <v/>
      </c>
      <c r="AE276" t="str">
        <f t="shared" si="315"/>
        <v/>
      </c>
      <c r="AF276" t="str">
        <f t="shared" si="315"/>
        <v/>
      </c>
      <c r="AG276" t="str">
        <f t="shared" si="315"/>
        <v/>
      </c>
      <c r="AH276" t="str">
        <f t="shared" si="315"/>
        <v/>
      </c>
      <c r="AI276" t="str">
        <f t="shared" si="315"/>
        <v/>
      </c>
      <c r="AJ276" t="str">
        <f t="shared" ref="AJ276:BO276" si="316">IF(ISNUMBER(AJ130),AJ130,"")</f>
        <v/>
      </c>
      <c r="AK276" t="str">
        <f t="shared" si="316"/>
        <v/>
      </c>
      <c r="AL276" t="str">
        <f t="shared" si="316"/>
        <v/>
      </c>
      <c r="AM276" t="str">
        <f t="shared" si="316"/>
        <v/>
      </c>
      <c r="AN276" t="str">
        <f t="shared" si="316"/>
        <v/>
      </c>
      <c r="AO276" t="str">
        <f t="shared" si="316"/>
        <v/>
      </c>
      <c r="AP276" t="str">
        <f t="shared" si="316"/>
        <v/>
      </c>
      <c r="AQ276" t="str">
        <f t="shared" si="316"/>
        <v/>
      </c>
      <c r="AR276" t="str">
        <f t="shared" si="316"/>
        <v/>
      </c>
      <c r="AS276" t="str">
        <f t="shared" si="316"/>
        <v/>
      </c>
      <c r="AT276" t="str">
        <f t="shared" si="316"/>
        <v/>
      </c>
      <c r="AU276" t="str">
        <f t="shared" si="316"/>
        <v/>
      </c>
      <c r="AV276" t="str">
        <f t="shared" si="316"/>
        <v/>
      </c>
      <c r="AW276" t="str">
        <f t="shared" si="316"/>
        <v/>
      </c>
      <c r="AX276" t="str">
        <f t="shared" si="316"/>
        <v/>
      </c>
      <c r="AY276" t="str">
        <f t="shared" si="316"/>
        <v/>
      </c>
      <c r="AZ276" t="str">
        <f t="shared" si="316"/>
        <v/>
      </c>
      <c r="BA276" t="str">
        <f t="shared" si="316"/>
        <v/>
      </c>
      <c r="BB276" t="str">
        <f t="shared" si="316"/>
        <v/>
      </c>
      <c r="BC276" t="str">
        <f t="shared" si="316"/>
        <v/>
      </c>
      <c r="BD276" t="str">
        <f t="shared" si="316"/>
        <v/>
      </c>
      <c r="BE276" t="str">
        <f t="shared" si="316"/>
        <v/>
      </c>
      <c r="BF276" t="str">
        <f t="shared" si="316"/>
        <v/>
      </c>
      <c r="BG276" t="str">
        <f t="shared" si="316"/>
        <v/>
      </c>
      <c r="BH276" t="str">
        <f t="shared" si="316"/>
        <v/>
      </c>
      <c r="BI276" t="str">
        <f t="shared" si="316"/>
        <v/>
      </c>
      <c r="BJ276" t="str">
        <f t="shared" si="316"/>
        <v/>
      </c>
      <c r="BK276" t="str">
        <f t="shared" si="316"/>
        <v/>
      </c>
      <c r="BL276" t="str">
        <f t="shared" si="316"/>
        <v/>
      </c>
      <c r="BM276" t="str">
        <f t="shared" si="316"/>
        <v/>
      </c>
      <c r="BN276" t="str">
        <f t="shared" si="316"/>
        <v/>
      </c>
      <c r="BO276" t="str">
        <f t="shared" si="316"/>
        <v/>
      </c>
      <c r="BP276" t="str">
        <f t="shared" ref="BP276:CE276" si="317">IF(ISNUMBER(BP130),BP130,"")</f>
        <v/>
      </c>
      <c r="BQ276" t="str">
        <f t="shared" si="317"/>
        <v/>
      </c>
      <c r="BR276" t="str">
        <f t="shared" si="317"/>
        <v/>
      </c>
      <c r="BS276" t="str">
        <f t="shared" si="317"/>
        <v/>
      </c>
      <c r="BT276" t="str">
        <f t="shared" si="317"/>
        <v/>
      </c>
      <c r="BU276" t="str">
        <f t="shared" si="317"/>
        <v/>
      </c>
      <c r="BV276" t="str">
        <f t="shared" si="317"/>
        <v/>
      </c>
      <c r="BW276" t="str">
        <f t="shared" si="317"/>
        <v/>
      </c>
      <c r="BX276" t="str">
        <f t="shared" si="317"/>
        <v/>
      </c>
      <c r="BY276" t="str">
        <f t="shared" si="317"/>
        <v/>
      </c>
      <c r="BZ276" t="str">
        <f t="shared" si="317"/>
        <v/>
      </c>
      <c r="CA276" t="str">
        <f t="shared" si="317"/>
        <v/>
      </c>
      <c r="CB276" t="str">
        <f t="shared" si="317"/>
        <v/>
      </c>
      <c r="CC276" t="str">
        <f t="shared" si="317"/>
        <v/>
      </c>
      <c r="CD276" t="str">
        <f t="shared" si="317"/>
        <v/>
      </c>
      <c r="CE276" t="str">
        <f t="shared" si="317"/>
        <v/>
      </c>
      <c r="CF276" t="str">
        <f t="shared" ref="CF276:CV279" si="318">IF(ISNUMBER(CF130),CF130,"")</f>
        <v/>
      </c>
      <c r="CG276" t="str">
        <f t="shared" si="318"/>
        <v/>
      </c>
      <c r="CH276" t="str">
        <f t="shared" si="318"/>
        <v/>
      </c>
      <c r="CI276" t="str">
        <f t="shared" si="318"/>
        <v/>
      </c>
      <c r="CJ276" t="str">
        <f t="shared" si="318"/>
        <v/>
      </c>
      <c r="CK276" t="str">
        <f t="shared" si="318"/>
        <v/>
      </c>
      <c r="CL276" t="str">
        <f t="shared" si="318"/>
        <v/>
      </c>
      <c r="CM276" t="str">
        <f t="shared" si="318"/>
        <v/>
      </c>
      <c r="CN276" t="str">
        <f t="shared" si="318"/>
        <v/>
      </c>
      <c r="CO276" t="str">
        <f t="shared" si="318"/>
        <v/>
      </c>
      <c r="CP276" t="str">
        <f t="shared" si="318"/>
        <v/>
      </c>
      <c r="CQ276" t="str">
        <f t="shared" si="318"/>
        <v/>
      </c>
      <c r="CR276" t="str">
        <f t="shared" si="318"/>
        <v/>
      </c>
      <c r="CS276" t="str">
        <f t="shared" si="318"/>
        <v/>
      </c>
      <c r="CT276" t="str">
        <f t="shared" si="318"/>
        <v/>
      </c>
      <c r="CU276" t="str">
        <f t="shared" si="318"/>
        <v/>
      </c>
      <c r="CV276" t="str">
        <f t="shared" si="318"/>
        <v/>
      </c>
    </row>
    <row r="277" spans="1:100" x14ac:dyDescent="0.2">
      <c r="A277">
        <f t="shared" si="306"/>
        <v>2</v>
      </c>
      <c r="B277">
        <f t="shared" si="306"/>
        <v>7</v>
      </c>
      <c r="C277" t="e">
        <f t="shared" si="306"/>
        <v>#N/A</v>
      </c>
      <c r="D277" t="str">
        <f t="shared" ref="D277:D308" si="319">IF(ISNUMBER(D131),D131,"")</f>
        <v/>
      </c>
      <c r="E277" t="str">
        <f t="shared" ref="E277:BP280" si="320">IF(ISNUMBER(E131),E131,"")</f>
        <v/>
      </c>
      <c r="F277" t="str">
        <f t="shared" si="320"/>
        <v/>
      </c>
      <c r="G277" t="str">
        <f t="shared" si="320"/>
        <v/>
      </c>
      <c r="H277" t="str">
        <f t="shared" si="320"/>
        <v/>
      </c>
      <c r="I277" t="str">
        <f t="shared" si="320"/>
        <v/>
      </c>
      <c r="J277" t="str">
        <f t="shared" si="320"/>
        <v/>
      </c>
      <c r="K277" t="str">
        <f t="shared" si="320"/>
        <v/>
      </c>
      <c r="L277" t="str">
        <f t="shared" si="320"/>
        <v/>
      </c>
      <c r="M277" t="str">
        <f t="shared" si="320"/>
        <v/>
      </c>
      <c r="N277" t="str">
        <f t="shared" si="320"/>
        <v/>
      </c>
      <c r="O277" t="str">
        <f t="shared" si="320"/>
        <v/>
      </c>
      <c r="P277" t="str">
        <f t="shared" si="320"/>
        <v/>
      </c>
      <c r="Q277" t="str">
        <f t="shared" si="320"/>
        <v/>
      </c>
      <c r="R277" t="str">
        <f t="shared" si="320"/>
        <v/>
      </c>
      <c r="S277" t="str">
        <f t="shared" si="320"/>
        <v/>
      </c>
      <c r="T277" t="str">
        <f t="shared" si="320"/>
        <v/>
      </c>
      <c r="U277" t="str">
        <f t="shared" si="320"/>
        <v/>
      </c>
      <c r="V277" t="str">
        <f t="shared" si="320"/>
        <v/>
      </c>
      <c r="W277" t="str">
        <f t="shared" si="320"/>
        <v/>
      </c>
      <c r="X277" t="str">
        <f t="shared" si="320"/>
        <v/>
      </c>
      <c r="Y277" t="str">
        <f t="shared" si="320"/>
        <v/>
      </c>
      <c r="Z277" t="str">
        <f t="shared" si="320"/>
        <v/>
      </c>
      <c r="AA277" t="str">
        <f t="shared" si="320"/>
        <v/>
      </c>
      <c r="AB277" t="str">
        <f t="shared" si="320"/>
        <v/>
      </c>
      <c r="AC277" t="str">
        <f t="shared" si="320"/>
        <v/>
      </c>
      <c r="AD277" t="str">
        <f t="shared" si="320"/>
        <v/>
      </c>
      <c r="AE277" t="str">
        <f t="shared" si="320"/>
        <v/>
      </c>
      <c r="AF277" t="str">
        <f t="shared" si="320"/>
        <v/>
      </c>
      <c r="AG277" t="str">
        <f t="shared" si="320"/>
        <v/>
      </c>
      <c r="AH277" t="str">
        <f t="shared" si="320"/>
        <v/>
      </c>
      <c r="AI277" t="str">
        <f t="shared" si="320"/>
        <v/>
      </c>
      <c r="AJ277" t="str">
        <f t="shared" si="320"/>
        <v/>
      </c>
      <c r="AK277" t="str">
        <f t="shared" si="320"/>
        <v/>
      </c>
      <c r="AL277" t="str">
        <f t="shared" si="320"/>
        <v/>
      </c>
      <c r="AM277" t="str">
        <f t="shared" si="320"/>
        <v/>
      </c>
      <c r="AN277" t="str">
        <f t="shared" si="320"/>
        <v/>
      </c>
      <c r="AO277" t="str">
        <f t="shared" si="320"/>
        <v/>
      </c>
      <c r="AP277" t="str">
        <f t="shared" si="320"/>
        <v/>
      </c>
      <c r="AQ277" t="str">
        <f t="shared" si="320"/>
        <v/>
      </c>
      <c r="AR277" t="str">
        <f t="shared" si="320"/>
        <v/>
      </c>
      <c r="AS277" t="str">
        <f t="shared" si="320"/>
        <v/>
      </c>
      <c r="AT277" t="str">
        <f t="shared" si="320"/>
        <v/>
      </c>
      <c r="AU277" t="str">
        <f t="shared" si="320"/>
        <v/>
      </c>
      <c r="AV277" t="str">
        <f t="shared" si="320"/>
        <v/>
      </c>
      <c r="AW277" t="str">
        <f t="shared" si="320"/>
        <v/>
      </c>
      <c r="AX277" t="str">
        <f t="shared" si="320"/>
        <v/>
      </c>
      <c r="AY277" t="str">
        <f t="shared" si="320"/>
        <v/>
      </c>
      <c r="AZ277" t="str">
        <f t="shared" si="320"/>
        <v/>
      </c>
      <c r="BA277" t="str">
        <f t="shared" si="320"/>
        <v/>
      </c>
      <c r="BB277" t="str">
        <f t="shared" si="320"/>
        <v/>
      </c>
      <c r="BC277" t="str">
        <f t="shared" si="320"/>
        <v/>
      </c>
      <c r="BD277" t="str">
        <f t="shared" si="320"/>
        <v/>
      </c>
      <c r="BE277" t="str">
        <f t="shared" si="320"/>
        <v/>
      </c>
      <c r="BF277" t="str">
        <f t="shared" si="320"/>
        <v/>
      </c>
      <c r="BG277" t="str">
        <f t="shared" si="320"/>
        <v/>
      </c>
      <c r="BH277" t="str">
        <f t="shared" si="320"/>
        <v/>
      </c>
      <c r="BI277" t="str">
        <f t="shared" si="320"/>
        <v/>
      </c>
      <c r="BJ277" t="str">
        <f t="shared" si="320"/>
        <v/>
      </c>
      <c r="BK277" t="str">
        <f t="shared" si="320"/>
        <v/>
      </c>
      <c r="BL277" t="str">
        <f t="shared" si="320"/>
        <v/>
      </c>
      <c r="BM277" t="str">
        <f t="shared" si="320"/>
        <v/>
      </c>
      <c r="BN277" t="str">
        <f t="shared" si="320"/>
        <v/>
      </c>
      <c r="BO277" t="str">
        <f t="shared" si="320"/>
        <v/>
      </c>
      <c r="BP277" t="str">
        <f t="shared" si="320"/>
        <v/>
      </c>
      <c r="BQ277" t="str">
        <f t="shared" ref="BQ277:CE277" si="321">IF(ISNUMBER(BQ131),BQ131,"")</f>
        <v/>
      </c>
      <c r="BR277" t="str">
        <f t="shared" si="321"/>
        <v/>
      </c>
      <c r="BS277" t="str">
        <f t="shared" si="321"/>
        <v/>
      </c>
      <c r="BT277" t="str">
        <f t="shared" si="321"/>
        <v/>
      </c>
      <c r="BU277" t="str">
        <f t="shared" si="321"/>
        <v/>
      </c>
      <c r="BV277" t="str">
        <f t="shared" si="321"/>
        <v/>
      </c>
      <c r="BW277" t="str">
        <f t="shared" si="321"/>
        <v/>
      </c>
      <c r="BX277" t="str">
        <f t="shared" si="321"/>
        <v/>
      </c>
      <c r="BY277" t="str">
        <f t="shared" si="321"/>
        <v/>
      </c>
      <c r="BZ277" t="str">
        <f t="shared" si="321"/>
        <v/>
      </c>
      <c r="CA277" t="str">
        <f t="shared" si="321"/>
        <v/>
      </c>
      <c r="CB277" t="str">
        <f t="shared" si="321"/>
        <v/>
      </c>
      <c r="CC277" t="str">
        <f t="shared" si="321"/>
        <v/>
      </c>
      <c r="CD277" t="str">
        <f t="shared" si="321"/>
        <v/>
      </c>
      <c r="CE277" t="str">
        <f t="shared" si="321"/>
        <v/>
      </c>
      <c r="CF277" t="str">
        <f t="shared" si="318"/>
        <v/>
      </c>
      <c r="CG277" t="str">
        <f t="shared" si="318"/>
        <v/>
      </c>
      <c r="CH277" t="str">
        <f t="shared" si="318"/>
        <v/>
      </c>
      <c r="CI277" t="str">
        <f t="shared" si="318"/>
        <v/>
      </c>
      <c r="CJ277" t="str">
        <f t="shared" si="318"/>
        <v/>
      </c>
      <c r="CK277" t="str">
        <f t="shared" si="318"/>
        <v/>
      </c>
      <c r="CL277" t="str">
        <f t="shared" si="318"/>
        <v/>
      </c>
      <c r="CM277" t="str">
        <f t="shared" si="318"/>
        <v/>
      </c>
      <c r="CN277" t="str">
        <f t="shared" si="318"/>
        <v/>
      </c>
      <c r="CO277" t="str">
        <f t="shared" si="318"/>
        <v/>
      </c>
      <c r="CP277" t="str">
        <f t="shared" si="318"/>
        <v/>
      </c>
      <c r="CQ277" t="str">
        <f t="shared" si="318"/>
        <v/>
      </c>
      <c r="CR277" t="str">
        <f t="shared" si="318"/>
        <v/>
      </c>
      <c r="CS277" t="str">
        <f t="shared" si="318"/>
        <v/>
      </c>
      <c r="CT277" t="str">
        <f t="shared" si="318"/>
        <v/>
      </c>
      <c r="CU277" t="str">
        <f t="shared" si="318"/>
        <v/>
      </c>
      <c r="CV277" t="str">
        <f t="shared" si="318"/>
        <v/>
      </c>
    </row>
    <row r="278" spans="1:100" x14ac:dyDescent="0.2">
      <c r="A278">
        <f t="shared" si="306"/>
        <v>3</v>
      </c>
      <c r="B278">
        <f t="shared" si="306"/>
        <v>8</v>
      </c>
      <c r="C278" t="e">
        <f t="shared" si="306"/>
        <v>#N/A</v>
      </c>
      <c r="D278" t="str">
        <f t="shared" si="319"/>
        <v/>
      </c>
      <c r="E278" t="str">
        <f t="shared" si="320"/>
        <v/>
      </c>
      <c r="F278" t="str">
        <f t="shared" si="320"/>
        <v/>
      </c>
      <c r="G278" t="str">
        <f t="shared" si="320"/>
        <v/>
      </c>
      <c r="H278" t="str">
        <f t="shared" si="320"/>
        <v/>
      </c>
      <c r="I278" t="str">
        <f t="shared" si="320"/>
        <v/>
      </c>
      <c r="J278" t="str">
        <f t="shared" si="320"/>
        <v/>
      </c>
      <c r="K278" t="str">
        <f t="shared" si="320"/>
        <v/>
      </c>
      <c r="L278" t="str">
        <f t="shared" si="320"/>
        <v/>
      </c>
      <c r="M278" t="str">
        <f t="shared" si="320"/>
        <v/>
      </c>
      <c r="N278" t="str">
        <f t="shared" si="320"/>
        <v/>
      </c>
      <c r="O278" t="str">
        <f t="shared" si="320"/>
        <v/>
      </c>
      <c r="P278" t="str">
        <f t="shared" si="320"/>
        <v/>
      </c>
      <c r="Q278" t="str">
        <f t="shared" si="320"/>
        <v/>
      </c>
      <c r="R278" t="str">
        <f t="shared" si="320"/>
        <v/>
      </c>
      <c r="S278" t="str">
        <f t="shared" si="320"/>
        <v/>
      </c>
      <c r="T278" t="str">
        <f t="shared" si="320"/>
        <v/>
      </c>
      <c r="U278" t="str">
        <f t="shared" si="320"/>
        <v/>
      </c>
      <c r="V278" t="str">
        <f t="shared" si="320"/>
        <v/>
      </c>
      <c r="W278" t="str">
        <f t="shared" si="320"/>
        <v/>
      </c>
      <c r="X278" t="str">
        <f t="shared" si="320"/>
        <v/>
      </c>
      <c r="Y278" t="str">
        <f t="shared" si="320"/>
        <v/>
      </c>
      <c r="Z278" t="str">
        <f t="shared" si="320"/>
        <v/>
      </c>
      <c r="AA278" t="str">
        <f t="shared" si="320"/>
        <v/>
      </c>
      <c r="AB278" t="str">
        <f t="shared" si="320"/>
        <v/>
      </c>
      <c r="AC278" t="str">
        <f t="shared" si="320"/>
        <v/>
      </c>
      <c r="AD278" t="str">
        <f t="shared" si="320"/>
        <v/>
      </c>
      <c r="AE278" t="str">
        <f t="shared" si="320"/>
        <v/>
      </c>
      <c r="AF278" t="str">
        <f t="shared" si="320"/>
        <v/>
      </c>
      <c r="AG278" t="str">
        <f t="shared" si="320"/>
        <v/>
      </c>
      <c r="AH278" t="str">
        <f t="shared" si="320"/>
        <v/>
      </c>
      <c r="AI278" t="str">
        <f t="shared" si="320"/>
        <v/>
      </c>
      <c r="AJ278" t="str">
        <f t="shared" si="320"/>
        <v/>
      </c>
      <c r="AK278" t="str">
        <f t="shared" si="320"/>
        <v/>
      </c>
      <c r="AL278" t="str">
        <f t="shared" si="320"/>
        <v/>
      </c>
      <c r="AM278" t="str">
        <f t="shared" si="320"/>
        <v/>
      </c>
      <c r="AN278" t="str">
        <f t="shared" si="320"/>
        <v/>
      </c>
      <c r="AO278" t="str">
        <f t="shared" si="320"/>
        <v/>
      </c>
      <c r="AP278" t="str">
        <f t="shared" si="320"/>
        <v/>
      </c>
      <c r="AQ278" t="str">
        <f t="shared" si="320"/>
        <v/>
      </c>
      <c r="AR278" t="str">
        <f t="shared" si="320"/>
        <v/>
      </c>
      <c r="AS278" t="str">
        <f t="shared" si="320"/>
        <v/>
      </c>
      <c r="AT278" t="str">
        <f t="shared" si="320"/>
        <v/>
      </c>
      <c r="AU278" t="str">
        <f t="shared" si="320"/>
        <v/>
      </c>
      <c r="AV278" t="str">
        <f t="shared" si="320"/>
        <v/>
      </c>
      <c r="AW278" t="str">
        <f t="shared" si="320"/>
        <v/>
      </c>
      <c r="AX278" t="str">
        <f t="shared" si="320"/>
        <v/>
      </c>
      <c r="AY278" t="str">
        <f t="shared" si="320"/>
        <v/>
      </c>
      <c r="AZ278" t="str">
        <f t="shared" si="320"/>
        <v/>
      </c>
      <c r="BA278" t="str">
        <f t="shared" si="320"/>
        <v/>
      </c>
      <c r="BB278" t="str">
        <f t="shared" si="320"/>
        <v/>
      </c>
      <c r="BC278" t="str">
        <f t="shared" si="320"/>
        <v/>
      </c>
      <c r="BD278" t="str">
        <f t="shared" si="320"/>
        <v/>
      </c>
      <c r="BE278" t="str">
        <f t="shared" si="320"/>
        <v/>
      </c>
      <c r="BF278" t="str">
        <f t="shared" si="320"/>
        <v/>
      </c>
      <c r="BG278" t="str">
        <f t="shared" si="320"/>
        <v/>
      </c>
      <c r="BH278" t="str">
        <f t="shared" si="320"/>
        <v/>
      </c>
      <c r="BI278" t="str">
        <f t="shared" si="320"/>
        <v/>
      </c>
      <c r="BJ278" t="str">
        <f t="shared" si="320"/>
        <v/>
      </c>
      <c r="BK278" t="str">
        <f t="shared" si="320"/>
        <v/>
      </c>
      <c r="BL278" t="str">
        <f t="shared" si="320"/>
        <v/>
      </c>
      <c r="BM278" t="str">
        <f t="shared" si="320"/>
        <v/>
      </c>
      <c r="BN278" t="str">
        <f t="shared" si="320"/>
        <v/>
      </c>
      <c r="BO278" t="str">
        <f t="shared" si="320"/>
        <v/>
      </c>
      <c r="BP278" t="str">
        <f t="shared" si="320"/>
        <v/>
      </c>
      <c r="BQ278" t="str">
        <f t="shared" ref="BQ278:CE278" si="322">IF(ISNUMBER(BQ132),BQ132,"")</f>
        <v/>
      </c>
      <c r="BR278" t="str">
        <f t="shared" si="322"/>
        <v/>
      </c>
      <c r="BS278" t="str">
        <f t="shared" si="322"/>
        <v/>
      </c>
      <c r="BT278" t="str">
        <f t="shared" si="322"/>
        <v/>
      </c>
      <c r="BU278" t="str">
        <f t="shared" si="322"/>
        <v/>
      </c>
      <c r="BV278" t="str">
        <f t="shared" si="322"/>
        <v/>
      </c>
      <c r="BW278" t="str">
        <f t="shared" si="322"/>
        <v/>
      </c>
      <c r="BX278" t="str">
        <f t="shared" si="322"/>
        <v/>
      </c>
      <c r="BY278" t="str">
        <f t="shared" si="322"/>
        <v/>
      </c>
      <c r="BZ278" t="str">
        <f t="shared" si="322"/>
        <v/>
      </c>
      <c r="CA278" t="str">
        <f t="shared" si="322"/>
        <v/>
      </c>
      <c r="CB278" t="str">
        <f t="shared" si="322"/>
        <v/>
      </c>
      <c r="CC278" t="str">
        <f t="shared" si="322"/>
        <v/>
      </c>
      <c r="CD278" t="str">
        <f t="shared" si="322"/>
        <v/>
      </c>
      <c r="CE278" t="str">
        <f t="shared" si="322"/>
        <v/>
      </c>
      <c r="CF278" t="str">
        <f t="shared" si="318"/>
        <v/>
      </c>
      <c r="CG278" t="str">
        <f t="shared" si="318"/>
        <v/>
      </c>
      <c r="CH278" t="str">
        <f t="shared" si="318"/>
        <v/>
      </c>
      <c r="CI278" t="str">
        <f t="shared" si="318"/>
        <v/>
      </c>
      <c r="CJ278" t="str">
        <f t="shared" si="318"/>
        <v/>
      </c>
      <c r="CK278" t="str">
        <f t="shared" si="318"/>
        <v/>
      </c>
      <c r="CL278" t="str">
        <f t="shared" si="318"/>
        <v/>
      </c>
      <c r="CM278" t="str">
        <f t="shared" si="318"/>
        <v/>
      </c>
      <c r="CN278" t="str">
        <f t="shared" si="318"/>
        <v/>
      </c>
      <c r="CO278" t="str">
        <f t="shared" si="318"/>
        <v/>
      </c>
      <c r="CP278" t="str">
        <f t="shared" si="318"/>
        <v/>
      </c>
      <c r="CQ278" t="str">
        <f t="shared" si="318"/>
        <v/>
      </c>
      <c r="CR278" t="str">
        <f t="shared" si="318"/>
        <v/>
      </c>
      <c r="CS278" t="str">
        <f t="shared" si="318"/>
        <v/>
      </c>
      <c r="CT278" t="str">
        <f t="shared" si="318"/>
        <v/>
      </c>
      <c r="CU278" t="str">
        <f t="shared" si="318"/>
        <v/>
      </c>
      <c r="CV278" t="str">
        <f t="shared" si="318"/>
        <v/>
      </c>
    </row>
    <row r="279" spans="1:100" x14ac:dyDescent="0.2">
      <c r="A279">
        <f t="shared" si="306"/>
        <v>4</v>
      </c>
      <c r="B279">
        <f t="shared" si="306"/>
        <v>9</v>
      </c>
      <c r="C279" t="e">
        <f t="shared" si="306"/>
        <v>#N/A</v>
      </c>
      <c r="D279" t="str">
        <f t="shared" si="319"/>
        <v/>
      </c>
      <c r="E279" t="str">
        <f t="shared" si="320"/>
        <v/>
      </c>
      <c r="F279" t="str">
        <f t="shared" si="320"/>
        <v/>
      </c>
      <c r="G279" t="str">
        <f t="shared" si="320"/>
        <v/>
      </c>
      <c r="H279" t="str">
        <f t="shared" si="320"/>
        <v/>
      </c>
      <c r="I279" t="str">
        <f t="shared" si="320"/>
        <v/>
      </c>
      <c r="J279" t="str">
        <f t="shared" si="320"/>
        <v/>
      </c>
      <c r="K279" t="str">
        <f t="shared" si="320"/>
        <v/>
      </c>
      <c r="L279" t="str">
        <f t="shared" si="320"/>
        <v/>
      </c>
      <c r="M279" t="str">
        <f t="shared" si="320"/>
        <v/>
      </c>
      <c r="N279" t="str">
        <f t="shared" si="320"/>
        <v/>
      </c>
      <c r="O279" t="str">
        <f t="shared" si="320"/>
        <v/>
      </c>
      <c r="P279" t="str">
        <f t="shared" si="320"/>
        <v/>
      </c>
      <c r="Q279" t="str">
        <f t="shared" si="320"/>
        <v/>
      </c>
      <c r="R279" t="str">
        <f t="shared" si="320"/>
        <v/>
      </c>
      <c r="S279" t="str">
        <f t="shared" si="320"/>
        <v/>
      </c>
      <c r="T279" t="str">
        <f t="shared" si="320"/>
        <v/>
      </c>
      <c r="U279" t="str">
        <f t="shared" si="320"/>
        <v/>
      </c>
      <c r="V279" t="str">
        <f t="shared" si="320"/>
        <v/>
      </c>
      <c r="W279" t="str">
        <f t="shared" si="320"/>
        <v/>
      </c>
      <c r="X279" t="str">
        <f t="shared" si="320"/>
        <v/>
      </c>
      <c r="Y279" t="str">
        <f t="shared" si="320"/>
        <v/>
      </c>
      <c r="Z279" t="str">
        <f t="shared" si="320"/>
        <v/>
      </c>
      <c r="AA279" t="str">
        <f t="shared" si="320"/>
        <v/>
      </c>
      <c r="AB279" t="str">
        <f t="shared" si="320"/>
        <v/>
      </c>
      <c r="AC279" t="str">
        <f t="shared" si="320"/>
        <v/>
      </c>
      <c r="AD279" t="str">
        <f t="shared" si="320"/>
        <v/>
      </c>
      <c r="AE279" t="str">
        <f t="shared" si="320"/>
        <v/>
      </c>
      <c r="AF279" t="str">
        <f t="shared" si="320"/>
        <v/>
      </c>
      <c r="AG279" t="str">
        <f t="shared" si="320"/>
        <v/>
      </c>
      <c r="AH279" t="str">
        <f t="shared" si="320"/>
        <v/>
      </c>
      <c r="AI279" t="str">
        <f t="shared" si="320"/>
        <v/>
      </c>
      <c r="AJ279" t="str">
        <f t="shared" si="320"/>
        <v/>
      </c>
      <c r="AK279" t="str">
        <f t="shared" si="320"/>
        <v/>
      </c>
      <c r="AL279" t="str">
        <f t="shared" si="320"/>
        <v/>
      </c>
      <c r="AM279" t="str">
        <f t="shared" si="320"/>
        <v/>
      </c>
      <c r="AN279" t="str">
        <f t="shared" si="320"/>
        <v/>
      </c>
      <c r="AO279" t="str">
        <f t="shared" si="320"/>
        <v/>
      </c>
      <c r="AP279" t="str">
        <f t="shared" si="320"/>
        <v/>
      </c>
      <c r="AQ279" t="str">
        <f t="shared" si="320"/>
        <v/>
      </c>
      <c r="AR279" t="str">
        <f t="shared" si="320"/>
        <v/>
      </c>
      <c r="AS279" t="str">
        <f t="shared" si="320"/>
        <v/>
      </c>
      <c r="AT279" t="str">
        <f t="shared" si="320"/>
        <v/>
      </c>
      <c r="AU279" t="str">
        <f t="shared" si="320"/>
        <v/>
      </c>
      <c r="AV279" t="str">
        <f t="shared" si="320"/>
        <v/>
      </c>
      <c r="AW279" t="str">
        <f t="shared" si="320"/>
        <v/>
      </c>
      <c r="AX279" t="str">
        <f t="shared" si="320"/>
        <v/>
      </c>
      <c r="AY279" t="str">
        <f t="shared" si="320"/>
        <v/>
      </c>
      <c r="AZ279" t="str">
        <f t="shared" si="320"/>
        <v/>
      </c>
      <c r="BA279" t="str">
        <f t="shared" si="320"/>
        <v/>
      </c>
      <c r="BB279" t="str">
        <f t="shared" si="320"/>
        <v/>
      </c>
      <c r="BC279" t="str">
        <f t="shared" si="320"/>
        <v/>
      </c>
      <c r="BD279" t="str">
        <f t="shared" si="320"/>
        <v/>
      </c>
      <c r="BE279" t="str">
        <f t="shared" si="320"/>
        <v/>
      </c>
      <c r="BF279" t="str">
        <f t="shared" si="320"/>
        <v/>
      </c>
      <c r="BG279" t="str">
        <f t="shared" si="320"/>
        <v/>
      </c>
      <c r="BH279" t="str">
        <f t="shared" si="320"/>
        <v/>
      </c>
      <c r="BI279" t="str">
        <f t="shared" si="320"/>
        <v/>
      </c>
      <c r="BJ279" t="str">
        <f t="shared" si="320"/>
        <v/>
      </c>
      <c r="BK279" t="str">
        <f t="shared" si="320"/>
        <v/>
      </c>
      <c r="BL279" t="str">
        <f t="shared" si="320"/>
        <v/>
      </c>
      <c r="BM279" t="str">
        <f t="shared" si="320"/>
        <v/>
      </c>
      <c r="BN279" t="str">
        <f t="shared" si="320"/>
        <v/>
      </c>
      <c r="BO279" t="str">
        <f t="shared" si="320"/>
        <v/>
      </c>
      <c r="BP279" t="str">
        <f t="shared" si="320"/>
        <v/>
      </c>
      <c r="BQ279" t="str">
        <f t="shared" ref="BQ279:CE279" si="323">IF(ISNUMBER(BQ133),BQ133,"")</f>
        <v/>
      </c>
      <c r="BR279" t="str">
        <f t="shared" si="323"/>
        <v/>
      </c>
      <c r="BS279" t="str">
        <f t="shared" si="323"/>
        <v/>
      </c>
      <c r="BT279" t="str">
        <f t="shared" si="323"/>
        <v/>
      </c>
      <c r="BU279" t="str">
        <f t="shared" si="323"/>
        <v/>
      </c>
      <c r="BV279" t="str">
        <f t="shared" si="323"/>
        <v/>
      </c>
      <c r="BW279" t="str">
        <f t="shared" si="323"/>
        <v/>
      </c>
      <c r="BX279" t="str">
        <f t="shared" si="323"/>
        <v/>
      </c>
      <c r="BY279" t="str">
        <f t="shared" si="323"/>
        <v/>
      </c>
      <c r="BZ279" t="str">
        <f t="shared" si="323"/>
        <v/>
      </c>
      <c r="CA279" t="str">
        <f t="shared" si="323"/>
        <v/>
      </c>
      <c r="CB279" t="str">
        <f t="shared" si="323"/>
        <v/>
      </c>
      <c r="CC279" t="str">
        <f t="shared" si="323"/>
        <v/>
      </c>
      <c r="CD279" t="str">
        <f t="shared" si="323"/>
        <v/>
      </c>
      <c r="CE279" t="str">
        <f t="shared" si="323"/>
        <v/>
      </c>
      <c r="CF279" t="str">
        <f t="shared" si="318"/>
        <v/>
      </c>
      <c r="CG279" t="str">
        <f t="shared" si="318"/>
        <v/>
      </c>
      <c r="CH279" t="str">
        <f t="shared" si="318"/>
        <v/>
      </c>
      <c r="CI279" t="str">
        <f t="shared" si="318"/>
        <v/>
      </c>
      <c r="CJ279" t="str">
        <f t="shared" si="318"/>
        <v/>
      </c>
      <c r="CK279" t="str">
        <f t="shared" si="318"/>
        <v/>
      </c>
      <c r="CL279" t="str">
        <f t="shared" si="318"/>
        <v/>
      </c>
      <c r="CM279" t="str">
        <f t="shared" si="318"/>
        <v/>
      </c>
      <c r="CN279" t="str">
        <f t="shared" si="318"/>
        <v/>
      </c>
      <c r="CO279" t="str">
        <f t="shared" si="318"/>
        <v/>
      </c>
      <c r="CP279" t="str">
        <f t="shared" si="318"/>
        <v/>
      </c>
      <c r="CQ279" t="str">
        <f t="shared" si="318"/>
        <v/>
      </c>
      <c r="CR279" t="str">
        <f t="shared" si="318"/>
        <v/>
      </c>
      <c r="CS279" t="str">
        <f t="shared" si="318"/>
        <v/>
      </c>
      <c r="CT279" t="str">
        <f t="shared" si="318"/>
        <v/>
      </c>
      <c r="CU279" t="str">
        <f t="shared" si="318"/>
        <v/>
      </c>
      <c r="CV279" t="str">
        <f t="shared" si="318"/>
        <v/>
      </c>
    </row>
    <row r="280" spans="1:100" x14ac:dyDescent="0.2">
      <c r="A280">
        <f t="shared" si="306"/>
        <v>5</v>
      </c>
      <c r="B280">
        <f t="shared" si="306"/>
        <v>10</v>
      </c>
      <c r="C280" t="e">
        <f t="shared" si="306"/>
        <v>#N/A</v>
      </c>
      <c r="D280" t="str">
        <f t="shared" si="319"/>
        <v/>
      </c>
      <c r="E280" t="str">
        <f t="shared" si="320"/>
        <v/>
      </c>
      <c r="F280" t="str">
        <f t="shared" si="320"/>
        <v/>
      </c>
      <c r="G280" t="str">
        <f t="shared" si="320"/>
        <v/>
      </c>
      <c r="H280" t="str">
        <f t="shared" si="320"/>
        <v/>
      </c>
      <c r="I280" t="str">
        <f t="shared" si="320"/>
        <v/>
      </c>
      <c r="J280" t="str">
        <f t="shared" si="320"/>
        <v/>
      </c>
      <c r="K280" t="str">
        <f t="shared" si="320"/>
        <v/>
      </c>
      <c r="L280" t="str">
        <f t="shared" si="320"/>
        <v/>
      </c>
      <c r="M280" t="str">
        <f t="shared" si="320"/>
        <v/>
      </c>
      <c r="N280" t="str">
        <f t="shared" si="320"/>
        <v/>
      </c>
      <c r="O280" t="str">
        <f t="shared" si="320"/>
        <v/>
      </c>
      <c r="P280" t="str">
        <f t="shared" si="320"/>
        <v/>
      </c>
      <c r="Q280" t="str">
        <f t="shared" si="320"/>
        <v/>
      </c>
      <c r="R280" t="str">
        <f t="shared" si="320"/>
        <v/>
      </c>
      <c r="S280" t="str">
        <f t="shared" si="320"/>
        <v/>
      </c>
      <c r="T280" t="str">
        <f t="shared" si="320"/>
        <v/>
      </c>
      <c r="U280" t="str">
        <f t="shared" si="320"/>
        <v/>
      </c>
      <c r="V280" t="str">
        <f t="shared" si="320"/>
        <v/>
      </c>
      <c r="W280" t="str">
        <f t="shared" si="320"/>
        <v/>
      </c>
      <c r="X280" t="str">
        <f t="shared" si="320"/>
        <v/>
      </c>
      <c r="Y280" t="str">
        <f t="shared" si="320"/>
        <v/>
      </c>
      <c r="Z280" t="str">
        <f t="shared" si="320"/>
        <v/>
      </c>
      <c r="AA280" t="str">
        <f t="shared" si="320"/>
        <v/>
      </c>
      <c r="AB280" t="str">
        <f t="shared" si="320"/>
        <v/>
      </c>
      <c r="AC280" t="str">
        <f t="shared" si="320"/>
        <v/>
      </c>
      <c r="AD280" t="str">
        <f t="shared" si="320"/>
        <v/>
      </c>
      <c r="AE280" t="str">
        <f t="shared" si="320"/>
        <v/>
      </c>
      <c r="AF280" t="str">
        <f t="shared" si="320"/>
        <v/>
      </c>
      <c r="AG280" t="str">
        <f t="shared" si="320"/>
        <v/>
      </c>
      <c r="AH280" t="str">
        <f t="shared" si="320"/>
        <v/>
      </c>
      <c r="AI280" t="str">
        <f t="shared" si="320"/>
        <v/>
      </c>
      <c r="AJ280" t="str">
        <f t="shared" si="320"/>
        <v/>
      </c>
      <c r="AK280" t="str">
        <f t="shared" si="320"/>
        <v/>
      </c>
      <c r="AL280" t="str">
        <f t="shared" si="320"/>
        <v/>
      </c>
      <c r="AM280" t="str">
        <f t="shared" si="320"/>
        <v/>
      </c>
      <c r="AN280" t="str">
        <f t="shared" si="320"/>
        <v/>
      </c>
      <c r="AO280" t="str">
        <f t="shared" si="320"/>
        <v/>
      </c>
      <c r="AP280" t="str">
        <f t="shared" si="320"/>
        <v/>
      </c>
      <c r="AQ280" t="str">
        <f t="shared" si="320"/>
        <v/>
      </c>
      <c r="AR280" t="str">
        <f t="shared" si="320"/>
        <v/>
      </c>
      <c r="AS280" t="str">
        <f t="shared" si="320"/>
        <v/>
      </c>
      <c r="AT280" t="str">
        <f t="shared" si="320"/>
        <v/>
      </c>
      <c r="AU280" t="str">
        <f t="shared" si="320"/>
        <v/>
      </c>
      <c r="AV280" t="str">
        <f t="shared" si="320"/>
        <v/>
      </c>
      <c r="AW280" t="str">
        <f t="shared" si="320"/>
        <v/>
      </c>
      <c r="AX280" t="str">
        <f t="shared" si="320"/>
        <v/>
      </c>
      <c r="AY280" t="str">
        <f t="shared" si="320"/>
        <v/>
      </c>
      <c r="AZ280" t="str">
        <f t="shared" si="320"/>
        <v/>
      </c>
      <c r="BA280" t="str">
        <f t="shared" si="320"/>
        <v/>
      </c>
      <c r="BB280" t="str">
        <f t="shared" si="320"/>
        <v/>
      </c>
      <c r="BC280" t="str">
        <f t="shared" si="320"/>
        <v/>
      </c>
      <c r="BD280" t="str">
        <f t="shared" si="320"/>
        <v/>
      </c>
      <c r="BE280" t="str">
        <f t="shared" si="320"/>
        <v/>
      </c>
      <c r="BF280" t="str">
        <f t="shared" si="320"/>
        <v/>
      </c>
      <c r="BG280" t="str">
        <f t="shared" si="320"/>
        <v/>
      </c>
      <c r="BH280" t="str">
        <f t="shared" si="320"/>
        <v/>
      </c>
      <c r="BI280" t="str">
        <f t="shared" si="320"/>
        <v/>
      </c>
      <c r="BJ280" t="str">
        <f t="shared" si="320"/>
        <v/>
      </c>
      <c r="BK280" t="str">
        <f t="shared" si="320"/>
        <v/>
      </c>
      <c r="BL280" t="str">
        <f t="shared" si="320"/>
        <v/>
      </c>
      <c r="BM280" t="str">
        <f t="shared" si="320"/>
        <v/>
      </c>
      <c r="BN280" t="str">
        <f t="shared" si="320"/>
        <v/>
      </c>
      <c r="BO280" t="str">
        <f t="shared" si="320"/>
        <v/>
      </c>
      <c r="BP280" t="str">
        <f t="shared" ref="BP280:CV283" si="324">IF(ISNUMBER(BP134),BP134,"")</f>
        <v/>
      </c>
      <c r="BQ280" t="str">
        <f t="shared" si="324"/>
        <v/>
      </c>
      <c r="BR280" t="str">
        <f t="shared" si="324"/>
        <v/>
      </c>
      <c r="BS280" t="str">
        <f t="shared" si="324"/>
        <v/>
      </c>
      <c r="BT280" t="str">
        <f t="shared" si="324"/>
        <v/>
      </c>
      <c r="BU280" t="str">
        <f t="shared" si="324"/>
        <v/>
      </c>
      <c r="BV280" t="str">
        <f t="shared" si="324"/>
        <v/>
      </c>
      <c r="BW280" t="str">
        <f t="shared" si="324"/>
        <v/>
      </c>
      <c r="BX280" t="str">
        <f t="shared" si="324"/>
        <v/>
      </c>
      <c r="BY280" t="str">
        <f t="shared" si="324"/>
        <v/>
      </c>
      <c r="BZ280" t="str">
        <f t="shared" si="324"/>
        <v/>
      </c>
      <c r="CA280" t="str">
        <f t="shared" si="324"/>
        <v/>
      </c>
      <c r="CB280" t="str">
        <f t="shared" si="324"/>
        <v/>
      </c>
      <c r="CC280" t="str">
        <f t="shared" si="324"/>
        <v/>
      </c>
      <c r="CD280" t="str">
        <f t="shared" si="324"/>
        <v/>
      </c>
      <c r="CE280" t="str">
        <f t="shared" si="324"/>
        <v/>
      </c>
      <c r="CF280" t="str">
        <f t="shared" si="324"/>
        <v/>
      </c>
      <c r="CG280" t="str">
        <f t="shared" si="324"/>
        <v/>
      </c>
      <c r="CH280" t="str">
        <f t="shared" si="324"/>
        <v/>
      </c>
      <c r="CI280" t="str">
        <f t="shared" si="324"/>
        <v/>
      </c>
      <c r="CJ280" t="str">
        <f t="shared" si="324"/>
        <v/>
      </c>
      <c r="CK280" t="str">
        <f t="shared" si="324"/>
        <v/>
      </c>
      <c r="CL280" t="str">
        <f t="shared" si="324"/>
        <v/>
      </c>
      <c r="CM280" t="str">
        <f t="shared" si="324"/>
        <v/>
      </c>
      <c r="CN280" t="str">
        <f t="shared" si="324"/>
        <v/>
      </c>
      <c r="CO280" t="str">
        <f t="shared" si="324"/>
        <v/>
      </c>
      <c r="CP280" t="str">
        <f t="shared" si="324"/>
        <v/>
      </c>
      <c r="CQ280" t="str">
        <f t="shared" si="324"/>
        <v/>
      </c>
      <c r="CR280" t="str">
        <f t="shared" si="324"/>
        <v/>
      </c>
      <c r="CS280" t="str">
        <f t="shared" si="324"/>
        <v/>
      </c>
      <c r="CT280" t="str">
        <f t="shared" si="324"/>
        <v/>
      </c>
      <c r="CU280" t="str">
        <f t="shared" si="324"/>
        <v/>
      </c>
      <c r="CV280" t="str">
        <f t="shared" si="324"/>
        <v/>
      </c>
    </row>
    <row r="281" spans="1:100" x14ac:dyDescent="0.2">
      <c r="A281">
        <f t="shared" si="306"/>
        <v>6</v>
      </c>
      <c r="B281">
        <f t="shared" si="306"/>
        <v>11</v>
      </c>
      <c r="C281" t="e">
        <f t="shared" si="306"/>
        <v>#N/A</v>
      </c>
      <c r="D281" t="str">
        <f t="shared" si="319"/>
        <v/>
      </c>
      <c r="E281" t="str">
        <f t="shared" ref="E281:BP284" si="325">IF(ISNUMBER(E135),E135,"")</f>
        <v/>
      </c>
      <c r="F281" t="str">
        <f t="shared" si="325"/>
        <v/>
      </c>
      <c r="G281" t="str">
        <f t="shared" si="325"/>
        <v/>
      </c>
      <c r="H281" t="str">
        <f t="shared" si="325"/>
        <v/>
      </c>
      <c r="I281" t="str">
        <f t="shared" si="325"/>
        <v/>
      </c>
      <c r="J281" t="str">
        <f t="shared" si="325"/>
        <v/>
      </c>
      <c r="K281" t="str">
        <f t="shared" si="325"/>
        <v/>
      </c>
      <c r="L281" t="str">
        <f t="shared" si="325"/>
        <v/>
      </c>
      <c r="M281" t="str">
        <f t="shared" si="325"/>
        <v/>
      </c>
      <c r="N281" t="str">
        <f t="shared" si="325"/>
        <v/>
      </c>
      <c r="O281" t="str">
        <f t="shared" si="325"/>
        <v/>
      </c>
      <c r="P281" t="str">
        <f t="shared" si="325"/>
        <v/>
      </c>
      <c r="Q281" t="str">
        <f t="shared" si="325"/>
        <v/>
      </c>
      <c r="R281" t="str">
        <f t="shared" si="325"/>
        <v/>
      </c>
      <c r="S281" t="str">
        <f t="shared" si="325"/>
        <v/>
      </c>
      <c r="T281" t="str">
        <f t="shared" si="325"/>
        <v/>
      </c>
      <c r="U281" t="str">
        <f t="shared" si="325"/>
        <v/>
      </c>
      <c r="V281" t="str">
        <f t="shared" si="325"/>
        <v/>
      </c>
      <c r="W281" t="str">
        <f t="shared" si="325"/>
        <v/>
      </c>
      <c r="X281" t="str">
        <f t="shared" si="325"/>
        <v/>
      </c>
      <c r="Y281" t="str">
        <f t="shared" si="325"/>
        <v/>
      </c>
      <c r="Z281" t="str">
        <f t="shared" si="325"/>
        <v/>
      </c>
      <c r="AA281" t="str">
        <f t="shared" si="325"/>
        <v/>
      </c>
      <c r="AB281" t="str">
        <f t="shared" si="325"/>
        <v/>
      </c>
      <c r="AC281" t="str">
        <f t="shared" si="325"/>
        <v/>
      </c>
      <c r="AD281" t="str">
        <f t="shared" si="325"/>
        <v/>
      </c>
      <c r="AE281" t="str">
        <f t="shared" si="325"/>
        <v/>
      </c>
      <c r="AF281" t="str">
        <f t="shared" si="325"/>
        <v/>
      </c>
      <c r="AG281" t="str">
        <f t="shared" si="325"/>
        <v/>
      </c>
      <c r="AH281" t="str">
        <f t="shared" si="325"/>
        <v/>
      </c>
      <c r="AI281" t="str">
        <f t="shared" si="325"/>
        <v/>
      </c>
      <c r="AJ281" t="str">
        <f t="shared" si="325"/>
        <v/>
      </c>
      <c r="AK281" t="str">
        <f t="shared" si="325"/>
        <v/>
      </c>
      <c r="AL281" t="str">
        <f t="shared" si="325"/>
        <v/>
      </c>
      <c r="AM281" t="str">
        <f t="shared" si="325"/>
        <v/>
      </c>
      <c r="AN281" t="str">
        <f t="shared" si="325"/>
        <v/>
      </c>
      <c r="AO281" t="str">
        <f t="shared" si="325"/>
        <v/>
      </c>
      <c r="AP281" t="str">
        <f t="shared" si="325"/>
        <v/>
      </c>
      <c r="AQ281" t="str">
        <f t="shared" si="325"/>
        <v/>
      </c>
      <c r="AR281" t="str">
        <f t="shared" si="325"/>
        <v/>
      </c>
      <c r="AS281" t="str">
        <f t="shared" si="325"/>
        <v/>
      </c>
      <c r="AT281" t="str">
        <f t="shared" si="325"/>
        <v/>
      </c>
      <c r="AU281" t="str">
        <f t="shared" si="325"/>
        <v/>
      </c>
      <c r="AV281" t="str">
        <f t="shared" si="325"/>
        <v/>
      </c>
      <c r="AW281" t="str">
        <f t="shared" si="325"/>
        <v/>
      </c>
      <c r="AX281" t="str">
        <f t="shared" si="325"/>
        <v/>
      </c>
      <c r="AY281" t="str">
        <f t="shared" si="325"/>
        <v/>
      </c>
      <c r="AZ281" t="str">
        <f t="shared" si="325"/>
        <v/>
      </c>
      <c r="BA281" t="str">
        <f t="shared" si="325"/>
        <v/>
      </c>
      <c r="BB281" t="str">
        <f t="shared" si="325"/>
        <v/>
      </c>
      <c r="BC281" t="str">
        <f t="shared" si="325"/>
        <v/>
      </c>
      <c r="BD281" t="str">
        <f t="shared" si="325"/>
        <v/>
      </c>
      <c r="BE281" t="str">
        <f t="shared" si="325"/>
        <v/>
      </c>
      <c r="BF281" t="str">
        <f t="shared" si="325"/>
        <v/>
      </c>
      <c r="BG281" t="str">
        <f t="shared" si="325"/>
        <v/>
      </c>
      <c r="BH281" t="str">
        <f t="shared" si="325"/>
        <v/>
      </c>
      <c r="BI281" t="str">
        <f t="shared" si="325"/>
        <v/>
      </c>
      <c r="BJ281" t="str">
        <f t="shared" si="325"/>
        <v/>
      </c>
      <c r="BK281" t="str">
        <f t="shared" si="325"/>
        <v/>
      </c>
      <c r="BL281" t="str">
        <f t="shared" si="325"/>
        <v/>
      </c>
      <c r="BM281" t="str">
        <f t="shared" si="325"/>
        <v/>
      </c>
      <c r="BN281" t="str">
        <f t="shared" si="325"/>
        <v/>
      </c>
      <c r="BO281" t="str">
        <f t="shared" si="325"/>
        <v/>
      </c>
      <c r="BP281" t="str">
        <f t="shared" si="325"/>
        <v/>
      </c>
      <c r="BQ281" t="str">
        <f t="shared" si="324"/>
        <v/>
      </c>
      <c r="BR281" t="str">
        <f t="shared" si="324"/>
        <v/>
      </c>
      <c r="BS281" t="str">
        <f t="shared" si="324"/>
        <v/>
      </c>
      <c r="BT281" t="str">
        <f t="shared" si="324"/>
        <v/>
      </c>
      <c r="BU281" t="str">
        <f t="shared" si="324"/>
        <v/>
      </c>
      <c r="BV281" t="str">
        <f t="shared" si="324"/>
        <v/>
      </c>
      <c r="BW281" t="str">
        <f t="shared" si="324"/>
        <v/>
      </c>
      <c r="BX281" t="str">
        <f t="shared" si="324"/>
        <v/>
      </c>
      <c r="BY281" t="str">
        <f t="shared" si="324"/>
        <v/>
      </c>
      <c r="BZ281" t="str">
        <f t="shared" si="324"/>
        <v/>
      </c>
      <c r="CA281" t="str">
        <f t="shared" si="324"/>
        <v/>
      </c>
      <c r="CB281" t="str">
        <f t="shared" si="324"/>
        <v/>
      </c>
      <c r="CC281" t="str">
        <f t="shared" si="324"/>
        <v/>
      </c>
      <c r="CD281" t="str">
        <f t="shared" si="324"/>
        <v/>
      </c>
      <c r="CE281" t="str">
        <f t="shared" si="324"/>
        <v/>
      </c>
      <c r="CF281" t="str">
        <f t="shared" si="324"/>
        <v/>
      </c>
      <c r="CG281" t="str">
        <f t="shared" si="324"/>
        <v/>
      </c>
      <c r="CH281" t="str">
        <f t="shared" si="324"/>
        <v/>
      </c>
      <c r="CI281" t="str">
        <f t="shared" si="324"/>
        <v/>
      </c>
      <c r="CJ281" t="str">
        <f t="shared" si="324"/>
        <v/>
      </c>
      <c r="CK281" t="str">
        <f t="shared" si="324"/>
        <v/>
      </c>
      <c r="CL281" t="str">
        <f t="shared" si="324"/>
        <v/>
      </c>
      <c r="CM281" t="str">
        <f t="shared" si="324"/>
        <v/>
      </c>
      <c r="CN281" t="str">
        <f t="shared" si="324"/>
        <v/>
      </c>
      <c r="CO281" t="str">
        <f t="shared" si="324"/>
        <v/>
      </c>
      <c r="CP281" t="str">
        <f t="shared" si="324"/>
        <v/>
      </c>
      <c r="CQ281" t="str">
        <f t="shared" si="324"/>
        <v/>
      </c>
      <c r="CR281" t="str">
        <f t="shared" si="324"/>
        <v/>
      </c>
      <c r="CS281" t="str">
        <f t="shared" si="324"/>
        <v/>
      </c>
      <c r="CT281" t="str">
        <f t="shared" si="324"/>
        <v/>
      </c>
      <c r="CU281" t="str">
        <f t="shared" si="324"/>
        <v/>
      </c>
      <c r="CV281" t="str">
        <f t="shared" si="324"/>
        <v/>
      </c>
    </row>
    <row r="282" spans="1:100" x14ac:dyDescent="0.2">
      <c r="A282">
        <f t="shared" si="306"/>
        <v>7</v>
      </c>
      <c r="B282">
        <f t="shared" si="306"/>
        <v>12</v>
      </c>
      <c r="C282" t="e">
        <f t="shared" si="306"/>
        <v>#N/A</v>
      </c>
      <c r="D282" t="str">
        <f t="shared" si="319"/>
        <v/>
      </c>
      <c r="E282" t="str">
        <f t="shared" si="325"/>
        <v/>
      </c>
      <c r="F282" t="str">
        <f t="shared" si="325"/>
        <v/>
      </c>
      <c r="G282" t="str">
        <f t="shared" si="325"/>
        <v/>
      </c>
      <c r="H282" t="str">
        <f t="shared" si="325"/>
        <v/>
      </c>
      <c r="I282" t="str">
        <f t="shared" si="325"/>
        <v/>
      </c>
      <c r="J282" t="str">
        <f t="shared" si="325"/>
        <v/>
      </c>
      <c r="K282" t="str">
        <f t="shared" si="325"/>
        <v/>
      </c>
      <c r="L282" t="str">
        <f t="shared" si="325"/>
        <v/>
      </c>
      <c r="M282" t="str">
        <f t="shared" si="325"/>
        <v/>
      </c>
      <c r="N282" t="str">
        <f t="shared" si="325"/>
        <v/>
      </c>
      <c r="O282" t="str">
        <f t="shared" si="325"/>
        <v/>
      </c>
      <c r="P282" t="str">
        <f t="shared" si="325"/>
        <v/>
      </c>
      <c r="Q282" t="str">
        <f t="shared" si="325"/>
        <v/>
      </c>
      <c r="R282" t="str">
        <f t="shared" si="325"/>
        <v/>
      </c>
      <c r="S282" t="str">
        <f t="shared" si="325"/>
        <v/>
      </c>
      <c r="T282" t="str">
        <f t="shared" si="325"/>
        <v/>
      </c>
      <c r="U282" t="str">
        <f t="shared" si="325"/>
        <v/>
      </c>
      <c r="V282" t="str">
        <f t="shared" si="325"/>
        <v/>
      </c>
      <c r="W282" t="str">
        <f t="shared" si="325"/>
        <v/>
      </c>
      <c r="X282" t="str">
        <f t="shared" si="325"/>
        <v/>
      </c>
      <c r="Y282" t="str">
        <f t="shared" si="325"/>
        <v/>
      </c>
      <c r="Z282" t="str">
        <f t="shared" si="325"/>
        <v/>
      </c>
      <c r="AA282" t="str">
        <f t="shared" si="325"/>
        <v/>
      </c>
      <c r="AB282" t="str">
        <f t="shared" si="325"/>
        <v/>
      </c>
      <c r="AC282" t="str">
        <f t="shared" si="325"/>
        <v/>
      </c>
      <c r="AD282" t="str">
        <f t="shared" si="325"/>
        <v/>
      </c>
      <c r="AE282" t="str">
        <f t="shared" si="325"/>
        <v/>
      </c>
      <c r="AF282" t="str">
        <f t="shared" si="325"/>
        <v/>
      </c>
      <c r="AG282" t="str">
        <f t="shared" si="325"/>
        <v/>
      </c>
      <c r="AH282" t="str">
        <f t="shared" si="325"/>
        <v/>
      </c>
      <c r="AI282" t="str">
        <f t="shared" si="325"/>
        <v/>
      </c>
      <c r="AJ282" t="str">
        <f t="shared" si="325"/>
        <v/>
      </c>
      <c r="AK282" t="str">
        <f t="shared" si="325"/>
        <v/>
      </c>
      <c r="AL282" t="str">
        <f t="shared" si="325"/>
        <v/>
      </c>
      <c r="AM282" t="str">
        <f t="shared" si="325"/>
        <v/>
      </c>
      <c r="AN282" t="str">
        <f t="shared" si="325"/>
        <v/>
      </c>
      <c r="AO282" t="str">
        <f t="shared" si="325"/>
        <v/>
      </c>
      <c r="AP282" t="str">
        <f t="shared" si="325"/>
        <v/>
      </c>
      <c r="AQ282" t="str">
        <f t="shared" si="325"/>
        <v/>
      </c>
      <c r="AR282" t="str">
        <f t="shared" si="325"/>
        <v/>
      </c>
      <c r="AS282" t="str">
        <f t="shared" si="325"/>
        <v/>
      </c>
      <c r="AT282" t="str">
        <f t="shared" si="325"/>
        <v/>
      </c>
      <c r="AU282" t="str">
        <f t="shared" si="325"/>
        <v/>
      </c>
      <c r="AV282" t="str">
        <f t="shared" si="325"/>
        <v/>
      </c>
      <c r="AW282" t="str">
        <f t="shared" si="325"/>
        <v/>
      </c>
      <c r="AX282" t="str">
        <f t="shared" si="325"/>
        <v/>
      </c>
      <c r="AY282" t="str">
        <f t="shared" si="325"/>
        <v/>
      </c>
      <c r="AZ282" t="str">
        <f t="shared" si="325"/>
        <v/>
      </c>
      <c r="BA282" t="str">
        <f t="shared" si="325"/>
        <v/>
      </c>
      <c r="BB282" t="str">
        <f t="shared" si="325"/>
        <v/>
      </c>
      <c r="BC282" t="str">
        <f t="shared" si="325"/>
        <v/>
      </c>
      <c r="BD282" t="str">
        <f t="shared" si="325"/>
        <v/>
      </c>
      <c r="BE282" t="str">
        <f t="shared" si="325"/>
        <v/>
      </c>
      <c r="BF282" t="str">
        <f t="shared" si="325"/>
        <v/>
      </c>
      <c r="BG282" t="str">
        <f t="shared" si="325"/>
        <v/>
      </c>
      <c r="BH282" t="str">
        <f t="shared" si="325"/>
        <v/>
      </c>
      <c r="BI282" t="str">
        <f t="shared" si="325"/>
        <v/>
      </c>
      <c r="BJ282" t="str">
        <f t="shared" si="325"/>
        <v/>
      </c>
      <c r="BK282" t="str">
        <f t="shared" si="325"/>
        <v/>
      </c>
      <c r="BL282" t="str">
        <f t="shared" si="325"/>
        <v/>
      </c>
      <c r="BM282" t="str">
        <f t="shared" si="325"/>
        <v/>
      </c>
      <c r="BN282" t="str">
        <f t="shared" si="325"/>
        <v/>
      </c>
      <c r="BO282" t="str">
        <f t="shared" si="325"/>
        <v/>
      </c>
      <c r="BP282" t="str">
        <f t="shared" si="325"/>
        <v/>
      </c>
      <c r="BQ282" t="str">
        <f t="shared" si="324"/>
        <v/>
      </c>
      <c r="BR282" t="str">
        <f t="shared" si="324"/>
        <v/>
      </c>
      <c r="BS282" t="str">
        <f t="shared" si="324"/>
        <v/>
      </c>
      <c r="BT282" t="str">
        <f t="shared" si="324"/>
        <v/>
      </c>
      <c r="BU282" t="str">
        <f t="shared" si="324"/>
        <v/>
      </c>
      <c r="BV282" t="str">
        <f t="shared" si="324"/>
        <v/>
      </c>
      <c r="BW282" t="str">
        <f t="shared" si="324"/>
        <v/>
      </c>
      <c r="BX282" t="str">
        <f t="shared" si="324"/>
        <v/>
      </c>
      <c r="BY282" t="str">
        <f t="shared" si="324"/>
        <v/>
      </c>
      <c r="BZ282" t="str">
        <f t="shared" si="324"/>
        <v/>
      </c>
      <c r="CA282" t="str">
        <f t="shared" si="324"/>
        <v/>
      </c>
      <c r="CB282" t="str">
        <f t="shared" si="324"/>
        <v/>
      </c>
      <c r="CC282" t="str">
        <f t="shared" si="324"/>
        <v/>
      </c>
      <c r="CD282" t="str">
        <f t="shared" si="324"/>
        <v/>
      </c>
      <c r="CE282" t="str">
        <f t="shared" si="324"/>
        <v/>
      </c>
      <c r="CF282" t="str">
        <f t="shared" si="324"/>
        <v/>
      </c>
      <c r="CG282" t="str">
        <f t="shared" si="324"/>
        <v/>
      </c>
      <c r="CH282" t="str">
        <f t="shared" si="324"/>
        <v/>
      </c>
      <c r="CI282" t="str">
        <f t="shared" si="324"/>
        <v/>
      </c>
      <c r="CJ282" t="str">
        <f t="shared" si="324"/>
        <v/>
      </c>
      <c r="CK282" t="str">
        <f t="shared" si="324"/>
        <v/>
      </c>
      <c r="CL282" t="str">
        <f t="shared" si="324"/>
        <v/>
      </c>
      <c r="CM282" t="str">
        <f t="shared" si="324"/>
        <v/>
      </c>
      <c r="CN282" t="str">
        <f t="shared" si="324"/>
        <v/>
      </c>
      <c r="CO282" t="str">
        <f t="shared" si="324"/>
        <v/>
      </c>
      <c r="CP282" t="str">
        <f t="shared" si="324"/>
        <v/>
      </c>
      <c r="CQ282" t="str">
        <f t="shared" si="324"/>
        <v/>
      </c>
      <c r="CR282" t="str">
        <f t="shared" si="324"/>
        <v/>
      </c>
      <c r="CS282" t="str">
        <f t="shared" si="324"/>
        <v/>
      </c>
      <c r="CT282" t="str">
        <f t="shared" si="324"/>
        <v/>
      </c>
      <c r="CU282" t="str">
        <f t="shared" si="324"/>
        <v/>
      </c>
      <c r="CV282" t="str">
        <f t="shared" si="324"/>
        <v/>
      </c>
    </row>
    <row r="283" spans="1:100" x14ac:dyDescent="0.2">
      <c r="A283">
        <f t="shared" si="306"/>
        <v>8</v>
      </c>
      <c r="B283">
        <f t="shared" si="306"/>
        <v>13</v>
      </c>
      <c r="C283" t="e">
        <f t="shared" si="306"/>
        <v>#N/A</v>
      </c>
      <c r="D283" t="str">
        <f t="shared" si="319"/>
        <v/>
      </c>
      <c r="E283" t="str">
        <f t="shared" si="325"/>
        <v/>
      </c>
      <c r="F283" t="str">
        <f t="shared" si="325"/>
        <v/>
      </c>
      <c r="G283" t="str">
        <f t="shared" si="325"/>
        <v/>
      </c>
      <c r="H283" t="str">
        <f t="shared" si="325"/>
        <v/>
      </c>
      <c r="I283" t="str">
        <f t="shared" si="325"/>
        <v/>
      </c>
      <c r="J283" t="str">
        <f t="shared" si="325"/>
        <v/>
      </c>
      <c r="K283" t="str">
        <f t="shared" si="325"/>
        <v/>
      </c>
      <c r="L283" t="str">
        <f t="shared" si="325"/>
        <v/>
      </c>
      <c r="M283" t="str">
        <f t="shared" si="325"/>
        <v/>
      </c>
      <c r="N283" t="str">
        <f t="shared" si="325"/>
        <v/>
      </c>
      <c r="O283" t="str">
        <f t="shared" si="325"/>
        <v/>
      </c>
      <c r="P283" t="str">
        <f t="shared" si="325"/>
        <v/>
      </c>
      <c r="Q283" t="str">
        <f t="shared" si="325"/>
        <v/>
      </c>
      <c r="R283" t="str">
        <f t="shared" si="325"/>
        <v/>
      </c>
      <c r="S283" t="str">
        <f t="shared" si="325"/>
        <v/>
      </c>
      <c r="T283" t="str">
        <f t="shared" si="325"/>
        <v/>
      </c>
      <c r="U283" t="str">
        <f t="shared" si="325"/>
        <v/>
      </c>
      <c r="V283" t="str">
        <f t="shared" si="325"/>
        <v/>
      </c>
      <c r="W283" t="str">
        <f t="shared" si="325"/>
        <v/>
      </c>
      <c r="X283" t="str">
        <f t="shared" si="325"/>
        <v/>
      </c>
      <c r="Y283" t="str">
        <f t="shared" si="325"/>
        <v/>
      </c>
      <c r="Z283" t="str">
        <f t="shared" si="325"/>
        <v/>
      </c>
      <c r="AA283" t="str">
        <f t="shared" si="325"/>
        <v/>
      </c>
      <c r="AB283" t="str">
        <f t="shared" si="325"/>
        <v/>
      </c>
      <c r="AC283" t="str">
        <f t="shared" si="325"/>
        <v/>
      </c>
      <c r="AD283" t="str">
        <f t="shared" si="325"/>
        <v/>
      </c>
      <c r="AE283" t="str">
        <f t="shared" si="325"/>
        <v/>
      </c>
      <c r="AF283" t="str">
        <f t="shared" si="325"/>
        <v/>
      </c>
      <c r="AG283" t="str">
        <f t="shared" si="325"/>
        <v/>
      </c>
      <c r="AH283" t="str">
        <f t="shared" si="325"/>
        <v/>
      </c>
      <c r="AI283" t="str">
        <f t="shared" si="325"/>
        <v/>
      </c>
      <c r="AJ283" t="str">
        <f t="shared" si="325"/>
        <v/>
      </c>
      <c r="AK283" t="str">
        <f t="shared" si="325"/>
        <v/>
      </c>
      <c r="AL283" t="str">
        <f t="shared" si="325"/>
        <v/>
      </c>
      <c r="AM283" t="str">
        <f t="shared" si="325"/>
        <v/>
      </c>
      <c r="AN283" t="str">
        <f t="shared" si="325"/>
        <v/>
      </c>
      <c r="AO283" t="str">
        <f t="shared" si="325"/>
        <v/>
      </c>
      <c r="AP283" t="str">
        <f t="shared" si="325"/>
        <v/>
      </c>
      <c r="AQ283" t="str">
        <f t="shared" si="325"/>
        <v/>
      </c>
      <c r="AR283" t="str">
        <f t="shared" si="325"/>
        <v/>
      </c>
      <c r="AS283" t="str">
        <f t="shared" si="325"/>
        <v/>
      </c>
      <c r="AT283" t="str">
        <f t="shared" si="325"/>
        <v/>
      </c>
      <c r="AU283" t="str">
        <f t="shared" si="325"/>
        <v/>
      </c>
      <c r="AV283" t="str">
        <f t="shared" si="325"/>
        <v/>
      </c>
      <c r="AW283" t="str">
        <f t="shared" si="325"/>
        <v/>
      </c>
      <c r="AX283" t="str">
        <f t="shared" si="325"/>
        <v/>
      </c>
      <c r="AY283" t="str">
        <f t="shared" si="325"/>
        <v/>
      </c>
      <c r="AZ283" t="str">
        <f t="shared" si="325"/>
        <v/>
      </c>
      <c r="BA283" t="str">
        <f t="shared" si="325"/>
        <v/>
      </c>
      <c r="BB283" t="str">
        <f t="shared" si="325"/>
        <v/>
      </c>
      <c r="BC283" t="str">
        <f t="shared" si="325"/>
        <v/>
      </c>
      <c r="BD283" t="str">
        <f t="shared" si="325"/>
        <v/>
      </c>
      <c r="BE283" t="str">
        <f t="shared" si="325"/>
        <v/>
      </c>
      <c r="BF283" t="str">
        <f t="shared" si="325"/>
        <v/>
      </c>
      <c r="BG283" t="str">
        <f t="shared" si="325"/>
        <v/>
      </c>
      <c r="BH283" t="str">
        <f t="shared" si="325"/>
        <v/>
      </c>
      <c r="BI283" t="str">
        <f t="shared" si="325"/>
        <v/>
      </c>
      <c r="BJ283" t="str">
        <f t="shared" si="325"/>
        <v/>
      </c>
      <c r="BK283" t="str">
        <f t="shared" si="325"/>
        <v/>
      </c>
      <c r="BL283" t="str">
        <f t="shared" si="325"/>
        <v/>
      </c>
      <c r="BM283" t="str">
        <f t="shared" si="325"/>
        <v/>
      </c>
      <c r="BN283" t="str">
        <f t="shared" si="325"/>
        <v/>
      </c>
      <c r="BO283" t="str">
        <f t="shared" si="325"/>
        <v/>
      </c>
      <c r="BP283" t="str">
        <f t="shared" si="325"/>
        <v/>
      </c>
      <c r="BQ283" t="str">
        <f t="shared" si="324"/>
        <v/>
      </c>
      <c r="BR283" t="str">
        <f t="shared" si="324"/>
        <v/>
      </c>
      <c r="BS283" t="str">
        <f t="shared" si="324"/>
        <v/>
      </c>
      <c r="BT283" t="str">
        <f t="shared" si="324"/>
        <v/>
      </c>
      <c r="BU283" t="str">
        <f t="shared" si="324"/>
        <v/>
      </c>
      <c r="BV283" t="str">
        <f t="shared" si="324"/>
        <v/>
      </c>
      <c r="BW283" t="str">
        <f t="shared" si="324"/>
        <v/>
      </c>
      <c r="BX283" t="str">
        <f t="shared" si="324"/>
        <v/>
      </c>
      <c r="BY283" t="str">
        <f t="shared" si="324"/>
        <v/>
      </c>
      <c r="BZ283" t="str">
        <f t="shared" si="324"/>
        <v/>
      </c>
      <c r="CA283" t="str">
        <f t="shared" si="324"/>
        <v/>
      </c>
      <c r="CB283" t="str">
        <f t="shared" si="324"/>
        <v/>
      </c>
      <c r="CC283" t="str">
        <f t="shared" si="324"/>
        <v/>
      </c>
      <c r="CD283" t="str">
        <f t="shared" si="324"/>
        <v/>
      </c>
      <c r="CE283" t="str">
        <f t="shared" si="324"/>
        <v/>
      </c>
      <c r="CF283" t="str">
        <f t="shared" si="324"/>
        <v/>
      </c>
      <c r="CG283" t="str">
        <f t="shared" si="324"/>
        <v/>
      </c>
      <c r="CH283" t="str">
        <f t="shared" si="324"/>
        <v/>
      </c>
      <c r="CI283" t="str">
        <f t="shared" si="324"/>
        <v/>
      </c>
      <c r="CJ283" t="str">
        <f t="shared" si="324"/>
        <v/>
      </c>
      <c r="CK283" t="str">
        <f t="shared" si="324"/>
        <v/>
      </c>
      <c r="CL283" t="str">
        <f t="shared" si="324"/>
        <v/>
      </c>
      <c r="CM283" t="str">
        <f t="shared" si="324"/>
        <v/>
      </c>
      <c r="CN283" t="str">
        <f t="shared" si="324"/>
        <v/>
      </c>
      <c r="CO283" t="str">
        <f t="shared" si="324"/>
        <v/>
      </c>
      <c r="CP283" t="str">
        <f t="shared" si="324"/>
        <v/>
      </c>
      <c r="CQ283" t="str">
        <f t="shared" si="324"/>
        <v/>
      </c>
      <c r="CR283" t="str">
        <f t="shared" si="324"/>
        <v/>
      </c>
      <c r="CS283" t="str">
        <f t="shared" si="324"/>
        <v/>
      </c>
      <c r="CT283" t="str">
        <f t="shared" si="324"/>
        <v/>
      </c>
      <c r="CU283" t="str">
        <f t="shared" si="324"/>
        <v/>
      </c>
      <c r="CV283" t="str">
        <f t="shared" si="324"/>
        <v/>
      </c>
    </row>
    <row r="284" spans="1:100" x14ac:dyDescent="0.2">
      <c r="A284">
        <f t="shared" ref="A284:C303" si="326">IF(A138="","",A138)</f>
        <v>9</v>
      </c>
      <c r="B284">
        <f t="shared" si="326"/>
        <v>14</v>
      </c>
      <c r="C284" t="e">
        <f t="shared" si="326"/>
        <v>#N/A</v>
      </c>
      <c r="D284" t="str">
        <f t="shared" si="319"/>
        <v/>
      </c>
      <c r="E284" t="str">
        <f t="shared" si="325"/>
        <v/>
      </c>
      <c r="F284" t="str">
        <f t="shared" si="325"/>
        <v/>
      </c>
      <c r="G284" t="str">
        <f t="shared" si="325"/>
        <v/>
      </c>
      <c r="H284" t="str">
        <f t="shared" si="325"/>
        <v/>
      </c>
      <c r="I284" t="str">
        <f t="shared" si="325"/>
        <v/>
      </c>
      <c r="J284" t="str">
        <f t="shared" si="325"/>
        <v/>
      </c>
      <c r="K284" t="str">
        <f t="shared" si="325"/>
        <v/>
      </c>
      <c r="L284" t="str">
        <f t="shared" si="325"/>
        <v/>
      </c>
      <c r="M284" t="str">
        <f t="shared" si="325"/>
        <v/>
      </c>
      <c r="N284" t="str">
        <f t="shared" si="325"/>
        <v/>
      </c>
      <c r="O284" t="str">
        <f t="shared" si="325"/>
        <v/>
      </c>
      <c r="P284" t="str">
        <f t="shared" si="325"/>
        <v/>
      </c>
      <c r="Q284" t="str">
        <f t="shared" si="325"/>
        <v/>
      </c>
      <c r="R284" t="str">
        <f t="shared" si="325"/>
        <v/>
      </c>
      <c r="S284" t="str">
        <f t="shared" si="325"/>
        <v/>
      </c>
      <c r="T284" t="str">
        <f t="shared" si="325"/>
        <v/>
      </c>
      <c r="U284" t="str">
        <f t="shared" si="325"/>
        <v/>
      </c>
      <c r="V284" t="str">
        <f t="shared" si="325"/>
        <v/>
      </c>
      <c r="W284" t="str">
        <f t="shared" si="325"/>
        <v/>
      </c>
      <c r="X284" t="str">
        <f t="shared" si="325"/>
        <v/>
      </c>
      <c r="Y284" t="str">
        <f t="shared" si="325"/>
        <v/>
      </c>
      <c r="Z284" t="str">
        <f t="shared" si="325"/>
        <v/>
      </c>
      <c r="AA284" t="str">
        <f t="shared" si="325"/>
        <v/>
      </c>
      <c r="AB284" t="str">
        <f t="shared" si="325"/>
        <v/>
      </c>
      <c r="AC284" t="str">
        <f t="shared" si="325"/>
        <v/>
      </c>
      <c r="AD284" t="str">
        <f t="shared" si="325"/>
        <v/>
      </c>
      <c r="AE284" t="str">
        <f t="shared" si="325"/>
        <v/>
      </c>
      <c r="AF284" t="str">
        <f t="shared" si="325"/>
        <v/>
      </c>
      <c r="AG284" t="str">
        <f t="shared" si="325"/>
        <v/>
      </c>
      <c r="AH284" t="str">
        <f t="shared" si="325"/>
        <v/>
      </c>
      <c r="AI284" t="str">
        <f t="shared" si="325"/>
        <v/>
      </c>
      <c r="AJ284" t="str">
        <f t="shared" si="325"/>
        <v/>
      </c>
      <c r="AK284" t="str">
        <f t="shared" si="325"/>
        <v/>
      </c>
      <c r="AL284" t="str">
        <f t="shared" si="325"/>
        <v/>
      </c>
      <c r="AM284" t="str">
        <f t="shared" si="325"/>
        <v/>
      </c>
      <c r="AN284" t="str">
        <f t="shared" si="325"/>
        <v/>
      </c>
      <c r="AO284" t="str">
        <f t="shared" si="325"/>
        <v/>
      </c>
      <c r="AP284" t="str">
        <f t="shared" si="325"/>
        <v/>
      </c>
      <c r="AQ284" t="str">
        <f t="shared" si="325"/>
        <v/>
      </c>
      <c r="AR284" t="str">
        <f t="shared" si="325"/>
        <v/>
      </c>
      <c r="AS284" t="str">
        <f t="shared" si="325"/>
        <v/>
      </c>
      <c r="AT284" t="str">
        <f t="shared" si="325"/>
        <v/>
      </c>
      <c r="AU284" t="str">
        <f t="shared" si="325"/>
        <v/>
      </c>
      <c r="AV284" t="str">
        <f t="shared" si="325"/>
        <v/>
      </c>
      <c r="AW284" t="str">
        <f t="shared" si="325"/>
        <v/>
      </c>
      <c r="AX284" t="str">
        <f t="shared" si="325"/>
        <v/>
      </c>
      <c r="AY284" t="str">
        <f t="shared" si="325"/>
        <v/>
      </c>
      <c r="AZ284" t="str">
        <f t="shared" si="325"/>
        <v/>
      </c>
      <c r="BA284" t="str">
        <f t="shared" si="325"/>
        <v/>
      </c>
      <c r="BB284" t="str">
        <f t="shared" si="325"/>
        <v/>
      </c>
      <c r="BC284" t="str">
        <f t="shared" si="325"/>
        <v/>
      </c>
      <c r="BD284" t="str">
        <f t="shared" si="325"/>
        <v/>
      </c>
      <c r="BE284" t="str">
        <f t="shared" si="325"/>
        <v/>
      </c>
      <c r="BF284" t="str">
        <f t="shared" si="325"/>
        <v/>
      </c>
      <c r="BG284" t="str">
        <f t="shared" si="325"/>
        <v/>
      </c>
      <c r="BH284" t="str">
        <f t="shared" si="325"/>
        <v/>
      </c>
      <c r="BI284" t="str">
        <f t="shared" si="325"/>
        <v/>
      </c>
      <c r="BJ284" t="str">
        <f t="shared" si="325"/>
        <v/>
      </c>
      <c r="BK284" t="str">
        <f t="shared" si="325"/>
        <v/>
      </c>
      <c r="BL284" t="str">
        <f t="shared" si="325"/>
        <v/>
      </c>
      <c r="BM284" t="str">
        <f t="shared" si="325"/>
        <v/>
      </c>
      <c r="BN284" t="str">
        <f t="shared" si="325"/>
        <v/>
      </c>
      <c r="BO284" t="str">
        <f t="shared" si="325"/>
        <v/>
      </c>
      <c r="BP284" t="str">
        <f t="shared" ref="BP284:CV287" si="327">IF(ISNUMBER(BP138),BP138,"")</f>
        <v/>
      </c>
      <c r="BQ284" t="str">
        <f t="shared" si="327"/>
        <v/>
      </c>
      <c r="BR284" t="str">
        <f t="shared" si="327"/>
        <v/>
      </c>
      <c r="BS284" t="str">
        <f t="shared" si="327"/>
        <v/>
      </c>
      <c r="BT284" t="str">
        <f t="shared" si="327"/>
        <v/>
      </c>
      <c r="BU284" t="str">
        <f t="shared" si="327"/>
        <v/>
      </c>
      <c r="BV284" t="str">
        <f t="shared" si="327"/>
        <v/>
      </c>
      <c r="BW284" t="str">
        <f t="shared" si="327"/>
        <v/>
      </c>
      <c r="BX284" t="str">
        <f t="shared" si="327"/>
        <v/>
      </c>
      <c r="BY284" t="str">
        <f t="shared" si="327"/>
        <v/>
      </c>
      <c r="BZ284" t="str">
        <f t="shared" si="327"/>
        <v/>
      </c>
      <c r="CA284" t="str">
        <f t="shared" si="327"/>
        <v/>
      </c>
      <c r="CB284" t="str">
        <f t="shared" si="327"/>
        <v/>
      </c>
      <c r="CC284" t="str">
        <f t="shared" si="327"/>
        <v/>
      </c>
      <c r="CD284" t="str">
        <f t="shared" si="327"/>
        <v/>
      </c>
      <c r="CE284" t="str">
        <f t="shared" si="327"/>
        <v/>
      </c>
      <c r="CF284" t="str">
        <f t="shared" si="327"/>
        <v/>
      </c>
      <c r="CG284" t="str">
        <f t="shared" si="327"/>
        <v/>
      </c>
      <c r="CH284" t="str">
        <f t="shared" si="327"/>
        <v/>
      </c>
      <c r="CI284" t="str">
        <f t="shared" si="327"/>
        <v/>
      </c>
      <c r="CJ284" t="str">
        <f t="shared" si="327"/>
        <v/>
      </c>
      <c r="CK284" t="str">
        <f t="shared" si="327"/>
        <v/>
      </c>
      <c r="CL284" t="str">
        <f t="shared" si="327"/>
        <v/>
      </c>
      <c r="CM284" t="str">
        <f t="shared" si="327"/>
        <v/>
      </c>
      <c r="CN284" t="str">
        <f t="shared" si="327"/>
        <v/>
      </c>
      <c r="CO284" t="str">
        <f t="shared" si="327"/>
        <v/>
      </c>
      <c r="CP284" t="str">
        <f t="shared" si="327"/>
        <v/>
      </c>
      <c r="CQ284" t="str">
        <f t="shared" si="327"/>
        <v/>
      </c>
      <c r="CR284" t="str">
        <f t="shared" si="327"/>
        <v/>
      </c>
      <c r="CS284" t="str">
        <f t="shared" si="327"/>
        <v/>
      </c>
      <c r="CT284" t="str">
        <f t="shared" si="327"/>
        <v/>
      </c>
      <c r="CU284" t="str">
        <f t="shared" si="327"/>
        <v/>
      </c>
      <c r="CV284" t="str">
        <f t="shared" si="327"/>
        <v/>
      </c>
    </row>
    <row r="285" spans="1:100" x14ac:dyDescent="0.2">
      <c r="A285">
        <f t="shared" si="326"/>
        <v>10</v>
      </c>
      <c r="B285">
        <f t="shared" si="326"/>
        <v>15</v>
      </c>
      <c r="C285" t="e">
        <f t="shared" si="326"/>
        <v>#N/A</v>
      </c>
      <c r="D285" t="str">
        <f t="shared" si="319"/>
        <v/>
      </c>
      <c r="E285" t="str">
        <f t="shared" ref="E285:BP288" si="328">IF(ISNUMBER(E139),E139,"")</f>
        <v/>
      </c>
      <c r="F285" t="str">
        <f t="shared" si="328"/>
        <v/>
      </c>
      <c r="G285" t="str">
        <f t="shared" si="328"/>
        <v/>
      </c>
      <c r="H285" t="str">
        <f t="shared" si="328"/>
        <v/>
      </c>
      <c r="I285" t="str">
        <f t="shared" si="328"/>
        <v/>
      </c>
      <c r="J285" t="str">
        <f t="shared" si="328"/>
        <v/>
      </c>
      <c r="K285" t="str">
        <f t="shared" si="328"/>
        <v/>
      </c>
      <c r="L285" t="str">
        <f t="shared" si="328"/>
        <v/>
      </c>
      <c r="M285" t="str">
        <f t="shared" si="328"/>
        <v/>
      </c>
      <c r="N285" t="str">
        <f t="shared" si="328"/>
        <v/>
      </c>
      <c r="O285" t="str">
        <f t="shared" si="328"/>
        <v/>
      </c>
      <c r="P285" t="str">
        <f t="shared" si="328"/>
        <v/>
      </c>
      <c r="Q285" t="str">
        <f t="shared" si="328"/>
        <v/>
      </c>
      <c r="R285" t="str">
        <f t="shared" si="328"/>
        <v/>
      </c>
      <c r="S285" t="str">
        <f t="shared" si="328"/>
        <v/>
      </c>
      <c r="T285" t="str">
        <f t="shared" si="328"/>
        <v/>
      </c>
      <c r="U285" t="str">
        <f t="shared" si="328"/>
        <v/>
      </c>
      <c r="V285" t="str">
        <f t="shared" si="328"/>
        <v/>
      </c>
      <c r="W285" t="str">
        <f t="shared" si="328"/>
        <v/>
      </c>
      <c r="X285" t="str">
        <f t="shared" si="328"/>
        <v/>
      </c>
      <c r="Y285" t="str">
        <f t="shared" si="328"/>
        <v/>
      </c>
      <c r="Z285" t="str">
        <f t="shared" si="328"/>
        <v/>
      </c>
      <c r="AA285" t="str">
        <f t="shared" si="328"/>
        <v/>
      </c>
      <c r="AB285" t="str">
        <f t="shared" si="328"/>
        <v/>
      </c>
      <c r="AC285" t="str">
        <f t="shared" si="328"/>
        <v/>
      </c>
      <c r="AD285" t="str">
        <f t="shared" si="328"/>
        <v/>
      </c>
      <c r="AE285" t="str">
        <f t="shared" si="328"/>
        <v/>
      </c>
      <c r="AF285" t="str">
        <f t="shared" si="328"/>
        <v/>
      </c>
      <c r="AG285" t="str">
        <f t="shared" si="328"/>
        <v/>
      </c>
      <c r="AH285" t="str">
        <f t="shared" si="328"/>
        <v/>
      </c>
      <c r="AI285" t="str">
        <f t="shared" si="328"/>
        <v/>
      </c>
      <c r="AJ285" t="str">
        <f t="shared" si="328"/>
        <v/>
      </c>
      <c r="AK285" t="str">
        <f t="shared" si="328"/>
        <v/>
      </c>
      <c r="AL285" t="str">
        <f t="shared" si="328"/>
        <v/>
      </c>
      <c r="AM285" t="str">
        <f t="shared" si="328"/>
        <v/>
      </c>
      <c r="AN285" t="str">
        <f t="shared" si="328"/>
        <v/>
      </c>
      <c r="AO285" t="str">
        <f t="shared" si="328"/>
        <v/>
      </c>
      <c r="AP285" t="str">
        <f t="shared" si="328"/>
        <v/>
      </c>
      <c r="AQ285" t="str">
        <f t="shared" si="328"/>
        <v/>
      </c>
      <c r="AR285" t="str">
        <f t="shared" si="328"/>
        <v/>
      </c>
      <c r="AS285" t="str">
        <f t="shared" si="328"/>
        <v/>
      </c>
      <c r="AT285" t="str">
        <f t="shared" si="328"/>
        <v/>
      </c>
      <c r="AU285" t="str">
        <f t="shared" si="328"/>
        <v/>
      </c>
      <c r="AV285" t="str">
        <f t="shared" si="328"/>
        <v/>
      </c>
      <c r="AW285" t="str">
        <f t="shared" si="328"/>
        <v/>
      </c>
      <c r="AX285" t="str">
        <f t="shared" si="328"/>
        <v/>
      </c>
      <c r="AY285" t="str">
        <f t="shared" si="328"/>
        <v/>
      </c>
      <c r="AZ285" t="str">
        <f t="shared" si="328"/>
        <v/>
      </c>
      <c r="BA285" t="str">
        <f t="shared" si="328"/>
        <v/>
      </c>
      <c r="BB285" t="str">
        <f t="shared" si="328"/>
        <v/>
      </c>
      <c r="BC285" t="str">
        <f t="shared" si="328"/>
        <v/>
      </c>
      <c r="BD285" t="str">
        <f t="shared" si="328"/>
        <v/>
      </c>
      <c r="BE285" t="str">
        <f t="shared" si="328"/>
        <v/>
      </c>
      <c r="BF285" t="str">
        <f t="shared" si="328"/>
        <v/>
      </c>
      <c r="BG285" t="str">
        <f t="shared" si="328"/>
        <v/>
      </c>
      <c r="BH285" t="str">
        <f t="shared" si="328"/>
        <v/>
      </c>
      <c r="BI285" t="str">
        <f t="shared" si="328"/>
        <v/>
      </c>
      <c r="BJ285" t="str">
        <f t="shared" si="328"/>
        <v/>
      </c>
      <c r="BK285" t="str">
        <f t="shared" si="328"/>
        <v/>
      </c>
      <c r="BL285" t="str">
        <f t="shared" si="328"/>
        <v/>
      </c>
      <c r="BM285" t="str">
        <f t="shared" si="328"/>
        <v/>
      </c>
      <c r="BN285" t="str">
        <f t="shared" si="328"/>
        <v/>
      </c>
      <c r="BO285" t="str">
        <f t="shared" si="328"/>
        <v/>
      </c>
      <c r="BP285" t="str">
        <f t="shared" si="328"/>
        <v/>
      </c>
      <c r="BQ285" t="str">
        <f t="shared" si="327"/>
        <v/>
      </c>
      <c r="BR285" t="str">
        <f t="shared" si="327"/>
        <v/>
      </c>
      <c r="BS285" t="str">
        <f t="shared" si="327"/>
        <v/>
      </c>
      <c r="BT285" t="str">
        <f t="shared" si="327"/>
        <v/>
      </c>
      <c r="BU285" t="str">
        <f t="shared" si="327"/>
        <v/>
      </c>
      <c r="BV285" t="str">
        <f t="shared" si="327"/>
        <v/>
      </c>
      <c r="BW285" t="str">
        <f t="shared" si="327"/>
        <v/>
      </c>
      <c r="BX285" t="str">
        <f t="shared" si="327"/>
        <v/>
      </c>
      <c r="BY285" t="str">
        <f t="shared" si="327"/>
        <v/>
      </c>
      <c r="BZ285" t="str">
        <f t="shared" si="327"/>
        <v/>
      </c>
      <c r="CA285" t="str">
        <f t="shared" si="327"/>
        <v/>
      </c>
      <c r="CB285" t="str">
        <f t="shared" si="327"/>
        <v/>
      </c>
      <c r="CC285" t="str">
        <f t="shared" si="327"/>
        <v/>
      </c>
      <c r="CD285" t="str">
        <f t="shared" si="327"/>
        <v/>
      </c>
      <c r="CE285" t="str">
        <f t="shared" si="327"/>
        <v/>
      </c>
      <c r="CF285" t="str">
        <f t="shared" si="327"/>
        <v/>
      </c>
      <c r="CG285" t="str">
        <f t="shared" si="327"/>
        <v/>
      </c>
      <c r="CH285" t="str">
        <f t="shared" si="327"/>
        <v/>
      </c>
      <c r="CI285" t="str">
        <f t="shared" si="327"/>
        <v/>
      </c>
      <c r="CJ285" t="str">
        <f t="shared" si="327"/>
        <v/>
      </c>
      <c r="CK285" t="str">
        <f t="shared" si="327"/>
        <v/>
      </c>
      <c r="CL285" t="str">
        <f t="shared" si="327"/>
        <v/>
      </c>
      <c r="CM285" t="str">
        <f t="shared" si="327"/>
        <v/>
      </c>
      <c r="CN285" t="str">
        <f t="shared" si="327"/>
        <v/>
      </c>
      <c r="CO285" t="str">
        <f t="shared" si="327"/>
        <v/>
      </c>
      <c r="CP285" t="str">
        <f t="shared" si="327"/>
        <v/>
      </c>
      <c r="CQ285" t="str">
        <f t="shared" si="327"/>
        <v/>
      </c>
      <c r="CR285" t="str">
        <f t="shared" si="327"/>
        <v/>
      </c>
      <c r="CS285" t="str">
        <f t="shared" si="327"/>
        <v/>
      </c>
      <c r="CT285" t="str">
        <f t="shared" si="327"/>
        <v/>
      </c>
      <c r="CU285" t="str">
        <f t="shared" si="327"/>
        <v/>
      </c>
      <c r="CV285" t="str">
        <f t="shared" si="327"/>
        <v/>
      </c>
    </row>
    <row r="286" spans="1:100" x14ac:dyDescent="0.2">
      <c r="A286">
        <f t="shared" si="326"/>
        <v>11</v>
      </c>
      <c r="B286">
        <f t="shared" si="326"/>
        <v>16</v>
      </c>
      <c r="C286" t="e">
        <f t="shared" si="326"/>
        <v>#N/A</v>
      </c>
      <c r="D286" t="str">
        <f t="shared" si="319"/>
        <v/>
      </c>
      <c r="E286" t="str">
        <f t="shared" si="328"/>
        <v/>
      </c>
      <c r="F286" t="str">
        <f t="shared" si="328"/>
        <v/>
      </c>
      <c r="G286" t="str">
        <f t="shared" si="328"/>
        <v/>
      </c>
      <c r="H286" t="str">
        <f t="shared" si="328"/>
        <v/>
      </c>
      <c r="I286" t="str">
        <f t="shared" si="328"/>
        <v/>
      </c>
      <c r="J286" t="str">
        <f t="shared" si="328"/>
        <v/>
      </c>
      <c r="K286" t="str">
        <f t="shared" si="328"/>
        <v/>
      </c>
      <c r="L286" t="str">
        <f t="shared" si="328"/>
        <v/>
      </c>
      <c r="M286" t="str">
        <f t="shared" si="328"/>
        <v/>
      </c>
      <c r="N286" t="str">
        <f t="shared" si="328"/>
        <v/>
      </c>
      <c r="O286" t="str">
        <f t="shared" si="328"/>
        <v/>
      </c>
      <c r="P286" t="str">
        <f t="shared" si="328"/>
        <v/>
      </c>
      <c r="Q286" t="str">
        <f t="shared" si="328"/>
        <v/>
      </c>
      <c r="R286" t="str">
        <f t="shared" si="328"/>
        <v/>
      </c>
      <c r="S286" t="str">
        <f t="shared" si="328"/>
        <v/>
      </c>
      <c r="T286" t="str">
        <f t="shared" si="328"/>
        <v/>
      </c>
      <c r="U286" t="str">
        <f t="shared" si="328"/>
        <v/>
      </c>
      <c r="V286" t="str">
        <f t="shared" si="328"/>
        <v/>
      </c>
      <c r="W286" t="str">
        <f t="shared" si="328"/>
        <v/>
      </c>
      <c r="X286" t="str">
        <f t="shared" si="328"/>
        <v/>
      </c>
      <c r="Y286" t="str">
        <f t="shared" si="328"/>
        <v/>
      </c>
      <c r="Z286" t="str">
        <f t="shared" si="328"/>
        <v/>
      </c>
      <c r="AA286" t="str">
        <f t="shared" si="328"/>
        <v/>
      </c>
      <c r="AB286" t="str">
        <f t="shared" si="328"/>
        <v/>
      </c>
      <c r="AC286" t="str">
        <f t="shared" si="328"/>
        <v/>
      </c>
      <c r="AD286" t="str">
        <f t="shared" si="328"/>
        <v/>
      </c>
      <c r="AE286" t="str">
        <f t="shared" si="328"/>
        <v/>
      </c>
      <c r="AF286" t="str">
        <f t="shared" si="328"/>
        <v/>
      </c>
      <c r="AG286" t="str">
        <f t="shared" si="328"/>
        <v/>
      </c>
      <c r="AH286" t="str">
        <f t="shared" si="328"/>
        <v/>
      </c>
      <c r="AI286" t="str">
        <f t="shared" si="328"/>
        <v/>
      </c>
      <c r="AJ286" t="str">
        <f t="shared" si="328"/>
        <v/>
      </c>
      <c r="AK286" t="str">
        <f t="shared" si="328"/>
        <v/>
      </c>
      <c r="AL286" t="str">
        <f t="shared" si="328"/>
        <v/>
      </c>
      <c r="AM286" t="str">
        <f t="shared" si="328"/>
        <v/>
      </c>
      <c r="AN286" t="str">
        <f t="shared" si="328"/>
        <v/>
      </c>
      <c r="AO286" t="str">
        <f t="shared" si="328"/>
        <v/>
      </c>
      <c r="AP286" t="str">
        <f t="shared" si="328"/>
        <v/>
      </c>
      <c r="AQ286" t="str">
        <f t="shared" si="328"/>
        <v/>
      </c>
      <c r="AR286" t="str">
        <f t="shared" si="328"/>
        <v/>
      </c>
      <c r="AS286" t="str">
        <f t="shared" si="328"/>
        <v/>
      </c>
      <c r="AT286" t="str">
        <f t="shared" si="328"/>
        <v/>
      </c>
      <c r="AU286" t="str">
        <f t="shared" si="328"/>
        <v/>
      </c>
      <c r="AV286" t="str">
        <f t="shared" si="328"/>
        <v/>
      </c>
      <c r="AW286" t="str">
        <f t="shared" si="328"/>
        <v/>
      </c>
      <c r="AX286" t="str">
        <f t="shared" si="328"/>
        <v/>
      </c>
      <c r="AY286" t="str">
        <f t="shared" si="328"/>
        <v/>
      </c>
      <c r="AZ286" t="str">
        <f t="shared" si="328"/>
        <v/>
      </c>
      <c r="BA286" t="str">
        <f t="shared" si="328"/>
        <v/>
      </c>
      <c r="BB286" t="str">
        <f t="shared" si="328"/>
        <v/>
      </c>
      <c r="BC286" t="str">
        <f t="shared" si="328"/>
        <v/>
      </c>
      <c r="BD286" t="str">
        <f t="shared" si="328"/>
        <v/>
      </c>
      <c r="BE286" t="str">
        <f t="shared" si="328"/>
        <v/>
      </c>
      <c r="BF286" t="str">
        <f t="shared" si="328"/>
        <v/>
      </c>
      <c r="BG286" t="str">
        <f t="shared" si="328"/>
        <v/>
      </c>
      <c r="BH286" t="str">
        <f t="shared" si="328"/>
        <v/>
      </c>
      <c r="BI286" t="str">
        <f t="shared" si="328"/>
        <v/>
      </c>
      <c r="BJ286" t="str">
        <f t="shared" si="328"/>
        <v/>
      </c>
      <c r="BK286" t="str">
        <f t="shared" si="328"/>
        <v/>
      </c>
      <c r="BL286" t="str">
        <f t="shared" si="328"/>
        <v/>
      </c>
      <c r="BM286" t="str">
        <f t="shared" si="328"/>
        <v/>
      </c>
      <c r="BN286" t="str">
        <f t="shared" si="328"/>
        <v/>
      </c>
      <c r="BO286" t="str">
        <f t="shared" si="328"/>
        <v/>
      </c>
      <c r="BP286" t="str">
        <f t="shared" si="328"/>
        <v/>
      </c>
      <c r="BQ286" t="str">
        <f t="shared" si="327"/>
        <v/>
      </c>
      <c r="BR286" t="str">
        <f t="shared" si="327"/>
        <v/>
      </c>
      <c r="BS286" t="str">
        <f t="shared" si="327"/>
        <v/>
      </c>
      <c r="BT286" t="str">
        <f t="shared" si="327"/>
        <v/>
      </c>
      <c r="BU286" t="str">
        <f t="shared" si="327"/>
        <v/>
      </c>
      <c r="BV286" t="str">
        <f t="shared" si="327"/>
        <v/>
      </c>
      <c r="BW286" t="str">
        <f t="shared" si="327"/>
        <v/>
      </c>
      <c r="BX286" t="str">
        <f t="shared" si="327"/>
        <v/>
      </c>
      <c r="BY286" t="str">
        <f t="shared" si="327"/>
        <v/>
      </c>
      <c r="BZ286" t="str">
        <f t="shared" si="327"/>
        <v/>
      </c>
      <c r="CA286" t="str">
        <f t="shared" si="327"/>
        <v/>
      </c>
      <c r="CB286" t="str">
        <f t="shared" si="327"/>
        <v/>
      </c>
      <c r="CC286" t="str">
        <f t="shared" si="327"/>
        <v/>
      </c>
      <c r="CD286" t="str">
        <f t="shared" si="327"/>
        <v/>
      </c>
      <c r="CE286" t="str">
        <f t="shared" si="327"/>
        <v/>
      </c>
      <c r="CF286" t="str">
        <f t="shared" si="327"/>
        <v/>
      </c>
      <c r="CG286" t="str">
        <f t="shared" si="327"/>
        <v/>
      </c>
      <c r="CH286" t="str">
        <f t="shared" si="327"/>
        <v/>
      </c>
      <c r="CI286" t="str">
        <f t="shared" si="327"/>
        <v/>
      </c>
      <c r="CJ286" t="str">
        <f t="shared" si="327"/>
        <v/>
      </c>
      <c r="CK286" t="str">
        <f t="shared" si="327"/>
        <v/>
      </c>
      <c r="CL286" t="str">
        <f t="shared" si="327"/>
        <v/>
      </c>
      <c r="CM286" t="str">
        <f t="shared" si="327"/>
        <v/>
      </c>
      <c r="CN286" t="str">
        <f t="shared" si="327"/>
        <v/>
      </c>
      <c r="CO286" t="str">
        <f t="shared" si="327"/>
        <v/>
      </c>
      <c r="CP286" t="str">
        <f t="shared" si="327"/>
        <v/>
      </c>
      <c r="CQ286" t="str">
        <f t="shared" si="327"/>
        <v/>
      </c>
      <c r="CR286" t="str">
        <f t="shared" si="327"/>
        <v/>
      </c>
      <c r="CS286" t="str">
        <f t="shared" si="327"/>
        <v/>
      </c>
      <c r="CT286" t="str">
        <f t="shared" si="327"/>
        <v/>
      </c>
      <c r="CU286" t="str">
        <f t="shared" si="327"/>
        <v/>
      </c>
      <c r="CV286" t="str">
        <f t="shared" si="327"/>
        <v/>
      </c>
    </row>
    <row r="287" spans="1:100" x14ac:dyDescent="0.2">
      <c r="A287">
        <f t="shared" si="326"/>
        <v>12</v>
      </c>
      <c r="B287">
        <f t="shared" si="326"/>
        <v>17</v>
      </c>
      <c r="C287" t="e">
        <f t="shared" si="326"/>
        <v>#N/A</v>
      </c>
      <c r="D287" t="str">
        <f t="shared" si="319"/>
        <v/>
      </c>
      <c r="E287" t="str">
        <f t="shared" si="328"/>
        <v/>
      </c>
      <c r="F287" t="str">
        <f t="shared" si="328"/>
        <v/>
      </c>
      <c r="G287" t="str">
        <f t="shared" si="328"/>
        <v/>
      </c>
      <c r="H287" t="str">
        <f t="shared" si="328"/>
        <v/>
      </c>
      <c r="I287" t="str">
        <f t="shared" si="328"/>
        <v/>
      </c>
      <c r="J287" t="str">
        <f t="shared" si="328"/>
        <v/>
      </c>
      <c r="K287" t="str">
        <f t="shared" si="328"/>
        <v/>
      </c>
      <c r="L287" t="str">
        <f t="shared" si="328"/>
        <v/>
      </c>
      <c r="M287" t="str">
        <f t="shared" si="328"/>
        <v/>
      </c>
      <c r="N287" t="str">
        <f t="shared" si="328"/>
        <v/>
      </c>
      <c r="O287" t="str">
        <f t="shared" si="328"/>
        <v/>
      </c>
      <c r="P287" t="str">
        <f t="shared" si="328"/>
        <v/>
      </c>
      <c r="Q287" t="str">
        <f t="shared" si="328"/>
        <v/>
      </c>
      <c r="R287" t="str">
        <f t="shared" si="328"/>
        <v/>
      </c>
      <c r="S287" t="str">
        <f t="shared" si="328"/>
        <v/>
      </c>
      <c r="T287" t="str">
        <f t="shared" si="328"/>
        <v/>
      </c>
      <c r="U287" t="str">
        <f t="shared" si="328"/>
        <v/>
      </c>
      <c r="V287" t="str">
        <f t="shared" si="328"/>
        <v/>
      </c>
      <c r="W287" t="str">
        <f t="shared" si="328"/>
        <v/>
      </c>
      <c r="X287" t="str">
        <f t="shared" si="328"/>
        <v/>
      </c>
      <c r="Y287" t="str">
        <f t="shared" si="328"/>
        <v/>
      </c>
      <c r="Z287" t="str">
        <f t="shared" si="328"/>
        <v/>
      </c>
      <c r="AA287" t="str">
        <f t="shared" si="328"/>
        <v/>
      </c>
      <c r="AB287" t="str">
        <f t="shared" si="328"/>
        <v/>
      </c>
      <c r="AC287" t="str">
        <f t="shared" si="328"/>
        <v/>
      </c>
      <c r="AD287" t="str">
        <f t="shared" si="328"/>
        <v/>
      </c>
      <c r="AE287" t="str">
        <f t="shared" si="328"/>
        <v/>
      </c>
      <c r="AF287" t="str">
        <f t="shared" si="328"/>
        <v/>
      </c>
      <c r="AG287" t="str">
        <f t="shared" si="328"/>
        <v/>
      </c>
      <c r="AH287" t="str">
        <f t="shared" si="328"/>
        <v/>
      </c>
      <c r="AI287" t="str">
        <f t="shared" si="328"/>
        <v/>
      </c>
      <c r="AJ287" t="str">
        <f t="shared" si="328"/>
        <v/>
      </c>
      <c r="AK287" t="str">
        <f t="shared" si="328"/>
        <v/>
      </c>
      <c r="AL287" t="str">
        <f t="shared" si="328"/>
        <v/>
      </c>
      <c r="AM287" t="str">
        <f t="shared" si="328"/>
        <v/>
      </c>
      <c r="AN287" t="str">
        <f t="shared" si="328"/>
        <v/>
      </c>
      <c r="AO287" t="str">
        <f t="shared" si="328"/>
        <v/>
      </c>
      <c r="AP287" t="str">
        <f t="shared" si="328"/>
        <v/>
      </c>
      <c r="AQ287" t="str">
        <f t="shared" si="328"/>
        <v/>
      </c>
      <c r="AR287" t="str">
        <f t="shared" si="328"/>
        <v/>
      </c>
      <c r="AS287" t="str">
        <f t="shared" si="328"/>
        <v/>
      </c>
      <c r="AT287" t="str">
        <f t="shared" si="328"/>
        <v/>
      </c>
      <c r="AU287" t="str">
        <f t="shared" si="328"/>
        <v/>
      </c>
      <c r="AV287" t="str">
        <f t="shared" si="328"/>
        <v/>
      </c>
      <c r="AW287" t="str">
        <f t="shared" si="328"/>
        <v/>
      </c>
      <c r="AX287" t="str">
        <f t="shared" si="328"/>
        <v/>
      </c>
      <c r="AY287" t="str">
        <f t="shared" si="328"/>
        <v/>
      </c>
      <c r="AZ287" t="str">
        <f t="shared" si="328"/>
        <v/>
      </c>
      <c r="BA287" t="str">
        <f t="shared" si="328"/>
        <v/>
      </c>
      <c r="BB287" t="str">
        <f t="shared" si="328"/>
        <v/>
      </c>
      <c r="BC287" t="str">
        <f t="shared" si="328"/>
        <v/>
      </c>
      <c r="BD287" t="str">
        <f t="shared" si="328"/>
        <v/>
      </c>
      <c r="BE287" t="str">
        <f t="shared" si="328"/>
        <v/>
      </c>
      <c r="BF287" t="str">
        <f t="shared" si="328"/>
        <v/>
      </c>
      <c r="BG287" t="str">
        <f t="shared" si="328"/>
        <v/>
      </c>
      <c r="BH287" t="str">
        <f t="shared" si="328"/>
        <v/>
      </c>
      <c r="BI287" t="str">
        <f t="shared" si="328"/>
        <v/>
      </c>
      <c r="BJ287" t="str">
        <f t="shared" si="328"/>
        <v/>
      </c>
      <c r="BK287" t="str">
        <f t="shared" si="328"/>
        <v/>
      </c>
      <c r="BL287" t="str">
        <f t="shared" si="328"/>
        <v/>
      </c>
      <c r="BM287" t="str">
        <f t="shared" si="328"/>
        <v/>
      </c>
      <c r="BN287" t="str">
        <f t="shared" si="328"/>
        <v/>
      </c>
      <c r="BO287" t="str">
        <f t="shared" si="328"/>
        <v/>
      </c>
      <c r="BP287" t="str">
        <f t="shared" si="328"/>
        <v/>
      </c>
      <c r="BQ287" t="str">
        <f t="shared" si="327"/>
        <v/>
      </c>
      <c r="BR287" t="str">
        <f t="shared" si="327"/>
        <v/>
      </c>
      <c r="BS287" t="str">
        <f t="shared" si="327"/>
        <v/>
      </c>
      <c r="BT287" t="str">
        <f t="shared" si="327"/>
        <v/>
      </c>
      <c r="BU287" t="str">
        <f t="shared" si="327"/>
        <v/>
      </c>
      <c r="BV287" t="str">
        <f t="shared" si="327"/>
        <v/>
      </c>
      <c r="BW287" t="str">
        <f t="shared" si="327"/>
        <v/>
      </c>
      <c r="BX287" t="str">
        <f t="shared" si="327"/>
        <v/>
      </c>
      <c r="BY287" t="str">
        <f t="shared" si="327"/>
        <v/>
      </c>
      <c r="BZ287" t="str">
        <f t="shared" si="327"/>
        <v/>
      </c>
      <c r="CA287" t="str">
        <f t="shared" si="327"/>
        <v/>
      </c>
      <c r="CB287" t="str">
        <f t="shared" si="327"/>
        <v/>
      </c>
      <c r="CC287" t="str">
        <f t="shared" si="327"/>
        <v/>
      </c>
      <c r="CD287" t="str">
        <f t="shared" si="327"/>
        <v/>
      </c>
      <c r="CE287" t="str">
        <f t="shared" si="327"/>
        <v/>
      </c>
      <c r="CF287" t="str">
        <f t="shared" si="327"/>
        <v/>
      </c>
      <c r="CG287" t="str">
        <f t="shared" si="327"/>
        <v/>
      </c>
      <c r="CH287" t="str">
        <f t="shared" si="327"/>
        <v/>
      </c>
      <c r="CI287" t="str">
        <f t="shared" si="327"/>
        <v/>
      </c>
      <c r="CJ287" t="str">
        <f t="shared" si="327"/>
        <v/>
      </c>
      <c r="CK287" t="str">
        <f t="shared" si="327"/>
        <v/>
      </c>
      <c r="CL287" t="str">
        <f t="shared" si="327"/>
        <v/>
      </c>
      <c r="CM287" t="str">
        <f t="shared" si="327"/>
        <v/>
      </c>
      <c r="CN287" t="str">
        <f t="shared" si="327"/>
        <v/>
      </c>
      <c r="CO287" t="str">
        <f t="shared" si="327"/>
        <v/>
      </c>
      <c r="CP287" t="str">
        <f t="shared" si="327"/>
        <v/>
      </c>
      <c r="CQ287" t="str">
        <f t="shared" si="327"/>
        <v/>
      </c>
      <c r="CR287" t="str">
        <f t="shared" si="327"/>
        <v/>
      </c>
      <c r="CS287" t="str">
        <f t="shared" si="327"/>
        <v/>
      </c>
      <c r="CT287" t="str">
        <f t="shared" si="327"/>
        <v/>
      </c>
      <c r="CU287" t="str">
        <f t="shared" si="327"/>
        <v/>
      </c>
      <c r="CV287" t="str">
        <f t="shared" si="327"/>
        <v/>
      </c>
    </row>
    <row r="288" spans="1:100" x14ac:dyDescent="0.2">
      <c r="A288">
        <f t="shared" si="326"/>
        <v>13</v>
      </c>
      <c r="B288">
        <f t="shared" si="326"/>
        <v>18</v>
      </c>
      <c r="C288" t="e">
        <f t="shared" si="326"/>
        <v>#N/A</v>
      </c>
      <c r="D288" t="str">
        <f t="shared" si="319"/>
        <v/>
      </c>
      <c r="E288" t="str">
        <f t="shared" si="328"/>
        <v/>
      </c>
      <c r="F288" t="str">
        <f t="shared" si="328"/>
        <v/>
      </c>
      <c r="G288" t="str">
        <f t="shared" si="328"/>
        <v/>
      </c>
      <c r="H288" t="str">
        <f t="shared" si="328"/>
        <v/>
      </c>
      <c r="I288" t="str">
        <f t="shared" si="328"/>
        <v/>
      </c>
      <c r="J288" t="str">
        <f t="shared" si="328"/>
        <v/>
      </c>
      <c r="K288" t="str">
        <f t="shared" si="328"/>
        <v/>
      </c>
      <c r="L288" t="str">
        <f t="shared" si="328"/>
        <v/>
      </c>
      <c r="M288" t="str">
        <f t="shared" si="328"/>
        <v/>
      </c>
      <c r="N288" t="str">
        <f t="shared" si="328"/>
        <v/>
      </c>
      <c r="O288" t="str">
        <f t="shared" si="328"/>
        <v/>
      </c>
      <c r="P288" t="str">
        <f t="shared" si="328"/>
        <v/>
      </c>
      <c r="Q288" t="str">
        <f t="shared" si="328"/>
        <v/>
      </c>
      <c r="R288" t="str">
        <f t="shared" si="328"/>
        <v/>
      </c>
      <c r="S288" t="str">
        <f t="shared" si="328"/>
        <v/>
      </c>
      <c r="T288" t="str">
        <f t="shared" si="328"/>
        <v/>
      </c>
      <c r="U288" t="str">
        <f t="shared" si="328"/>
        <v/>
      </c>
      <c r="V288" t="str">
        <f t="shared" si="328"/>
        <v/>
      </c>
      <c r="W288" t="str">
        <f t="shared" si="328"/>
        <v/>
      </c>
      <c r="X288" t="str">
        <f t="shared" si="328"/>
        <v/>
      </c>
      <c r="Y288" t="str">
        <f t="shared" si="328"/>
        <v/>
      </c>
      <c r="Z288" t="str">
        <f t="shared" si="328"/>
        <v/>
      </c>
      <c r="AA288" t="str">
        <f t="shared" si="328"/>
        <v/>
      </c>
      <c r="AB288" t="str">
        <f t="shared" si="328"/>
        <v/>
      </c>
      <c r="AC288" t="str">
        <f t="shared" si="328"/>
        <v/>
      </c>
      <c r="AD288" t="str">
        <f t="shared" si="328"/>
        <v/>
      </c>
      <c r="AE288" t="str">
        <f t="shared" si="328"/>
        <v/>
      </c>
      <c r="AF288" t="str">
        <f t="shared" si="328"/>
        <v/>
      </c>
      <c r="AG288" t="str">
        <f t="shared" si="328"/>
        <v/>
      </c>
      <c r="AH288" t="str">
        <f t="shared" si="328"/>
        <v/>
      </c>
      <c r="AI288" t="str">
        <f t="shared" si="328"/>
        <v/>
      </c>
      <c r="AJ288" t="str">
        <f t="shared" si="328"/>
        <v/>
      </c>
      <c r="AK288" t="str">
        <f t="shared" si="328"/>
        <v/>
      </c>
      <c r="AL288" t="str">
        <f t="shared" si="328"/>
        <v/>
      </c>
      <c r="AM288" t="str">
        <f t="shared" si="328"/>
        <v/>
      </c>
      <c r="AN288" t="str">
        <f t="shared" si="328"/>
        <v/>
      </c>
      <c r="AO288" t="str">
        <f t="shared" si="328"/>
        <v/>
      </c>
      <c r="AP288" t="str">
        <f t="shared" si="328"/>
        <v/>
      </c>
      <c r="AQ288" t="str">
        <f t="shared" si="328"/>
        <v/>
      </c>
      <c r="AR288" t="str">
        <f t="shared" si="328"/>
        <v/>
      </c>
      <c r="AS288" t="str">
        <f t="shared" si="328"/>
        <v/>
      </c>
      <c r="AT288" t="str">
        <f t="shared" si="328"/>
        <v/>
      </c>
      <c r="AU288" t="str">
        <f t="shared" si="328"/>
        <v/>
      </c>
      <c r="AV288" t="str">
        <f t="shared" si="328"/>
        <v/>
      </c>
      <c r="AW288" t="str">
        <f t="shared" si="328"/>
        <v/>
      </c>
      <c r="AX288" t="str">
        <f t="shared" si="328"/>
        <v/>
      </c>
      <c r="AY288" t="str">
        <f t="shared" si="328"/>
        <v/>
      </c>
      <c r="AZ288" t="str">
        <f t="shared" si="328"/>
        <v/>
      </c>
      <c r="BA288" t="str">
        <f t="shared" si="328"/>
        <v/>
      </c>
      <c r="BB288" t="str">
        <f t="shared" si="328"/>
        <v/>
      </c>
      <c r="BC288" t="str">
        <f t="shared" si="328"/>
        <v/>
      </c>
      <c r="BD288" t="str">
        <f t="shared" si="328"/>
        <v/>
      </c>
      <c r="BE288" t="str">
        <f t="shared" si="328"/>
        <v/>
      </c>
      <c r="BF288" t="str">
        <f t="shared" si="328"/>
        <v/>
      </c>
      <c r="BG288" t="str">
        <f t="shared" si="328"/>
        <v/>
      </c>
      <c r="BH288" t="str">
        <f t="shared" si="328"/>
        <v/>
      </c>
      <c r="BI288" t="str">
        <f t="shared" si="328"/>
        <v/>
      </c>
      <c r="BJ288" t="str">
        <f t="shared" si="328"/>
        <v/>
      </c>
      <c r="BK288" t="str">
        <f t="shared" si="328"/>
        <v/>
      </c>
      <c r="BL288" t="str">
        <f t="shared" si="328"/>
        <v/>
      </c>
      <c r="BM288" t="str">
        <f t="shared" si="328"/>
        <v/>
      </c>
      <c r="BN288" t="str">
        <f t="shared" si="328"/>
        <v/>
      </c>
      <c r="BO288" t="str">
        <f t="shared" si="328"/>
        <v/>
      </c>
      <c r="BP288" t="str">
        <f t="shared" ref="BP288:CV291" si="329">IF(ISNUMBER(BP142),BP142,"")</f>
        <v/>
      </c>
      <c r="BQ288" t="str">
        <f t="shared" si="329"/>
        <v/>
      </c>
      <c r="BR288" t="str">
        <f t="shared" si="329"/>
        <v/>
      </c>
      <c r="BS288" t="str">
        <f t="shared" si="329"/>
        <v/>
      </c>
      <c r="BT288" t="str">
        <f t="shared" si="329"/>
        <v/>
      </c>
      <c r="BU288" t="str">
        <f t="shared" si="329"/>
        <v/>
      </c>
      <c r="BV288" t="str">
        <f t="shared" si="329"/>
        <v/>
      </c>
      <c r="BW288" t="str">
        <f t="shared" si="329"/>
        <v/>
      </c>
      <c r="BX288" t="str">
        <f t="shared" si="329"/>
        <v/>
      </c>
      <c r="BY288" t="str">
        <f t="shared" si="329"/>
        <v/>
      </c>
      <c r="BZ288" t="str">
        <f t="shared" si="329"/>
        <v/>
      </c>
      <c r="CA288" t="str">
        <f t="shared" si="329"/>
        <v/>
      </c>
      <c r="CB288" t="str">
        <f t="shared" si="329"/>
        <v/>
      </c>
      <c r="CC288" t="str">
        <f t="shared" si="329"/>
        <v/>
      </c>
      <c r="CD288" t="str">
        <f t="shared" si="329"/>
        <v/>
      </c>
      <c r="CE288" t="str">
        <f t="shared" si="329"/>
        <v/>
      </c>
      <c r="CF288" t="str">
        <f t="shared" si="329"/>
        <v/>
      </c>
      <c r="CG288" t="str">
        <f t="shared" si="329"/>
        <v/>
      </c>
      <c r="CH288" t="str">
        <f t="shared" si="329"/>
        <v/>
      </c>
      <c r="CI288" t="str">
        <f t="shared" si="329"/>
        <v/>
      </c>
      <c r="CJ288" t="str">
        <f t="shared" si="329"/>
        <v/>
      </c>
      <c r="CK288" t="str">
        <f t="shared" si="329"/>
        <v/>
      </c>
      <c r="CL288" t="str">
        <f t="shared" si="329"/>
        <v/>
      </c>
      <c r="CM288" t="str">
        <f t="shared" si="329"/>
        <v/>
      </c>
      <c r="CN288" t="str">
        <f t="shared" si="329"/>
        <v/>
      </c>
      <c r="CO288" t="str">
        <f t="shared" si="329"/>
        <v/>
      </c>
      <c r="CP288" t="str">
        <f t="shared" si="329"/>
        <v/>
      </c>
      <c r="CQ288" t="str">
        <f t="shared" si="329"/>
        <v/>
      </c>
      <c r="CR288" t="str">
        <f t="shared" si="329"/>
        <v/>
      </c>
      <c r="CS288" t="str">
        <f t="shared" si="329"/>
        <v/>
      </c>
      <c r="CT288" t="str">
        <f t="shared" si="329"/>
        <v/>
      </c>
      <c r="CU288" t="str">
        <f t="shared" si="329"/>
        <v/>
      </c>
      <c r="CV288" t="str">
        <f t="shared" si="329"/>
        <v/>
      </c>
    </row>
    <row r="289" spans="1:100" x14ac:dyDescent="0.2">
      <c r="A289">
        <f t="shared" si="326"/>
        <v>14</v>
      </c>
      <c r="B289">
        <f t="shared" si="326"/>
        <v>19</v>
      </c>
      <c r="C289" t="e">
        <f t="shared" si="326"/>
        <v>#N/A</v>
      </c>
      <c r="D289" t="str">
        <f t="shared" si="319"/>
        <v/>
      </c>
      <c r="E289" t="str">
        <f t="shared" ref="E289:BP292" si="330">IF(ISNUMBER(E143),E143,"")</f>
        <v/>
      </c>
      <c r="F289" t="str">
        <f t="shared" si="330"/>
        <v/>
      </c>
      <c r="G289" t="str">
        <f t="shared" si="330"/>
        <v/>
      </c>
      <c r="H289" t="str">
        <f t="shared" si="330"/>
        <v/>
      </c>
      <c r="I289" t="str">
        <f t="shared" si="330"/>
        <v/>
      </c>
      <c r="J289" t="str">
        <f t="shared" si="330"/>
        <v/>
      </c>
      <c r="K289" t="str">
        <f t="shared" si="330"/>
        <v/>
      </c>
      <c r="L289" t="str">
        <f t="shared" si="330"/>
        <v/>
      </c>
      <c r="M289" t="str">
        <f t="shared" si="330"/>
        <v/>
      </c>
      <c r="N289" t="str">
        <f t="shared" si="330"/>
        <v/>
      </c>
      <c r="O289" t="str">
        <f t="shared" si="330"/>
        <v/>
      </c>
      <c r="P289" t="str">
        <f t="shared" si="330"/>
        <v/>
      </c>
      <c r="Q289" t="str">
        <f t="shared" si="330"/>
        <v/>
      </c>
      <c r="R289" t="str">
        <f t="shared" si="330"/>
        <v/>
      </c>
      <c r="S289" t="str">
        <f t="shared" si="330"/>
        <v/>
      </c>
      <c r="T289" t="str">
        <f t="shared" si="330"/>
        <v/>
      </c>
      <c r="U289" t="str">
        <f t="shared" si="330"/>
        <v/>
      </c>
      <c r="V289" t="str">
        <f t="shared" si="330"/>
        <v/>
      </c>
      <c r="W289" t="str">
        <f t="shared" si="330"/>
        <v/>
      </c>
      <c r="X289" t="str">
        <f t="shared" si="330"/>
        <v/>
      </c>
      <c r="Y289" t="str">
        <f t="shared" si="330"/>
        <v/>
      </c>
      <c r="Z289" t="str">
        <f t="shared" si="330"/>
        <v/>
      </c>
      <c r="AA289" t="str">
        <f t="shared" si="330"/>
        <v/>
      </c>
      <c r="AB289" t="str">
        <f t="shared" si="330"/>
        <v/>
      </c>
      <c r="AC289" t="str">
        <f t="shared" si="330"/>
        <v/>
      </c>
      <c r="AD289" t="str">
        <f t="shared" si="330"/>
        <v/>
      </c>
      <c r="AE289" t="str">
        <f t="shared" si="330"/>
        <v/>
      </c>
      <c r="AF289" t="str">
        <f t="shared" si="330"/>
        <v/>
      </c>
      <c r="AG289" t="str">
        <f t="shared" si="330"/>
        <v/>
      </c>
      <c r="AH289" t="str">
        <f t="shared" si="330"/>
        <v/>
      </c>
      <c r="AI289" t="str">
        <f t="shared" si="330"/>
        <v/>
      </c>
      <c r="AJ289" t="str">
        <f t="shared" si="330"/>
        <v/>
      </c>
      <c r="AK289" t="str">
        <f t="shared" si="330"/>
        <v/>
      </c>
      <c r="AL289" t="str">
        <f t="shared" si="330"/>
        <v/>
      </c>
      <c r="AM289" t="str">
        <f t="shared" si="330"/>
        <v/>
      </c>
      <c r="AN289" t="str">
        <f t="shared" si="330"/>
        <v/>
      </c>
      <c r="AO289" t="str">
        <f t="shared" si="330"/>
        <v/>
      </c>
      <c r="AP289" t="str">
        <f t="shared" si="330"/>
        <v/>
      </c>
      <c r="AQ289" t="str">
        <f t="shared" si="330"/>
        <v/>
      </c>
      <c r="AR289" t="str">
        <f t="shared" si="330"/>
        <v/>
      </c>
      <c r="AS289" t="str">
        <f t="shared" si="330"/>
        <v/>
      </c>
      <c r="AT289" t="str">
        <f t="shared" si="330"/>
        <v/>
      </c>
      <c r="AU289" t="str">
        <f t="shared" si="330"/>
        <v/>
      </c>
      <c r="AV289" t="str">
        <f t="shared" si="330"/>
        <v/>
      </c>
      <c r="AW289" t="str">
        <f t="shared" si="330"/>
        <v/>
      </c>
      <c r="AX289" t="str">
        <f t="shared" si="330"/>
        <v/>
      </c>
      <c r="AY289" t="str">
        <f t="shared" si="330"/>
        <v/>
      </c>
      <c r="AZ289" t="str">
        <f t="shared" si="330"/>
        <v/>
      </c>
      <c r="BA289" t="str">
        <f t="shared" si="330"/>
        <v/>
      </c>
      <c r="BB289" t="str">
        <f t="shared" si="330"/>
        <v/>
      </c>
      <c r="BC289" t="str">
        <f t="shared" si="330"/>
        <v/>
      </c>
      <c r="BD289" t="str">
        <f t="shared" si="330"/>
        <v/>
      </c>
      <c r="BE289" t="str">
        <f t="shared" si="330"/>
        <v/>
      </c>
      <c r="BF289" t="str">
        <f t="shared" si="330"/>
        <v/>
      </c>
      <c r="BG289" t="str">
        <f t="shared" si="330"/>
        <v/>
      </c>
      <c r="BH289" t="str">
        <f t="shared" si="330"/>
        <v/>
      </c>
      <c r="BI289" t="str">
        <f t="shared" si="330"/>
        <v/>
      </c>
      <c r="BJ289" t="str">
        <f t="shared" si="330"/>
        <v/>
      </c>
      <c r="BK289" t="str">
        <f t="shared" si="330"/>
        <v/>
      </c>
      <c r="BL289" t="str">
        <f t="shared" si="330"/>
        <v/>
      </c>
      <c r="BM289" t="str">
        <f t="shared" si="330"/>
        <v/>
      </c>
      <c r="BN289" t="str">
        <f t="shared" si="330"/>
        <v/>
      </c>
      <c r="BO289" t="str">
        <f t="shared" si="330"/>
        <v/>
      </c>
      <c r="BP289" t="str">
        <f t="shared" si="330"/>
        <v/>
      </c>
      <c r="BQ289" t="str">
        <f t="shared" si="329"/>
        <v/>
      </c>
      <c r="BR289" t="str">
        <f t="shared" si="329"/>
        <v/>
      </c>
      <c r="BS289" t="str">
        <f t="shared" si="329"/>
        <v/>
      </c>
      <c r="BT289" t="str">
        <f t="shared" si="329"/>
        <v/>
      </c>
      <c r="BU289" t="str">
        <f t="shared" si="329"/>
        <v/>
      </c>
      <c r="BV289" t="str">
        <f t="shared" si="329"/>
        <v/>
      </c>
      <c r="BW289" t="str">
        <f t="shared" si="329"/>
        <v/>
      </c>
      <c r="BX289" t="str">
        <f t="shared" si="329"/>
        <v/>
      </c>
      <c r="BY289" t="str">
        <f t="shared" si="329"/>
        <v/>
      </c>
      <c r="BZ289" t="str">
        <f t="shared" si="329"/>
        <v/>
      </c>
      <c r="CA289" t="str">
        <f t="shared" si="329"/>
        <v/>
      </c>
      <c r="CB289" t="str">
        <f t="shared" si="329"/>
        <v/>
      </c>
      <c r="CC289" t="str">
        <f t="shared" si="329"/>
        <v/>
      </c>
      <c r="CD289" t="str">
        <f t="shared" si="329"/>
        <v/>
      </c>
      <c r="CE289" t="str">
        <f t="shared" si="329"/>
        <v/>
      </c>
      <c r="CF289" t="str">
        <f t="shared" si="329"/>
        <v/>
      </c>
      <c r="CG289" t="str">
        <f t="shared" si="329"/>
        <v/>
      </c>
      <c r="CH289" t="str">
        <f t="shared" si="329"/>
        <v/>
      </c>
      <c r="CI289" t="str">
        <f t="shared" si="329"/>
        <v/>
      </c>
      <c r="CJ289" t="str">
        <f t="shared" si="329"/>
        <v/>
      </c>
      <c r="CK289" t="str">
        <f t="shared" si="329"/>
        <v/>
      </c>
      <c r="CL289" t="str">
        <f t="shared" si="329"/>
        <v/>
      </c>
      <c r="CM289" t="str">
        <f t="shared" si="329"/>
        <v/>
      </c>
      <c r="CN289" t="str">
        <f t="shared" si="329"/>
        <v/>
      </c>
      <c r="CO289" t="str">
        <f t="shared" si="329"/>
        <v/>
      </c>
      <c r="CP289" t="str">
        <f t="shared" si="329"/>
        <v/>
      </c>
      <c r="CQ289" t="str">
        <f t="shared" si="329"/>
        <v/>
      </c>
      <c r="CR289" t="str">
        <f t="shared" si="329"/>
        <v/>
      </c>
      <c r="CS289" t="str">
        <f t="shared" si="329"/>
        <v/>
      </c>
      <c r="CT289" t="str">
        <f t="shared" si="329"/>
        <v/>
      </c>
      <c r="CU289" t="str">
        <f t="shared" si="329"/>
        <v/>
      </c>
      <c r="CV289" t="str">
        <f t="shared" si="329"/>
        <v/>
      </c>
    </row>
    <row r="290" spans="1:100" x14ac:dyDescent="0.2">
      <c r="A290">
        <f t="shared" si="326"/>
        <v>15</v>
      </c>
      <c r="B290">
        <f t="shared" si="326"/>
        <v>20</v>
      </c>
      <c r="C290" t="e">
        <f t="shared" si="326"/>
        <v>#N/A</v>
      </c>
      <c r="D290" t="str">
        <f t="shared" si="319"/>
        <v/>
      </c>
      <c r="E290" t="str">
        <f t="shared" si="330"/>
        <v/>
      </c>
      <c r="F290" t="str">
        <f t="shared" si="330"/>
        <v/>
      </c>
      <c r="G290" t="str">
        <f t="shared" si="330"/>
        <v/>
      </c>
      <c r="H290" t="str">
        <f t="shared" si="330"/>
        <v/>
      </c>
      <c r="I290" t="str">
        <f t="shared" si="330"/>
        <v/>
      </c>
      <c r="J290" t="str">
        <f t="shared" si="330"/>
        <v/>
      </c>
      <c r="K290" t="str">
        <f t="shared" si="330"/>
        <v/>
      </c>
      <c r="L290" t="str">
        <f t="shared" si="330"/>
        <v/>
      </c>
      <c r="M290" t="str">
        <f t="shared" si="330"/>
        <v/>
      </c>
      <c r="N290" t="str">
        <f t="shared" si="330"/>
        <v/>
      </c>
      <c r="O290" t="str">
        <f t="shared" si="330"/>
        <v/>
      </c>
      <c r="P290" t="str">
        <f t="shared" si="330"/>
        <v/>
      </c>
      <c r="Q290" t="str">
        <f t="shared" si="330"/>
        <v/>
      </c>
      <c r="R290" t="str">
        <f t="shared" si="330"/>
        <v/>
      </c>
      <c r="S290" t="str">
        <f t="shared" si="330"/>
        <v/>
      </c>
      <c r="T290" t="str">
        <f t="shared" si="330"/>
        <v/>
      </c>
      <c r="U290" t="str">
        <f t="shared" si="330"/>
        <v/>
      </c>
      <c r="V290" t="str">
        <f t="shared" si="330"/>
        <v/>
      </c>
      <c r="W290" t="str">
        <f t="shared" si="330"/>
        <v/>
      </c>
      <c r="X290" t="str">
        <f t="shared" si="330"/>
        <v/>
      </c>
      <c r="Y290" t="str">
        <f t="shared" si="330"/>
        <v/>
      </c>
      <c r="Z290" t="str">
        <f t="shared" si="330"/>
        <v/>
      </c>
      <c r="AA290" t="str">
        <f t="shared" si="330"/>
        <v/>
      </c>
      <c r="AB290" t="str">
        <f t="shared" si="330"/>
        <v/>
      </c>
      <c r="AC290" t="str">
        <f t="shared" si="330"/>
        <v/>
      </c>
      <c r="AD290" t="str">
        <f t="shared" si="330"/>
        <v/>
      </c>
      <c r="AE290" t="str">
        <f t="shared" si="330"/>
        <v/>
      </c>
      <c r="AF290" t="str">
        <f t="shared" si="330"/>
        <v/>
      </c>
      <c r="AG290" t="str">
        <f t="shared" si="330"/>
        <v/>
      </c>
      <c r="AH290" t="str">
        <f t="shared" si="330"/>
        <v/>
      </c>
      <c r="AI290" t="str">
        <f t="shared" si="330"/>
        <v/>
      </c>
      <c r="AJ290" t="str">
        <f t="shared" si="330"/>
        <v/>
      </c>
      <c r="AK290" t="str">
        <f t="shared" si="330"/>
        <v/>
      </c>
      <c r="AL290" t="str">
        <f t="shared" si="330"/>
        <v/>
      </c>
      <c r="AM290" t="str">
        <f t="shared" si="330"/>
        <v/>
      </c>
      <c r="AN290" t="str">
        <f t="shared" si="330"/>
        <v/>
      </c>
      <c r="AO290" t="str">
        <f t="shared" si="330"/>
        <v/>
      </c>
      <c r="AP290" t="str">
        <f t="shared" si="330"/>
        <v/>
      </c>
      <c r="AQ290" t="str">
        <f t="shared" si="330"/>
        <v/>
      </c>
      <c r="AR290" t="str">
        <f t="shared" si="330"/>
        <v/>
      </c>
      <c r="AS290" t="str">
        <f t="shared" si="330"/>
        <v/>
      </c>
      <c r="AT290" t="str">
        <f t="shared" si="330"/>
        <v/>
      </c>
      <c r="AU290" t="str">
        <f t="shared" si="330"/>
        <v/>
      </c>
      <c r="AV290" t="str">
        <f t="shared" si="330"/>
        <v/>
      </c>
      <c r="AW290" t="str">
        <f t="shared" si="330"/>
        <v/>
      </c>
      <c r="AX290" t="str">
        <f t="shared" si="330"/>
        <v/>
      </c>
      <c r="AY290" t="str">
        <f t="shared" si="330"/>
        <v/>
      </c>
      <c r="AZ290" t="str">
        <f t="shared" si="330"/>
        <v/>
      </c>
      <c r="BA290" t="str">
        <f t="shared" si="330"/>
        <v/>
      </c>
      <c r="BB290" t="str">
        <f t="shared" si="330"/>
        <v/>
      </c>
      <c r="BC290" t="str">
        <f t="shared" si="330"/>
        <v/>
      </c>
      <c r="BD290" t="str">
        <f t="shared" si="330"/>
        <v/>
      </c>
      <c r="BE290" t="str">
        <f t="shared" si="330"/>
        <v/>
      </c>
      <c r="BF290" t="str">
        <f t="shared" si="330"/>
        <v/>
      </c>
      <c r="BG290" t="str">
        <f t="shared" si="330"/>
        <v/>
      </c>
      <c r="BH290" t="str">
        <f t="shared" si="330"/>
        <v/>
      </c>
      <c r="BI290" t="str">
        <f t="shared" si="330"/>
        <v/>
      </c>
      <c r="BJ290" t="str">
        <f t="shared" si="330"/>
        <v/>
      </c>
      <c r="BK290" t="str">
        <f t="shared" si="330"/>
        <v/>
      </c>
      <c r="BL290" t="str">
        <f t="shared" si="330"/>
        <v/>
      </c>
      <c r="BM290" t="str">
        <f t="shared" si="330"/>
        <v/>
      </c>
      <c r="BN290" t="str">
        <f t="shared" si="330"/>
        <v/>
      </c>
      <c r="BO290" t="str">
        <f t="shared" si="330"/>
        <v/>
      </c>
      <c r="BP290" t="str">
        <f t="shared" si="330"/>
        <v/>
      </c>
      <c r="BQ290" t="str">
        <f t="shared" si="329"/>
        <v/>
      </c>
      <c r="BR290" t="str">
        <f t="shared" si="329"/>
        <v/>
      </c>
      <c r="BS290" t="str">
        <f t="shared" si="329"/>
        <v/>
      </c>
      <c r="BT290" t="str">
        <f t="shared" si="329"/>
        <v/>
      </c>
      <c r="BU290" t="str">
        <f t="shared" si="329"/>
        <v/>
      </c>
      <c r="BV290" t="str">
        <f t="shared" si="329"/>
        <v/>
      </c>
      <c r="BW290" t="str">
        <f t="shared" si="329"/>
        <v/>
      </c>
      <c r="BX290" t="str">
        <f t="shared" si="329"/>
        <v/>
      </c>
      <c r="BY290" t="str">
        <f t="shared" si="329"/>
        <v/>
      </c>
      <c r="BZ290" t="str">
        <f t="shared" si="329"/>
        <v/>
      </c>
      <c r="CA290" t="str">
        <f t="shared" si="329"/>
        <v/>
      </c>
      <c r="CB290" t="str">
        <f t="shared" si="329"/>
        <v/>
      </c>
      <c r="CC290" t="str">
        <f t="shared" si="329"/>
        <v/>
      </c>
      <c r="CD290" t="str">
        <f t="shared" si="329"/>
        <v/>
      </c>
      <c r="CE290" t="str">
        <f t="shared" si="329"/>
        <v/>
      </c>
      <c r="CF290" t="str">
        <f t="shared" si="329"/>
        <v/>
      </c>
      <c r="CG290" t="str">
        <f t="shared" si="329"/>
        <v/>
      </c>
      <c r="CH290" t="str">
        <f t="shared" si="329"/>
        <v/>
      </c>
      <c r="CI290" t="str">
        <f t="shared" si="329"/>
        <v/>
      </c>
      <c r="CJ290" t="str">
        <f t="shared" si="329"/>
        <v/>
      </c>
      <c r="CK290" t="str">
        <f t="shared" si="329"/>
        <v/>
      </c>
      <c r="CL290" t="str">
        <f t="shared" si="329"/>
        <v/>
      </c>
      <c r="CM290" t="str">
        <f t="shared" si="329"/>
        <v/>
      </c>
      <c r="CN290" t="str">
        <f t="shared" si="329"/>
        <v/>
      </c>
      <c r="CO290" t="str">
        <f t="shared" si="329"/>
        <v/>
      </c>
      <c r="CP290" t="str">
        <f t="shared" si="329"/>
        <v/>
      </c>
      <c r="CQ290" t="str">
        <f t="shared" si="329"/>
        <v/>
      </c>
      <c r="CR290" t="str">
        <f t="shared" si="329"/>
        <v/>
      </c>
      <c r="CS290" t="str">
        <f t="shared" si="329"/>
        <v/>
      </c>
      <c r="CT290" t="str">
        <f t="shared" si="329"/>
        <v/>
      </c>
      <c r="CU290" t="str">
        <f t="shared" si="329"/>
        <v/>
      </c>
      <c r="CV290" t="str">
        <f t="shared" si="329"/>
        <v/>
      </c>
    </row>
    <row r="291" spans="1:100" x14ac:dyDescent="0.2">
      <c r="A291">
        <f t="shared" si="326"/>
        <v>16</v>
      </c>
      <c r="B291">
        <f t="shared" si="326"/>
        <v>21</v>
      </c>
      <c r="C291" t="e">
        <f t="shared" si="326"/>
        <v>#N/A</v>
      </c>
      <c r="D291" t="str">
        <f t="shared" si="319"/>
        <v/>
      </c>
      <c r="E291" t="str">
        <f t="shared" si="330"/>
        <v/>
      </c>
      <c r="F291" t="str">
        <f t="shared" si="330"/>
        <v/>
      </c>
      <c r="G291" t="str">
        <f t="shared" si="330"/>
        <v/>
      </c>
      <c r="H291" t="str">
        <f t="shared" si="330"/>
        <v/>
      </c>
      <c r="I291" t="str">
        <f t="shared" si="330"/>
        <v/>
      </c>
      <c r="J291" t="str">
        <f t="shared" si="330"/>
        <v/>
      </c>
      <c r="K291" t="str">
        <f t="shared" si="330"/>
        <v/>
      </c>
      <c r="L291" t="str">
        <f t="shared" si="330"/>
        <v/>
      </c>
      <c r="M291" t="str">
        <f t="shared" si="330"/>
        <v/>
      </c>
      <c r="N291" t="str">
        <f t="shared" si="330"/>
        <v/>
      </c>
      <c r="O291" t="str">
        <f t="shared" si="330"/>
        <v/>
      </c>
      <c r="P291" t="str">
        <f t="shared" si="330"/>
        <v/>
      </c>
      <c r="Q291" t="str">
        <f t="shared" si="330"/>
        <v/>
      </c>
      <c r="R291" t="str">
        <f t="shared" si="330"/>
        <v/>
      </c>
      <c r="S291" t="str">
        <f t="shared" si="330"/>
        <v/>
      </c>
      <c r="T291" t="str">
        <f t="shared" si="330"/>
        <v/>
      </c>
      <c r="U291" t="str">
        <f t="shared" si="330"/>
        <v/>
      </c>
      <c r="V291" t="str">
        <f t="shared" si="330"/>
        <v/>
      </c>
      <c r="W291" t="str">
        <f t="shared" si="330"/>
        <v/>
      </c>
      <c r="X291" t="str">
        <f t="shared" si="330"/>
        <v/>
      </c>
      <c r="Y291" t="str">
        <f t="shared" si="330"/>
        <v/>
      </c>
      <c r="Z291" t="str">
        <f t="shared" si="330"/>
        <v/>
      </c>
      <c r="AA291" t="str">
        <f t="shared" si="330"/>
        <v/>
      </c>
      <c r="AB291" t="str">
        <f t="shared" si="330"/>
        <v/>
      </c>
      <c r="AC291" t="str">
        <f t="shared" si="330"/>
        <v/>
      </c>
      <c r="AD291" t="str">
        <f t="shared" si="330"/>
        <v/>
      </c>
      <c r="AE291" t="str">
        <f t="shared" si="330"/>
        <v/>
      </c>
      <c r="AF291" t="str">
        <f t="shared" si="330"/>
        <v/>
      </c>
      <c r="AG291" t="str">
        <f t="shared" si="330"/>
        <v/>
      </c>
      <c r="AH291" t="str">
        <f t="shared" si="330"/>
        <v/>
      </c>
      <c r="AI291" t="str">
        <f t="shared" si="330"/>
        <v/>
      </c>
      <c r="AJ291" t="str">
        <f t="shared" si="330"/>
        <v/>
      </c>
      <c r="AK291" t="str">
        <f t="shared" si="330"/>
        <v/>
      </c>
      <c r="AL291" t="str">
        <f t="shared" si="330"/>
        <v/>
      </c>
      <c r="AM291" t="str">
        <f t="shared" si="330"/>
        <v/>
      </c>
      <c r="AN291" t="str">
        <f t="shared" si="330"/>
        <v/>
      </c>
      <c r="AO291" t="str">
        <f t="shared" si="330"/>
        <v/>
      </c>
      <c r="AP291" t="str">
        <f t="shared" si="330"/>
        <v/>
      </c>
      <c r="AQ291" t="str">
        <f t="shared" si="330"/>
        <v/>
      </c>
      <c r="AR291" t="str">
        <f t="shared" si="330"/>
        <v/>
      </c>
      <c r="AS291" t="str">
        <f t="shared" si="330"/>
        <v/>
      </c>
      <c r="AT291" t="str">
        <f t="shared" si="330"/>
        <v/>
      </c>
      <c r="AU291" t="str">
        <f t="shared" si="330"/>
        <v/>
      </c>
      <c r="AV291" t="str">
        <f t="shared" si="330"/>
        <v/>
      </c>
      <c r="AW291" t="str">
        <f t="shared" si="330"/>
        <v/>
      </c>
      <c r="AX291" t="str">
        <f t="shared" si="330"/>
        <v/>
      </c>
      <c r="AY291" t="str">
        <f t="shared" si="330"/>
        <v/>
      </c>
      <c r="AZ291" t="str">
        <f t="shared" si="330"/>
        <v/>
      </c>
      <c r="BA291" t="str">
        <f t="shared" si="330"/>
        <v/>
      </c>
      <c r="BB291" t="str">
        <f t="shared" si="330"/>
        <v/>
      </c>
      <c r="BC291" t="str">
        <f t="shared" si="330"/>
        <v/>
      </c>
      <c r="BD291" t="str">
        <f t="shared" si="330"/>
        <v/>
      </c>
      <c r="BE291" t="str">
        <f t="shared" si="330"/>
        <v/>
      </c>
      <c r="BF291" t="str">
        <f t="shared" si="330"/>
        <v/>
      </c>
      <c r="BG291" t="str">
        <f t="shared" si="330"/>
        <v/>
      </c>
      <c r="BH291" t="str">
        <f t="shared" si="330"/>
        <v/>
      </c>
      <c r="BI291" t="str">
        <f t="shared" si="330"/>
        <v/>
      </c>
      <c r="BJ291" t="str">
        <f t="shared" si="330"/>
        <v/>
      </c>
      <c r="BK291" t="str">
        <f t="shared" si="330"/>
        <v/>
      </c>
      <c r="BL291" t="str">
        <f t="shared" si="330"/>
        <v/>
      </c>
      <c r="BM291" t="str">
        <f t="shared" si="330"/>
        <v/>
      </c>
      <c r="BN291" t="str">
        <f t="shared" si="330"/>
        <v/>
      </c>
      <c r="BO291" t="str">
        <f t="shared" si="330"/>
        <v/>
      </c>
      <c r="BP291" t="str">
        <f t="shared" si="330"/>
        <v/>
      </c>
      <c r="BQ291" t="str">
        <f t="shared" si="329"/>
        <v/>
      </c>
      <c r="BR291" t="str">
        <f t="shared" si="329"/>
        <v/>
      </c>
      <c r="BS291" t="str">
        <f t="shared" si="329"/>
        <v/>
      </c>
      <c r="BT291" t="str">
        <f t="shared" si="329"/>
        <v/>
      </c>
      <c r="BU291" t="str">
        <f t="shared" si="329"/>
        <v/>
      </c>
      <c r="BV291" t="str">
        <f t="shared" si="329"/>
        <v/>
      </c>
      <c r="BW291" t="str">
        <f t="shared" si="329"/>
        <v/>
      </c>
      <c r="BX291" t="str">
        <f t="shared" si="329"/>
        <v/>
      </c>
      <c r="BY291" t="str">
        <f t="shared" si="329"/>
        <v/>
      </c>
      <c r="BZ291" t="str">
        <f t="shared" si="329"/>
        <v/>
      </c>
      <c r="CA291" t="str">
        <f t="shared" si="329"/>
        <v/>
      </c>
      <c r="CB291" t="str">
        <f t="shared" si="329"/>
        <v/>
      </c>
      <c r="CC291" t="str">
        <f t="shared" si="329"/>
        <v/>
      </c>
      <c r="CD291" t="str">
        <f t="shared" si="329"/>
        <v/>
      </c>
      <c r="CE291" t="str">
        <f t="shared" si="329"/>
        <v/>
      </c>
      <c r="CF291" t="str">
        <f t="shared" si="329"/>
        <v/>
      </c>
      <c r="CG291" t="str">
        <f t="shared" si="329"/>
        <v/>
      </c>
      <c r="CH291" t="str">
        <f t="shared" si="329"/>
        <v/>
      </c>
      <c r="CI291" t="str">
        <f t="shared" si="329"/>
        <v/>
      </c>
      <c r="CJ291" t="str">
        <f t="shared" si="329"/>
        <v/>
      </c>
      <c r="CK291" t="str">
        <f t="shared" si="329"/>
        <v/>
      </c>
      <c r="CL291" t="str">
        <f t="shared" si="329"/>
        <v/>
      </c>
      <c r="CM291" t="str">
        <f t="shared" si="329"/>
        <v/>
      </c>
      <c r="CN291" t="str">
        <f t="shared" si="329"/>
        <v/>
      </c>
      <c r="CO291" t="str">
        <f t="shared" si="329"/>
        <v/>
      </c>
      <c r="CP291" t="str">
        <f t="shared" si="329"/>
        <v/>
      </c>
      <c r="CQ291" t="str">
        <f t="shared" si="329"/>
        <v/>
      </c>
      <c r="CR291" t="str">
        <f t="shared" si="329"/>
        <v/>
      </c>
      <c r="CS291" t="str">
        <f t="shared" si="329"/>
        <v/>
      </c>
      <c r="CT291" t="str">
        <f t="shared" si="329"/>
        <v/>
      </c>
      <c r="CU291" t="str">
        <f t="shared" si="329"/>
        <v/>
      </c>
      <c r="CV291" t="str">
        <f t="shared" si="329"/>
        <v/>
      </c>
    </row>
    <row r="292" spans="1:100" x14ac:dyDescent="0.2">
      <c r="A292">
        <f t="shared" si="326"/>
        <v>17</v>
      </c>
      <c r="B292">
        <f t="shared" si="326"/>
        <v>22</v>
      </c>
      <c r="C292" t="e">
        <f t="shared" si="326"/>
        <v>#N/A</v>
      </c>
      <c r="D292" t="str">
        <f t="shared" si="319"/>
        <v/>
      </c>
      <c r="E292" t="str">
        <f t="shared" si="330"/>
        <v/>
      </c>
      <c r="F292" t="str">
        <f t="shared" si="330"/>
        <v/>
      </c>
      <c r="G292" t="str">
        <f t="shared" si="330"/>
        <v/>
      </c>
      <c r="H292" t="str">
        <f t="shared" si="330"/>
        <v/>
      </c>
      <c r="I292" t="str">
        <f t="shared" si="330"/>
        <v/>
      </c>
      <c r="J292" t="str">
        <f t="shared" si="330"/>
        <v/>
      </c>
      <c r="K292" t="str">
        <f t="shared" si="330"/>
        <v/>
      </c>
      <c r="L292" t="str">
        <f t="shared" si="330"/>
        <v/>
      </c>
      <c r="M292" t="str">
        <f t="shared" si="330"/>
        <v/>
      </c>
      <c r="N292" t="str">
        <f t="shared" si="330"/>
        <v/>
      </c>
      <c r="O292" t="str">
        <f t="shared" si="330"/>
        <v/>
      </c>
      <c r="P292" t="str">
        <f t="shared" si="330"/>
        <v/>
      </c>
      <c r="Q292" t="str">
        <f t="shared" si="330"/>
        <v/>
      </c>
      <c r="R292" t="str">
        <f t="shared" si="330"/>
        <v/>
      </c>
      <c r="S292" t="str">
        <f t="shared" si="330"/>
        <v/>
      </c>
      <c r="T292" t="str">
        <f t="shared" si="330"/>
        <v/>
      </c>
      <c r="U292" t="str">
        <f t="shared" si="330"/>
        <v/>
      </c>
      <c r="V292" t="str">
        <f t="shared" si="330"/>
        <v/>
      </c>
      <c r="W292" t="str">
        <f t="shared" si="330"/>
        <v/>
      </c>
      <c r="X292" t="str">
        <f t="shared" si="330"/>
        <v/>
      </c>
      <c r="Y292" t="str">
        <f t="shared" si="330"/>
        <v/>
      </c>
      <c r="Z292" t="str">
        <f t="shared" si="330"/>
        <v/>
      </c>
      <c r="AA292" t="str">
        <f t="shared" si="330"/>
        <v/>
      </c>
      <c r="AB292" t="str">
        <f t="shared" si="330"/>
        <v/>
      </c>
      <c r="AC292" t="str">
        <f t="shared" si="330"/>
        <v/>
      </c>
      <c r="AD292" t="str">
        <f t="shared" si="330"/>
        <v/>
      </c>
      <c r="AE292" t="str">
        <f t="shared" si="330"/>
        <v/>
      </c>
      <c r="AF292" t="str">
        <f t="shared" si="330"/>
        <v/>
      </c>
      <c r="AG292" t="str">
        <f t="shared" si="330"/>
        <v/>
      </c>
      <c r="AH292" t="str">
        <f t="shared" si="330"/>
        <v/>
      </c>
      <c r="AI292" t="str">
        <f t="shared" si="330"/>
        <v/>
      </c>
      <c r="AJ292" t="str">
        <f t="shared" si="330"/>
        <v/>
      </c>
      <c r="AK292" t="str">
        <f t="shared" si="330"/>
        <v/>
      </c>
      <c r="AL292" t="str">
        <f t="shared" si="330"/>
        <v/>
      </c>
      <c r="AM292" t="str">
        <f t="shared" si="330"/>
        <v/>
      </c>
      <c r="AN292" t="str">
        <f t="shared" si="330"/>
        <v/>
      </c>
      <c r="AO292" t="str">
        <f t="shared" si="330"/>
        <v/>
      </c>
      <c r="AP292" t="str">
        <f t="shared" si="330"/>
        <v/>
      </c>
      <c r="AQ292" t="str">
        <f t="shared" si="330"/>
        <v/>
      </c>
      <c r="AR292" t="str">
        <f t="shared" si="330"/>
        <v/>
      </c>
      <c r="AS292" t="str">
        <f t="shared" si="330"/>
        <v/>
      </c>
      <c r="AT292" t="str">
        <f t="shared" si="330"/>
        <v/>
      </c>
      <c r="AU292" t="str">
        <f t="shared" si="330"/>
        <v/>
      </c>
      <c r="AV292" t="str">
        <f t="shared" si="330"/>
        <v/>
      </c>
      <c r="AW292" t="str">
        <f t="shared" si="330"/>
        <v/>
      </c>
      <c r="AX292" t="str">
        <f t="shared" si="330"/>
        <v/>
      </c>
      <c r="AY292" t="str">
        <f t="shared" si="330"/>
        <v/>
      </c>
      <c r="AZ292" t="str">
        <f t="shared" si="330"/>
        <v/>
      </c>
      <c r="BA292" t="str">
        <f t="shared" si="330"/>
        <v/>
      </c>
      <c r="BB292" t="str">
        <f t="shared" si="330"/>
        <v/>
      </c>
      <c r="BC292" t="str">
        <f t="shared" si="330"/>
        <v/>
      </c>
      <c r="BD292" t="str">
        <f t="shared" si="330"/>
        <v/>
      </c>
      <c r="BE292" t="str">
        <f t="shared" si="330"/>
        <v/>
      </c>
      <c r="BF292" t="str">
        <f t="shared" si="330"/>
        <v/>
      </c>
      <c r="BG292" t="str">
        <f t="shared" si="330"/>
        <v/>
      </c>
      <c r="BH292" t="str">
        <f t="shared" si="330"/>
        <v/>
      </c>
      <c r="BI292" t="str">
        <f t="shared" si="330"/>
        <v/>
      </c>
      <c r="BJ292" t="str">
        <f t="shared" si="330"/>
        <v/>
      </c>
      <c r="BK292" t="str">
        <f t="shared" si="330"/>
        <v/>
      </c>
      <c r="BL292" t="str">
        <f t="shared" si="330"/>
        <v/>
      </c>
      <c r="BM292" t="str">
        <f t="shared" si="330"/>
        <v/>
      </c>
      <c r="BN292" t="str">
        <f t="shared" si="330"/>
        <v/>
      </c>
      <c r="BO292" t="str">
        <f t="shared" si="330"/>
        <v/>
      </c>
      <c r="BP292" t="str">
        <f t="shared" ref="BP292:CV295" si="331">IF(ISNUMBER(BP146),BP146,"")</f>
        <v/>
      </c>
      <c r="BQ292" t="str">
        <f t="shared" si="331"/>
        <v/>
      </c>
      <c r="BR292" t="str">
        <f t="shared" si="331"/>
        <v/>
      </c>
      <c r="BS292" t="str">
        <f t="shared" si="331"/>
        <v/>
      </c>
      <c r="BT292" t="str">
        <f t="shared" si="331"/>
        <v/>
      </c>
      <c r="BU292" t="str">
        <f t="shared" si="331"/>
        <v/>
      </c>
      <c r="BV292" t="str">
        <f t="shared" si="331"/>
        <v/>
      </c>
      <c r="BW292" t="str">
        <f t="shared" si="331"/>
        <v/>
      </c>
      <c r="BX292" t="str">
        <f t="shared" si="331"/>
        <v/>
      </c>
      <c r="BY292" t="str">
        <f t="shared" si="331"/>
        <v/>
      </c>
      <c r="BZ292" t="str">
        <f t="shared" si="331"/>
        <v/>
      </c>
      <c r="CA292" t="str">
        <f t="shared" si="331"/>
        <v/>
      </c>
      <c r="CB292" t="str">
        <f t="shared" si="331"/>
        <v/>
      </c>
      <c r="CC292" t="str">
        <f t="shared" si="331"/>
        <v/>
      </c>
      <c r="CD292" t="str">
        <f t="shared" si="331"/>
        <v/>
      </c>
      <c r="CE292" t="str">
        <f t="shared" si="331"/>
        <v/>
      </c>
      <c r="CF292" t="str">
        <f t="shared" si="331"/>
        <v/>
      </c>
      <c r="CG292" t="str">
        <f t="shared" si="331"/>
        <v/>
      </c>
      <c r="CH292" t="str">
        <f t="shared" si="331"/>
        <v/>
      </c>
      <c r="CI292" t="str">
        <f t="shared" si="331"/>
        <v/>
      </c>
      <c r="CJ292" t="str">
        <f t="shared" si="331"/>
        <v/>
      </c>
      <c r="CK292" t="str">
        <f t="shared" si="331"/>
        <v/>
      </c>
      <c r="CL292" t="str">
        <f t="shared" si="331"/>
        <v/>
      </c>
      <c r="CM292" t="str">
        <f t="shared" si="331"/>
        <v/>
      </c>
      <c r="CN292" t="str">
        <f t="shared" si="331"/>
        <v/>
      </c>
      <c r="CO292" t="str">
        <f t="shared" si="331"/>
        <v/>
      </c>
      <c r="CP292" t="str">
        <f t="shared" si="331"/>
        <v/>
      </c>
      <c r="CQ292" t="str">
        <f t="shared" si="331"/>
        <v/>
      </c>
      <c r="CR292" t="str">
        <f t="shared" si="331"/>
        <v/>
      </c>
      <c r="CS292" t="str">
        <f t="shared" si="331"/>
        <v/>
      </c>
      <c r="CT292" t="str">
        <f t="shared" si="331"/>
        <v/>
      </c>
      <c r="CU292" t="str">
        <f t="shared" si="331"/>
        <v/>
      </c>
      <c r="CV292" t="str">
        <f t="shared" si="331"/>
        <v/>
      </c>
    </row>
    <row r="293" spans="1:100" x14ac:dyDescent="0.2">
      <c r="A293">
        <f t="shared" si="326"/>
        <v>18</v>
      </c>
      <c r="B293">
        <f t="shared" si="326"/>
        <v>23</v>
      </c>
      <c r="C293" t="e">
        <f t="shared" si="326"/>
        <v>#N/A</v>
      </c>
      <c r="D293" t="str">
        <f t="shared" si="319"/>
        <v/>
      </c>
      <c r="E293" t="str">
        <f t="shared" ref="E293:BP296" si="332">IF(ISNUMBER(E147),E147,"")</f>
        <v/>
      </c>
      <c r="F293" t="str">
        <f t="shared" si="332"/>
        <v/>
      </c>
      <c r="G293" t="str">
        <f t="shared" si="332"/>
        <v/>
      </c>
      <c r="H293" t="str">
        <f t="shared" si="332"/>
        <v/>
      </c>
      <c r="I293" t="str">
        <f t="shared" si="332"/>
        <v/>
      </c>
      <c r="J293" t="str">
        <f t="shared" si="332"/>
        <v/>
      </c>
      <c r="K293" t="str">
        <f t="shared" si="332"/>
        <v/>
      </c>
      <c r="L293" t="str">
        <f t="shared" si="332"/>
        <v/>
      </c>
      <c r="M293" t="str">
        <f t="shared" si="332"/>
        <v/>
      </c>
      <c r="N293" t="str">
        <f t="shared" si="332"/>
        <v/>
      </c>
      <c r="O293" t="str">
        <f t="shared" si="332"/>
        <v/>
      </c>
      <c r="P293" t="str">
        <f t="shared" si="332"/>
        <v/>
      </c>
      <c r="Q293" t="str">
        <f t="shared" si="332"/>
        <v/>
      </c>
      <c r="R293" t="str">
        <f t="shared" si="332"/>
        <v/>
      </c>
      <c r="S293" t="str">
        <f t="shared" si="332"/>
        <v/>
      </c>
      <c r="T293" t="str">
        <f t="shared" si="332"/>
        <v/>
      </c>
      <c r="U293" t="str">
        <f t="shared" si="332"/>
        <v/>
      </c>
      <c r="V293" t="str">
        <f t="shared" si="332"/>
        <v/>
      </c>
      <c r="W293" t="str">
        <f t="shared" si="332"/>
        <v/>
      </c>
      <c r="X293" t="str">
        <f t="shared" si="332"/>
        <v/>
      </c>
      <c r="Y293" t="str">
        <f t="shared" si="332"/>
        <v/>
      </c>
      <c r="Z293" t="str">
        <f t="shared" si="332"/>
        <v/>
      </c>
      <c r="AA293" t="str">
        <f t="shared" si="332"/>
        <v/>
      </c>
      <c r="AB293" t="str">
        <f t="shared" si="332"/>
        <v/>
      </c>
      <c r="AC293" t="str">
        <f t="shared" si="332"/>
        <v/>
      </c>
      <c r="AD293" t="str">
        <f t="shared" si="332"/>
        <v/>
      </c>
      <c r="AE293" t="str">
        <f t="shared" si="332"/>
        <v/>
      </c>
      <c r="AF293" t="str">
        <f t="shared" si="332"/>
        <v/>
      </c>
      <c r="AG293" t="str">
        <f t="shared" si="332"/>
        <v/>
      </c>
      <c r="AH293" t="str">
        <f t="shared" si="332"/>
        <v/>
      </c>
      <c r="AI293" t="str">
        <f t="shared" si="332"/>
        <v/>
      </c>
      <c r="AJ293" t="str">
        <f t="shared" si="332"/>
        <v/>
      </c>
      <c r="AK293" t="str">
        <f t="shared" si="332"/>
        <v/>
      </c>
      <c r="AL293" t="str">
        <f t="shared" si="332"/>
        <v/>
      </c>
      <c r="AM293" t="str">
        <f t="shared" si="332"/>
        <v/>
      </c>
      <c r="AN293" t="str">
        <f t="shared" si="332"/>
        <v/>
      </c>
      <c r="AO293" t="str">
        <f t="shared" si="332"/>
        <v/>
      </c>
      <c r="AP293" t="str">
        <f t="shared" si="332"/>
        <v/>
      </c>
      <c r="AQ293" t="str">
        <f t="shared" si="332"/>
        <v/>
      </c>
      <c r="AR293" t="str">
        <f t="shared" si="332"/>
        <v/>
      </c>
      <c r="AS293" t="str">
        <f t="shared" si="332"/>
        <v/>
      </c>
      <c r="AT293" t="str">
        <f t="shared" si="332"/>
        <v/>
      </c>
      <c r="AU293" t="str">
        <f t="shared" si="332"/>
        <v/>
      </c>
      <c r="AV293" t="str">
        <f t="shared" si="332"/>
        <v/>
      </c>
      <c r="AW293" t="str">
        <f t="shared" si="332"/>
        <v/>
      </c>
      <c r="AX293" t="str">
        <f t="shared" si="332"/>
        <v/>
      </c>
      <c r="AY293" t="str">
        <f t="shared" si="332"/>
        <v/>
      </c>
      <c r="AZ293" t="str">
        <f t="shared" si="332"/>
        <v/>
      </c>
      <c r="BA293" t="str">
        <f t="shared" si="332"/>
        <v/>
      </c>
      <c r="BB293" t="str">
        <f t="shared" si="332"/>
        <v/>
      </c>
      <c r="BC293" t="str">
        <f t="shared" si="332"/>
        <v/>
      </c>
      <c r="BD293" t="str">
        <f t="shared" si="332"/>
        <v/>
      </c>
      <c r="BE293" t="str">
        <f t="shared" si="332"/>
        <v/>
      </c>
      <c r="BF293" t="str">
        <f t="shared" si="332"/>
        <v/>
      </c>
      <c r="BG293" t="str">
        <f t="shared" si="332"/>
        <v/>
      </c>
      <c r="BH293" t="str">
        <f t="shared" si="332"/>
        <v/>
      </c>
      <c r="BI293" t="str">
        <f t="shared" si="332"/>
        <v/>
      </c>
      <c r="BJ293" t="str">
        <f t="shared" si="332"/>
        <v/>
      </c>
      <c r="BK293" t="str">
        <f t="shared" si="332"/>
        <v/>
      </c>
      <c r="BL293" t="str">
        <f t="shared" si="332"/>
        <v/>
      </c>
      <c r="BM293" t="str">
        <f t="shared" si="332"/>
        <v/>
      </c>
      <c r="BN293" t="str">
        <f t="shared" si="332"/>
        <v/>
      </c>
      <c r="BO293" t="str">
        <f t="shared" si="332"/>
        <v/>
      </c>
      <c r="BP293" t="str">
        <f t="shared" si="332"/>
        <v/>
      </c>
      <c r="BQ293" t="str">
        <f t="shared" si="331"/>
        <v/>
      </c>
      <c r="BR293" t="str">
        <f t="shared" si="331"/>
        <v/>
      </c>
      <c r="BS293" t="str">
        <f t="shared" si="331"/>
        <v/>
      </c>
      <c r="BT293" t="str">
        <f t="shared" si="331"/>
        <v/>
      </c>
      <c r="BU293" t="str">
        <f t="shared" si="331"/>
        <v/>
      </c>
      <c r="BV293" t="str">
        <f t="shared" si="331"/>
        <v/>
      </c>
      <c r="BW293" t="str">
        <f t="shared" si="331"/>
        <v/>
      </c>
      <c r="BX293" t="str">
        <f t="shared" si="331"/>
        <v/>
      </c>
      <c r="BY293" t="str">
        <f t="shared" si="331"/>
        <v/>
      </c>
      <c r="BZ293" t="str">
        <f t="shared" si="331"/>
        <v/>
      </c>
      <c r="CA293" t="str">
        <f t="shared" si="331"/>
        <v/>
      </c>
      <c r="CB293" t="str">
        <f t="shared" si="331"/>
        <v/>
      </c>
      <c r="CC293" t="str">
        <f t="shared" si="331"/>
        <v/>
      </c>
      <c r="CD293" t="str">
        <f t="shared" si="331"/>
        <v/>
      </c>
      <c r="CE293" t="str">
        <f t="shared" si="331"/>
        <v/>
      </c>
      <c r="CF293" t="str">
        <f t="shared" si="331"/>
        <v/>
      </c>
      <c r="CG293" t="str">
        <f t="shared" si="331"/>
        <v/>
      </c>
      <c r="CH293" t="str">
        <f t="shared" si="331"/>
        <v/>
      </c>
      <c r="CI293" t="str">
        <f t="shared" si="331"/>
        <v/>
      </c>
      <c r="CJ293" t="str">
        <f t="shared" si="331"/>
        <v/>
      </c>
      <c r="CK293" t="str">
        <f t="shared" si="331"/>
        <v/>
      </c>
      <c r="CL293" t="str">
        <f t="shared" si="331"/>
        <v/>
      </c>
      <c r="CM293" t="str">
        <f t="shared" si="331"/>
        <v/>
      </c>
      <c r="CN293" t="str">
        <f t="shared" si="331"/>
        <v/>
      </c>
      <c r="CO293" t="str">
        <f t="shared" si="331"/>
        <v/>
      </c>
      <c r="CP293" t="str">
        <f t="shared" si="331"/>
        <v/>
      </c>
      <c r="CQ293" t="str">
        <f t="shared" si="331"/>
        <v/>
      </c>
      <c r="CR293" t="str">
        <f t="shared" si="331"/>
        <v/>
      </c>
      <c r="CS293" t="str">
        <f t="shared" si="331"/>
        <v/>
      </c>
      <c r="CT293" t="str">
        <f t="shared" si="331"/>
        <v/>
      </c>
      <c r="CU293" t="str">
        <f t="shared" si="331"/>
        <v/>
      </c>
      <c r="CV293" t="str">
        <f t="shared" si="331"/>
        <v/>
      </c>
    </row>
    <row r="294" spans="1:100" x14ac:dyDescent="0.2">
      <c r="A294">
        <f t="shared" si="326"/>
        <v>19</v>
      </c>
      <c r="B294">
        <f t="shared" si="326"/>
        <v>24</v>
      </c>
      <c r="C294" t="e">
        <f t="shared" si="326"/>
        <v>#N/A</v>
      </c>
      <c r="D294" t="str">
        <f t="shared" si="319"/>
        <v/>
      </c>
      <c r="E294" t="str">
        <f t="shared" si="332"/>
        <v/>
      </c>
      <c r="F294" t="str">
        <f t="shared" si="332"/>
        <v/>
      </c>
      <c r="G294" t="str">
        <f t="shared" si="332"/>
        <v/>
      </c>
      <c r="H294" t="str">
        <f t="shared" si="332"/>
        <v/>
      </c>
      <c r="I294" t="str">
        <f t="shared" si="332"/>
        <v/>
      </c>
      <c r="J294" t="str">
        <f t="shared" si="332"/>
        <v/>
      </c>
      <c r="K294" t="str">
        <f t="shared" si="332"/>
        <v/>
      </c>
      <c r="L294" t="str">
        <f t="shared" si="332"/>
        <v/>
      </c>
      <c r="M294" t="str">
        <f t="shared" si="332"/>
        <v/>
      </c>
      <c r="N294" t="str">
        <f t="shared" si="332"/>
        <v/>
      </c>
      <c r="O294" t="str">
        <f t="shared" si="332"/>
        <v/>
      </c>
      <c r="P294" t="str">
        <f t="shared" si="332"/>
        <v/>
      </c>
      <c r="Q294" t="str">
        <f t="shared" si="332"/>
        <v/>
      </c>
      <c r="R294" t="str">
        <f t="shared" si="332"/>
        <v/>
      </c>
      <c r="S294" t="str">
        <f t="shared" si="332"/>
        <v/>
      </c>
      <c r="T294" t="str">
        <f t="shared" si="332"/>
        <v/>
      </c>
      <c r="U294" t="str">
        <f t="shared" si="332"/>
        <v/>
      </c>
      <c r="V294" t="str">
        <f t="shared" si="332"/>
        <v/>
      </c>
      <c r="W294" t="str">
        <f t="shared" si="332"/>
        <v/>
      </c>
      <c r="X294" t="str">
        <f t="shared" si="332"/>
        <v/>
      </c>
      <c r="Y294" t="str">
        <f t="shared" si="332"/>
        <v/>
      </c>
      <c r="Z294" t="str">
        <f t="shared" si="332"/>
        <v/>
      </c>
      <c r="AA294" t="str">
        <f t="shared" si="332"/>
        <v/>
      </c>
      <c r="AB294" t="str">
        <f t="shared" si="332"/>
        <v/>
      </c>
      <c r="AC294" t="str">
        <f t="shared" si="332"/>
        <v/>
      </c>
      <c r="AD294" t="str">
        <f t="shared" si="332"/>
        <v/>
      </c>
      <c r="AE294" t="str">
        <f t="shared" si="332"/>
        <v/>
      </c>
      <c r="AF294" t="str">
        <f t="shared" si="332"/>
        <v/>
      </c>
      <c r="AG294" t="str">
        <f t="shared" si="332"/>
        <v/>
      </c>
      <c r="AH294" t="str">
        <f t="shared" si="332"/>
        <v/>
      </c>
      <c r="AI294" t="str">
        <f t="shared" si="332"/>
        <v/>
      </c>
      <c r="AJ294" t="str">
        <f t="shared" si="332"/>
        <v/>
      </c>
      <c r="AK294" t="str">
        <f t="shared" si="332"/>
        <v/>
      </c>
      <c r="AL294" t="str">
        <f t="shared" si="332"/>
        <v/>
      </c>
      <c r="AM294" t="str">
        <f t="shared" si="332"/>
        <v/>
      </c>
      <c r="AN294" t="str">
        <f t="shared" si="332"/>
        <v/>
      </c>
      <c r="AO294" t="str">
        <f t="shared" si="332"/>
        <v/>
      </c>
      <c r="AP294" t="str">
        <f t="shared" si="332"/>
        <v/>
      </c>
      <c r="AQ294" t="str">
        <f t="shared" si="332"/>
        <v/>
      </c>
      <c r="AR294" t="str">
        <f t="shared" si="332"/>
        <v/>
      </c>
      <c r="AS294" t="str">
        <f t="shared" si="332"/>
        <v/>
      </c>
      <c r="AT294" t="str">
        <f t="shared" si="332"/>
        <v/>
      </c>
      <c r="AU294" t="str">
        <f t="shared" si="332"/>
        <v/>
      </c>
      <c r="AV294" t="str">
        <f t="shared" si="332"/>
        <v/>
      </c>
      <c r="AW294" t="str">
        <f t="shared" si="332"/>
        <v/>
      </c>
      <c r="AX294" t="str">
        <f t="shared" si="332"/>
        <v/>
      </c>
      <c r="AY294" t="str">
        <f t="shared" si="332"/>
        <v/>
      </c>
      <c r="AZ294" t="str">
        <f t="shared" si="332"/>
        <v/>
      </c>
      <c r="BA294" t="str">
        <f t="shared" si="332"/>
        <v/>
      </c>
      <c r="BB294" t="str">
        <f t="shared" si="332"/>
        <v/>
      </c>
      <c r="BC294" t="str">
        <f t="shared" si="332"/>
        <v/>
      </c>
      <c r="BD294" t="str">
        <f t="shared" si="332"/>
        <v/>
      </c>
      <c r="BE294" t="str">
        <f t="shared" si="332"/>
        <v/>
      </c>
      <c r="BF294" t="str">
        <f t="shared" si="332"/>
        <v/>
      </c>
      <c r="BG294" t="str">
        <f t="shared" si="332"/>
        <v/>
      </c>
      <c r="BH294" t="str">
        <f t="shared" si="332"/>
        <v/>
      </c>
      <c r="BI294" t="str">
        <f t="shared" si="332"/>
        <v/>
      </c>
      <c r="BJ294" t="str">
        <f t="shared" si="332"/>
        <v/>
      </c>
      <c r="BK294" t="str">
        <f t="shared" si="332"/>
        <v/>
      </c>
      <c r="BL294" t="str">
        <f t="shared" si="332"/>
        <v/>
      </c>
      <c r="BM294" t="str">
        <f t="shared" si="332"/>
        <v/>
      </c>
      <c r="BN294" t="str">
        <f t="shared" si="332"/>
        <v/>
      </c>
      <c r="BO294" t="str">
        <f t="shared" si="332"/>
        <v/>
      </c>
      <c r="BP294" t="str">
        <f t="shared" si="332"/>
        <v/>
      </c>
      <c r="BQ294" t="str">
        <f t="shared" si="331"/>
        <v/>
      </c>
      <c r="BR294" t="str">
        <f t="shared" si="331"/>
        <v/>
      </c>
      <c r="BS294" t="str">
        <f t="shared" si="331"/>
        <v/>
      </c>
      <c r="BT294" t="str">
        <f t="shared" si="331"/>
        <v/>
      </c>
      <c r="BU294" t="str">
        <f t="shared" si="331"/>
        <v/>
      </c>
      <c r="BV294" t="str">
        <f t="shared" si="331"/>
        <v/>
      </c>
      <c r="BW294" t="str">
        <f t="shared" si="331"/>
        <v/>
      </c>
      <c r="BX294" t="str">
        <f t="shared" si="331"/>
        <v/>
      </c>
      <c r="BY294" t="str">
        <f t="shared" si="331"/>
        <v/>
      </c>
      <c r="BZ294" t="str">
        <f t="shared" si="331"/>
        <v/>
      </c>
      <c r="CA294" t="str">
        <f t="shared" si="331"/>
        <v/>
      </c>
      <c r="CB294" t="str">
        <f t="shared" si="331"/>
        <v/>
      </c>
      <c r="CC294" t="str">
        <f t="shared" si="331"/>
        <v/>
      </c>
      <c r="CD294" t="str">
        <f t="shared" si="331"/>
        <v/>
      </c>
      <c r="CE294" t="str">
        <f t="shared" si="331"/>
        <v/>
      </c>
      <c r="CF294" t="str">
        <f t="shared" si="331"/>
        <v/>
      </c>
      <c r="CG294" t="str">
        <f t="shared" si="331"/>
        <v/>
      </c>
      <c r="CH294" t="str">
        <f t="shared" si="331"/>
        <v/>
      </c>
      <c r="CI294" t="str">
        <f t="shared" si="331"/>
        <v/>
      </c>
      <c r="CJ294" t="str">
        <f t="shared" si="331"/>
        <v/>
      </c>
      <c r="CK294" t="str">
        <f t="shared" si="331"/>
        <v/>
      </c>
      <c r="CL294" t="str">
        <f t="shared" si="331"/>
        <v/>
      </c>
      <c r="CM294" t="str">
        <f t="shared" si="331"/>
        <v/>
      </c>
      <c r="CN294" t="str">
        <f t="shared" si="331"/>
        <v/>
      </c>
      <c r="CO294" t="str">
        <f t="shared" si="331"/>
        <v/>
      </c>
      <c r="CP294" t="str">
        <f t="shared" si="331"/>
        <v/>
      </c>
      <c r="CQ294" t="str">
        <f t="shared" si="331"/>
        <v/>
      </c>
      <c r="CR294" t="str">
        <f t="shared" si="331"/>
        <v/>
      </c>
      <c r="CS294" t="str">
        <f t="shared" si="331"/>
        <v/>
      </c>
      <c r="CT294" t="str">
        <f t="shared" si="331"/>
        <v/>
      </c>
      <c r="CU294" t="str">
        <f t="shared" si="331"/>
        <v/>
      </c>
      <c r="CV294" t="str">
        <f t="shared" si="331"/>
        <v/>
      </c>
    </row>
    <row r="295" spans="1:100" x14ac:dyDescent="0.2">
      <c r="A295">
        <f t="shared" si="326"/>
        <v>20</v>
      </c>
      <c r="B295">
        <f t="shared" si="326"/>
        <v>25</v>
      </c>
      <c r="C295" t="e">
        <f t="shared" si="326"/>
        <v>#N/A</v>
      </c>
      <c r="D295" t="str">
        <f t="shared" si="319"/>
        <v/>
      </c>
      <c r="E295" t="str">
        <f t="shared" si="332"/>
        <v/>
      </c>
      <c r="F295" t="str">
        <f t="shared" si="332"/>
        <v/>
      </c>
      <c r="G295" t="str">
        <f t="shared" si="332"/>
        <v/>
      </c>
      <c r="H295" t="str">
        <f t="shared" si="332"/>
        <v/>
      </c>
      <c r="I295" t="str">
        <f t="shared" si="332"/>
        <v/>
      </c>
      <c r="J295" t="str">
        <f t="shared" si="332"/>
        <v/>
      </c>
      <c r="K295" t="str">
        <f t="shared" si="332"/>
        <v/>
      </c>
      <c r="L295" t="str">
        <f t="shared" si="332"/>
        <v/>
      </c>
      <c r="M295" t="str">
        <f t="shared" si="332"/>
        <v/>
      </c>
      <c r="N295" t="str">
        <f t="shared" si="332"/>
        <v/>
      </c>
      <c r="O295" t="str">
        <f t="shared" si="332"/>
        <v/>
      </c>
      <c r="P295" t="str">
        <f t="shared" si="332"/>
        <v/>
      </c>
      <c r="Q295" t="str">
        <f t="shared" si="332"/>
        <v/>
      </c>
      <c r="R295" t="str">
        <f t="shared" si="332"/>
        <v/>
      </c>
      <c r="S295" t="str">
        <f t="shared" si="332"/>
        <v/>
      </c>
      <c r="T295" t="str">
        <f t="shared" si="332"/>
        <v/>
      </c>
      <c r="U295" t="str">
        <f t="shared" si="332"/>
        <v/>
      </c>
      <c r="V295" t="str">
        <f t="shared" si="332"/>
        <v/>
      </c>
      <c r="W295" t="str">
        <f t="shared" si="332"/>
        <v/>
      </c>
      <c r="X295" t="str">
        <f t="shared" si="332"/>
        <v/>
      </c>
      <c r="Y295" t="str">
        <f t="shared" si="332"/>
        <v/>
      </c>
      <c r="Z295" t="str">
        <f t="shared" si="332"/>
        <v/>
      </c>
      <c r="AA295" t="str">
        <f t="shared" si="332"/>
        <v/>
      </c>
      <c r="AB295" t="str">
        <f t="shared" si="332"/>
        <v/>
      </c>
      <c r="AC295" t="str">
        <f t="shared" si="332"/>
        <v/>
      </c>
      <c r="AD295" t="str">
        <f t="shared" si="332"/>
        <v/>
      </c>
      <c r="AE295" t="str">
        <f t="shared" si="332"/>
        <v/>
      </c>
      <c r="AF295" t="str">
        <f t="shared" si="332"/>
        <v/>
      </c>
      <c r="AG295" t="str">
        <f t="shared" si="332"/>
        <v/>
      </c>
      <c r="AH295" t="str">
        <f t="shared" si="332"/>
        <v/>
      </c>
      <c r="AI295" t="str">
        <f t="shared" si="332"/>
        <v/>
      </c>
      <c r="AJ295" t="str">
        <f t="shared" si="332"/>
        <v/>
      </c>
      <c r="AK295" t="str">
        <f t="shared" si="332"/>
        <v/>
      </c>
      <c r="AL295" t="str">
        <f t="shared" si="332"/>
        <v/>
      </c>
      <c r="AM295" t="str">
        <f t="shared" si="332"/>
        <v/>
      </c>
      <c r="AN295" t="str">
        <f t="shared" si="332"/>
        <v/>
      </c>
      <c r="AO295" t="str">
        <f t="shared" si="332"/>
        <v/>
      </c>
      <c r="AP295" t="str">
        <f t="shared" si="332"/>
        <v/>
      </c>
      <c r="AQ295" t="str">
        <f t="shared" si="332"/>
        <v/>
      </c>
      <c r="AR295" t="str">
        <f t="shared" si="332"/>
        <v/>
      </c>
      <c r="AS295" t="str">
        <f t="shared" si="332"/>
        <v/>
      </c>
      <c r="AT295" t="str">
        <f t="shared" si="332"/>
        <v/>
      </c>
      <c r="AU295" t="str">
        <f t="shared" si="332"/>
        <v/>
      </c>
      <c r="AV295" t="str">
        <f t="shared" si="332"/>
        <v/>
      </c>
      <c r="AW295" t="str">
        <f t="shared" si="332"/>
        <v/>
      </c>
      <c r="AX295" t="str">
        <f t="shared" si="332"/>
        <v/>
      </c>
      <c r="AY295" t="str">
        <f t="shared" si="332"/>
        <v/>
      </c>
      <c r="AZ295" t="str">
        <f t="shared" si="332"/>
        <v/>
      </c>
      <c r="BA295" t="str">
        <f t="shared" si="332"/>
        <v/>
      </c>
      <c r="BB295" t="str">
        <f t="shared" si="332"/>
        <v/>
      </c>
      <c r="BC295" t="str">
        <f t="shared" si="332"/>
        <v/>
      </c>
      <c r="BD295" t="str">
        <f t="shared" si="332"/>
        <v/>
      </c>
      <c r="BE295" t="str">
        <f t="shared" si="332"/>
        <v/>
      </c>
      <c r="BF295" t="str">
        <f t="shared" si="332"/>
        <v/>
      </c>
      <c r="BG295" t="str">
        <f t="shared" si="332"/>
        <v/>
      </c>
      <c r="BH295" t="str">
        <f t="shared" si="332"/>
        <v/>
      </c>
      <c r="BI295" t="str">
        <f t="shared" si="332"/>
        <v/>
      </c>
      <c r="BJ295" t="str">
        <f t="shared" si="332"/>
        <v/>
      </c>
      <c r="BK295" t="str">
        <f t="shared" si="332"/>
        <v/>
      </c>
      <c r="BL295" t="str">
        <f t="shared" si="332"/>
        <v/>
      </c>
      <c r="BM295" t="str">
        <f t="shared" si="332"/>
        <v/>
      </c>
      <c r="BN295" t="str">
        <f t="shared" si="332"/>
        <v/>
      </c>
      <c r="BO295" t="str">
        <f t="shared" si="332"/>
        <v/>
      </c>
      <c r="BP295" t="str">
        <f t="shared" si="332"/>
        <v/>
      </c>
      <c r="BQ295" t="str">
        <f t="shared" si="331"/>
        <v/>
      </c>
      <c r="BR295" t="str">
        <f t="shared" si="331"/>
        <v/>
      </c>
      <c r="BS295" t="str">
        <f t="shared" si="331"/>
        <v/>
      </c>
      <c r="BT295" t="str">
        <f t="shared" si="331"/>
        <v/>
      </c>
      <c r="BU295" t="str">
        <f t="shared" si="331"/>
        <v/>
      </c>
      <c r="BV295" t="str">
        <f t="shared" si="331"/>
        <v/>
      </c>
      <c r="BW295" t="str">
        <f t="shared" si="331"/>
        <v/>
      </c>
      <c r="BX295" t="str">
        <f t="shared" si="331"/>
        <v/>
      </c>
      <c r="BY295" t="str">
        <f t="shared" si="331"/>
        <v/>
      </c>
      <c r="BZ295" t="str">
        <f t="shared" si="331"/>
        <v/>
      </c>
      <c r="CA295" t="str">
        <f t="shared" si="331"/>
        <v/>
      </c>
      <c r="CB295" t="str">
        <f t="shared" si="331"/>
        <v/>
      </c>
      <c r="CC295" t="str">
        <f t="shared" si="331"/>
        <v/>
      </c>
      <c r="CD295" t="str">
        <f t="shared" si="331"/>
        <v/>
      </c>
      <c r="CE295" t="str">
        <f t="shared" si="331"/>
        <v/>
      </c>
      <c r="CF295" t="str">
        <f t="shared" si="331"/>
        <v/>
      </c>
      <c r="CG295" t="str">
        <f t="shared" si="331"/>
        <v/>
      </c>
      <c r="CH295" t="str">
        <f t="shared" si="331"/>
        <v/>
      </c>
      <c r="CI295" t="str">
        <f t="shared" si="331"/>
        <v/>
      </c>
      <c r="CJ295" t="str">
        <f t="shared" si="331"/>
        <v/>
      </c>
      <c r="CK295" t="str">
        <f t="shared" si="331"/>
        <v/>
      </c>
      <c r="CL295" t="str">
        <f t="shared" si="331"/>
        <v/>
      </c>
      <c r="CM295" t="str">
        <f t="shared" si="331"/>
        <v/>
      </c>
      <c r="CN295" t="str">
        <f t="shared" si="331"/>
        <v/>
      </c>
      <c r="CO295" t="str">
        <f t="shared" si="331"/>
        <v/>
      </c>
      <c r="CP295" t="str">
        <f t="shared" si="331"/>
        <v/>
      </c>
      <c r="CQ295" t="str">
        <f t="shared" si="331"/>
        <v/>
      </c>
      <c r="CR295" t="str">
        <f t="shared" si="331"/>
        <v/>
      </c>
      <c r="CS295" t="str">
        <f t="shared" si="331"/>
        <v/>
      </c>
      <c r="CT295" t="str">
        <f t="shared" si="331"/>
        <v/>
      </c>
      <c r="CU295" t="str">
        <f t="shared" si="331"/>
        <v/>
      </c>
      <c r="CV295" t="str">
        <f t="shared" si="331"/>
        <v/>
      </c>
    </row>
    <row r="296" spans="1:100" x14ac:dyDescent="0.2">
      <c r="A296">
        <f t="shared" si="326"/>
        <v>21</v>
      </c>
      <c r="B296">
        <f t="shared" si="326"/>
        <v>26</v>
      </c>
      <c r="C296" t="e">
        <f t="shared" si="326"/>
        <v>#N/A</v>
      </c>
      <c r="D296" t="str">
        <f t="shared" si="319"/>
        <v/>
      </c>
      <c r="E296" t="str">
        <f t="shared" si="332"/>
        <v/>
      </c>
      <c r="F296" t="str">
        <f t="shared" si="332"/>
        <v/>
      </c>
      <c r="G296" t="str">
        <f t="shared" si="332"/>
        <v/>
      </c>
      <c r="H296" t="str">
        <f t="shared" si="332"/>
        <v/>
      </c>
      <c r="I296" t="str">
        <f t="shared" si="332"/>
        <v/>
      </c>
      <c r="J296" t="str">
        <f t="shared" si="332"/>
        <v/>
      </c>
      <c r="K296" t="str">
        <f t="shared" si="332"/>
        <v/>
      </c>
      <c r="L296" t="str">
        <f t="shared" si="332"/>
        <v/>
      </c>
      <c r="M296" t="str">
        <f t="shared" si="332"/>
        <v/>
      </c>
      <c r="N296" t="str">
        <f t="shared" si="332"/>
        <v/>
      </c>
      <c r="O296" t="str">
        <f t="shared" si="332"/>
        <v/>
      </c>
      <c r="P296" t="str">
        <f t="shared" si="332"/>
        <v/>
      </c>
      <c r="Q296" t="str">
        <f t="shared" si="332"/>
        <v/>
      </c>
      <c r="R296" t="str">
        <f t="shared" si="332"/>
        <v/>
      </c>
      <c r="S296" t="str">
        <f t="shared" si="332"/>
        <v/>
      </c>
      <c r="T296" t="str">
        <f t="shared" si="332"/>
        <v/>
      </c>
      <c r="U296" t="str">
        <f t="shared" si="332"/>
        <v/>
      </c>
      <c r="V296" t="str">
        <f t="shared" si="332"/>
        <v/>
      </c>
      <c r="W296" t="str">
        <f t="shared" si="332"/>
        <v/>
      </c>
      <c r="X296" t="str">
        <f t="shared" si="332"/>
        <v/>
      </c>
      <c r="Y296" t="str">
        <f t="shared" si="332"/>
        <v/>
      </c>
      <c r="Z296" t="str">
        <f t="shared" si="332"/>
        <v/>
      </c>
      <c r="AA296" t="str">
        <f t="shared" si="332"/>
        <v/>
      </c>
      <c r="AB296" t="str">
        <f t="shared" si="332"/>
        <v/>
      </c>
      <c r="AC296" t="str">
        <f t="shared" si="332"/>
        <v/>
      </c>
      <c r="AD296" t="str">
        <f t="shared" si="332"/>
        <v/>
      </c>
      <c r="AE296" t="str">
        <f t="shared" si="332"/>
        <v/>
      </c>
      <c r="AF296" t="str">
        <f t="shared" si="332"/>
        <v/>
      </c>
      <c r="AG296" t="str">
        <f t="shared" si="332"/>
        <v/>
      </c>
      <c r="AH296" t="str">
        <f t="shared" si="332"/>
        <v/>
      </c>
      <c r="AI296" t="str">
        <f t="shared" si="332"/>
        <v/>
      </c>
      <c r="AJ296" t="str">
        <f t="shared" si="332"/>
        <v/>
      </c>
      <c r="AK296" t="str">
        <f t="shared" si="332"/>
        <v/>
      </c>
      <c r="AL296" t="str">
        <f t="shared" si="332"/>
        <v/>
      </c>
      <c r="AM296" t="str">
        <f t="shared" si="332"/>
        <v/>
      </c>
      <c r="AN296" t="str">
        <f t="shared" si="332"/>
        <v/>
      </c>
      <c r="AO296" t="str">
        <f t="shared" si="332"/>
        <v/>
      </c>
      <c r="AP296" t="str">
        <f t="shared" si="332"/>
        <v/>
      </c>
      <c r="AQ296" t="str">
        <f t="shared" si="332"/>
        <v/>
      </c>
      <c r="AR296" t="str">
        <f t="shared" si="332"/>
        <v/>
      </c>
      <c r="AS296" t="str">
        <f t="shared" si="332"/>
        <v/>
      </c>
      <c r="AT296" t="str">
        <f t="shared" si="332"/>
        <v/>
      </c>
      <c r="AU296" t="str">
        <f t="shared" si="332"/>
        <v/>
      </c>
      <c r="AV296" t="str">
        <f t="shared" si="332"/>
        <v/>
      </c>
      <c r="AW296" t="str">
        <f t="shared" si="332"/>
        <v/>
      </c>
      <c r="AX296" t="str">
        <f t="shared" si="332"/>
        <v/>
      </c>
      <c r="AY296" t="str">
        <f t="shared" si="332"/>
        <v/>
      </c>
      <c r="AZ296" t="str">
        <f t="shared" si="332"/>
        <v/>
      </c>
      <c r="BA296" t="str">
        <f t="shared" si="332"/>
        <v/>
      </c>
      <c r="BB296" t="str">
        <f t="shared" si="332"/>
        <v/>
      </c>
      <c r="BC296" t="str">
        <f t="shared" si="332"/>
        <v/>
      </c>
      <c r="BD296" t="str">
        <f t="shared" si="332"/>
        <v/>
      </c>
      <c r="BE296" t="str">
        <f t="shared" si="332"/>
        <v/>
      </c>
      <c r="BF296" t="str">
        <f t="shared" si="332"/>
        <v/>
      </c>
      <c r="BG296" t="str">
        <f t="shared" si="332"/>
        <v/>
      </c>
      <c r="BH296" t="str">
        <f t="shared" si="332"/>
        <v/>
      </c>
      <c r="BI296" t="str">
        <f t="shared" si="332"/>
        <v/>
      </c>
      <c r="BJ296" t="str">
        <f t="shared" si="332"/>
        <v/>
      </c>
      <c r="BK296" t="str">
        <f t="shared" si="332"/>
        <v/>
      </c>
      <c r="BL296" t="str">
        <f t="shared" si="332"/>
        <v/>
      </c>
      <c r="BM296" t="str">
        <f t="shared" si="332"/>
        <v/>
      </c>
      <c r="BN296" t="str">
        <f t="shared" si="332"/>
        <v/>
      </c>
      <c r="BO296" t="str">
        <f t="shared" si="332"/>
        <v/>
      </c>
      <c r="BP296" t="str">
        <f t="shared" ref="BP296:CV299" si="333">IF(ISNUMBER(BP150),BP150,"")</f>
        <v/>
      </c>
      <c r="BQ296" t="str">
        <f t="shared" si="333"/>
        <v/>
      </c>
      <c r="BR296" t="str">
        <f t="shared" si="333"/>
        <v/>
      </c>
      <c r="BS296" t="str">
        <f t="shared" si="333"/>
        <v/>
      </c>
      <c r="BT296" t="str">
        <f t="shared" si="333"/>
        <v/>
      </c>
      <c r="BU296" t="str">
        <f t="shared" si="333"/>
        <v/>
      </c>
      <c r="BV296" t="str">
        <f t="shared" si="333"/>
        <v/>
      </c>
      <c r="BW296" t="str">
        <f t="shared" si="333"/>
        <v/>
      </c>
      <c r="BX296" t="str">
        <f t="shared" si="333"/>
        <v/>
      </c>
      <c r="BY296" t="str">
        <f t="shared" si="333"/>
        <v/>
      </c>
      <c r="BZ296" t="str">
        <f t="shared" si="333"/>
        <v/>
      </c>
      <c r="CA296" t="str">
        <f t="shared" si="333"/>
        <v/>
      </c>
      <c r="CB296" t="str">
        <f t="shared" si="333"/>
        <v/>
      </c>
      <c r="CC296" t="str">
        <f t="shared" si="333"/>
        <v/>
      </c>
      <c r="CD296" t="str">
        <f t="shared" si="333"/>
        <v/>
      </c>
      <c r="CE296" t="str">
        <f t="shared" si="333"/>
        <v/>
      </c>
      <c r="CF296" t="str">
        <f t="shared" si="333"/>
        <v/>
      </c>
      <c r="CG296" t="str">
        <f t="shared" si="333"/>
        <v/>
      </c>
      <c r="CH296" t="str">
        <f t="shared" si="333"/>
        <v/>
      </c>
      <c r="CI296" t="str">
        <f t="shared" si="333"/>
        <v/>
      </c>
      <c r="CJ296" t="str">
        <f t="shared" si="333"/>
        <v/>
      </c>
      <c r="CK296" t="str">
        <f t="shared" si="333"/>
        <v/>
      </c>
      <c r="CL296" t="str">
        <f t="shared" si="333"/>
        <v/>
      </c>
      <c r="CM296" t="str">
        <f t="shared" si="333"/>
        <v/>
      </c>
      <c r="CN296" t="str">
        <f t="shared" si="333"/>
        <v/>
      </c>
      <c r="CO296" t="str">
        <f t="shared" si="333"/>
        <v/>
      </c>
      <c r="CP296" t="str">
        <f t="shared" si="333"/>
        <v/>
      </c>
      <c r="CQ296" t="str">
        <f t="shared" si="333"/>
        <v/>
      </c>
      <c r="CR296" t="str">
        <f t="shared" si="333"/>
        <v/>
      </c>
      <c r="CS296" t="str">
        <f t="shared" si="333"/>
        <v/>
      </c>
      <c r="CT296" t="str">
        <f t="shared" si="333"/>
        <v/>
      </c>
      <c r="CU296" t="str">
        <f t="shared" si="333"/>
        <v/>
      </c>
      <c r="CV296" t="str">
        <f t="shared" si="333"/>
        <v/>
      </c>
    </row>
    <row r="297" spans="1:100" x14ac:dyDescent="0.2">
      <c r="A297">
        <f t="shared" si="326"/>
        <v>22</v>
      </c>
      <c r="B297">
        <f t="shared" si="326"/>
        <v>27</v>
      </c>
      <c r="C297" t="e">
        <f t="shared" si="326"/>
        <v>#N/A</v>
      </c>
      <c r="D297" t="str">
        <f t="shared" si="319"/>
        <v/>
      </c>
      <c r="E297" t="str">
        <f t="shared" ref="E297:BP300" si="334">IF(ISNUMBER(E151),E151,"")</f>
        <v/>
      </c>
      <c r="F297" t="str">
        <f t="shared" si="334"/>
        <v/>
      </c>
      <c r="G297" t="str">
        <f t="shared" si="334"/>
        <v/>
      </c>
      <c r="H297" t="str">
        <f t="shared" si="334"/>
        <v/>
      </c>
      <c r="I297" t="str">
        <f t="shared" si="334"/>
        <v/>
      </c>
      <c r="J297" t="str">
        <f t="shared" si="334"/>
        <v/>
      </c>
      <c r="K297" t="str">
        <f t="shared" si="334"/>
        <v/>
      </c>
      <c r="L297" t="str">
        <f t="shared" si="334"/>
        <v/>
      </c>
      <c r="M297" t="str">
        <f t="shared" si="334"/>
        <v/>
      </c>
      <c r="N297" t="str">
        <f t="shared" si="334"/>
        <v/>
      </c>
      <c r="O297" t="str">
        <f t="shared" si="334"/>
        <v/>
      </c>
      <c r="P297" t="str">
        <f t="shared" si="334"/>
        <v/>
      </c>
      <c r="Q297" t="str">
        <f t="shared" si="334"/>
        <v/>
      </c>
      <c r="R297" t="str">
        <f t="shared" si="334"/>
        <v/>
      </c>
      <c r="S297" t="str">
        <f t="shared" si="334"/>
        <v/>
      </c>
      <c r="T297" t="str">
        <f t="shared" si="334"/>
        <v/>
      </c>
      <c r="U297" t="str">
        <f t="shared" si="334"/>
        <v/>
      </c>
      <c r="V297" t="str">
        <f t="shared" si="334"/>
        <v/>
      </c>
      <c r="W297" t="str">
        <f t="shared" si="334"/>
        <v/>
      </c>
      <c r="X297" t="str">
        <f t="shared" si="334"/>
        <v/>
      </c>
      <c r="Y297" t="str">
        <f t="shared" si="334"/>
        <v/>
      </c>
      <c r="Z297" t="str">
        <f t="shared" si="334"/>
        <v/>
      </c>
      <c r="AA297" t="str">
        <f t="shared" si="334"/>
        <v/>
      </c>
      <c r="AB297" t="str">
        <f t="shared" si="334"/>
        <v/>
      </c>
      <c r="AC297" t="str">
        <f t="shared" si="334"/>
        <v/>
      </c>
      <c r="AD297" t="str">
        <f t="shared" si="334"/>
        <v/>
      </c>
      <c r="AE297" t="str">
        <f t="shared" si="334"/>
        <v/>
      </c>
      <c r="AF297" t="str">
        <f t="shared" si="334"/>
        <v/>
      </c>
      <c r="AG297" t="str">
        <f t="shared" si="334"/>
        <v/>
      </c>
      <c r="AH297" t="str">
        <f t="shared" si="334"/>
        <v/>
      </c>
      <c r="AI297" t="str">
        <f t="shared" si="334"/>
        <v/>
      </c>
      <c r="AJ297" t="str">
        <f t="shared" si="334"/>
        <v/>
      </c>
      <c r="AK297" t="str">
        <f t="shared" si="334"/>
        <v/>
      </c>
      <c r="AL297" t="str">
        <f t="shared" si="334"/>
        <v/>
      </c>
      <c r="AM297" t="str">
        <f t="shared" si="334"/>
        <v/>
      </c>
      <c r="AN297" t="str">
        <f t="shared" si="334"/>
        <v/>
      </c>
      <c r="AO297" t="str">
        <f t="shared" si="334"/>
        <v/>
      </c>
      <c r="AP297" t="str">
        <f t="shared" si="334"/>
        <v/>
      </c>
      <c r="AQ297" t="str">
        <f t="shared" si="334"/>
        <v/>
      </c>
      <c r="AR297" t="str">
        <f t="shared" si="334"/>
        <v/>
      </c>
      <c r="AS297" t="str">
        <f t="shared" si="334"/>
        <v/>
      </c>
      <c r="AT297" t="str">
        <f t="shared" si="334"/>
        <v/>
      </c>
      <c r="AU297" t="str">
        <f t="shared" si="334"/>
        <v/>
      </c>
      <c r="AV297" t="str">
        <f t="shared" si="334"/>
        <v/>
      </c>
      <c r="AW297" t="str">
        <f t="shared" si="334"/>
        <v/>
      </c>
      <c r="AX297" t="str">
        <f t="shared" si="334"/>
        <v/>
      </c>
      <c r="AY297" t="str">
        <f t="shared" si="334"/>
        <v/>
      </c>
      <c r="AZ297" t="str">
        <f t="shared" si="334"/>
        <v/>
      </c>
      <c r="BA297" t="str">
        <f t="shared" si="334"/>
        <v/>
      </c>
      <c r="BB297" t="str">
        <f t="shared" si="334"/>
        <v/>
      </c>
      <c r="BC297" t="str">
        <f t="shared" si="334"/>
        <v/>
      </c>
      <c r="BD297" t="str">
        <f t="shared" si="334"/>
        <v/>
      </c>
      <c r="BE297" t="str">
        <f t="shared" si="334"/>
        <v/>
      </c>
      <c r="BF297" t="str">
        <f t="shared" si="334"/>
        <v/>
      </c>
      <c r="BG297" t="str">
        <f t="shared" si="334"/>
        <v/>
      </c>
      <c r="BH297" t="str">
        <f t="shared" si="334"/>
        <v/>
      </c>
      <c r="BI297" t="str">
        <f t="shared" si="334"/>
        <v/>
      </c>
      <c r="BJ297" t="str">
        <f t="shared" si="334"/>
        <v/>
      </c>
      <c r="BK297" t="str">
        <f t="shared" si="334"/>
        <v/>
      </c>
      <c r="BL297" t="str">
        <f t="shared" si="334"/>
        <v/>
      </c>
      <c r="BM297" t="str">
        <f t="shared" si="334"/>
        <v/>
      </c>
      <c r="BN297" t="str">
        <f t="shared" si="334"/>
        <v/>
      </c>
      <c r="BO297" t="str">
        <f t="shared" si="334"/>
        <v/>
      </c>
      <c r="BP297" t="str">
        <f t="shared" si="334"/>
        <v/>
      </c>
      <c r="BQ297" t="str">
        <f t="shared" si="333"/>
        <v/>
      </c>
      <c r="BR297" t="str">
        <f t="shared" si="333"/>
        <v/>
      </c>
      <c r="BS297" t="str">
        <f t="shared" si="333"/>
        <v/>
      </c>
      <c r="BT297" t="str">
        <f t="shared" si="333"/>
        <v/>
      </c>
      <c r="BU297" t="str">
        <f t="shared" si="333"/>
        <v/>
      </c>
      <c r="BV297" t="str">
        <f t="shared" si="333"/>
        <v/>
      </c>
      <c r="BW297" t="str">
        <f t="shared" si="333"/>
        <v/>
      </c>
      <c r="BX297" t="str">
        <f t="shared" si="333"/>
        <v/>
      </c>
      <c r="BY297" t="str">
        <f t="shared" si="333"/>
        <v/>
      </c>
      <c r="BZ297" t="str">
        <f t="shared" si="333"/>
        <v/>
      </c>
      <c r="CA297" t="str">
        <f t="shared" si="333"/>
        <v/>
      </c>
      <c r="CB297" t="str">
        <f t="shared" si="333"/>
        <v/>
      </c>
      <c r="CC297" t="str">
        <f t="shared" si="333"/>
        <v/>
      </c>
      <c r="CD297" t="str">
        <f t="shared" si="333"/>
        <v/>
      </c>
      <c r="CE297" t="str">
        <f t="shared" si="333"/>
        <v/>
      </c>
      <c r="CF297" t="str">
        <f t="shared" si="333"/>
        <v/>
      </c>
      <c r="CG297" t="str">
        <f t="shared" si="333"/>
        <v/>
      </c>
      <c r="CH297" t="str">
        <f t="shared" si="333"/>
        <v/>
      </c>
      <c r="CI297" t="str">
        <f t="shared" si="333"/>
        <v/>
      </c>
      <c r="CJ297" t="str">
        <f t="shared" si="333"/>
        <v/>
      </c>
      <c r="CK297" t="str">
        <f t="shared" si="333"/>
        <v/>
      </c>
      <c r="CL297" t="str">
        <f t="shared" si="333"/>
        <v/>
      </c>
      <c r="CM297" t="str">
        <f t="shared" si="333"/>
        <v/>
      </c>
      <c r="CN297" t="str">
        <f t="shared" si="333"/>
        <v/>
      </c>
      <c r="CO297" t="str">
        <f t="shared" si="333"/>
        <v/>
      </c>
      <c r="CP297" t="str">
        <f t="shared" si="333"/>
        <v/>
      </c>
      <c r="CQ297" t="str">
        <f t="shared" si="333"/>
        <v/>
      </c>
      <c r="CR297" t="str">
        <f t="shared" si="333"/>
        <v/>
      </c>
      <c r="CS297" t="str">
        <f t="shared" si="333"/>
        <v/>
      </c>
      <c r="CT297" t="str">
        <f t="shared" si="333"/>
        <v/>
      </c>
      <c r="CU297" t="str">
        <f t="shared" si="333"/>
        <v/>
      </c>
      <c r="CV297" t="str">
        <f t="shared" si="333"/>
        <v/>
      </c>
    </row>
    <row r="298" spans="1:100" x14ac:dyDescent="0.2">
      <c r="A298">
        <f t="shared" si="326"/>
        <v>23</v>
      </c>
      <c r="B298">
        <f t="shared" si="326"/>
        <v>28</v>
      </c>
      <c r="C298" t="e">
        <f t="shared" si="326"/>
        <v>#N/A</v>
      </c>
      <c r="D298" t="str">
        <f t="shared" si="319"/>
        <v/>
      </c>
      <c r="E298" t="str">
        <f t="shared" si="334"/>
        <v/>
      </c>
      <c r="F298" t="str">
        <f t="shared" si="334"/>
        <v/>
      </c>
      <c r="G298" t="str">
        <f t="shared" si="334"/>
        <v/>
      </c>
      <c r="H298" t="str">
        <f t="shared" si="334"/>
        <v/>
      </c>
      <c r="I298" t="str">
        <f t="shared" si="334"/>
        <v/>
      </c>
      <c r="J298" t="str">
        <f t="shared" si="334"/>
        <v/>
      </c>
      <c r="K298" t="str">
        <f t="shared" si="334"/>
        <v/>
      </c>
      <c r="L298" t="str">
        <f t="shared" si="334"/>
        <v/>
      </c>
      <c r="M298" t="str">
        <f t="shared" si="334"/>
        <v/>
      </c>
      <c r="N298" t="str">
        <f t="shared" si="334"/>
        <v/>
      </c>
      <c r="O298" t="str">
        <f t="shared" si="334"/>
        <v/>
      </c>
      <c r="P298" t="str">
        <f t="shared" si="334"/>
        <v/>
      </c>
      <c r="Q298" t="str">
        <f t="shared" si="334"/>
        <v/>
      </c>
      <c r="R298" t="str">
        <f t="shared" si="334"/>
        <v/>
      </c>
      <c r="S298" t="str">
        <f t="shared" si="334"/>
        <v/>
      </c>
      <c r="T298" t="str">
        <f t="shared" si="334"/>
        <v/>
      </c>
      <c r="U298" t="str">
        <f t="shared" si="334"/>
        <v/>
      </c>
      <c r="V298" t="str">
        <f t="shared" si="334"/>
        <v/>
      </c>
      <c r="W298" t="str">
        <f t="shared" si="334"/>
        <v/>
      </c>
      <c r="X298" t="str">
        <f t="shared" si="334"/>
        <v/>
      </c>
      <c r="Y298" t="str">
        <f t="shared" si="334"/>
        <v/>
      </c>
      <c r="Z298" t="str">
        <f t="shared" si="334"/>
        <v/>
      </c>
      <c r="AA298" t="str">
        <f t="shared" si="334"/>
        <v/>
      </c>
      <c r="AB298" t="str">
        <f t="shared" si="334"/>
        <v/>
      </c>
      <c r="AC298" t="str">
        <f t="shared" si="334"/>
        <v/>
      </c>
      <c r="AD298" t="str">
        <f t="shared" si="334"/>
        <v/>
      </c>
      <c r="AE298" t="str">
        <f t="shared" si="334"/>
        <v/>
      </c>
      <c r="AF298" t="str">
        <f t="shared" si="334"/>
        <v/>
      </c>
      <c r="AG298" t="str">
        <f t="shared" si="334"/>
        <v/>
      </c>
      <c r="AH298" t="str">
        <f t="shared" si="334"/>
        <v/>
      </c>
      <c r="AI298" t="str">
        <f t="shared" si="334"/>
        <v/>
      </c>
      <c r="AJ298" t="str">
        <f t="shared" si="334"/>
        <v/>
      </c>
      <c r="AK298" t="str">
        <f t="shared" si="334"/>
        <v/>
      </c>
      <c r="AL298" t="str">
        <f t="shared" si="334"/>
        <v/>
      </c>
      <c r="AM298" t="str">
        <f t="shared" si="334"/>
        <v/>
      </c>
      <c r="AN298" t="str">
        <f t="shared" si="334"/>
        <v/>
      </c>
      <c r="AO298" t="str">
        <f t="shared" si="334"/>
        <v/>
      </c>
      <c r="AP298" t="str">
        <f t="shared" si="334"/>
        <v/>
      </c>
      <c r="AQ298" t="str">
        <f t="shared" si="334"/>
        <v/>
      </c>
      <c r="AR298" t="str">
        <f t="shared" si="334"/>
        <v/>
      </c>
      <c r="AS298" t="str">
        <f t="shared" si="334"/>
        <v/>
      </c>
      <c r="AT298" t="str">
        <f t="shared" si="334"/>
        <v/>
      </c>
      <c r="AU298" t="str">
        <f t="shared" si="334"/>
        <v/>
      </c>
      <c r="AV298" t="str">
        <f t="shared" si="334"/>
        <v/>
      </c>
      <c r="AW298" t="str">
        <f t="shared" si="334"/>
        <v/>
      </c>
      <c r="AX298" t="str">
        <f t="shared" si="334"/>
        <v/>
      </c>
      <c r="AY298" t="str">
        <f t="shared" si="334"/>
        <v/>
      </c>
      <c r="AZ298" t="str">
        <f t="shared" si="334"/>
        <v/>
      </c>
      <c r="BA298" t="str">
        <f t="shared" si="334"/>
        <v/>
      </c>
      <c r="BB298" t="str">
        <f t="shared" si="334"/>
        <v/>
      </c>
      <c r="BC298" t="str">
        <f t="shared" si="334"/>
        <v/>
      </c>
      <c r="BD298" t="str">
        <f t="shared" si="334"/>
        <v/>
      </c>
      <c r="BE298" t="str">
        <f t="shared" si="334"/>
        <v/>
      </c>
      <c r="BF298" t="str">
        <f t="shared" si="334"/>
        <v/>
      </c>
      <c r="BG298" t="str">
        <f t="shared" si="334"/>
        <v/>
      </c>
      <c r="BH298" t="str">
        <f t="shared" si="334"/>
        <v/>
      </c>
      <c r="BI298" t="str">
        <f t="shared" si="334"/>
        <v/>
      </c>
      <c r="BJ298" t="str">
        <f t="shared" si="334"/>
        <v/>
      </c>
      <c r="BK298" t="str">
        <f t="shared" si="334"/>
        <v/>
      </c>
      <c r="BL298" t="str">
        <f t="shared" si="334"/>
        <v/>
      </c>
      <c r="BM298" t="str">
        <f t="shared" si="334"/>
        <v/>
      </c>
      <c r="BN298" t="str">
        <f t="shared" si="334"/>
        <v/>
      </c>
      <c r="BO298" t="str">
        <f t="shared" si="334"/>
        <v/>
      </c>
      <c r="BP298" t="str">
        <f t="shared" si="334"/>
        <v/>
      </c>
      <c r="BQ298" t="str">
        <f t="shared" si="333"/>
        <v/>
      </c>
      <c r="BR298" t="str">
        <f t="shared" si="333"/>
        <v/>
      </c>
      <c r="BS298" t="str">
        <f t="shared" si="333"/>
        <v/>
      </c>
      <c r="BT298" t="str">
        <f t="shared" si="333"/>
        <v/>
      </c>
      <c r="BU298" t="str">
        <f t="shared" si="333"/>
        <v/>
      </c>
      <c r="BV298" t="str">
        <f t="shared" si="333"/>
        <v/>
      </c>
      <c r="BW298" t="str">
        <f t="shared" si="333"/>
        <v/>
      </c>
      <c r="BX298" t="str">
        <f t="shared" si="333"/>
        <v/>
      </c>
      <c r="BY298" t="str">
        <f t="shared" si="333"/>
        <v/>
      </c>
      <c r="BZ298" t="str">
        <f t="shared" si="333"/>
        <v/>
      </c>
      <c r="CA298" t="str">
        <f t="shared" si="333"/>
        <v/>
      </c>
      <c r="CB298" t="str">
        <f t="shared" si="333"/>
        <v/>
      </c>
      <c r="CC298" t="str">
        <f t="shared" si="333"/>
        <v/>
      </c>
      <c r="CD298" t="str">
        <f t="shared" si="333"/>
        <v/>
      </c>
      <c r="CE298" t="str">
        <f t="shared" si="333"/>
        <v/>
      </c>
      <c r="CF298" t="str">
        <f t="shared" si="333"/>
        <v/>
      </c>
      <c r="CG298" t="str">
        <f t="shared" si="333"/>
        <v/>
      </c>
      <c r="CH298" t="str">
        <f t="shared" si="333"/>
        <v/>
      </c>
      <c r="CI298" t="str">
        <f t="shared" si="333"/>
        <v/>
      </c>
      <c r="CJ298" t="str">
        <f t="shared" si="333"/>
        <v/>
      </c>
      <c r="CK298" t="str">
        <f t="shared" si="333"/>
        <v/>
      </c>
      <c r="CL298" t="str">
        <f t="shared" si="333"/>
        <v/>
      </c>
      <c r="CM298" t="str">
        <f t="shared" si="333"/>
        <v/>
      </c>
      <c r="CN298" t="str">
        <f t="shared" si="333"/>
        <v/>
      </c>
      <c r="CO298" t="str">
        <f t="shared" si="333"/>
        <v/>
      </c>
      <c r="CP298" t="str">
        <f t="shared" si="333"/>
        <v/>
      </c>
      <c r="CQ298" t="str">
        <f t="shared" si="333"/>
        <v/>
      </c>
      <c r="CR298" t="str">
        <f t="shared" si="333"/>
        <v/>
      </c>
      <c r="CS298" t="str">
        <f t="shared" si="333"/>
        <v/>
      </c>
      <c r="CT298" t="str">
        <f t="shared" si="333"/>
        <v/>
      </c>
      <c r="CU298" t="str">
        <f t="shared" si="333"/>
        <v/>
      </c>
      <c r="CV298" t="str">
        <f t="shared" si="333"/>
        <v/>
      </c>
    </row>
    <row r="299" spans="1:100" x14ac:dyDescent="0.2">
      <c r="A299">
        <f t="shared" si="326"/>
        <v>24</v>
      </c>
      <c r="B299">
        <f t="shared" si="326"/>
        <v>29</v>
      </c>
      <c r="C299" t="e">
        <f t="shared" si="326"/>
        <v>#N/A</v>
      </c>
      <c r="D299" t="str">
        <f t="shared" si="319"/>
        <v/>
      </c>
      <c r="E299" t="str">
        <f t="shared" si="334"/>
        <v/>
      </c>
      <c r="F299" t="str">
        <f t="shared" si="334"/>
        <v/>
      </c>
      <c r="G299" t="str">
        <f t="shared" si="334"/>
        <v/>
      </c>
      <c r="H299" t="str">
        <f t="shared" si="334"/>
        <v/>
      </c>
      <c r="I299" t="str">
        <f t="shared" si="334"/>
        <v/>
      </c>
      <c r="J299" t="str">
        <f t="shared" si="334"/>
        <v/>
      </c>
      <c r="K299" t="str">
        <f t="shared" si="334"/>
        <v/>
      </c>
      <c r="L299" t="str">
        <f t="shared" si="334"/>
        <v/>
      </c>
      <c r="M299" t="str">
        <f t="shared" si="334"/>
        <v/>
      </c>
      <c r="N299" t="str">
        <f t="shared" si="334"/>
        <v/>
      </c>
      <c r="O299" t="str">
        <f t="shared" si="334"/>
        <v/>
      </c>
      <c r="P299" t="str">
        <f t="shared" si="334"/>
        <v/>
      </c>
      <c r="Q299" t="str">
        <f t="shared" si="334"/>
        <v/>
      </c>
      <c r="R299" t="str">
        <f t="shared" si="334"/>
        <v/>
      </c>
      <c r="S299" t="str">
        <f t="shared" si="334"/>
        <v/>
      </c>
      <c r="T299" t="str">
        <f t="shared" si="334"/>
        <v/>
      </c>
      <c r="U299" t="str">
        <f t="shared" si="334"/>
        <v/>
      </c>
      <c r="V299" t="str">
        <f t="shared" si="334"/>
        <v/>
      </c>
      <c r="W299" t="str">
        <f t="shared" si="334"/>
        <v/>
      </c>
      <c r="X299" t="str">
        <f t="shared" si="334"/>
        <v/>
      </c>
      <c r="Y299" t="str">
        <f t="shared" si="334"/>
        <v/>
      </c>
      <c r="Z299" t="str">
        <f t="shared" si="334"/>
        <v/>
      </c>
      <c r="AA299" t="str">
        <f t="shared" si="334"/>
        <v/>
      </c>
      <c r="AB299" t="str">
        <f t="shared" si="334"/>
        <v/>
      </c>
      <c r="AC299" t="str">
        <f t="shared" si="334"/>
        <v/>
      </c>
      <c r="AD299" t="str">
        <f t="shared" si="334"/>
        <v/>
      </c>
      <c r="AE299" t="str">
        <f t="shared" si="334"/>
        <v/>
      </c>
      <c r="AF299" t="str">
        <f t="shared" si="334"/>
        <v/>
      </c>
      <c r="AG299" t="str">
        <f t="shared" si="334"/>
        <v/>
      </c>
      <c r="AH299" t="str">
        <f t="shared" si="334"/>
        <v/>
      </c>
      <c r="AI299" t="str">
        <f t="shared" si="334"/>
        <v/>
      </c>
      <c r="AJ299" t="str">
        <f t="shared" si="334"/>
        <v/>
      </c>
      <c r="AK299" t="str">
        <f t="shared" si="334"/>
        <v/>
      </c>
      <c r="AL299" t="str">
        <f t="shared" si="334"/>
        <v/>
      </c>
      <c r="AM299" t="str">
        <f t="shared" si="334"/>
        <v/>
      </c>
      <c r="AN299" t="str">
        <f t="shared" si="334"/>
        <v/>
      </c>
      <c r="AO299" t="str">
        <f t="shared" si="334"/>
        <v/>
      </c>
      <c r="AP299" t="str">
        <f t="shared" si="334"/>
        <v/>
      </c>
      <c r="AQ299" t="str">
        <f t="shared" si="334"/>
        <v/>
      </c>
      <c r="AR299" t="str">
        <f t="shared" si="334"/>
        <v/>
      </c>
      <c r="AS299" t="str">
        <f t="shared" si="334"/>
        <v/>
      </c>
      <c r="AT299" t="str">
        <f t="shared" si="334"/>
        <v/>
      </c>
      <c r="AU299" t="str">
        <f t="shared" si="334"/>
        <v/>
      </c>
      <c r="AV299" t="str">
        <f t="shared" si="334"/>
        <v/>
      </c>
      <c r="AW299" t="str">
        <f t="shared" si="334"/>
        <v/>
      </c>
      <c r="AX299" t="str">
        <f t="shared" si="334"/>
        <v/>
      </c>
      <c r="AY299" t="str">
        <f t="shared" si="334"/>
        <v/>
      </c>
      <c r="AZ299" t="str">
        <f t="shared" si="334"/>
        <v/>
      </c>
      <c r="BA299" t="str">
        <f t="shared" si="334"/>
        <v/>
      </c>
      <c r="BB299" t="str">
        <f t="shared" si="334"/>
        <v/>
      </c>
      <c r="BC299" t="str">
        <f t="shared" si="334"/>
        <v/>
      </c>
      <c r="BD299" t="str">
        <f t="shared" si="334"/>
        <v/>
      </c>
      <c r="BE299" t="str">
        <f t="shared" si="334"/>
        <v/>
      </c>
      <c r="BF299" t="str">
        <f t="shared" si="334"/>
        <v/>
      </c>
      <c r="BG299" t="str">
        <f t="shared" si="334"/>
        <v/>
      </c>
      <c r="BH299" t="str">
        <f t="shared" si="334"/>
        <v/>
      </c>
      <c r="BI299" t="str">
        <f t="shared" si="334"/>
        <v/>
      </c>
      <c r="BJ299" t="str">
        <f t="shared" si="334"/>
        <v/>
      </c>
      <c r="BK299" t="str">
        <f t="shared" si="334"/>
        <v/>
      </c>
      <c r="BL299" t="str">
        <f t="shared" si="334"/>
        <v/>
      </c>
      <c r="BM299" t="str">
        <f t="shared" si="334"/>
        <v/>
      </c>
      <c r="BN299" t="str">
        <f t="shared" si="334"/>
        <v/>
      </c>
      <c r="BO299" t="str">
        <f t="shared" si="334"/>
        <v/>
      </c>
      <c r="BP299" t="str">
        <f t="shared" si="334"/>
        <v/>
      </c>
      <c r="BQ299" t="str">
        <f t="shared" si="333"/>
        <v/>
      </c>
      <c r="BR299" t="str">
        <f t="shared" si="333"/>
        <v/>
      </c>
      <c r="BS299" t="str">
        <f t="shared" si="333"/>
        <v/>
      </c>
      <c r="BT299" t="str">
        <f t="shared" si="333"/>
        <v/>
      </c>
      <c r="BU299" t="str">
        <f t="shared" si="333"/>
        <v/>
      </c>
      <c r="BV299" t="str">
        <f t="shared" si="333"/>
        <v/>
      </c>
      <c r="BW299" t="str">
        <f t="shared" si="333"/>
        <v/>
      </c>
      <c r="BX299" t="str">
        <f t="shared" si="333"/>
        <v/>
      </c>
      <c r="BY299" t="str">
        <f t="shared" si="333"/>
        <v/>
      </c>
      <c r="BZ299" t="str">
        <f t="shared" si="333"/>
        <v/>
      </c>
      <c r="CA299" t="str">
        <f t="shared" si="333"/>
        <v/>
      </c>
      <c r="CB299" t="str">
        <f t="shared" si="333"/>
        <v/>
      </c>
      <c r="CC299" t="str">
        <f t="shared" si="333"/>
        <v/>
      </c>
      <c r="CD299" t="str">
        <f t="shared" si="333"/>
        <v/>
      </c>
      <c r="CE299" t="str">
        <f t="shared" si="333"/>
        <v/>
      </c>
      <c r="CF299" t="str">
        <f t="shared" si="333"/>
        <v/>
      </c>
      <c r="CG299" t="str">
        <f t="shared" si="333"/>
        <v/>
      </c>
      <c r="CH299" t="str">
        <f t="shared" si="333"/>
        <v/>
      </c>
      <c r="CI299" t="str">
        <f t="shared" si="333"/>
        <v/>
      </c>
      <c r="CJ299" t="str">
        <f t="shared" si="333"/>
        <v/>
      </c>
      <c r="CK299" t="str">
        <f t="shared" si="333"/>
        <v/>
      </c>
      <c r="CL299" t="str">
        <f t="shared" si="333"/>
        <v/>
      </c>
      <c r="CM299" t="str">
        <f t="shared" si="333"/>
        <v/>
      </c>
      <c r="CN299" t="str">
        <f t="shared" si="333"/>
        <v/>
      </c>
      <c r="CO299" t="str">
        <f t="shared" si="333"/>
        <v/>
      </c>
      <c r="CP299" t="str">
        <f t="shared" si="333"/>
        <v/>
      </c>
      <c r="CQ299" t="str">
        <f t="shared" si="333"/>
        <v/>
      </c>
      <c r="CR299" t="str">
        <f t="shared" si="333"/>
        <v/>
      </c>
      <c r="CS299" t="str">
        <f t="shared" si="333"/>
        <v/>
      </c>
      <c r="CT299" t="str">
        <f t="shared" si="333"/>
        <v/>
      </c>
      <c r="CU299" t="str">
        <f t="shared" si="333"/>
        <v/>
      </c>
      <c r="CV299" t="str">
        <f t="shared" si="333"/>
        <v/>
      </c>
    </row>
    <row r="300" spans="1:100" x14ac:dyDescent="0.2">
      <c r="A300">
        <f t="shared" si="326"/>
        <v>25</v>
      </c>
      <c r="B300">
        <f t="shared" si="326"/>
        <v>30</v>
      </c>
      <c r="C300" t="e">
        <f t="shared" si="326"/>
        <v>#N/A</v>
      </c>
      <c r="D300" t="str">
        <f t="shared" si="319"/>
        <v/>
      </c>
      <c r="E300" t="str">
        <f t="shared" si="334"/>
        <v/>
      </c>
      <c r="F300" t="str">
        <f t="shared" si="334"/>
        <v/>
      </c>
      <c r="G300" t="str">
        <f t="shared" si="334"/>
        <v/>
      </c>
      <c r="H300" t="str">
        <f t="shared" si="334"/>
        <v/>
      </c>
      <c r="I300" t="str">
        <f t="shared" si="334"/>
        <v/>
      </c>
      <c r="J300" t="str">
        <f t="shared" si="334"/>
        <v/>
      </c>
      <c r="K300" t="str">
        <f t="shared" si="334"/>
        <v/>
      </c>
      <c r="L300" t="str">
        <f t="shared" si="334"/>
        <v/>
      </c>
      <c r="M300" t="str">
        <f t="shared" si="334"/>
        <v/>
      </c>
      <c r="N300" t="str">
        <f t="shared" si="334"/>
        <v/>
      </c>
      <c r="O300" t="str">
        <f t="shared" si="334"/>
        <v/>
      </c>
      <c r="P300" t="str">
        <f t="shared" si="334"/>
        <v/>
      </c>
      <c r="Q300" t="str">
        <f t="shared" si="334"/>
        <v/>
      </c>
      <c r="R300" t="str">
        <f t="shared" si="334"/>
        <v/>
      </c>
      <c r="S300" t="str">
        <f t="shared" si="334"/>
        <v/>
      </c>
      <c r="T300" t="str">
        <f t="shared" si="334"/>
        <v/>
      </c>
      <c r="U300" t="str">
        <f t="shared" si="334"/>
        <v/>
      </c>
      <c r="V300" t="str">
        <f t="shared" si="334"/>
        <v/>
      </c>
      <c r="W300" t="str">
        <f t="shared" si="334"/>
        <v/>
      </c>
      <c r="X300" t="str">
        <f t="shared" si="334"/>
        <v/>
      </c>
      <c r="Y300" t="str">
        <f t="shared" si="334"/>
        <v/>
      </c>
      <c r="Z300" t="str">
        <f t="shared" si="334"/>
        <v/>
      </c>
      <c r="AA300" t="str">
        <f t="shared" si="334"/>
        <v/>
      </c>
      <c r="AB300" t="str">
        <f t="shared" si="334"/>
        <v/>
      </c>
      <c r="AC300" t="str">
        <f t="shared" si="334"/>
        <v/>
      </c>
      <c r="AD300" t="str">
        <f t="shared" si="334"/>
        <v/>
      </c>
      <c r="AE300" t="str">
        <f t="shared" si="334"/>
        <v/>
      </c>
      <c r="AF300" t="str">
        <f t="shared" si="334"/>
        <v/>
      </c>
      <c r="AG300" t="str">
        <f t="shared" si="334"/>
        <v/>
      </c>
      <c r="AH300" t="str">
        <f t="shared" si="334"/>
        <v/>
      </c>
      <c r="AI300" t="str">
        <f t="shared" si="334"/>
        <v/>
      </c>
      <c r="AJ300" t="str">
        <f t="shared" si="334"/>
        <v/>
      </c>
      <c r="AK300" t="str">
        <f t="shared" si="334"/>
        <v/>
      </c>
      <c r="AL300" t="str">
        <f t="shared" si="334"/>
        <v/>
      </c>
      <c r="AM300" t="str">
        <f t="shared" si="334"/>
        <v/>
      </c>
      <c r="AN300" t="str">
        <f t="shared" si="334"/>
        <v/>
      </c>
      <c r="AO300" t="str">
        <f t="shared" si="334"/>
        <v/>
      </c>
      <c r="AP300" t="str">
        <f t="shared" si="334"/>
        <v/>
      </c>
      <c r="AQ300" t="str">
        <f t="shared" si="334"/>
        <v/>
      </c>
      <c r="AR300" t="str">
        <f t="shared" si="334"/>
        <v/>
      </c>
      <c r="AS300" t="str">
        <f t="shared" si="334"/>
        <v/>
      </c>
      <c r="AT300" t="str">
        <f t="shared" si="334"/>
        <v/>
      </c>
      <c r="AU300" t="str">
        <f t="shared" si="334"/>
        <v/>
      </c>
      <c r="AV300" t="str">
        <f t="shared" si="334"/>
        <v/>
      </c>
      <c r="AW300" t="str">
        <f t="shared" si="334"/>
        <v/>
      </c>
      <c r="AX300" t="str">
        <f t="shared" si="334"/>
        <v/>
      </c>
      <c r="AY300" t="str">
        <f t="shared" si="334"/>
        <v/>
      </c>
      <c r="AZ300" t="str">
        <f t="shared" si="334"/>
        <v/>
      </c>
      <c r="BA300" t="str">
        <f t="shared" si="334"/>
        <v/>
      </c>
      <c r="BB300" t="str">
        <f t="shared" si="334"/>
        <v/>
      </c>
      <c r="BC300" t="str">
        <f t="shared" si="334"/>
        <v/>
      </c>
      <c r="BD300" t="str">
        <f t="shared" si="334"/>
        <v/>
      </c>
      <c r="BE300" t="str">
        <f t="shared" si="334"/>
        <v/>
      </c>
      <c r="BF300" t="str">
        <f t="shared" si="334"/>
        <v/>
      </c>
      <c r="BG300" t="str">
        <f t="shared" si="334"/>
        <v/>
      </c>
      <c r="BH300" t="str">
        <f t="shared" si="334"/>
        <v/>
      </c>
      <c r="BI300" t="str">
        <f t="shared" si="334"/>
        <v/>
      </c>
      <c r="BJ300" t="str">
        <f t="shared" si="334"/>
        <v/>
      </c>
      <c r="BK300" t="str">
        <f t="shared" si="334"/>
        <v/>
      </c>
      <c r="BL300" t="str">
        <f t="shared" si="334"/>
        <v/>
      </c>
      <c r="BM300" t="str">
        <f t="shared" si="334"/>
        <v/>
      </c>
      <c r="BN300" t="str">
        <f t="shared" si="334"/>
        <v/>
      </c>
      <c r="BO300" t="str">
        <f t="shared" si="334"/>
        <v/>
      </c>
      <c r="BP300" t="str">
        <f t="shared" ref="BP300:CV303" si="335">IF(ISNUMBER(BP154),BP154,"")</f>
        <v/>
      </c>
      <c r="BQ300" t="str">
        <f t="shared" si="335"/>
        <v/>
      </c>
      <c r="BR300" t="str">
        <f t="shared" si="335"/>
        <v/>
      </c>
      <c r="BS300" t="str">
        <f t="shared" si="335"/>
        <v/>
      </c>
      <c r="BT300" t="str">
        <f t="shared" si="335"/>
        <v/>
      </c>
      <c r="BU300" t="str">
        <f t="shared" si="335"/>
        <v/>
      </c>
      <c r="BV300" t="str">
        <f t="shared" si="335"/>
        <v/>
      </c>
      <c r="BW300" t="str">
        <f t="shared" si="335"/>
        <v/>
      </c>
      <c r="BX300" t="str">
        <f t="shared" si="335"/>
        <v/>
      </c>
      <c r="BY300" t="str">
        <f t="shared" si="335"/>
        <v/>
      </c>
      <c r="BZ300" t="str">
        <f t="shared" si="335"/>
        <v/>
      </c>
      <c r="CA300" t="str">
        <f t="shared" si="335"/>
        <v/>
      </c>
      <c r="CB300" t="str">
        <f t="shared" si="335"/>
        <v/>
      </c>
      <c r="CC300" t="str">
        <f t="shared" si="335"/>
        <v/>
      </c>
      <c r="CD300" t="str">
        <f t="shared" si="335"/>
        <v/>
      </c>
      <c r="CE300" t="str">
        <f t="shared" si="335"/>
        <v/>
      </c>
      <c r="CF300" t="str">
        <f t="shared" si="335"/>
        <v/>
      </c>
      <c r="CG300" t="str">
        <f t="shared" si="335"/>
        <v/>
      </c>
      <c r="CH300" t="str">
        <f t="shared" si="335"/>
        <v/>
      </c>
      <c r="CI300" t="str">
        <f t="shared" si="335"/>
        <v/>
      </c>
      <c r="CJ300" t="str">
        <f t="shared" si="335"/>
        <v/>
      </c>
      <c r="CK300" t="str">
        <f t="shared" si="335"/>
        <v/>
      </c>
      <c r="CL300" t="str">
        <f t="shared" si="335"/>
        <v/>
      </c>
      <c r="CM300" t="str">
        <f t="shared" si="335"/>
        <v/>
      </c>
      <c r="CN300" t="str">
        <f t="shared" si="335"/>
        <v/>
      </c>
      <c r="CO300" t="str">
        <f t="shared" si="335"/>
        <v/>
      </c>
      <c r="CP300" t="str">
        <f t="shared" si="335"/>
        <v/>
      </c>
      <c r="CQ300" t="str">
        <f t="shared" si="335"/>
        <v/>
      </c>
      <c r="CR300" t="str">
        <f t="shared" si="335"/>
        <v/>
      </c>
      <c r="CS300" t="str">
        <f t="shared" si="335"/>
        <v/>
      </c>
      <c r="CT300" t="str">
        <f t="shared" si="335"/>
        <v/>
      </c>
      <c r="CU300" t="str">
        <f t="shared" si="335"/>
        <v/>
      </c>
      <c r="CV300" t="str">
        <f t="shared" si="335"/>
        <v/>
      </c>
    </row>
    <row r="301" spans="1:100" x14ac:dyDescent="0.2">
      <c r="A301">
        <f t="shared" si="326"/>
        <v>26</v>
      </c>
      <c r="B301">
        <f t="shared" si="326"/>
        <v>31</v>
      </c>
      <c r="C301">
        <f t="shared" si="326"/>
        <v>25</v>
      </c>
      <c r="D301">
        <f t="shared" si="319"/>
        <v>4.3200000000000002E-2</v>
      </c>
      <c r="E301">
        <f t="shared" ref="E301:BP304" si="336">IF(ISNUMBER(E155),E155,"")</f>
        <v>4.8500000000000001E-2</v>
      </c>
      <c r="F301">
        <f t="shared" si="336"/>
        <v>5.5899999999999998E-2</v>
      </c>
      <c r="G301">
        <f t="shared" si="336"/>
        <v>4.5100000000000001E-2</v>
      </c>
      <c r="H301">
        <f t="shared" si="336"/>
        <v>2.81E-2</v>
      </c>
      <c r="I301">
        <f t="shared" si="336"/>
        <v>1.6799999999999999E-2</v>
      </c>
      <c r="J301" t="str">
        <f t="shared" si="336"/>
        <v/>
      </c>
      <c r="K301" t="str">
        <f t="shared" si="336"/>
        <v/>
      </c>
      <c r="L301" t="str">
        <f t="shared" si="336"/>
        <v/>
      </c>
      <c r="M301" t="str">
        <f t="shared" si="336"/>
        <v/>
      </c>
      <c r="N301" t="str">
        <f t="shared" si="336"/>
        <v/>
      </c>
      <c r="O301" t="str">
        <f t="shared" si="336"/>
        <v/>
      </c>
      <c r="P301">
        <f t="shared" si="336"/>
        <v>1.6400000000000001E-2</v>
      </c>
      <c r="Q301">
        <f t="shared" si="336"/>
        <v>4.6600000000000003E-2</v>
      </c>
      <c r="R301">
        <f t="shared" si="336"/>
        <v>5.0299999999999997E-2</v>
      </c>
      <c r="S301">
        <f t="shared" si="336"/>
        <v>5.1299999999999998E-2</v>
      </c>
      <c r="T301">
        <f t="shared" si="336"/>
        <v>3.8199999999999998E-2</v>
      </c>
      <c r="U301">
        <f t="shared" si="336"/>
        <v>4.5699999999999998E-2</v>
      </c>
      <c r="V301" t="str">
        <f t="shared" si="336"/>
        <v/>
      </c>
      <c r="W301" t="str">
        <f t="shared" si="336"/>
        <v/>
      </c>
      <c r="X301" t="str">
        <f t="shared" si="336"/>
        <v/>
      </c>
      <c r="Y301" t="str">
        <f t="shared" si="336"/>
        <v/>
      </c>
      <c r="Z301" t="str">
        <f t="shared" si="336"/>
        <v/>
      </c>
      <c r="AA301" t="str">
        <f t="shared" si="336"/>
        <v/>
      </c>
      <c r="AB301">
        <f t="shared" si="336"/>
        <v>4.1099999999999998E-2</v>
      </c>
      <c r="AC301">
        <f t="shared" si="336"/>
        <v>6.1800000000000001E-2</v>
      </c>
      <c r="AD301">
        <f t="shared" si="336"/>
        <v>5.4199999999999998E-2</v>
      </c>
      <c r="AE301">
        <f t="shared" si="336"/>
        <v>0.1467</v>
      </c>
      <c r="AF301">
        <f t="shared" si="336"/>
        <v>0.1313</v>
      </c>
      <c r="AG301">
        <f t="shared" si="336"/>
        <v>0.1273</v>
      </c>
      <c r="AH301" t="str">
        <f t="shared" si="336"/>
        <v/>
      </c>
      <c r="AI301" t="str">
        <f t="shared" si="336"/>
        <v/>
      </c>
      <c r="AJ301" t="str">
        <f t="shared" si="336"/>
        <v/>
      </c>
      <c r="AK301" t="str">
        <f t="shared" si="336"/>
        <v/>
      </c>
      <c r="AL301" t="str">
        <f t="shared" si="336"/>
        <v/>
      </c>
      <c r="AM301" t="str">
        <f t="shared" si="336"/>
        <v/>
      </c>
      <c r="AN301">
        <f t="shared" si="336"/>
        <v>0.10580000000000001</v>
      </c>
      <c r="AO301">
        <f t="shared" si="336"/>
        <v>0.1099</v>
      </c>
      <c r="AP301">
        <f t="shared" si="336"/>
        <v>0.12180000000000001</v>
      </c>
      <c r="AQ301">
        <f t="shared" si="336"/>
        <v>0.1608</v>
      </c>
      <c r="AR301">
        <f t="shared" si="336"/>
        <v>0.11559999999999999</v>
      </c>
      <c r="AS301">
        <f t="shared" si="336"/>
        <v>0.1399</v>
      </c>
      <c r="AT301" t="str">
        <f t="shared" si="336"/>
        <v/>
      </c>
      <c r="AU301" t="str">
        <f t="shared" si="336"/>
        <v/>
      </c>
      <c r="AV301" t="str">
        <f t="shared" si="336"/>
        <v/>
      </c>
      <c r="AW301" t="str">
        <f t="shared" si="336"/>
        <v/>
      </c>
      <c r="AX301" t="str">
        <f t="shared" si="336"/>
        <v/>
      </c>
      <c r="AY301" t="str">
        <f t="shared" si="336"/>
        <v/>
      </c>
      <c r="AZ301">
        <f t="shared" si="336"/>
        <v>0.1507</v>
      </c>
      <c r="BA301">
        <f t="shared" si="336"/>
        <v>0.14169999999999999</v>
      </c>
      <c r="BB301">
        <f t="shared" si="336"/>
        <v>0.1459</v>
      </c>
      <c r="BC301">
        <f t="shared" si="336"/>
        <v>0.12839999999999999</v>
      </c>
      <c r="BD301">
        <f t="shared" si="336"/>
        <v>0.13950000000000001</v>
      </c>
      <c r="BE301">
        <f t="shared" si="336"/>
        <v>0.16719999999999999</v>
      </c>
      <c r="BF301" t="str">
        <f t="shared" si="336"/>
        <v/>
      </c>
      <c r="BG301" t="str">
        <f t="shared" si="336"/>
        <v/>
      </c>
      <c r="BH301" t="str">
        <f t="shared" si="336"/>
        <v/>
      </c>
      <c r="BI301" t="str">
        <f t="shared" si="336"/>
        <v/>
      </c>
      <c r="BJ301" t="str">
        <f t="shared" si="336"/>
        <v/>
      </c>
      <c r="BK301" t="str">
        <f t="shared" si="336"/>
        <v/>
      </c>
      <c r="BL301">
        <f t="shared" si="336"/>
        <v>4.3999999999999997E-2</v>
      </c>
      <c r="BM301">
        <f t="shared" si="336"/>
        <v>5.9499999999999997E-2</v>
      </c>
      <c r="BN301">
        <f t="shared" si="336"/>
        <v>7.6200000000000004E-2</v>
      </c>
      <c r="BO301">
        <f t="shared" si="336"/>
        <v>4.8899999999999999E-2</v>
      </c>
      <c r="BP301">
        <f t="shared" si="336"/>
        <v>4.1300000000000003E-2</v>
      </c>
      <c r="BQ301">
        <f t="shared" si="335"/>
        <v>7.46E-2</v>
      </c>
      <c r="BR301" t="str">
        <f t="shared" si="335"/>
        <v/>
      </c>
      <c r="BS301" t="str">
        <f t="shared" si="335"/>
        <v/>
      </c>
      <c r="BT301" t="str">
        <f t="shared" si="335"/>
        <v/>
      </c>
      <c r="BU301" t="str">
        <f t="shared" si="335"/>
        <v/>
      </c>
      <c r="BV301" t="str">
        <f t="shared" si="335"/>
        <v/>
      </c>
      <c r="BW301" t="str">
        <f t="shared" si="335"/>
        <v/>
      </c>
      <c r="BX301">
        <f t="shared" si="335"/>
        <v>5.9499999999999997E-2</v>
      </c>
      <c r="BY301">
        <f t="shared" si="335"/>
        <v>6.5699999999999995E-2</v>
      </c>
      <c r="BZ301">
        <f t="shared" si="335"/>
        <v>8.8200000000000001E-2</v>
      </c>
      <c r="CA301">
        <f t="shared" si="335"/>
        <v>8.3799999999999999E-2</v>
      </c>
      <c r="CB301">
        <f t="shared" si="335"/>
        <v>8.7999999999999995E-2</v>
      </c>
      <c r="CC301">
        <f t="shared" si="335"/>
        <v>8.3500000000000005E-2</v>
      </c>
      <c r="CD301" t="str">
        <f t="shared" si="335"/>
        <v/>
      </c>
      <c r="CE301" t="str">
        <f t="shared" si="335"/>
        <v/>
      </c>
      <c r="CF301" t="str">
        <f t="shared" si="335"/>
        <v/>
      </c>
      <c r="CG301" t="str">
        <f t="shared" si="335"/>
        <v/>
      </c>
      <c r="CH301" t="str">
        <f t="shared" si="335"/>
        <v/>
      </c>
      <c r="CI301" t="str">
        <f t="shared" si="335"/>
        <v/>
      </c>
      <c r="CJ301">
        <f t="shared" si="335"/>
        <v>9.0499999999999997E-2</v>
      </c>
      <c r="CK301">
        <f t="shared" si="335"/>
        <v>6.5600000000000006E-2</v>
      </c>
      <c r="CL301">
        <f t="shared" si="335"/>
        <v>7.7899999999999997E-2</v>
      </c>
      <c r="CM301">
        <f t="shared" si="335"/>
        <v>2.2800000000000001E-2</v>
      </c>
      <c r="CN301">
        <f t="shared" si="335"/>
        <v>3.1800000000000002E-2</v>
      </c>
      <c r="CO301">
        <f t="shared" si="335"/>
        <v>3.0099999999999998E-2</v>
      </c>
      <c r="CP301" t="str">
        <f t="shared" si="335"/>
        <v/>
      </c>
      <c r="CQ301" t="str">
        <f t="shared" si="335"/>
        <v/>
      </c>
      <c r="CR301" t="str">
        <f t="shared" si="335"/>
        <v/>
      </c>
      <c r="CS301" t="str">
        <f t="shared" si="335"/>
        <v/>
      </c>
      <c r="CT301" t="str">
        <f t="shared" si="335"/>
        <v/>
      </c>
      <c r="CU301" t="str">
        <f t="shared" si="335"/>
        <v/>
      </c>
      <c r="CV301">
        <f t="shared" si="335"/>
        <v>25</v>
      </c>
    </row>
    <row r="302" spans="1:100" x14ac:dyDescent="0.2">
      <c r="A302">
        <f t="shared" si="326"/>
        <v>27</v>
      </c>
      <c r="B302">
        <f t="shared" si="326"/>
        <v>32</v>
      </c>
      <c r="C302">
        <f t="shared" si="326"/>
        <v>26</v>
      </c>
      <c r="D302">
        <f t="shared" si="319"/>
        <v>3.5900000000000001E-2</v>
      </c>
      <c r="E302">
        <f t="shared" si="336"/>
        <v>4.1300000000000003E-2</v>
      </c>
      <c r="F302">
        <f t="shared" si="336"/>
        <v>4.8300000000000003E-2</v>
      </c>
      <c r="G302">
        <f t="shared" si="336"/>
        <v>4.0399999999999998E-2</v>
      </c>
      <c r="H302">
        <f t="shared" si="336"/>
        <v>2.29E-2</v>
      </c>
      <c r="I302">
        <f t="shared" si="336"/>
        <v>1.24E-2</v>
      </c>
      <c r="J302" t="str">
        <f t="shared" si="336"/>
        <v/>
      </c>
      <c r="K302" t="str">
        <f t="shared" si="336"/>
        <v/>
      </c>
      <c r="L302" t="str">
        <f t="shared" si="336"/>
        <v/>
      </c>
      <c r="M302" t="str">
        <f t="shared" si="336"/>
        <v/>
      </c>
      <c r="N302" t="str">
        <f t="shared" si="336"/>
        <v/>
      </c>
      <c r="O302" t="str">
        <f t="shared" si="336"/>
        <v/>
      </c>
      <c r="P302">
        <f t="shared" si="336"/>
        <v>1.2999999999999999E-2</v>
      </c>
      <c r="Q302">
        <f t="shared" si="336"/>
        <v>4.1200000000000001E-2</v>
      </c>
      <c r="R302">
        <f t="shared" si="336"/>
        <v>4.4200000000000003E-2</v>
      </c>
      <c r="S302">
        <f t="shared" si="336"/>
        <v>4.4200000000000003E-2</v>
      </c>
      <c r="T302">
        <f t="shared" si="336"/>
        <v>3.3000000000000002E-2</v>
      </c>
      <c r="U302">
        <f t="shared" si="336"/>
        <v>3.7400000000000003E-2</v>
      </c>
      <c r="V302" t="str">
        <f t="shared" si="336"/>
        <v/>
      </c>
      <c r="W302" t="str">
        <f t="shared" si="336"/>
        <v/>
      </c>
      <c r="X302" t="str">
        <f t="shared" si="336"/>
        <v/>
      </c>
      <c r="Y302" t="str">
        <f t="shared" si="336"/>
        <v/>
      </c>
      <c r="Z302" t="str">
        <f t="shared" si="336"/>
        <v/>
      </c>
      <c r="AA302" t="str">
        <f t="shared" si="336"/>
        <v/>
      </c>
      <c r="AB302">
        <f t="shared" si="336"/>
        <v>3.6499999999999998E-2</v>
      </c>
      <c r="AC302">
        <f t="shared" si="336"/>
        <v>5.5399999999999998E-2</v>
      </c>
      <c r="AD302">
        <f t="shared" si="336"/>
        <v>4.8300000000000003E-2</v>
      </c>
      <c r="AE302">
        <f t="shared" si="336"/>
        <v>0.13719999999999999</v>
      </c>
      <c r="AF302">
        <f t="shared" si="336"/>
        <v>0.11899999999999999</v>
      </c>
      <c r="AG302">
        <f t="shared" si="336"/>
        <v>0.1187</v>
      </c>
      <c r="AH302" t="str">
        <f t="shared" si="336"/>
        <v/>
      </c>
      <c r="AI302" t="str">
        <f t="shared" si="336"/>
        <v/>
      </c>
      <c r="AJ302" t="str">
        <f t="shared" si="336"/>
        <v/>
      </c>
      <c r="AK302" t="str">
        <f t="shared" si="336"/>
        <v/>
      </c>
      <c r="AL302" t="str">
        <f t="shared" si="336"/>
        <v/>
      </c>
      <c r="AM302" t="str">
        <f t="shared" si="336"/>
        <v/>
      </c>
      <c r="AN302">
        <f t="shared" si="336"/>
        <v>9.8000000000000004E-2</v>
      </c>
      <c r="AO302">
        <f t="shared" si="336"/>
        <v>9.9299999999999999E-2</v>
      </c>
      <c r="AP302">
        <f t="shared" si="336"/>
        <v>0.1104</v>
      </c>
      <c r="AQ302">
        <f t="shared" si="336"/>
        <v>0.14860000000000001</v>
      </c>
      <c r="AR302">
        <f t="shared" si="336"/>
        <v>0.1056</v>
      </c>
      <c r="AS302">
        <f t="shared" si="336"/>
        <v>0.12839999999999999</v>
      </c>
      <c r="AT302" t="str">
        <f t="shared" si="336"/>
        <v/>
      </c>
      <c r="AU302" t="str">
        <f t="shared" si="336"/>
        <v/>
      </c>
      <c r="AV302" t="str">
        <f t="shared" si="336"/>
        <v/>
      </c>
      <c r="AW302" t="str">
        <f t="shared" si="336"/>
        <v/>
      </c>
      <c r="AX302" t="str">
        <f t="shared" si="336"/>
        <v/>
      </c>
      <c r="AY302" t="str">
        <f t="shared" si="336"/>
        <v/>
      </c>
      <c r="AZ302">
        <f t="shared" si="336"/>
        <v>0.13850000000000001</v>
      </c>
      <c r="BA302">
        <f t="shared" si="336"/>
        <v>0.13020000000000001</v>
      </c>
      <c r="BB302">
        <f t="shared" si="336"/>
        <v>0.1348</v>
      </c>
      <c r="BC302">
        <f t="shared" si="336"/>
        <v>0.1157</v>
      </c>
      <c r="BD302">
        <f t="shared" si="336"/>
        <v>0.12839999999999999</v>
      </c>
      <c r="BE302">
        <f t="shared" si="336"/>
        <v>0.15190000000000001</v>
      </c>
      <c r="BF302" t="str">
        <f t="shared" si="336"/>
        <v/>
      </c>
      <c r="BG302" t="str">
        <f t="shared" si="336"/>
        <v/>
      </c>
      <c r="BH302" t="str">
        <f t="shared" si="336"/>
        <v/>
      </c>
      <c r="BI302" t="str">
        <f t="shared" si="336"/>
        <v/>
      </c>
      <c r="BJ302" t="str">
        <f t="shared" si="336"/>
        <v/>
      </c>
      <c r="BK302" t="str">
        <f t="shared" si="336"/>
        <v/>
      </c>
      <c r="BL302">
        <f t="shared" si="336"/>
        <v>3.6400000000000002E-2</v>
      </c>
      <c r="BM302">
        <f t="shared" si="336"/>
        <v>5.11E-2</v>
      </c>
      <c r="BN302">
        <f t="shared" si="336"/>
        <v>6.6400000000000001E-2</v>
      </c>
      <c r="BO302">
        <f t="shared" si="336"/>
        <v>4.0500000000000001E-2</v>
      </c>
      <c r="BP302">
        <f t="shared" si="336"/>
        <v>3.39E-2</v>
      </c>
      <c r="BQ302">
        <f t="shared" si="335"/>
        <v>6.4699999999999994E-2</v>
      </c>
      <c r="BR302" t="str">
        <f t="shared" si="335"/>
        <v/>
      </c>
      <c r="BS302" t="str">
        <f t="shared" si="335"/>
        <v/>
      </c>
      <c r="BT302" t="str">
        <f t="shared" si="335"/>
        <v/>
      </c>
      <c r="BU302" t="str">
        <f t="shared" si="335"/>
        <v/>
      </c>
      <c r="BV302" t="str">
        <f t="shared" si="335"/>
        <v/>
      </c>
      <c r="BW302" t="str">
        <f t="shared" si="335"/>
        <v/>
      </c>
      <c r="BX302">
        <f t="shared" si="335"/>
        <v>5.0599999999999999E-2</v>
      </c>
      <c r="BY302">
        <f t="shared" si="335"/>
        <v>5.57E-2</v>
      </c>
      <c r="BZ302">
        <f t="shared" si="335"/>
        <v>7.5499999999999998E-2</v>
      </c>
      <c r="CA302">
        <f t="shared" si="335"/>
        <v>7.1900000000000006E-2</v>
      </c>
      <c r="CB302">
        <f t="shared" si="335"/>
        <v>7.5700000000000003E-2</v>
      </c>
      <c r="CC302">
        <f t="shared" si="335"/>
        <v>7.0800000000000002E-2</v>
      </c>
      <c r="CD302" t="str">
        <f t="shared" si="335"/>
        <v/>
      </c>
      <c r="CE302" t="str">
        <f t="shared" si="335"/>
        <v/>
      </c>
      <c r="CF302" t="str">
        <f t="shared" si="335"/>
        <v/>
      </c>
      <c r="CG302" t="str">
        <f t="shared" si="335"/>
        <v/>
      </c>
      <c r="CH302" t="str">
        <f t="shared" si="335"/>
        <v/>
      </c>
      <c r="CI302" t="str">
        <f t="shared" si="335"/>
        <v/>
      </c>
      <c r="CJ302">
        <f t="shared" si="335"/>
        <v>8.0399999999999999E-2</v>
      </c>
      <c r="CK302">
        <f t="shared" si="335"/>
        <v>5.4100000000000002E-2</v>
      </c>
      <c r="CL302">
        <f t="shared" si="335"/>
        <v>6.7000000000000004E-2</v>
      </c>
      <c r="CM302">
        <f t="shared" si="335"/>
        <v>2.0799999999999999E-2</v>
      </c>
      <c r="CN302">
        <f t="shared" si="335"/>
        <v>2.9600000000000001E-2</v>
      </c>
      <c r="CO302">
        <f t="shared" si="335"/>
        <v>2.7099999999999999E-2</v>
      </c>
      <c r="CP302" t="str">
        <f t="shared" si="335"/>
        <v/>
      </c>
      <c r="CQ302" t="str">
        <f t="shared" si="335"/>
        <v/>
      </c>
      <c r="CR302" t="str">
        <f t="shared" si="335"/>
        <v/>
      </c>
      <c r="CS302" t="str">
        <f t="shared" si="335"/>
        <v/>
      </c>
      <c r="CT302" t="str">
        <f t="shared" si="335"/>
        <v/>
      </c>
      <c r="CU302" t="str">
        <f t="shared" si="335"/>
        <v/>
      </c>
      <c r="CV302">
        <f t="shared" si="335"/>
        <v>26</v>
      </c>
    </row>
    <row r="303" spans="1:100" x14ac:dyDescent="0.2">
      <c r="A303">
        <f t="shared" si="326"/>
        <v>28</v>
      </c>
      <c r="B303">
        <f t="shared" si="326"/>
        <v>33</v>
      </c>
      <c r="C303">
        <f t="shared" si="326"/>
        <v>27</v>
      </c>
      <c r="D303">
        <f t="shared" si="319"/>
        <v>3.0700000000000002E-2</v>
      </c>
      <c r="E303">
        <f t="shared" si="336"/>
        <v>3.5400000000000001E-2</v>
      </c>
      <c r="F303">
        <f t="shared" si="336"/>
        <v>4.2500000000000003E-2</v>
      </c>
      <c r="G303">
        <f t="shared" si="336"/>
        <v>3.56E-2</v>
      </c>
      <c r="H303">
        <f t="shared" si="336"/>
        <v>1.9099999999999999E-2</v>
      </c>
      <c r="I303">
        <f t="shared" si="336"/>
        <v>9.9000000000000008E-3</v>
      </c>
      <c r="J303" t="str">
        <f t="shared" si="336"/>
        <v/>
      </c>
      <c r="K303" t="str">
        <f t="shared" si="336"/>
        <v/>
      </c>
      <c r="L303" t="str">
        <f t="shared" si="336"/>
        <v/>
      </c>
      <c r="M303" t="str">
        <f t="shared" si="336"/>
        <v/>
      </c>
      <c r="N303" t="str">
        <f t="shared" si="336"/>
        <v/>
      </c>
      <c r="O303" t="str">
        <f t="shared" si="336"/>
        <v/>
      </c>
      <c r="P303">
        <f t="shared" si="336"/>
        <v>1.1299999999999999E-2</v>
      </c>
      <c r="Q303">
        <f t="shared" si="336"/>
        <v>3.6299999999999999E-2</v>
      </c>
      <c r="R303">
        <f t="shared" si="336"/>
        <v>3.9E-2</v>
      </c>
      <c r="S303">
        <f t="shared" si="336"/>
        <v>3.8300000000000001E-2</v>
      </c>
      <c r="T303">
        <f t="shared" si="336"/>
        <v>2.8500000000000001E-2</v>
      </c>
      <c r="U303">
        <f t="shared" si="336"/>
        <v>3.0800000000000001E-2</v>
      </c>
      <c r="V303" t="str">
        <f t="shared" si="336"/>
        <v/>
      </c>
      <c r="W303" t="str">
        <f t="shared" si="336"/>
        <v/>
      </c>
      <c r="X303" t="str">
        <f t="shared" si="336"/>
        <v/>
      </c>
      <c r="Y303" t="str">
        <f t="shared" si="336"/>
        <v/>
      </c>
      <c r="Z303" t="str">
        <f t="shared" si="336"/>
        <v/>
      </c>
      <c r="AA303" t="str">
        <f t="shared" si="336"/>
        <v/>
      </c>
      <c r="AB303">
        <f t="shared" si="336"/>
        <v>3.1699999999999999E-2</v>
      </c>
      <c r="AC303">
        <f t="shared" si="336"/>
        <v>4.8800000000000003E-2</v>
      </c>
      <c r="AD303">
        <f t="shared" si="336"/>
        <v>4.2700000000000002E-2</v>
      </c>
      <c r="AE303">
        <f t="shared" si="336"/>
        <v>0.12709999999999999</v>
      </c>
      <c r="AF303">
        <f t="shared" si="336"/>
        <v>0.1066</v>
      </c>
      <c r="AG303">
        <f t="shared" si="336"/>
        <v>0.1087</v>
      </c>
      <c r="AH303" t="str">
        <f t="shared" si="336"/>
        <v/>
      </c>
      <c r="AI303" t="str">
        <f t="shared" si="336"/>
        <v/>
      </c>
      <c r="AJ303" t="str">
        <f t="shared" si="336"/>
        <v/>
      </c>
      <c r="AK303" t="str">
        <f t="shared" si="336"/>
        <v/>
      </c>
      <c r="AL303" t="str">
        <f t="shared" si="336"/>
        <v/>
      </c>
      <c r="AM303" t="str">
        <f t="shared" si="336"/>
        <v/>
      </c>
      <c r="AN303">
        <f t="shared" si="336"/>
        <v>9.1700000000000004E-2</v>
      </c>
      <c r="AO303">
        <f t="shared" si="336"/>
        <v>8.9200000000000002E-2</v>
      </c>
      <c r="AP303">
        <f t="shared" si="336"/>
        <v>9.8699999999999996E-2</v>
      </c>
      <c r="AQ303">
        <f t="shared" si="336"/>
        <v>0.1353</v>
      </c>
      <c r="AR303">
        <f t="shared" si="336"/>
        <v>9.5200000000000007E-2</v>
      </c>
      <c r="AS303">
        <f t="shared" si="336"/>
        <v>0.1173</v>
      </c>
      <c r="AT303" t="str">
        <f t="shared" si="336"/>
        <v/>
      </c>
      <c r="AU303" t="str">
        <f t="shared" si="336"/>
        <v/>
      </c>
      <c r="AV303" t="str">
        <f t="shared" si="336"/>
        <v/>
      </c>
      <c r="AW303" t="str">
        <f t="shared" si="336"/>
        <v/>
      </c>
      <c r="AX303" t="str">
        <f t="shared" si="336"/>
        <v/>
      </c>
      <c r="AY303" t="str">
        <f t="shared" si="336"/>
        <v/>
      </c>
      <c r="AZ303">
        <f t="shared" si="336"/>
        <v>0.12659999999999999</v>
      </c>
      <c r="BA303">
        <f t="shared" si="336"/>
        <v>0.11849999999999999</v>
      </c>
      <c r="BB303">
        <f t="shared" si="336"/>
        <v>0.1231</v>
      </c>
      <c r="BC303">
        <f t="shared" si="336"/>
        <v>0.1036</v>
      </c>
      <c r="BD303">
        <f t="shared" si="336"/>
        <v>0.1158</v>
      </c>
      <c r="BE303">
        <f t="shared" si="336"/>
        <v>0.1376</v>
      </c>
      <c r="BF303" t="str">
        <f t="shared" si="336"/>
        <v/>
      </c>
      <c r="BG303" t="str">
        <f t="shared" si="336"/>
        <v/>
      </c>
      <c r="BH303" t="str">
        <f t="shared" si="336"/>
        <v/>
      </c>
      <c r="BI303" t="str">
        <f t="shared" si="336"/>
        <v/>
      </c>
      <c r="BJ303" t="str">
        <f t="shared" si="336"/>
        <v/>
      </c>
      <c r="BK303" t="str">
        <f t="shared" si="336"/>
        <v/>
      </c>
      <c r="BL303">
        <f t="shared" si="336"/>
        <v>2.9899999999999999E-2</v>
      </c>
      <c r="BM303">
        <f t="shared" si="336"/>
        <v>4.3099999999999999E-2</v>
      </c>
      <c r="BN303">
        <f t="shared" si="336"/>
        <v>5.62E-2</v>
      </c>
      <c r="BO303">
        <f t="shared" si="336"/>
        <v>3.3000000000000002E-2</v>
      </c>
      <c r="BP303">
        <f t="shared" si="336"/>
        <v>2.75E-2</v>
      </c>
      <c r="BQ303">
        <f t="shared" si="335"/>
        <v>5.5899999999999998E-2</v>
      </c>
      <c r="BR303" t="str">
        <f t="shared" si="335"/>
        <v/>
      </c>
      <c r="BS303" t="str">
        <f t="shared" si="335"/>
        <v/>
      </c>
      <c r="BT303" t="str">
        <f t="shared" si="335"/>
        <v/>
      </c>
      <c r="BU303" t="str">
        <f t="shared" si="335"/>
        <v/>
      </c>
      <c r="BV303" t="str">
        <f t="shared" si="335"/>
        <v/>
      </c>
      <c r="BW303" t="str">
        <f t="shared" si="335"/>
        <v/>
      </c>
      <c r="BX303">
        <f t="shared" si="335"/>
        <v>4.3200000000000002E-2</v>
      </c>
      <c r="BY303">
        <f t="shared" si="335"/>
        <v>4.7800000000000002E-2</v>
      </c>
      <c r="BZ303">
        <f t="shared" si="335"/>
        <v>6.4799999999999996E-2</v>
      </c>
      <c r="CA303">
        <f t="shared" si="335"/>
        <v>6.1600000000000002E-2</v>
      </c>
      <c r="CB303">
        <f t="shared" si="335"/>
        <v>6.4899999999999999E-2</v>
      </c>
      <c r="CC303">
        <f t="shared" si="335"/>
        <v>6.0900000000000003E-2</v>
      </c>
      <c r="CD303" t="str">
        <f t="shared" si="335"/>
        <v/>
      </c>
      <c r="CE303" t="str">
        <f t="shared" si="335"/>
        <v/>
      </c>
      <c r="CF303" t="str">
        <f t="shared" si="335"/>
        <v/>
      </c>
      <c r="CG303" t="str">
        <f t="shared" si="335"/>
        <v/>
      </c>
      <c r="CH303" t="str">
        <f t="shared" si="335"/>
        <v/>
      </c>
      <c r="CI303" t="str">
        <f t="shared" si="335"/>
        <v/>
      </c>
      <c r="CJ303">
        <f t="shared" si="335"/>
        <v>7.1599999999999997E-2</v>
      </c>
      <c r="CK303">
        <f t="shared" si="335"/>
        <v>4.5999999999999999E-2</v>
      </c>
      <c r="CL303">
        <f t="shared" si="335"/>
        <v>5.8799999999999998E-2</v>
      </c>
      <c r="CM303">
        <f t="shared" si="335"/>
        <v>1.9099999999999999E-2</v>
      </c>
      <c r="CN303">
        <f t="shared" si="335"/>
        <v>2.7699999999999999E-2</v>
      </c>
      <c r="CO303">
        <f t="shared" si="335"/>
        <v>2.52E-2</v>
      </c>
      <c r="CP303" t="str">
        <f t="shared" si="335"/>
        <v/>
      </c>
      <c r="CQ303" t="str">
        <f t="shared" si="335"/>
        <v/>
      </c>
      <c r="CR303" t="str">
        <f t="shared" si="335"/>
        <v/>
      </c>
      <c r="CS303" t="str">
        <f t="shared" si="335"/>
        <v/>
      </c>
      <c r="CT303" t="str">
        <f t="shared" si="335"/>
        <v/>
      </c>
      <c r="CU303" t="str">
        <f t="shared" si="335"/>
        <v/>
      </c>
      <c r="CV303">
        <f t="shared" si="335"/>
        <v>27</v>
      </c>
    </row>
    <row r="304" spans="1:100" x14ac:dyDescent="0.2">
      <c r="A304">
        <f t="shared" ref="A304:C323" si="337">IF(A158="","",A158)</f>
        <v>29</v>
      </c>
      <c r="B304">
        <f t="shared" si="337"/>
        <v>34</v>
      </c>
      <c r="C304">
        <f t="shared" si="337"/>
        <v>28</v>
      </c>
      <c r="D304">
        <f t="shared" si="319"/>
        <v>2.5499999999999998E-2</v>
      </c>
      <c r="E304">
        <f t="shared" si="336"/>
        <v>2.9499999999999998E-2</v>
      </c>
      <c r="F304">
        <f t="shared" si="336"/>
        <v>3.6799999999999999E-2</v>
      </c>
      <c r="G304">
        <f t="shared" si="336"/>
        <v>3.15E-2</v>
      </c>
      <c r="H304">
        <f t="shared" si="336"/>
        <v>1.54E-2</v>
      </c>
      <c r="I304">
        <f t="shared" si="336"/>
        <v>7.4999999999999997E-3</v>
      </c>
      <c r="J304" t="str">
        <f t="shared" si="336"/>
        <v/>
      </c>
      <c r="K304" t="str">
        <f t="shared" si="336"/>
        <v/>
      </c>
      <c r="L304" t="str">
        <f t="shared" si="336"/>
        <v/>
      </c>
      <c r="M304" t="str">
        <f t="shared" si="336"/>
        <v/>
      </c>
      <c r="N304" t="str">
        <f t="shared" si="336"/>
        <v/>
      </c>
      <c r="O304" t="str">
        <f t="shared" si="336"/>
        <v/>
      </c>
      <c r="P304">
        <f t="shared" si="336"/>
        <v>9.1999999999999998E-3</v>
      </c>
      <c r="Q304">
        <f t="shared" si="336"/>
        <v>3.09E-2</v>
      </c>
      <c r="R304">
        <f t="shared" si="336"/>
        <v>3.4099999999999998E-2</v>
      </c>
      <c r="S304">
        <f t="shared" si="336"/>
        <v>3.1800000000000002E-2</v>
      </c>
      <c r="T304">
        <f t="shared" si="336"/>
        <v>2.3699999999999999E-2</v>
      </c>
      <c r="U304">
        <f t="shared" si="336"/>
        <v>2.4299999999999999E-2</v>
      </c>
      <c r="V304" t="str">
        <f t="shared" si="336"/>
        <v/>
      </c>
      <c r="W304" t="str">
        <f t="shared" si="336"/>
        <v/>
      </c>
      <c r="X304" t="str">
        <f t="shared" si="336"/>
        <v/>
      </c>
      <c r="Y304" t="str">
        <f t="shared" si="336"/>
        <v/>
      </c>
      <c r="Z304" t="str">
        <f t="shared" si="336"/>
        <v/>
      </c>
      <c r="AA304" t="str">
        <f t="shared" si="336"/>
        <v/>
      </c>
      <c r="AB304">
        <f t="shared" si="336"/>
        <v>2.7799999999999998E-2</v>
      </c>
      <c r="AC304">
        <f t="shared" si="336"/>
        <v>4.3099999999999999E-2</v>
      </c>
      <c r="AD304">
        <f t="shared" si="336"/>
        <v>3.7199999999999997E-2</v>
      </c>
      <c r="AE304">
        <f t="shared" si="336"/>
        <v>0.1159</v>
      </c>
      <c r="AF304">
        <f t="shared" si="336"/>
        <v>9.4100000000000003E-2</v>
      </c>
      <c r="AG304">
        <f t="shared" si="336"/>
        <v>9.8500000000000004E-2</v>
      </c>
      <c r="AH304" t="str">
        <f t="shared" si="336"/>
        <v/>
      </c>
      <c r="AI304" t="str">
        <f t="shared" si="336"/>
        <v/>
      </c>
      <c r="AJ304" t="str">
        <f t="shared" si="336"/>
        <v/>
      </c>
      <c r="AK304" t="str">
        <f t="shared" si="336"/>
        <v/>
      </c>
      <c r="AL304" t="str">
        <f t="shared" si="336"/>
        <v/>
      </c>
      <c r="AM304" t="str">
        <f t="shared" si="336"/>
        <v/>
      </c>
      <c r="AN304">
        <f t="shared" si="336"/>
        <v>8.3299999999999999E-2</v>
      </c>
      <c r="AO304">
        <f t="shared" si="336"/>
        <v>7.9399999999999998E-2</v>
      </c>
      <c r="AP304">
        <f t="shared" si="336"/>
        <v>8.77E-2</v>
      </c>
      <c r="AQ304">
        <f t="shared" si="336"/>
        <v>0.1217</v>
      </c>
      <c r="AR304">
        <f t="shared" si="336"/>
        <v>8.5500000000000007E-2</v>
      </c>
      <c r="AS304">
        <f t="shared" si="336"/>
        <v>0.1051</v>
      </c>
      <c r="AT304" t="str">
        <f t="shared" si="336"/>
        <v/>
      </c>
      <c r="AU304" t="str">
        <f t="shared" si="336"/>
        <v/>
      </c>
      <c r="AV304" t="str">
        <f t="shared" si="336"/>
        <v/>
      </c>
      <c r="AW304" t="str">
        <f t="shared" si="336"/>
        <v/>
      </c>
      <c r="AX304" t="str">
        <f t="shared" si="336"/>
        <v/>
      </c>
      <c r="AY304" t="str">
        <f t="shared" si="336"/>
        <v/>
      </c>
      <c r="AZ304">
        <f t="shared" si="336"/>
        <v>0.1149</v>
      </c>
      <c r="BA304">
        <f t="shared" si="336"/>
        <v>0.1061</v>
      </c>
      <c r="BB304">
        <f t="shared" si="336"/>
        <v>0.1104</v>
      </c>
      <c r="BC304">
        <f t="shared" si="336"/>
        <v>9.1899999999999996E-2</v>
      </c>
      <c r="BD304">
        <f t="shared" si="336"/>
        <v>0.1032</v>
      </c>
      <c r="BE304">
        <f t="shared" si="336"/>
        <v>0.123</v>
      </c>
      <c r="BF304" t="str">
        <f t="shared" si="336"/>
        <v/>
      </c>
      <c r="BG304" t="str">
        <f t="shared" si="336"/>
        <v/>
      </c>
      <c r="BH304" t="str">
        <f t="shared" si="336"/>
        <v/>
      </c>
      <c r="BI304" t="str">
        <f t="shared" si="336"/>
        <v/>
      </c>
      <c r="BJ304" t="str">
        <f t="shared" si="336"/>
        <v/>
      </c>
      <c r="BK304" t="str">
        <f t="shared" si="336"/>
        <v/>
      </c>
      <c r="BL304">
        <f t="shared" si="336"/>
        <v>2.46E-2</v>
      </c>
      <c r="BM304">
        <f t="shared" si="336"/>
        <v>3.5499999999999997E-2</v>
      </c>
      <c r="BN304">
        <f t="shared" si="336"/>
        <v>4.7399999999999998E-2</v>
      </c>
      <c r="BO304">
        <f t="shared" si="336"/>
        <v>2.6499999999999999E-2</v>
      </c>
      <c r="BP304">
        <f t="shared" ref="BP304:CV307" si="338">IF(ISNUMBER(BP158),BP158,"")</f>
        <v>2.1399999999999999E-2</v>
      </c>
      <c r="BQ304">
        <f t="shared" si="338"/>
        <v>4.7600000000000003E-2</v>
      </c>
      <c r="BR304" t="str">
        <f t="shared" si="338"/>
        <v/>
      </c>
      <c r="BS304" t="str">
        <f t="shared" si="338"/>
        <v/>
      </c>
      <c r="BT304" t="str">
        <f t="shared" si="338"/>
        <v/>
      </c>
      <c r="BU304" t="str">
        <f t="shared" si="338"/>
        <v/>
      </c>
      <c r="BV304" t="str">
        <f t="shared" si="338"/>
        <v/>
      </c>
      <c r="BW304" t="str">
        <f t="shared" si="338"/>
        <v/>
      </c>
      <c r="BX304">
        <f t="shared" si="338"/>
        <v>3.6200000000000003E-2</v>
      </c>
      <c r="BY304">
        <f t="shared" si="338"/>
        <v>0.04</v>
      </c>
      <c r="BZ304">
        <f t="shared" si="338"/>
        <v>5.5599999999999997E-2</v>
      </c>
      <c r="CA304">
        <f t="shared" si="338"/>
        <v>5.2400000000000002E-2</v>
      </c>
      <c r="CB304">
        <f t="shared" si="338"/>
        <v>5.4600000000000003E-2</v>
      </c>
      <c r="CC304">
        <f t="shared" si="338"/>
        <v>5.1900000000000002E-2</v>
      </c>
      <c r="CD304" t="str">
        <f t="shared" si="338"/>
        <v/>
      </c>
      <c r="CE304" t="str">
        <f t="shared" si="338"/>
        <v/>
      </c>
      <c r="CF304" t="str">
        <f t="shared" si="338"/>
        <v/>
      </c>
      <c r="CG304" t="str">
        <f t="shared" si="338"/>
        <v/>
      </c>
      <c r="CH304" t="str">
        <f t="shared" si="338"/>
        <v/>
      </c>
      <c r="CI304" t="str">
        <f t="shared" si="338"/>
        <v/>
      </c>
      <c r="CJ304">
        <f t="shared" si="338"/>
        <v>6.3100000000000003E-2</v>
      </c>
      <c r="CK304">
        <f t="shared" si="338"/>
        <v>3.7999999999999999E-2</v>
      </c>
      <c r="CL304">
        <f t="shared" si="338"/>
        <v>5.11E-2</v>
      </c>
      <c r="CM304">
        <f t="shared" si="338"/>
        <v>1.77E-2</v>
      </c>
      <c r="CN304">
        <f t="shared" si="338"/>
        <v>2.6499999999999999E-2</v>
      </c>
      <c r="CO304">
        <f t="shared" si="338"/>
        <v>2.3199999999999998E-2</v>
      </c>
      <c r="CP304" t="str">
        <f t="shared" si="338"/>
        <v/>
      </c>
      <c r="CQ304" t="str">
        <f t="shared" si="338"/>
        <v/>
      </c>
      <c r="CR304" t="str">
        <f t="shared" si="338"/>
        <v/>
      </c>
      <c r="CS304" t="str">
        <f t="shared" si="338"/>
        <v/>
      </c>
      <c r="CT304" t="str">
        <f t="shared" si="338"/>
        <v/>
      </c>
      <c r="CU304" t="str">
        <f t="shared" si="338"/>
        <v/>
      </c>
      <c r="CV304">
        <f t="shared" si="338"/>
        <v>28</v>
      </c>
    </row>
    <row r="305" spans="1:100" x14ac:dyDescent="0.2">
      <c r="A305">
        <f t="shared" si="337"/>
        <v>30</v>
      </c>
      <c r="B305">
        <f t="shared" si="337"/>
        <v>35</v>
      </c>
      <c r="C305">
        <f t="shared" si="337"/>
        <v>29</v>
      </c>
      <c r="D305">
        <f t="shared" si="319"/>
        <v>2.1299999999999999E-2</v>
      </c>
      <c r="E305">
        <f t="shared" ref="E305:BP308" si="339">IF(ISNUMBER(E159),E159,"")</f>
        <v>2.4500000000000001E-2</v>
      </c>
      <c r="F305">
        <f t="shared" si="339"/>
        <v>3.1800000000000002E-2</v>
      </c>
      <c r="G305">
        <f t="shared" si="339"/>
        <v>2.76E-2</v>
      </c>
      <c r="H305">
        <f t="shared" si="339"/>
        <v>1.23E-2</v>
      </c>
      <c r="I305">
        <f t="shared" si="339"/>
        <v>5.7999999999999996E-3</v>
      </c>
      <c r="J305" t="str">
        <f t="shared" si="339"/>
        <v/>
      </c>
      <c r="K305" t="str">
        <f t="shared" si="339"/>
        <v/>
      </c>
      <c r="L305" t="str">
        <f t="shared" si="339"/>
        <v/>
      </c>
      <c r="M305" t="str">
        <f t="shared" si="339"/>
        <v/>
      </c>
      <c r="N305" t="str">
        <f t="shared" si="339"/>
        <v/>
      </c>
      <c r="O305" t="str">
        <f t="shared" si="339"/>
        <v/>
      </c>
      <c r="P305">
        <f t="shared" si="339"/>
        <v>8.3000000000000001E-3</v>
      </c>
      <c r="Q305">
        <f t="shared" si="339"/>
        <v>2.6200000000000001E-2</v>
      </c>
      <c r="R305">
        <f t="shared" si="339"/>
        <v>2.86E-2</v>
      </c>
      <c r="S305">
        <f t="shared" si="339"/>
        <v>2.6200000000000001E-2</v>
      </c>
      <c r="T305">
        <f t="shared" si="339"/>
        <v>2.01E-2</v>
      </c>
      <c r="U305">
        <f t="shared" si="339"/>
        <v>1.9900000000000001E-2</v>
      </c>
      <c r="V305" t="str">
        <f t="shared" si="339"/>
        <v/>
      </c>
      <c r="W305" t="str">
        <f t="shared" si="339"/>
        <v/>
      </c>
      <c r="X305" t="str">
        <f t="shared" si="339"/>
        <v/>
      </c>
      <c r="Y305" t="str">
        <f t="shared" si="339"/>
        <v/>
      </c>
      <c r="Z305" t="str">
        <f t="shared" si="339"/>
        <v/>
      </c>
      <c r="AA305" t="str">
        <f t="shared" si="339"/>
        <v/>
      </c>
      <c r="AB305">
        <f t="shared" si="339"/>
        <v>2.41E-2</v>
      </c>
      <c r="AC305">
        <f t="shared" si="339"/>
        <v>3.73E-2</v>
      </c>
      <c r="AD305">
        <f t="shared" si="339"/>
        <v>3.2399999999999998E-2</v>
      </c>
      <c r="AE305">
        <f t="shared" si="339"/>
        <v>0.1041</v>
      </c>
      <c r="AF305">
        <f t="shared" si="339"/>
        <v>8.2199999999999995E-2</v>
      </c>
      <c r="AG305">
        <f t="shared" si="339"/>
        <v>8.8400000000000006E-2</v>
      </c>
      <c r="AH305" t="str">
        <f t="shared" si="339"/>
        <v/>
      </c>
      <c r="AI305" t="str">
        <f t="shared" si="339"/>
        <v/>
      </c>
      <c r="AJ305" t="str">
        <f t="shared" si="339"/>
        <v/>
      </c>
      <c r="AK305" t="str">
        <f t="shared" si="339"/>
        <v/>
      </c>
      <c r="AL305" t="str">
        <f t="shared" si="339"/>
        <v/>
      </c>
      <c r="AM305" t="str">
        <f t="shared" si="339"/>
        <v/>
      </c>
      <c r="AN305">
        <f t="shared" si="339"/>
        <v>7.5700000000000003E-2</v>
      </c>
      <c r="AO305">
        <f t="shared" si="339"/>
        <v>6.9599999999999995E-2</v>
      </c>
      <c r="AP305">
        <f t="shared" si="339"/>
        <v>7.5800000000000006E-2</v>
      </c>
      <c r="AQ305">
        <f t="shared" si="339"/>
        <v>0.108</v>
      </c>
      <c r="AR305">
        <f t="shared" si="339"/>
        <v>7.5399999999999995E-2</v>
      </c>
      <c r="AS305">
        <f t="shared" si="339"/>
        <v>9.3799999999999994E-2</v>
      </c>
      <c r="AT305" t="str">
        <f t="shared" si="339"/>
        <v/>
      </c>
      <c r="AU305" t="str">
        <f t="shared" si="339"/>
        <v/>
      </c>
      <c r="AV305" t="str">
        <f t="shared" si="339"/>
        <v/>
      </c>
      <c r="AW305" t="str">
        <f t="shared" si="339"/>
        <v/>
      </c>
      <c r="AX305" t="str">
        <f t="shared" si="339"/>
        <v/>
      </c>
      <c r="AY305" t="str">
        <f t="shared" si="339"/>
        <v/>
      </c>
      <c r="AZ305">
        <f t="shared" si="339"/>
        <v>0.1027</v>
      </c>
      <c r="BA305">
        <f t="shared" si="339"/>
        <v>9.4399999999999998E-2</v>
      </c>
      <c r="BB305">
        <f t="shared" si="339"/>
        <v>9.7799999999999998E-2</v>
      </c>
      <c r="BC305">
        <f t="shared" si="339"/>
        <v>7.9500000000000001E-2</v>
      </c>
      <c r="BD305">
        <f t="shared" si="339"/>
        <v>9.0800000000000006E-2</v>
      </c>
      <c r="BE305">
        <f t="shared" si="339"/>
        <v>0.1089</v>
      </c>
      <c r="BF305" t="str">
        <f t="shared" si="339"/>
        <v/>
      </c>
      <c r="BG305" t="str">
        <f t="shared" si="339"/>
        <v/>
      </c>
      <c r="BH305" t="str">
        <f t="shared" si="339"/>
        <v/>
      </c>
      <c r="BI305" t="str">
        <f t="shared" si="339"/>
        <v/>
      </c>
      <c r="BJ305" t="str">
        <f t="shared" si="339"/>
        <v/>
      </c>
      <c r="BK305" t="str">
        <f t="shared" si="339"/>
        <v/>
      </c>
      <c r="BL305">
        <f t="shared" si="339"/>
        <v>1.9800000000000002E-2</v>
      </c>
      <c r="BM305">
        <f t="shared" si="339"/>
        <v>2.86E-2</v>
      </c>
      <c r="BN305">
        <f t="shared" si="339"/>
        <v>3.9800000000000002E-2</v>
      </c>
      <c r="BO305">
        <f t="shared" si="339"/>
        <v>2.0299999999999999E-2</v>
      </c>
      <c r="BP305">
        <f t="shared" si="339"/>
        <v>1.61E-2</v>
      </c>
      <c r="BQ305">
        <f t="shared" si="338"/>
        <v>3.9699999999999999E-2</v>
      </c>
      <c r="BR305" t="str">
        <f t="shared" si="338"/>
        <v/>
      </c>
      <c r="BS305" t="str">
        <f t="shared" si="338"/>
        <v/>
      </c>
      <c r="BT305" t="str">
        <f t="shared" si="338"/>
        <v/>
      </c>
      <c r="BU305" t="str">
        <f t="shared" si="338"/>
        <v/>
      </c>
      <c r="BV305" t="str">
        <f t="shared" si="338"/>
        <v/>
      </c>
      <c r="BW305" t="str">
        <f t="shared" si="338"/>
        <v/>
      </c>
      <c r="BX305">
        <f t="shared" si="338"/>
        <v>2.98E-2</v>
      </c>
      <c r="BY305">
        <f t="shared" si="338"/>
        <v>3.3300000000000003E-2</v>
      </c>
      <c r="BZ305">
        <f t="shared" si="338"/>
        <v>4.6300000000000001E-2</v>
      </c>
      <c r="CA305">
        <f t="shared" si="338"/>
        <v>4.3700000000000003E-2</v>
      </c>
      <c r="CB305">
        <f t="shared" si="338"/>
        <v>4.5199999999999997E-2</v>
      </c>
      <c r="CC305">
        <f t="shared" si="338"/>
        <v>4.3900000000000002E-2</v>
      </c>
      <c r="CD305" t="str">
        <f t="shared" si="338"/>
        <v/>
      </c>
      <c r="CE305" t="str">
        <f t="shared" si="338"/>
        <v/>
      </c>
      <c r="CF305" t="str">
        <f t="shared" si="338"/>
        <v/>
      </c>
      <c r="CG305" t="str">
        <f t="shared" si="338"/>
        <v/>
      </c>
      <c r="CH305" t="str">
        <f t="shared" si="338"/>
        <v/>
      </c>
      <c r="CI305" t="str">
        <f t="shared" si="338"/>
        <v/>
      </c>
      <c r="CJ305">
        <f t="shared" si="338"/>
        <v>5.5E-2</v>
      </c>
      <c r="CK305">
        <f t="shared" si="338"/>
        <v>3.1099999999999999E-2</v>
      </c>
      <c r="CL305">
        <f t="shared" si="338"/>
        <v>4.4400000000000002E-2</v>
      </c>
      <c r="CM305">
        <f t="shared" si="338"/>
        <v>1.67E-2</v>
      </c>
      <c r="CN305">
        <f t="shared" si="338"/>
        <v>2.52E-2</v>
      </c>
      <c r="CO305">
        <f t="shared" si="338"/>
        <v>2.1999999999999999E-2</v>
      </c>
      <c r="CP305" t="str">
        <f t="shared" si="338"/>
        <v/>
      </c>
      <c r="CQ305" t="str">
        <f t="shared" si="338"/>
        <v/>
      </c>
      <c r="CR305" t="str">
        <f t="shared" si="338"/>
        <v/>
      </c>
      <c r="CS305" t="str">
        <f t="shared" si="338"/>
        <v/>
      </c>
      <c r="CT305" t="str">
        <f t="shared" si="338"/>
        <v/>
      </c>
      <c r="CU305" t="str">
        <f t="shared" si="338"/>
        <v/>
      </c>
      <c r="CV305">
        <f t="shared" si="338"/>
        <v>29</v>
      </c>
    </row>
    <row r="306" spans="1:100" x14ac:dyDescent="0.2">
      <c r="A306">
        <f t="shared" si="337"/>
        <v>31</v>
      </c>
      <c r="B306">
        <f t="shared" si="337"/>
        <v>36</v>
      </c>
      <c r="C306">
        <f t="shared" si="337"/>
        <v>30</v>
      </c>
      <c r="D306">
        <f t="shared" si="319"/>
        <v>1.67E-2</v>
      </c>
      <c r="E306">
        <f t="shared" si="339"/>
        <v>1.9E-2</v>
      </c>
      <c r="F306">
        <f t="shared" si="339"/>
        <v>2.6599999999999999E-2</v>
      </c>
      <c r="G306">
        <f t="shared" si="339"/>
        <v>2.3400000000000001E-2</v>
      </c>
      <c r="H306">
        <f t="shared" si="339"/>
        <v>9.1000000000000004E-3</v>
      </c>
      <c r="I306">
        <f t="shared" si="339"/>
        <v>3.7000000000000002E-3</v>
      </c>
      <c r="J306" t="str">
        <f t="shared" si="339"/>
        <v/>
      </c>
      <c r="K306" t="str">
        <f t="shared" si="339"/>
        <v/>
      </c>
      <c r="L306" t="str">
        <f t="shared" si="339"/>
        <v/>
      </c>
      <c r="M306" t="str">
        <f t="shared" si="339"/>
        <v/>
      </c>
      <c r="N306" t="str">
        <f t="shared" si="339"/>
        <v/>
      </c>
      <c r="O306" t="str">
        <f t="shared" si="339"/>
        <v/>
      </c>
      <c r="P306">
        <f t="shared" si="339"/>
        <v>7.1000000000000004E-3</v>
      </c>
      <c r="Q306">
        <f t="shared" si="339"/>
        <v>2.1000000000000001E-2</v>
      </c>
      <c r="R306">
        <f t="shared" si="339"/>
        <v>2.2800000000000001E-2</v>
      </c>
      <c r="S306">
        <f t="shared" si="339"/>
        <v>2.0500000000000001E-2</v>
      </c>
      <c r="T306">
        <f t="shared" si="339"/>
        <v>1.5800000000000002E-2</v>
      </c>
      <c r="U306">
        <f t="shared" si="339"/>
        <v>1.5100000000000001E-2</v>
      </c>
      <c r="V306" t="str">
        <f t="shared" si="339"/>
        <v/>
      </c>
      <c r="W306" t="str">
        <f t="shared" si="339"/>
        <v/>
      </c>
      <c r="X306" t="str">
        <f t="shared" si="339"/>
        <v/>
      </c>
      <c r="Y306" t="str">
        <f t="shared" si="339"/>
        <v/>
      </c>
      <c r="Z306" t="str">
        <f t="shared" si="339"/>
        <v/>
      </c>
      <c r="AA306" t="str">
        <f t="shared" si="339"/>
        <v/>
      </c>
      <c r="AB306">
        <f t="shared" si="339"/>
        <v>1.9699999999999999E-2</v>
      </c>
      <c r="AC306">
        <f t="shared" si="339"/>
        <v>3.2099999999999997E-2</v>
      </c>
      <c r="AD306">
        <f t="shared" si="339"/>
        <v>2.7199999999999998E-2</v>
      </c>
      <c r="AE306">
        <f t="shared" si="339"/>
        <v>9.0899999999999995E-2</v>
      </c>
      <c r="AF306">
        <f t="shared" si="339"/>
        <v>6.8900000000000003E-2</v>
      </c>
      <c r="AG306">
        <f t="shared" si="339"/>
        <v>7.7100000000000002E-2</v>
      </c>
      <c r="AH306" t="str">
        <f t="shared" si="339"/>
        <v/>
      </c>
      <c r="AI306" t="str">
        <f t="shared" si="339"/>
        <v/>
      </c>
      <c r="AJ306" t="str">
        <f t="shared" si="339"/>
        <v/>
      </c>
      <c r="AK306" t="str">
        <f t="shared" si="339"/>
        <v/>
      </c>
      <c r="AL306" t="str">
        <f t="shared" si="339"/>
        <v/>
      </c>
      <c r="AM306" t="str">
        <f t="shared" si="339"/>
        <v/>
      </c>
      <c r="AN306">
        <f t="shared" si="339"/>
        <v>6.7299999999999999E-2</v>
      </c>
      <c r="AO306">
        <f t="shared" si="339"/>
        <v>5.9700000000000003E-2</v>
      </c>
      <c r="AP306">
        <f t="shared" si="339"/>
        <v>6.3799999999999996E-2</v>
      </c>
      <c r="AQ306">
        <f t="shared" si="339"/>
        <v>9.3100000000000002E-2</v>
      </c>
      <c r="AR306">
        <f t="shared" si="339"/>
        <v>6.5000000000000002E-2</v>
      </c>
      <c r="AS306">
        <f t="shared" si="339"/>
        <v>8.1500000000000003E-2</v>
      </c>
      <c r="AT306" t="str">
        <f t="shared" si="339"/>
        <v/>
      </c>
      <c r="AU306" t="str">
        <f t="shared" si="339"/>
        <v/>
      </c>
      <c r="AV306" t="str">
        <f t="shared" si="339"/>
        <v/>
      </c>
      <c r="AW306" t="str">
        <f t="shared" si="339"/>
        <v/>
      </c>
      <c r="AX306" t="str">
        <f t="shared" si="339"/>
        <v/>
      </c>
      <c r="AY306" t="str">
        <f t="shared" si="339"/>
        <v/>
      </c>
      <c r="AZ306">
        <f t="shared" si="339"/>
        <v>8.9300000000000004E-2</v>
      </c>
      <c r="BA306">
        <f t="shared" si="339"/>
        <v>8.1799999999999998E-2</v>
      </c>
      <c r="BB306">
        <f t="shared" si="339"/>
        <v>8.5000000000000006E-2</v>
      </c>
      <c r="BC306">
        <f t="shared" si="339"/>
        <v>6.7599999999999993E-2</v>
      </c>
      <c r="BD306">
        <f t="shared" si="339"/>
        <v>7.8299999999999995E-2</v>
      </c>
      <c r="BE306">
        <f t="shared" si="339"/>
        <v>9.4399999999999998E-2</v>
      </c>
      <c r="BF306" t="str">
        <f t="shared" si="339"/>
        <v/>
      </c>
      <c r="BG306" t="str">
        <f t="shared" si="339"/>
        <v/>
      </c>
      <c r="BH306" t="str">
        <f t="shared" si="339"/>
        <v/>
      </c>
      <c r="BI306" t="str">
        <f t="shared" si="339"/>
        <v/>
      </c>
      <c r="BJ306" t="str">
        <f t="shared" si="339"/>
        <v/>
      </c>
      <c r="BK306" t="str">
        <f t="shared" si="339"/>
        <v/>
      </c>
      <c r="BL306">
        <f t="shared" si="339"/>
        <v>1.5100000000000001E-2</v>
      </c>
      <c r="BM306">
        <f t="shared" si="339"/>
        <v>2.2100000000000002E-2</v>
      </c>
      <c r="BN306">
        <f t="shared" si="339"/>
        <v>3.1300000000000001E-2</v>
      </c>
      <c r="BO306">
        <f t="shared" si="339"/>
        <v>1.46E-2</v>
      </c>
      <c r="BP306">
        <f t="shared" si="339"/>
        <v>1.1299999999999999E-2</v>
      </c>
      <c r="BQ306">
        <f t="shared" si="338"/>
        <v>3.1800000000000002E-2</v>
      </c>
      <c r="BR306" t="str">
        <f t="shared" si="338"/>
        <v/>
      </c>
      <c r="BS306" t="str">
        <f t="shared" si="338"/>
        <v/>
      </c>
      <c r="BT306" t="str">
        <f t="shared" si="338"/>
        <v/>
      </c>
      <c r="BU306" t="str">
        <f t="shared" si="338"/>
        <v/>
      </c>
      <c r="BV306" t="str">
        <f t="shared" si="338"/>
        <v/>
      </c>
      <c r="BW306" t="str">
        <f t="shared" si="338"/>
        <v/>
      </c>
      <c r="BX306">
        <f t="shared" si="338"/>
        <v>2.3400000000000001E-2</v>
      </c>
      <c r="BY306">
        <f t="shared" si="338"/>
        <v>2.6599999999999999E-2</v>
      </c>
      <c r="BZ306">
        <f t="shared" si="338"/>
        <v>3.7600000000000001E-2</v>
      </c>
      <c r="CA306">
        <f t="shared" si="338"/>
        <v>3.56E-2</v>
      </c>
      <c r="CB306">
        <f t="shared" si="338"/>
        <v>3.5799999999999998E-2</v>
      </c>
      <c r="CC306">
        <f t="shared" si="338"/>
        <v>3.5900000000000001E-2</v>
      </c>
      <c r="CD306" t="str">
        <f t="shared" si="338"/>
        <v/>
      </c>
      <c r="CE306" t="str">
        <f t="shared" si="338"/>
        <v/>
      </c>
      <c r="CF306" t="str">
        <f t="shared" si="338"/>
        <v/>
      </c>
      <c r="CG306" t="str">
        <f t="shared" si="338"/>
        <v/>
      </c>
      <c r="CH306" t="str">
        <f t="shared" si="338"/>
        <v/>
      </c>
      <c r="CI306" t="str">
        <f t="shared" si="338"/>
        <v/>
      </c>
      <c r="CJ306">
        <f t="shared" si="338"/>
        <v>4.65E-2</v>
      </c>
      <c r="CK306">
        <f t="shared" si="338"/>
        <v>2.5100000000000001E-2</v>
      </c>
      <c r="CL306">
        <f t="shared" si="338"/>
        <v>3.8100000000000002E-2</v>
      </c>
      <c r="CM306">
        <f t="shared" si="338"/>
        <v>1.55E-2</v>
      </c>
      <c r="CN306">
        <f t="shared" si="338"/>
        <v>2.3900000000000001E-2</v>
      </c>
      <c r="CO306">
        <f t="shared" si="338"/>
        <v>2.0299999999999999E-2</v>
      </c>
      <c r="CP306" t="str">
        <f t="shared" si="338"/>
        <v/>
      </c>
      <c r="CQ306" t="str">
        <f t="shared" si="338"/>
        <v/>
      </c>
      <c r="CR306" t="str">
        <f t="shared" si="338"/>
        <v/>
      </c>
      <c r="CS306" t="str">
        <f t="shared" si="338"/>
        <v/>
      </c>
      <c r="CT306" t="str">
        <f t="shared" si="338"/>
        <v/>
      </c>
      <c r="CU306" t="str">
        <f t="shared" si="338"/>
        <v/>
      </c>
      <c r="CV306">
        <f t="shared" si="338"/>
        <v>30</v>
      </c>
    </row>
    <row r="307" spans="1:100" x14ac:dyDescent="0.2">
      <c r="A307">
        <f t="shared" si="337"/>
        <v>32</v>
      </c>
      <c r="B307">
        <f t="shared" si="337"/>
        <v>37</v>
      </c>
      <c r="C307">
        <f t="shared" si="337"/>
        <v>31</v>
      </c>
      <c r="D307">
        <f t="shared" si="319"/>
        <v>1.32E-2</v>
      </c>
      <c r="E307">
        <f t="shared" si="339"/>
        <v>1.4800000000000001E-2</v>
      </c>
      <c r="F307">
        <f t="shared" si="339"/>
        <v>2.0799999999999999E-2</v>
      </c>
      <c r="G307">
        <f t="shared" si="339"/>
        <v>1.9699999999999999E-2</v>
      </c>
      <c r="H307">
        <f t="shared" si="339"/>
        <v>6.6E-3</v>
      </c>
      <c r="I307">
        <f t="shared" si="339"/>
        <v>2.0999999999999999E-3</v>
      </c>
      <c r="J307" t="str">
        <f t="shared" si="339"/>
        <v/>
      </c>
      <c r="K307" t="str">
        <f t="shared" si="339"/>
        <v/>
      </c>
      <c r="L307" t="str">
        <f t="shared" si="339"/>
        <v/>
      </c>
      <c r="M307" t="str">
        <f t="shared" si="339"/>
        <v/>
      </c>
      <c r="N307" t="str">
        <f t="shared" si="339"/>
        <v/>
      </c>
      <c r="O307" t="str">
        <f t="shared" si="339"/>
        <v/>
      </c>
      <c r="P307">
        <f t="shared" si="339"/>
        <v>5.8999999999999999E-3</v>
      </c>
      <c r="Q307">
        <f t="shared" si="339"/>
        <v>1.6400000000000001E-2</v>
      </c>
      <c r="R307">
        <f t="shared" si="339"/>
        <v>1.7600000000000001E-2</v>
      </c>
      <c r="S307">
        <f t="shared" si="339"/>
        <v>1.5599999999999999E-2</v>
      </c>
      <c r="T307">
        <f t="shared" si="339"/>
        <v>1.21E-2</v>
      </c>
      <c r="U307">
        <f t="shared" si="339"/>
        <v>1.14E-2</v>
      </c>
      <c r="V307" t="str">
        <f t="shared" si="339"/>
        <v/>
      </c>
      <c r="W307" t="str">
        <f t="shared" si="339"/>
        <v/>
      </c>
      <c r="X307" t="str">
        <f t="shared" si="339"/>
        <v/>
      </c>
      <c r="Y307" t="str">
        <f t="shared" si="339"/>
        <v/>
      </c>
      <c r="Z307" t="str">
        <f t="shared" si="339"/>
        <v/>
      </c>
      <c r="AA307" t="str">
        <f t="shared" si="339"/>
        <v/>
      </c>
      <c r="AB307">
        <f t="shared" si="339"/>
        <v>1.6199999999999999E-2</v>
      </c>
      <c r="AC307">
        <f t="shared" si="339"/>
        <v>2.7300000000000001E-2</v>
      </c>
      <c r="AD307">
        <f t="shared" si="339"/>
        <v>2.2499999999999999E-2</v>
      </c>
      <c r="AE307">
        <f t="shared" si="339"/>
        <v>7.6600000000000001E-2</v>
      </c>
      <c r="AF307">
        <f t="shared" si="339"/>
        <v>5.7099999999999998E-2</v>
      </c>
      <c r="AG307">
        <f t="shared" si="339"/>
        <v>6.6799999999999998E-2</v>
      </c>
      <c r="AH307" t="str">
        <f t="shared" si="339"/>
        <v/>
      </c>
      <c r="AI307" t="str">
        <f t="shared" si="339"/>
        <v/>
      </c>
      <c r="AJ307" t="str">
        <f t="shared" si="339"/>
        <v/>
      </c>
      <c r="AK307" t="str">
        <f t="shared" si="339"/>
        <v/>
      </c>
      <c r="AL307" t="str">
        <f t="shared" si="339"/>
        <v/>
      </c>
      <c r="AM307" t="str">
        <f t="shared" si="339"/>
        <v/>
      </c>
      <c r="AN307">
        <f t="shared" si="339"/>
        <v>5.8700000000000002E-2</v>
      </c>
      <c r="AO307">
        <f t="shared" si="339"/>
        <v>5.0500000000000003E-2</v>
      </c>
      <c r="AP307">
        <f t="shared" si="339"/>
        <v>5.3199999999999997E-2</v>
      </c>
      <c r="AQ307">
        <f t="shared" si="339"/>
        <v>7.9100000000000004E-2</v>
      </c>
      <c r="AR307">
        <f t="shared" si="339"/>
        <v>5.4899999999999997E-2</v>
      </c>
      <c r="AS307">
        <f t="shared" si="339"/>
        <v>7.0000000000000007E-2</v>
      </c>
      <c r="AT307" t="str">
        <f t="shared" si="339"/>
        <v/>
      </c>
      <c r="AU307" t="str">
        <f t="shared" si="339"/>
        <v/>
      </c>
      <c r="AV307" t="str">
        <f t="shared" si="339"/>
        <v/>
      </c>
      <c r="AW307" t="str">
        <f t="shared" si="339"/>
        <v/>
      </c>
      <c r="AX307" t="str">
        <f t="shared" si="339"/>
        <v/>
      </c>
      <c r="AY307" t="str">
        <f t="shared" si="339"/>
        <v/>
      </c>
      <c r="AZ307">
        <f t="shared" si="339"/>
        <v>7.6700000000000004E-2</v>
      </c>
      <c r="BA307">
        <f t="shared" si="339"/>
        <v>6.93E-2</v>
      </c>
      <c r="BB307">
        <f t="shared" si="339"/>
        <v>7.2099999999999997E-2</v>
      </c>
      <c r="BC307">
        <f t="shared" si="339"/>
        <v>5.5800000000000002E-2</v>
      </c>
      <c r="BD307">
        <f t="shared" si="339"/>
        <v>6.6299999999999998E-2</v>
      </c>
      <c r="BE307">
        <f t="shared" si="339"/>
        <v>8.1100000000000005E-2</v>
      </c>
      <c r="BF307" t="str">
        <f t="shared" si="339"/>
        <v/>
      </c>
      <c r="BG307" t="str">
        <f t="shared" si="339"/>
        <v/>
      </c>
      <c r="BH307" t="str">
        <f t="shared" si="339"/>
        <v/>
      </c>
      <c r="BI307" t="str">
        <f t="shared" si="339"/>
        <v/>
      </c>
      <c r="BJ307" t="str">
        <f t="shared" si="339"/>
        <v/>
      </c>
      <c r="BK307" t="str">
        <f t="shared" si="339"/>
        <v/>
      </c>
      <c r="BL307">
        <f t="shared" si="339"/>
        <v>1.06E-2</v>
      </c>
      <c r="BM307">
        <f t="shared" si="339"/>
        <v>1.6500000000000001E-2</v>
      </c>
      <c r="BN307">
        <f t="shared" si="339"/>
        <v>2.4299999999999999E-2</v>
      </c>
      <c r="BO307">
        <f t="shared" si="339"/>
        <v>9.9000000000000008E-3</v>
      </c>
      <c r="BP307">
        <f t="shared" si="339"/>
        <v>7.1999999999999998E-3</v>
      </c>
      <c r="BQ307">
        <f t="shared" si="338"/>
        <v>2.5100000000000001E-2</v>
      </c>
      <c r="BR307" t="str">
        <f t="shared" si="338"/>
        <v/>
      </c>
      <c r="BS307" t="str">
        <f t="shared" si="338"/>
        <v/>
      </c>
      <c r="BT307" t="str">
        <f t="shared" si="338"/>
        <v/>
      </c>
      <c r="BU307" t="str">
        <f t="shared" si="338"/>
        <v/>
      </c>
      <c r="BV307" t="str">
        <f t="shared" si="338"/>
        <v/>
      </c>
      <c r="BW307" t="str">
        <f t="shared" si="338"/>
        <v/>
      </c>
      <c r="BX307">
        <f t="shared" si="338"/>
        <v>1.7600000000000001E-2</v>
      </c>
      <c r="BY307">
        <f t="shared" si="338"/>
        <v>2.0799999999999999E-2</v>
      </c>
      <c r="BZ307">
        <f t="shared" si="338"/>
        <v>2.9499999999999998E-2</v>
      </c>
      <c r="CA307">
        <f t="shared" si="338"/>
        <v>2.8400000000000002E-2</v>
      </c>
      <c r="CB307">
        <f t="shared" si="338"/>
        <v>2.7799999999999998E-2</v>
      </c>
      <c r="CC307">
        <f t="shared" si="338"/>
        <v>2.9100000000000001E-2</v>
      </c>
      <c r="CD307" t="str">
        <f t="shared" si="338"/>
        <v/>
      </c>
      <c r="CE307" t="str">
        <f t="shared" si="338"/>
        <v/>
      </c>
      <c r="CF307" t="str">
        <f t="shared" si="338"/>
        <v/>
      </c>
      <c r="CG307" t="str">
        <f t="shared" si="338"/>
        <v/>
      </c>
      <c r="CH307" t="str">
        <f t="shared" si="338"/>
        <v/>
      </c>
      <c r="CI307" t="str">
        <f t="shared" si="338"/>
        <v/>
      </c>
      <c r="CJ307">
        <f t="shared" si="338"/>
        <v>3.8699999999999998E-2</v>
      </c>
      <c r="CK307">
        <f t="shared" si="338"/>
        <v>1.9E-2</v>
      </c>
      <c r="CL307">
        <f t="shared" si="338"/>
        <v>2.41E-2</v>
      </c>
      <c r="CM307">
        <f t="shared" si="338"/>
        <v>1.47E-2</v>
      </c>
      <c r="CN307">
        <f t="shared" si="338"/>
        <v>2.3099999999999999E-2</v>
      </c>
      <c r="CO307">
        <f t="shared" si="338"/>
        <v>1.9300000000000001E-2</v>
      </c>
      <c r="CP307" t="str">
        <f t="shared" si="338"/>
        <v/>
      </c>
      <c r="CQ307" t="str">
        <f t="shared" si="338"/>
        <v/>
      </c>
      <c r="CR307" t="str">
        <f t="shared" si="338"/>
        <v/>
      </c>
      <c r="CS307" t="str">
        <f t="shared" si="338"/>
        <v/>
      </c>
      <c r="CT307" t="str">
        <f t="shared" si="338"/>
        <v/>
      </c>
      <c r="CU307" t="str">
        <f t="shared" si="338"/>
        <v/>
      </c>
      <c r="CV307">
        <f t="shared" si="338"/>
        <v>31</v>
      </c>
    </row>
    <row r="308" spans="1:100" x14ac:dyDescent="0.2">
      <c r="A308">
        <f t="shared" si="337"/>
        <v>33</v>
      </c>
      <c r="B308">
        <f t="shared" si="337"/>
        <v>38</v>
      </c>
      <c r="C308">
        <f t="shared" si="337"/>
        <v>32</v>
      </c>
      <c r="D308">
        <f t="shared" si="319"/>
        <v>9.1000000000000004E-3</v>
      </c>
      <c r="E308">
        <f t="shared" si="339"/>
        <v>1.0500000000000001E-2</v>
      </c>
      <c r="F308">
        <f t="shared" si="339"/>
        <v>1.47E-2</v>
      </c>
      <c r="G308">
        <f t="shared" si="339"/>
        <v>1.4999999999999999E-2</v>
      </c>
      <c r="H308">
        <f t="shared" si="339"/>
        <v>4.4999999999999997E-3</v>
      </c>
      <c r="I308">
        <f t="shared" si="339"/>
        <v>1.1000000000000001E-3</v>
      </c>
      <c r="J308" t="str">
        <f t="shared" si="339"/>
        <v/>
      </c>
      <c r="K308" t="str">
        <f t="shared" si="339"/>
        <v/>
      </c>
      <c r="L308" t="str">
        <f t="shared" si="339"/>
        <v/>
      </c>
      <c r="M308" t="str">
        <f t="shared" si="339"/>
        <v/>
      </c>
      <c r="N308" t="str">
        <f t="shared" si="339"/>
        <v/>
      </c>
      <c r="O308" t="str">
        <f t="shared" si="339"/>
        <v/>
      </c>
      <c r="P308">
        <f t="shared" si="339"/>
        <v>5.0000000000000001E-3</v>
      </c>
      <c r="Q308">
        <f t="shared" si="339"/>
        <v>1.21E-2</v>
      </c>
      <c r="R308">
        <f t="shared" si="339"/>
        <v>1.2999999999999999E-2</v>
      </c>
      <c r="S308">
        <f t="shared" si="339"/>
        <v>1.06E-2</v>
      </c>
      <c r="T308">
        <f t="shared" si="339"/>
        <v>8.6E-3</v>
      </c>
      <c r="U308">
        <f t="shared" si="339"/>
        <v>7.7999999999999996E-3</v>
      </c>
      <c r="V308" t="str">
        <f t="shared" si="339"/>
        <v/>
      </c>
      <c r="W308" t="str">
        <f t="shared" si="339"/>
        <v/>
      </c>
      <c r="X308" t="str">
        <f t="shared" si="339"/>
        <v/>
      </c>
      <c r="Y308" t="str">
        <f t="shared" si="339"/>
        <v/>
      </c>
      <c r="Z308" t="str">
        <f t="shared" si="339"/>
        <v/>
      </c>
      <c r="AA308" t="str">
        <f t="shared" si="339"/>
        <v/>
      </c>
      <c r="AB308">
        <f t="shared" si="339"/>
        <v>1.17E-2</v>
      </c>
      <c r="AC308">
        <f t="shared" si="339"/>
        <v>2.1999999999999999E-2</v>
      </c>
      <c r="AD308">
        <f t="shared" si="339"/>
        <v>1.72E-2</v>
      </c>
      <c r="AE308">
        <f t="shared" si="339"/>
        <v>6.1899999999999997E-2</v>
      </c>
      <c r="AF308">
        <f t="shared" si="339"/>
        <v>4.5499999999999999E-2</v>
      </c>
      <c r="AG308">
        <f t="shared" si="339"/>
        <v>5.5300000000000002E-2</v>
      </c>
      <c r="AH308" t="str">
        <f t="shared" si="339"/>
        <v/>
      </c>
      <c r="AI308" t="str">
        <f t="shared" si="339"/>
        <v/>
      </c>
      <c r="AJ308" t="str">
        <f t="shared" si="339"/>
        <v/>
      </c>
      <c r="AK308" t="str">
        <f t="shared" si="339"/>
        <v/>
      </c>
      <c r="AL308" t="str">
        <f t="shared" si="339"/>
        <v/>
      </c>
      <c r="AM308" t="str">
        <f t="shared" si="339"/>
        <v/>
      </c>
      <c r="AN308">
        <f t="shared" si="339"/>
        <v>4.87E-2</v>
      </c>
      <c r="AO308">
        <f t="shared" si="339"/>
        <v>4.1200000000000001E-2</v>
      </c>
      <c r="AP308">
        <f t="shared" si="339"/>
        <v>4.2299999999999997E-2</v>
      </c>
      <c r="AQ308">
        <f t="shared" si="339"/>
        <v>6.4799999999999996E-2</v>
      </c>
      <c r="AR308">
        <f t="shared" si="339"/>
        <v>4.4499999999999998E-2</v>
      </c>
      <c r="AS308">
        <f t="shared" si="339"/>
        <v>5.8900000000000001E-2</v>
      </c>
      <c r="AT308" t="str">
        <f t="shared" si="339"/>
        <v/>
      </c>
      <c r="AU308" t="str">
        <f t="shared" si="339"/>
        <v/>
      </c>
      <c r="AV308" t="str">
        <f t="shared" si="339"/>
        <v/>
      </c>
      <c r="AW308" t="str">
        <f t="shared" si="339"/>
        <v/>
      </c>
      <c r="AX308" t="str">
        <f t="shared" si="339"/>
        <v/>
      </c>
      <c r="AY308" t="str">
        <f t="shared" si="339"/>
        <v/>
      </c>
      <c r="AZ308">
        <f t="shared" si="339"/>
        <v>6.3299999999999995E-2</v>
      </c>
      <c r="BA308">
        <f t="shared" si="339"/>
        <v>5.7200000000000001E-2</v>
      </c>
      <c r="BB308">
        <f t="shared" si="339"/>
        <v>5.9900000000000002E-2</v>
      </c>
      <c r="BC308">
        <f t="shared" si="339"/>
        <v>4.4499999999999998E-2</v>
      </c>
      <c r="BD308">
        <f t="shared" si="339"/>
        <v>5.4600000000000003E-2</v>
      </c>
      <c r="BE308">
        <f t="shared" si="339"/>
        <v>6.8099999999999994E-2</v>
      </c>
      <c r="BF308" t="str">
        <f t="shared" si="339"/>
        <v/>
      </c>
      <c r="BG308" t="str">
        <f t="shared" si="339"/>
        <v/>
      </c>
      <c r="BH308" t="str">
        <f t="shared" si="339"/>
        <v/>
      </c>
      <c r="BI308" t="str">
        <f t="shared" si="339"/>
        <v/>
      </c>
      <c r="BJ308" t="str">
        <f t="shared" si="339"/>
        <v/>
      </c>
      <c r="BK308" t="str">
        <f t="shared" si="339"/>
        <v/>
      </c>
      <c r="BL308">
        <f t="shared" si="339"/>
        <v>7.1000000000000004E-3</v>
      </c>
      <c r="BM308">
        <f t="shared" si="339"/>
        <v>1.11E-2</v>
      </c>
      <c r="BN308">
        <f t="shared" si="339"/>
        <v>1.72E-2</v>
      </c>
      <c r="BO308">
        <f t="shared" si="339"/>
        <v>5.5999999999999999E-3</v>
      </c>
      <c r="BP308">
        <f t="shared" ref="BP308:CV311" si="340">IF(ISNUMBER(BP162),BP162,"")</f>
        <v>3.7000000000000002E-3</v>
      </c>
      <c r="BQ308">
        <f t="shared" si="340"/>
        <v>1.8100000000000002E-2</v>
      </c>
      <c r="BR308" t="str">
        <f t="shared" si="340"/>
        <v/>
      </c>
      <c r="BS308" t="str">
        <f t="shared" si="340"/>
        <v/>
      </c>
      <c r="BT308" t="str">
        <f t="shared" si="340"/>
        <v/>
      </c>
      <c r="BU308" t="str">
        <f t="shared" si="340"/>
        <v/>
      </c>
      <c r="BV308" t="str">
        <f t="shared" si="340"/>
        <v/>
      </c>
      <c r="BW308" t="str">
        <f t="shared" si="340"/>
        <v/>
      </c>
      <c r="BX308">
        <f t="shared" si="340"/>
        <v>1.21E-2</v>
      </c>
      <c r="BY308">
        <f t="shared" si="340"/>
        <v>1.5100000000000001E-2</v>
      </c>
      <c r="BZ308">
        <f t="shared" si="340"/>
        <v>2.1600000000000001E-2</v>
      </c>
      <c r="CA308">
        <f t="shared" si="340"/>
        <v>2.0899999999999998E-2</v>
      </c>
      <c r="CB308">
        <f t="shared" si="340"/>
        <v>2.01E-2</v>
      </c>
      <c r="CC308">
        <f t="shared" si="340"/>
        <v>2.1999999999999999E-2</v>
      </c>
      <c r="CD308" t="str">
        <f t="shared" si="340"/>
        <v/>
      </c>
      <c r="CE308" t="str">
        <f t="shared" si="340"/>
        <v/>
      </c>
      <c r="CF308" t="str">
        <f t="shared" si="340"/>
        <v/>
      </c>
      <c r="CG308" t="str">
        <f t="shared" si="340"/>
        <v/>
      </c>
      <c r="CH308" t="str">
        <f t="shared" si="340"/>
        <v/>
      </c>
      <c r="CI308" t="str">
        <f t="shared" si="340"/>
        <v/>
      </c>
      <c r="CJ308">
        <f t="shared" si="340"/>
        <v>3.0700000000000002E-2</v>
      </c>
      <c r="CK308">
        <f t="shared" si="340"/>
        <v>1.44E-2</v>
      </c>
      <c r="CL308">
        <f t="shared" si="340"/>
        <v>1.8499999999999999E-2</v>
      </c>
      <c r="CM308">
        <f t="shared" si="340"/>
        <v>1.3599999999999999E-2</v>
      </c>
      <c r="CN308">
        <f t="shared" si="340"/>
        <v>2.1999999999999999E-2</v>
      </c>
      <c r="CO308">
        <f t="shared" si="340"/>
        <v>1.8200000000000001E-2</v>
      </c>
      <c r="CP308" t="str">
        <f t="shared" si="340"/>
        <v/>
      </c>
      <c r="CQ308" t="str">
        <f t="shared" si="340"/>
        <v/>
      </c>
      <c r="CR308" t="str">
        <f t="shared" si="340"/>
        <v/>
      </c>
      <c r="CS308" t="str">
        <f t="shared" si="340"/>
        <v/>
      </c>
      <c r="CT308" t="str">
        <f t="shared" si="340"/>
        <v/>
      </c>
      <c r="CU308" t="str">
        <f t="shared" si="340"/>
        <v/>
      </c>
      <c r="CV308">
        <f t="shared" si="340"/>
        <v>32</v>
      </c>
    </row>
    <row r="309" spans="1:100" x14ac:dyDescent="0.2">
      <c r="A309">
        <f t="shared" si="337"/>
        <v>34</v>
      </c>
      <c r="B309">
        <f t="shared" si="337"/>
        <v>39</v>
      </c>
      <c r="C309">
        <f t="shared" si="337"/>
        <v>33</v>
      </c>
      <c r="D309">
        <f t="shared" ref="D309:D340" si="341">IF(ISNUMBER(D163),D163,"")</f>
        <v>5.7000000000000002E-3</v>
      </c>
      <c r="E309">
        <f t="shared" ref="E309:BP312" si="342">IF(ISNUMBER(E163),E163,"")</f>
        <v>6.3E-3</v>
      </c>
      <c r="F309">
        <f t="shared" si="342"/>
        <v>8.8999999999999999E-3</v>
      </c>
      <c r="G309">
        <f t="shared" si="342"/>
        <v>1.0500000000000001E-2</v>
      </c>
      <c r="H309">
        <f t="shared" si="342"/>
        <v>2.8E-3</v>
      </c>
      <c r="I309">
        <f t="shared" si="342"/>
        <v>2.0000000000000001E-4</v>
      </c>
      <c r="J309" t="str">
        <f t="shared" si="342"/>
        <v/>
      </c>
      <c r="K309" t="str">
        <f t="shared" si="342"/>
        <v/>
      </c>
      <c r="L309" t="str">
        <f t="shared" si="342"/>
        <v/>
      </c>
      <c r="M309" t="str">
        <f t="shared" si="342"/>
        <v/>
      </c>
      <c r="N309" t="str">
        <f t="shared" si="342"/>
        <v/>
      </c>
      <c r="O309" t="str">
        <f t="shared" si="342"/>
        <v/>
      </c>
      <c r="P309">
        <f t="shared" si="342"/>
        <v>3.0000000000000001E-3</v>
      </c>
      <c r="Q309">
        <f t="shared" si="342"/>
        <v>7.4999999999999997E-3</v>
      </c>
      <c r="R309">
        <f t="shared" si="342"/>
        <v>7.9000000000000008E-3</v>
      </c>
      <c r="S309">
        <f t="shared" si="342"/>
        <v>6.6E-3</v>
      </c>
      <c r="T309">
        <f t="shared" si="342"/>
        <v>5.3E-3</v>
      </c>
      <c r="U309">
        <f t="shared" si="342"/>
        <v>5.5999999999999999E-3</v>
      </c>
      <c r="V309" t="str">
        <f t="shared" si="342"/>
        <v/>
      </c>
      <c r="W309" t="str">
        <f t="shared" si="342"/>
        <v/>
      </c>
      <c r="X309" t="str">
        <f t="shared" si="342"/>
        <v/>
      </c>
      <c r="Y309" t="str">
        <f t="shared" si="342"/>
        <v/>
      </c>
      <c r="Z309" t="str">
        <f t="shared" si="342"/>
        <v/>
      </c>
      <c r="AA309" t="str">
        <f t="shared" si="342"/>
        <v/>
      </c>
      <c r="AB309">
        <f t="shared" si="342"/>
        <v>7.9000000000000008E-3</v>
      </c>
      <c r="AC309">
        <f t="shared" si="342"/>
        <v>1.72E-2</v>
      </c>
      <c r="AD309">
        <f t="shared" si="342"/>
        <v>1.24E-2</v>
      </c>
      <c r="AE309">
        <f t="shared" si="342"/>
        <v>4.7100000000000003E-2</v>
      </c>
      <c r="AF309">
        <f t="shared" si="342"/>
        <v>3.3799999999999997E-2</v>
      </c>
      <c r="AG309">
        <f t="shared" si="342"/>
        <v>4.3499999999999997E-2</v>
      </c>
      <c r="AH309" t="str">
        <f t="shared" si="342"/>
        <v/>
      </c>
      <c r="AI309" t="str">
        <f t="shared" si="342"/>
        <v/>
      </c>
      <c r="AJ309" t="str">
        <f t="shared" si="342"/>
        <v/>
      </c>
      <c r="AK309" t="str">
        <f t="shared" si="342"/>
        <v/>
      </c>
      <c r="AL309" t="str">
        <f t="shared" si="342"/>
        <v/>
      </c>
      <c r="AM309" t="str">
        <f t="shared" si="342"/>
        <v/>
      </c>
      <c r="AN309">
        <f t="shared" si="342"/>
        <v>3.8899999999999997E-2</v>
      </c>
      <c r="AO309">
        <f t="shared" si="342"/>
        <v>3.2500000000000001E-2</v>
      </c>
      <c r="AP309">
        <f t="shared" si="342"/>
        <v>3.2399999999999998E-2</v>
      </c>
      <c r="AQ309">
        <f t="shared" si="342"/>
        <v>5.11E-2</v>
      </c>
      <c r="AR309">
        <f t="shared" si="342"/>
        <v>3.4700000000000002E-2</v>
      </c>
      <c r="AS309">
        <f t="shared" si="342"/>
        <v>4.7E-2</v>
      </c>
      <c r="AT309" t="str">
        <f t="shared" si="342"/>
        <v/>
      </c>
      <c r="AU309" t="str">
        <f t="shared" si="342"/>
        <v/>
      </c>
      <c r="AV309" t="str">
        <f t="shared" si="342"/>
        <v/>
      </c>
      <c r="AW309" t="str">
        <f t="shared" si="342"/>
        <v/>
      </c>
      <c r="AX309" t="str">
        <f t="shared" si="342"/>
        <v/>
      </c>
      <c r="AY309" t="str">
        <f t="shared" si="342"/>
        <v/>
      </c>
      <c r="AZ309">
        <f t="shared" si="342"/>
        <v>5.11E-2</v>
      </c>
      <c r="BA309">
        <f t="shared" si="342"/>
        <v>4.5400000000000003E-2</v>
      </c>
      <c r="BB309">
        <f t="shared" si="342"/>
        <v>4.82E-2</v>
      </c>
      <c r="BC309">
        <f t="shared" si="342"/>
        <v>3.39E-2</v>
      </c>
      <c r="BD309">
        <f t="shared" si="342"/>
        <v>4.3099999999999999E-2</v>
      </c>
      <c r="BE309">
        <f t="shared" si="342"/>
        <v>5.57E-2</v>
      </c>
      <c r="BF309" t="str">
        <f t="shared" si="342"/>
        <v/>
      </c>
      <c r="BG309" t="str">
        <f t="shared" si="342"/>
        <v/>
      </c>
      <c r="BH309" t="str">
        <f t="shared" si="342"/>
        <v/>
      </c>
      <c r="BI309" t="str">
        <f t="shared" si="342"/>
        <v/>
      </c>
      <c r="BJ309" t="str">
        <f t="shared" si="342"/>
        <v/>
      </c>
      <c r="BK309" t="str">
        <f t="shared" si="342"/>
        <v/>
      </c>
      <c r="BL309">
        <f t="shared" si="342"/>
        <v>4.0000000000000001E-3</v>
      </c>
      <c r="BM309">
        <f t="shared" si="342"/>
        <v>6.7999999999999996E-3</v>
      </c>
      <c r="BN309">
        <f t="shared" si="342"/>
        <v>1.1299999999999999E-2</v>
      </c>
      <c r="BO309">
        <f t="shared" si="342"/>
        <v>2.5999999999999999E-3</v>
      </c>
      <c r="BP309">
        <f t="shared" si="342"/>
        <v>1.1000000000000001E-3</v>
      </c>
      <c r="BQ309">
        <f t="shared" si="340"/>
        <v>1.21E-2</v>
      </c>
      <c r="BR309" t="str">
        <f t="shared" si="340"/>
        <v/>
      </c>
      <c r="BS309" t="str">
        <f t="shared" si="340"/>
        <v/>
      </c>
      <c r="BT309" t="str">
        <f t="shared" si="340"/>
        <v/>
      </c>
      <c r="BU309" t="str">
        <f t="shared" si="340"/>
        <v/>
      </c>
      <c r="BV309" t="str">
        <f t="shared" si="340"/>
        <v/>
      </c>
      <c r="BW309" t="str">
        <f t="shared" si="340"/>
        <v/>
      </c>
      <c r="BX309">
        <f t="shared" si="340"/>
        <v>7.4000000000000003E-3</v>
      </c>
      <c r="BY309">
        <f t="shared" si="340"/>
        <v>1.0200000000000001E-2</v>
      </c>
      <c r="BZ309">
        <f t="shared" si="340"/>
        <v>1.47E-2</v>
      </c>
      <c r="CA309">
        <f t="shared" si="340"/>
        <v>1.46E-2</v>
      </c>
      <c r="CB309">
        <f t="shared" si="340"/>
        <v>1.29E-2</v>
      </c>
      <c r="CC309">
        <f t="shared" si="340"/>
        <v>1.5800000000000002E-2</v>
      </c>
      <c r="CD309" t="str">
        <f t="shared" si="340"/>
        <v/>
      </c>
      <c r="CE309" t="str">
        <f t="shared" si="340"/>
        <v/>
      </c>
      <c r="CF309" t="str">
        <f t="shared" si="340"/>
        <v/>
      </c>
      <c r="CG309" t="str">
        <f t="shared" si="340"/>
        <v/>
      </c>
      <c r="CH309" t="str">
        <f t="shared" si="340"/>
        <v/>
      </c>
      <c r="CI309" t="str">
        <f t="shared" si="340"/>
        <v/>
      </c>
      <c r="CJ309">
        <f t="shared" si="340"/>
        <v>2.2599999999999999E-2</v>
      </c>
      <c r="CK309">
        <f t="shared" si="340"/>
        <v>0.01</v>
      </c>
      <c r="CL309">
        <f t="shared" si="340"/>
        <v>1.37E-2</v>
      </c>
      <c r="CM309">
        <f t="shared" si="340"/>
        <v>1.29E-2</v>
      </c>
      <c r="CN309">
        <f t="shared" si="340"/>
        <v>2.1399999999999999E-2</v>
      </c>
      <c r="CO309">
        <f t="shared" si="340"/>
        <v>1.7500000000000002E-2</v>
      </c>
      <c r="CP309" t="str">
        <f t="shared" si="340"/>
        <v/>
      </c>
      <c r="CQ309" t="str">
        <f t="shared" si="340"/>
        <v/>
      </c>
      <c r="CR309" t="str">
        <f t="shared" si="340"/>
        <v/>
      </c>
      <c r="CS309" t="str">
        <f t="shared" si="340"/>
        <v/>
      </c>
      <c r="CT309" t="str">
        <f t="shared" si="340"/>
        <v/>
      </c>
      <c r="CU309" t="str">
        <f t="shared" si="340"/>
        <v/>
      </c>
      <c r="CV309">
        <f t="shared" si="340"/>
        <v>33</v>
      </c>
    </row>
    <row r="310" spans="1:100" x14ac:dyDescent="0.2">
      <c r="A310">
        <f t="shared" si="337"/>
        <v>35</v>
      </c>
      <c r="B310">
        <f t="shared" si="337"/>
        <v>40</v>
      </c>
      <c r="C310">
        <f t="shared" si="337"/>
        <v>34</v>
      </c>
      <c r="D310">
        <f t="shared" si="341"/>
        <v>2.5999999999999999E-3</v>
      </c>
      <c r="E310">
        <f t="shared" si="342"/>
        <v>3.3999999999999998E-3</v>
      </c>
      <c r="F310">
        <f t="shared" si="342"/>
        <v>4.7000000000000002E-3</v>
      </c>
      <c r="G310">
        <f t="shared" si="342"/>
        <v>6.1000000000000004E-3</v>
      </c>
      <c r="H310">
        <f t="shared" si="342"/>
        <v>8.9999999999999998E-4</v>
      </c>
      <c r="I310">
        <f t="shared" si="342"/>
        <v>0</v>
      </c>
      <c r="J310" t="str">
        <f t="shared" si="342"/>
        <v/>
      </c>
      <c r="K310" t="str">
        <f t="shared" si="342"/>
        <v/>
      </c>
      <c r="L310" t="str">
        <f t="shared" si="342"/>
        <v/>
      </c>
      <c r="M310" t="str">
        <f t="shared" si="342"/>
        <v/>
      </c>
      <c r="N310" t="str">
        <f t="shared" si="342"/>
        <v/>
      </c>
      <c r="O310" t="str">
        <f t="shared" si="342"/>
        <v/>
      </c>
      <c r="P310">
        <f t="shared" si="342"/>
        <v>1E-3</v>
      </c>
      <c r="Q310">
        <f t="shared" si="342"/>
        <v>4.3E-3</v>
      </c>
      <c r="R310">
        <f t="shared" si="342"/>
        <v>4.4000000000000003E-3</v>
      </c>
      <c r="S310">
        <f t="shared" si="342"/>
        <v>4.1000000000000003E-3</v>
      </c>
      <c r="T310">
        <f t="shared" si="342"/>
        <v>3.2000000000000002E-3</v>
      </c>
      <c r="U310">
        <f t="shared" si="342"/>
        <v>3.5999999999999999E-3</v>
      </c>
      <c r="V310" t="str">
        <f t="shared" si="342"/>
        <v/>
      </c>
      <c r="W310" t="str">
        <f t="shared" si="342"/>
        <v/>
      </c>
      <c r="X310" t="str">
        <f t="shared" si="342"/>
        <v/>
      </c>
      <c r="Y310" t="str">
        <f t="shared" si="342"/>
        <v/>
      </c>
      <c r="Z310" t="str">
        <f t="shared" si="342"/>
        <v/>
      </c>
      <c r="AA310" t="str">
        <f t="shared" si="342"/>
        <v/>
      </c>
      <c r="AB310">
        <f t="shared" si="342"/>
        <v>4.8999999999999998E-3</v>
      </c>
      <c r="AC310">
        <f t="shared" si="342"/>
        <v>1.2E-2</v>
      </c>
      <c r="AD310">
        <f t="shared" si="342"/>
        <v>8.0999999999999996E-3</v>
      </c>
      <c r="AE310">
        <f t="shared" si="342"/>
        <v>3.1899999999999998E-2</v>
      </c>
      <c r="AF310">
        <f t="shared" si="342"/>
        <v>2.3599999999999999E-2</v>
      </c>
      <c r="AG310">
        <f t="shared" si="342"/>
        <v>3.0300000000000001E-2</v>
      </c>
      <c r="AH310" t="str">
        <f t="shared" si="342"/>
        <v/>
      </c>
      <c r="AI310" t="str">
        <f t="shared" si="342"/>
        <v/>
      </c>
      <c r="AJ310" t="str">
        <f t="shared" si="342"/>
        <v/>
      </c>
      <c r="AK310" t="str">
        <f t="shared" si="342"/>
        <v/>
      </c>
      <c r="AL310" t="str">
        <f t="shared" si="342"/>
        <v/>
      </c>
      <c r="AM310" t="str">
        <f t="shared" si="342"/>
        <v/>
      </c>
      <c r="AN310">
        <f t="shared" si="342"/>
        <v>2.9499999999999998E-2</v>
      </c>
      <c r="AO310">
        <f t="shared" si="342"/>
        <v>2.4400000000000002E-2</v>
      </c>
      <c r="AP310">
        <f t="shared" si="342"/>
        <v>2.3E-2</v>
      </c>
      <c r="AQ310">
        <f t="shared" si="342"/>
        <v>3.7900000000000003E-2</v>
      </c>
      <c r="AR310">
        <f t="shared" si="342"/>
        <v>2.5600000000000001E-2</v>
      </c>
      <c r="AS310">
        <f t="shared" si="342"/>
        <v>3.5200000000000002E-2</v>
      </c>
      <c r="AT310" t="str">
        <f t="shared" si="342"/>
        <v/>
      </c>
      <c r="AU310" t="str">
        <f t="shared" si="342"/>
        <v/>
      </c>
      <c r="AV310" t="str">
        <f t="shared" si="342"/>
        <v/>
      </c>
      <c r="AW310" t="str">
        <f t="shared" si="342"/>
        <v/>
      </c>
      <c r="AX310" t="str">
        <f t="shared" si="342"/>
        <v/>
      </c>
      <c r="AY310" t="str">
        <f t="shared" si="342"/>
        <v/>
      </c>
      <c r="AZ310">
        <f t="shared" si="342"/>
        <v>3.8800000000000001E-2</v>
      </c>
      <c r="BA310">
        <f t="shared" si="342"/>
        <v>3.3799999999999997E-2</v>
      </c>
      <c r="BB310">
        <f t="shared" si="342"/>
        <v>3.7100000000000001E-2</v>
      </c>
      <c r="BC310">
        <f t="shared" si="342"/>
        <v>2.3800000000000002E-2</v>
      </c>
      <c r="BD310">
        <f t="shared" si="342"/>
        <v>3.2399999999999998E-2</v>
      </c>
      <c r="BE310">
        <f t="shared" si="342"/>
        <v>4.36E-2</v>
      </c>
      <c r="BF310" t="str">
        <f t="shared" si="342"/>
        <v/>
      </c>
      <c r="BG310" t="str">
        <f t="shared" si="342"/>
        <v/>
      </c>
      <c r="BH310" t="str">
        <f t="shared" si="342"/>
        <v/>
      </c>
      <c r="BI310" t="str">
        <f t="shared" si="342"/>
        <v/>
      </c>
      <c r="BJ310" t="str">
        <f t="shared" si="342"/>
        <v/>
      </c>
      <c r="BK310" t="str">
        <f t="shared" si="342"/>
        <v/>
      </c>
      <c r="BL310">
        <f t="shared" si="342"/>
        <v>2.3999999999999998E-3</v>
      </c>
      <c r="BM310">
        <f t="shared" si="342"/>
        <v>2.5999999999999999E-3</v>
      </c>
      <c r="BN310">
        <f t="shared" si="342"/>
        <v>6.0000000000000001E-3</v>
      </c>
      <c r="BO310">
        <f t="shared" si="342"/>
        <v>8.9999999999999998E-4</v>
      </c>
      <c r="BP310">
        <f t="shared" si="342"/>
        <v>0</v>
      </c>
      <c r="BQ310">
        <f t="shared" si="340"/>
        <v>6.4999999999999997E-3</v>
      </c>
      <c r="BR310" t="str">
        <f t="shared" si="340"/>
        <v/>
      </c>
      <c r="BS310" t="str">
        <f t="shared" si="340"/>
        <v/>
      </c>
      <c r="BT310" t="str">
        <f t="shared" si="340"/>
        <v/>
      </c>
      <c r="BU310" t="str">
        <f t="shared" si="340"/>
        <v/>
      </c>
      <c r="BV310" t="str">
        <f t="shared" si="340"/>
        <v/>
      </c>
      <c r="BW310" t="str">
        <f t="shared" si="340"/>
        <v/>
      </c>
      <c r="BX310">
        <f t="shared" si="340"/>
        <v>3.5000000000000001E-3</v>
      </c>
      <c r="BY310">
        <f t="shared" si="340"/>
        <v>5.5999999999999999E-3</v>
      </c>
      <c r="BZ310">
        <f t="shared" si="340"/>
        <v>8.6999999999999994E-3</v>
      </c>
      <c r="CA310">
        <f t="shared" si="340"/>
        <v>8.8999999999999999E-3</v>
      </c>
      <c r="CB310">
        <f t="shared" si="340"/>
        <v>7.0000000000000001E-3</v>
      </c>
      <c r="CC310">
        <f t="shared" si="340"/>
        <v>9.4000000000000004E-3</v>
      </c>
      <c r="CD310" t="str">
        <f t="shared" si="340"/>
        <v/>
      </c>
      <c r="CE310" t="str">
        <f t="shared" si="340"/>
        <v/>
      </c>
      <c r="CF310" t="str">
        <f t="shared" si="340"/>
        <v/>
      </c>
      <c r="CG310" t="str">
        <f t="shared" si="340"/>
        <v/>
      </c>
      <c r="CH310" t="str">
        <f t="shared" si="340"/>
        <v/>
      </c>
      <c r="CI310" t="str">
        <f t="shared" si="340"/>
        <v/>
      </c>
      <c r="CJ310">
        <f t="shared" si="340"/>
        <v>1.5900000000000001E-2</v>
      </c>
      <c r="CK310">
        <f t="shared" si="340"/>
        <v>5.7000000000000002E-3</v>
      </c>
      <c r="CL310">
        <f t="shared" si="340"/>
        <v>8.8999999999999999E-3</v>
      </c>
      <c r="CM310">
        <f t="shared" si="340"/>
        <v>1.2500000000000001E-2</v>
      </c>
      <c r="CN310">
        <f t="shared" si="340"/>
        <v>2.0400000000000001E-2</v>
      </c>
      <c r="CO310">
        <f t="shared" si="340"/>
        <v>1.6299999999999999E-2</v>
      </c>
      <c r="CP310" t="str">
        <f t="shared" si="340"/>
        <v/>
      </c>
      <c r="CQ310" t="str">
        <f t="shared" si="340"/>
        <v/>
      </c>
      <c r="CR310" t="str">
        <f t="shared" si="340"/>
        <v/>
      </c>
      <c r="CS310" t="str">
        <f t="shared" si="340"/>
        <v/>
      </c>
      <c r="CT310" t="str">
        <f t="shared" si="340"/>
        <v/>
      </c>
      <c r="CU310" t="str">
        <f t="shared" si="340"/>
        <v/>
      </c>
      <c r="CV310">
        <f t="shared" si="340"/>
        <v>34</v>
      </c>
    </row>
    <row r="311" spans="1:100" x14ac:dyDescent="0.2">
      <c r="A311">
        <f t="shared" si="337"/>
        <v>36</v>
      </c>
      <c r="B311">
        <f t="shared" si="337"/>
        <v>41</v>
      </c>
      <c r="C311">
        <f t="shared" si="337"/>
        <v>35</v>
      </c>
      <c r="D311">
        <f t="shared" si="341"/>
        <v>6.9999999999999999E-4</v>
      </c>
      <c r="E311">
        <f t="shared" si="342"/>
        <v>6.9999999999999999E-4</v>
      </c>
      <c r="F311">
        <f t="shared" si="342"/>
        <v>1.4E-3</v>
      </c>
      <c r="G311">
        <f t="shared" si="342"/>
        <v>3.0000000000000001E-3</v>
      </c>
      <c r="H311">
        <f t="shared" si="342"/>
        <v>0</v>
      </c>
      <c r="I311">
        <f t="shared" si="342"/>
        <v>2.0000000000000001E-4</v>
      </c>
      <c r="J311" t="str">
        <f t="shared" si="342"/>
        <v/>
      </c>
      <c r="K311" t="str">
        <f t="shared" si="342"/>
        <v/>
      </c>
      <c r="L311" t="str">
        <f t="shared" si="342"/>
        <v/>
      </c>
      <c r="M311" t="str">
        <f t="shared" si="342"/>
        <v/>
      </c>
      <c r="N311" t="str">
        <f t="shared" si="342"/>
        <v/>
      </c>
      <c r="O311" t="str">
        <f t="shared" si="342"/>
        <v/>
      </c>
      <c r="P311">
        <f t="shared" si="342"/>
        <v>0</v>
      </c>
      <c r="Q311">
        <f t="shared" si="342"/>
        <v>1E-3</v>
      </c>
      <c r="R311">
        <f t="shared" si="342"/>
        <v>1.4E-3</v>
      </c>
      <c r="S311">
        <f t="shared" si="342"/>
        <v>8.0000000000000004E-4</v>
      </c>
      <c r="T311">
        <f t="shared" si="342"/>
        <v>1E-3</v>
      </c>
      <c r="U311">
        <f t="shared" si="342"/>
        <v>1.6000000000000001E-3</v>
      </c>
      <c r="V311" t="str">
        <f t="shared" si="342"/>
        <v/>
      </c>
      <c r="W311" t="str">
        <f t="shared" si="342"/>
        <v/>
      </c>
      <c r="X311" t="str">
        <f t="shared" si="342"/>
        <v/>
      </c>
      <c r="Y311" t="str">
        <f t="shared" si="342"/>
        <v/>
      </c>
      <c r="Z311" t="str">
        <f t="shared" si="342"/>
        <v/>
      </c>
      <c r="AA311" t="str">
        <f t="shared" si="342"/>
        <v/>
      </c>
      <c r="AB311">
        <f t="shared" si="342"/>
        <v>1.8E-3</v>
      </c>
      <c r="AC311">
        <f t="shared" si="342"/>
        <v>6.4000000000000003E-3</v>
      </c>
      <c r="AD311">
        <f t="shared" si="342"/>
        <v>4.3E-3</v>
      </c>
      <c r="AE311">
        <f t="shared" si="342"/>
        <v>1.7399999999999999E-2</v>
      </c>
      <c r="AF311">
        <f t="shared" si="342"/>
        <v>1.38E-2</v>
      </c>
      <c r="AG311">
        <f t="shared" si="342"/>
        <v>1.8599999999999998E-2</v>
      </c>
      <c r="AH311" t="str">
        <f t="shared" si="342"/>
        <v/>
      </c>
      <c r="AI311" t="str">
        <f t="shared" si="342"/>
        <v/>
      </c>
      <c r="AJ311" t="str">
        <f t="shared" si="342"/>
        <v/>
      </c>
      <c r="AK311" t="str">
        <f t="shared" si="342"/>
        <v/>
      </c>
      <c r="AL311" t="str">
        <f t="shared" si="342"/>
        <v/>
      </c>
      <c r="AM311" t="str">
        <f t="shared" si="342"/>
        <v/>
      </c>
      <c r="AN311">
        <f t="shared" si="342"/>
        <v>2.0199999999999999E-2</v>
      </c>
      <c r="AO311">
        <f t="shared" si="342"/>
        <v>1.6299999999999999E-2</v>
      </c>
      <c r="AP311">
        <f t="shared" si="342"/>
        <v>1.44E-2</v>
      </c>
      <c r="AQ311">
        <f t="shared" si="342"/>
        <v>2.5999999999999999E-2</v>
      </c>
      <c r="AR311">
        <f t="shared" si="342"/>
        <v>1.72E-2</v>
      </c>
      <c r="AS311">
        <f t="shared" si="342"/>
        <v>2.3400000000000001E-2</v>
      </c>
      <c r="AT311" t="str">
        <f t="shared" si="342"/>
        <v/>
      </c>
      <c r="AU311" t="str">
        <f t="shared" si="342"/>
        <v/>
      </c>
      <c r="AV311" t="str">
        <f t="shared" si="342"/>
        <v/>
      </c>
      <c r="AW311" t="str">
        <f t="shared" si="342"/>
        <v/>
      </c>
      <c r="AX311" t="str">
        <f t="shared" si="342"/>
        <v/>
      </c>
      <c r="AY311" t="str">
        <f t="shared" si="342"/>
        <v/>
      </c>
      <c r="AZ311">
        <f t="shared" si="342"/>
        <v>2.76E-2</v>
      </c>
      <c r="BA311">
        <f t="shared" si="342"/>
        <v>2.2499999999999999E-2</v>
      </c>
      <c r="BB311">
        <f t="shared" si="342"/>
        <v>2.6100000000000002E-2</v>
      </c>
      <c r="BC311">
        <f t="shared" si="342"/>
        <v>1.52E-2</v>
      </c>
      <c r="BD311">
        <f t="shared" si="342"/>
        <v>2.1499999999999998E-2</v>
      </c>
      <c r="BE311">
        <f t="shared" si="342"/>
        <v>3.15E-2</v>
      </c>
      <c r="BF311" t="str">
        <f t="shared" si="342"/>
        <v/>
      </c>
      <c r="BG311" t="str">
        <f t="shared" si="342"/>
        <v/>
      </c>
      <c r="BH311" t="str">
        <f t="shared" si="342"/>
        <v/>
      </c>
      <c r="BI311" t="str">
        <f t="shared" si="342"/>
        <v/>
      </c>
      <c r="BJ311" t="str">
        <f t="shared" si="342"/>
        <v/>
      </c>
      <c r="BK311" t="str">
        <f t="shared" si="342"/>
        <v/>
      </c>
      <c r="BL311">
        <f t="shared" si="342"/>
        <v>0</v>
      </c>
      <c r="BM311">
        <f t="shared" si="342"/>
        <v>2.0000000000000001E-4</v>
      </c>
      <c r="BN311">
        <f t="shared" si="342"/>
        <v>1.5E-3</v>
      </c>
      <c r="BO311">
        <f t="shared" si="342"/>
        <v>0</v>
      </c>
      <c r="BP311">
        <f t="shared" si="342"/>
        <v>0</v>
      </c>
      <c r="BQ311">
        <f t="shared" si="340"/>
        <v>2.0999999999999999E-3</v>
      </c>
      <c r="BR311" t="str">
        <f t="shared" si="340"/>
        <v/>
      </c>
      <c r="BS311" t="str">
        <f t="shared" si="340"/>
        <v/>
      </c>
      <c r="BT311" t="str">
        <f t="shared" si="340"/>
        <v/>
      </c>
      <c r="BU311" t="str">
        <f t="shared" si="340"/>
        <v/>
      </c>
      <c r="BV311" t="str">
        <f t="shared" si="340"/>
        <v/>
      </c>
      <c r="BW311" t="str">
        <f t="shared" si="340"/>
        <v/>
      </c>
      <c r="BX311">
        <f t="shared" si="340"/>
        <v>1E-3</v>
      </c>
      <c r="BY311">
        <f t="shared" si="340"/>
        <v>2.0999999999999999E-3</v>
      </c>
      <c r="BZ311">
        <f t="shared" si="340"/>
        <v>3.8E-3</v>
      </c>
      <c r="CA311">
        <f t="shared" si="340"/>
        <v>4.1000000000000003E-3</v>
      </c>
      <c r="CB311">
        <f t="shared" si="340"/>
        <v>2.7000000000000001E-3</v>
      </c>
      <c r="CC311">
        <f t="shared" si="340"/>
        <v>4.8999999999999998E-3</v>
      </c>
      <c r="CD311" t="str">
        <f t="shared" si="340"/>
        <v/>
      </c>
      <c r="CE311" t="str">
        <f t="shared" si="340"/>
        <v/>
      </c>
      <c r="CF311" t="str">
        <f t="shared" si="340"/>
        <v/>
      </c>
      <c r="CG311" t="str">
        <f t="shared" si="340"/>
        <v/>
      </c>
      <c r="CH311" t="str">
        <f t="shared" si="340"/>
        <v/>
      </c>
      <c r="CI311" t="str">
        <f t="shared" si="340"/>
        <v/>
      </c>
      <c r="CJ311">
        <f t="shared" si="340"/>
        <v>9.1999999999999998E-3</v>
      </c>
      <c r="CK311">
        <f t="shared" si="340"/>
        <v>2.3E-3</v>
      </c>
      <c r="CL311">
        <f t="shared" si="340"/>
        <v>4.5999999999999999E-3</v>
      </c>
      <c r="CM311">
        <f t="shared" si="340"/>
        <v>1.1299999999999999E-2</v>
      </c>
      <c r="CN311">
        <f t="shared" si="340"/>
        <v>1.9800000000000002E-2</v>
      </c>
      <c r="CO311">
        <f t="shared" si="340"/>
        <v>1.55E-2</v>
      </c>
      <c r="CP311" t="str">
        <f t="shared" si="340"/>
        <v/>
      </c>
      <c r="CQ311" t="str">
        <f t="shared" si="340"/>
        <v/>
      </c>
      <c r="CR311" t="str">
        <f t="shared" si="340"/>
        <v/>
      </c>
      <c r="CS311" t="str">
        <f t="shared" si="340"/>
        <v/>
      </c>
      <c r="CT311" t="str">
        <f t="shared" si="340"/>
        <v/>
      </c>
      <c r="CU311" t="str">
        <f t="shared" si="340"/>
        <v/>
      </c>
      <c r="CV311">
        <f t="shared" si="340"/>
        <v>35</v>
      </c>
    </row>
    <row r="312" spans="1:100" x14ac:dyDescent="0.2">
      <c r="A312">
        <f t="shared" si="337"/>
        <v>37</v>
      </c>
      <c r="B312">
        <f t="shared" si="337"/>
        <v>42</v>
      </c>
      <c r="C312">
        <f t="shared" si="337"/>
        <v>36</v>
      </c>
      <c r="D312">
        <f t="shared" si="341"/>
        <v>0</v>
      </c>
      <c r="E312">
        <f t="shared" si="342"/>
        <v>0</v>
      </c>
      <c r="F312">
        <f t="shared" si="342"/>
        <v>0</v>
      </c>
      <c r="G312">
        <f t="shared" si="342"/>
        <v>5.0000000000000001E-4</v>
      </c>
      <c r="H312">
        <f t="shared" si="342"/>
        <v>8.9999999999999998E-4</v>
      </c>
      <c r="I312">
        <f t="shared" si="342"/>
        <v>1.8E-3</v>
      </c>
      <c r="J312" t="str">
        <f t="shared" si="342"/>
        <v/>
      </c>
      <c r="K312" t="str">
        <f t="shared" si="342"/>
        <v/>
      </c>
      <c r="L312" t="str">
        <f t="shared" si="342"/>
        <v/>
      </c>
      <c r="M312" t="str">
        <f t="shared" si="342"/>
        <v/>
      </c>
      <c r="N312" t="str">
        <f t="shared" si="342"/>
        <v/>
      </c>
      <c r="O312" t="str">
        <f t="shared" si="342"/>
        <v/>
      </c>
      <c r="P312">
        <f t="shared" si="342"/>
        <v>8.0000000000000004E-4</v>
      </c>
      <c r="Q312">
        <f t="shared" si="342"/>
        <v>0</v>
      </c>
      <c r="R312">
        <f t="shared" si="342"/>
        <v>0</v>
      </c>
      <c r="S312">
        <f t="shared" si="342"/>
        <v>0</v>
      </c>
      <c r="T312">
        <f t="shared" si="342"/>
        <v>0</v>
      </c>
      <c r="U312">
        <f t="shared" si="342"/>
        <v>2.0000000000000001E-4</v>
      </c>
      <c r="V312" t="str">
        <f t="shared" si="342"/>
        <v/>
      </c>
      <c r="W312" t="str">
        <f t="shared" si="342"/>
        <v/>
      </c>
      <c r="X312" t="str">
        <f t="shared" si="342"/>
        <v/>
      </c>
      <c r="Y312" t="str">
        <f t="shared" si="342"/>
        <v/>
      </c>
      <c r="Z312" t="str">
        <f t="shared" si="342"/>
        <v/>
      </c>
      <c r="AA312" t="str">
        <f t="shared" si="342"/>
        <v/>
      </c>
      <c r="AB312">
        <f t="shared" si="342"/>
        <v>5.0000000000000001E-4</v>
      </c>
      <c r="AC312">
        <f t="shared" si="342"/>
        <v>2.8E-3</v>
      </c>
      <c r="AD312">
        <f t="shared" si="342"/>
        <v>1.4E-3</v>
      </c>
      <c r="AE312">
        <f t="shared" si="342"/>
        <v>7.3000000000000001E-3</v>
      </c>
      <c r="AF312">
        <f t="shared" si="342"/>
        <v>7.0000000000000001E-3</v>
      </c>
      <c r="AG312">
        <f t="shared" si="342"/>
        <v>9.1999999999999998E-3</v>
      </c>
      <c r="AH312" t="str">
        <f t="shared" si="342"/>
        <v/>
      </c>
      <c r="AI312" t="str">
        <f t="shared" si="342"/>
        <v/>
      </c>
      <c r="AJ312" t="str">
        <f t="shared" si="342"/>
        <v/>
      </c>
      <c r="AK312" t="str">
        <f t="shared" si="342"/>
        <v/>
      </c>
      <c r="AL312" t="str">
        <f t="shared" si="342"/>
        <v/>
      </c>
      <c r="AM312" t="str">
        <f t="shared" si="342"/>
        <v/>
      </c>
      <c r="AN312">
        <f t="shared" si="342"/>
        <v>1.1900000000000001E-2</v>
      </c>
      <c r="AO312">
        <f t="shared" si="342"/>
        <v>9.1999999999999998E-3</v>
      </c>
      <c r="AP312">
        <f t="shared" si="342"/>
        <v>7.4000000000000003E-3</v>
      </c>
      <c r="AQ312">
        <f t="shared" si="342"/>
        <v>1.5800000000000002E-2</v>
      </c>
      <c r="AR312">
        <f t="shared" si="342"/>
        <v>9.5999999999999992E-3</v>
      </c>
      <c r="AS312">
        <f t="shared" si="342"/>
        <v>1.46E-2</v>
      </c>
      <c r="AT312" t="str">
        <f t="shared" si="342"/>
        <v/>
      </c>
      <c r="AU312" t="str">
        <f t="shared" si="342"/>
        <v/>
      </c>
      <c r="AV312" t="str">
        <f t="shared" si="342"/>
        <v/>
      </c>
      <c r="AW312" t="str">
        <f t="shared" si="342"/>
        <v/>
      </c>
      <c r="AX312" t="str">
        <f t="shared" si="342"/>
        <v/>
      </c>
      <c r="AY312" t="str">
        <f t="shared" si="342"/>
        <v/>
      </c>
      <c r="AZ312">
        <f t="shared" si="342"/>
        <v>1.7399999999999999E-2</v>
      </c>
      <c r="BA312">
        <f t="shared" si="342"/>
        <v>1.34E-2</v>
      </c>
      <c r="BB312">
        <f t="shared" si="342"/>
        <v>1.7000000000000001E-2</v>
      </c>
      <c r="BC312">
        <f t="shared" si="342"/>
        <v>8.0000000000000002E-3</v>
      </c>
      <c r="BD312">
        <f t="shared" si="342"/>
        <v>1.24E-2</v>
      </c>
      <c r="BE312">
        <f t="shared" si="342"/>
        <v>2.1499999999999998E-2</v>
      </c>
      <c r="BF312" t="str">
        <f t="shared" si="342"/>
        <v/>
      </c>
      <c r="BG312" t="str">
        <f t="shared" si="342"/>
        <v/>
      </c>
      <c r="BH312" t="str">
        <f t="shared" si="342"/>
        <v/>
      </c>
      <c r="BI312" t="str">
        <f t="shared" si="342"/>
        <v/>
      </c>
      <c r="BJ312" t="str">
        <f t="shared" si="342"/>
        <v/>
      </c>
      <c r="BK312" t="str">
        <f t="shared" si="342"/>
        <v/>
      </c>
      <c r="BL312">
        <f t="shared" si="342"/>
        <v>8.0000000000000004E-4</v>
      </c>
      <c r="BM312">
        <f t="shared" si="342"/>
        <v>0</v>
      </c>
      <c r="BN312">
        <f t="shared" si="342"/>
        <v>0</v>
      </c>
      <c r="BO312">
        <f t="shared" si="342"/>
        <v>2.8E-3</v>
      </c>
      <c r="BP312">
        <f t="shared" ref="BP312:CV315" si="343">IF(ISNUMBER(BP166),BP166,"")</f>
        <v>3.2000000000000002E-3</v>
      </c>
      <c r="BQ312">
        <f t="shared" si="343"/>
        <v>0</v>
      </c>
      <c r="BR312" t="str">
        <f t="shared" si="343"/>
        <v/>
      </c>
      <c r="BS312" t="str">
        <f t="shared" si="343"/>
        <v/>
      </c>
      <c r="BT312" t="str">
        <f t="shared" si="343"/>
        <v/>
      </c>
      <c r="BU312" t="str">
        <f t="shared" si="343"/>
        <v/>
      </c>
      <c r="BV312" t="str">
        <f t="shared" si="343"/>
        <v/>
      </c>
      <c r="BW312" t="str">
        <f t="shared" si="343"/>
        <v/>
      </c>
      <c r="BX312">
        <f t="shared" si="343"/>
        <v>0</v>
      </c>
      <c r="BY312">
        <f t="shared" si="343"/>
        <v>0</v>
      </c>
      <c r="BZ312">
        <f t="shared" si="343"/>
        <v>4.0000000000000002E-4</v>
      </c>
      <c r="CA312">
        <f t="shared" si="343"/>
        <v>1.1000000000000001E-3</v>
      </c>
      <c r="CB312">
        <f t="shared" si="343"/>
        <v>0</v>
      </c>
      <c r="CC312">
        <f t="shared" si="343"/>
        <v>1.5E-3</v>
      </c>
      <c r="CD312" t="str">
        <f t="shared" si="343"/>
        <v/>
      </c>
      <c r="CE312" t="str">
        <f t="shared" si="343"/>
        <v/>
      </c>
      <c r="CF312" t="str">
        <f t="shared" si="343"/>
        <v/>
      </c>
      <c r="CG312" t="str">
        <f t="shared" si="343"/>
        <v/>
      </c>
      <c r="CH312" t="str">
        <f t="shared" si="343"/>
        <v/>
      </c>
      <c r="CI312" t="str">
        <f t="shared" si="343"/>
        <v/>
      </c>
      <c r="CJ312">
        <f t="shared" si="343"/>
        <v>3.8E-3</v>
      </c>
      <c r="CK312">
        <f t="shared" si="343"/>
        <v>8.0000000000000004E-4</v>
      </c>
      <c r="CL312">
        <f t="shared" si="343"/>
        <v>1.6999999999999999E-3</v>
      </c>
      <c r="CM312">
        <f t="shared" si="343"/>
        <v>1.11E-2</v>
      </c>
      <c r="CN312">
        <f t="shared" si="343"/>
        <v>1.9099999999999999E-2</v>
      </c>
      <c r="CO312">
        <f t="shared" si="343"/>
        <v>1.5100000000000001E-2</v>
      </c>
      <c r="CP312" t="str">
        <f t="shared" si="343"/>
        <v/>
      </c>
      <c r="CQ312" t="str">
        <f t="shared" si="343"/>
        <v/>
      </c>
      <c r="CR312" t="str">
        <f t="shared" si="343"/>
        <v/>
      </c>
      <c r="CS312" t="str">
        <f t="shared" si="343"/>
        <v/>
      </c>
      <c r="CT312" t="str">
        <f t="shared" si="343"/>
        <v/>
      </c>
      <c r="CU312" t="str">
        <f t="shared" si="343"/>
        <v/>
      </c>
      <c r="CV312">
        <f t="shared" si="343"/>
        <v>36</v>
      </c>
    </row>
    <row r="313" spans="1:100" x14ac:dyDescent="0.2">
      <c r="A313">
        <f t="shared" si="337"/>
        <v>38</v>
      </c>
      <c r="B313">
        <f t="shared" si="337"/>
        <v>43</v>
      </c>
      <c r="C313">
        <f t="shared" si="337"/>
        <v>37</v>
      </c>
      <c r="D313">
        <f t="shared" si="341"/>
        <v>1.6999999999999999E-3</v>
      </c>
      <c r="E313">
        <f t="shared" ref="E313:BP316" si="344">IF(ISNUMBER(E167),E167,"")</f>
        <v>1E-3</v>
      </c>
      <c r="F313">
        <f t="shared" si="344"/>
        <v>1E-4</v>
      </c>
      <c r="G313">
        <f t="shared" si="344"/>
        <v>0</v>
      </c>
      <c r="H313">
        <f t="shared" si="344"/>
        <v>2.7000000000000001E-3</v>
      </c>
      <c r="I313">
        <f t="shared" si="344"/>
        <v>4.8999999999999998E-3</v>
      </c>
      <c r="J313" t="str">
        <f t="shared" si="344"/>
        <v/>
      </c>
      <c r="K313" t="str">
        <f t="shared" si="344"/>
        <v/>
      </c>
      <c r="L313" t="str">
        <f t="shared" si="344"/>
        <v/>
      </c>
      <c r="M313" t="str">
        <f t="shared" si="344"/>
        <v/>
      </c>
      <c r="N313" t="str">
        <f t="shared" si="344"/>
        <v/>
      </c>
      <c r="O313" t="str">
        <f t="shared" si="344"/>
        <v/>
      </c>
      <c r="P313">
        <f t="shared" si="344"/>
        <v>3.5999999999999999E-3</v>
      </c>
      <c r="Q313">
        <f t="shared" si="344"/>
        <v>4.0000000000000002E-4</v>
      </c>
      <c r="R313">
        <f t="shared" si="344"/>
        <v>2.9999999999999997E-4</v>
      </c>
      <c r="S313">
        <f t="shared" si="344"/>
        <v>4.0000000000000002E-4</v>
      </c>
      <c r="T313">
        <f t="shared" si="344"/>
        <v>6.9999999999999999E-4</v>
      </c>
      <c r="U313">
        <f t="shared" si="344"/>
        <v>0</v>
      </c>
      <c r="V313" t="str">
        <f t="shared" si="344"/>
        <v/>
      </c>
      <c r="W313" t="str">
        <f t="shared" si="344"/>
        <v/>
      </c>
      <c r="X313" t="str">
        <f t="shared" si="344"/>
        <v/>
      </c>
      <c r="Y313" t="str">
        <f t="shared" si="344"/>
        <v/>
      </c>
      <c r="Z313" t="str">
        <f t="shared" si="344"/>
        <v/>
      </c>
      <c r="AA313" t="str">
        <f t="shared" si="344"/>
        <v/>
      </c>
      <c r="AB313">
        <f t="shared" si="344"/>
        <v>0</v>
      </c>
      <c r="AC313">
        <f t="shared" si="344"/>
        <v>5.9999999999999995E-4</v>
      </c>
      <c r="AD313">
        <f t="shared" si="344"/>
        <v>0</v>
      </c>
      <c r="AE313">
        <f t="shared" si="344"/>
        <v>1.4E-3</v>
      </c>
      <c r="AF313">
        <f t="shared" si="344"/>
        <v>2E-3</v>
      </c>
      <c r="AG313">
        <f t="shared" si="344"/>
        <v>3.8E-3</v>
      </c>
      <c r="AH313" t="str">
        <f t="shared" si="344"/>
        <v/>
      </c>
      <c r="AI313" t="str">
        <f t="shared" si="344"/>
        <v/>
      </c>
      <c r="AJ313" t="str">
        <f t="shared" si="344"/>
        <v/>
      </c>
      <c r="AK313" t="str">
        <f t="shared" si="344"/>
        <v/>
      </c>
      <c r="AL313" t="str">
        <f t="shared" si="344"/>
        <v/>
      </c>
      <c r="AM313" t="str">
        <f t="shared" si="344"/>
        <v/>
      </c>
      <c r="AN313">
        <f t="shared" si="344"/>
        <v>5.3E-3</v>
      </c>
      <c r="AO313">
        <f t="shared" si="344"/>
        <v>3.8999999999999998E-3</v>
      </c>
      <c r="AP313">
        <f t="shared" si="344"/>
        <v>2.3E-3</v>
      </c>
      <c r="AQ313">
        <f t="shared" si="344"/>
        <v>7.3000000000000001E-3</v>
      </c>
      <c r="AR313">
        <f t="shared" si="344"/>
        <v>3.8E-3</v>
      </c>
      <c r="AS313">
        <f t="shared" si="344"/>
        <v>6.1999999999999998E-3</v>
      </c>
      <c r="AT313" t="str">
        <f t="shared" si="344"/>
        <v/>
      </c>
      <c r="AU313" t="str">
        <f t="shared" si="344"/>
        <v/>
      </c>
      <c r="AV313" t="str">
        <f t="shared" si="344"/>
        <v/>
      </c>
      <c r="AW313" t="str">
        <f t="shared" si="344"/>
        <v/>
      </c>
      <c r="AX313" t="str">
        <f t="shared" si="344"/>
        <v/>
      </c>
      <c r="AY313" t="str">
        <f t="shared" si="344"/>
        <v/>
      </c>
      <c r="AZ313">
        <f t="shared" si="344"/>
        <v>9.4999999999999998E-3</v>
      </c>
      <c r="BA313">
        <f t="shared" si="344"/>
        <v>5.5999999999999999E-3</v>
      </c>
      <c r="BB313">
        <f t="shared" si="344"/>
        <v>8.6999999999999994E-3</v>
      </c>
      <c r="BC313">
        <f t="shared" si="344"/>
        <v>2.3E-3</v>
      </c>
      <c r="BD313">
        <f t="shared" si="344"/>
        <v>5.4000000000000003E-3</v>
      </c>
      <c r="BE313">
        <f t="shared" si="344"/>
        <v>1.23E-2</v>
      </c>
      <c r="BF313" t="str">
        <f t="shared" si="344"/>
        <v/>
      </c>
      <c r="BG313" t="str">
        <f t="shared" si="344"/>
        <v/>
      </c>
      <c r="BH313" t="str">
        <f t="shared" si="344"/>
        <v/>
      </c>
      <c r="BI313" t="str">
        <f t="shared" si="344"/>
        <v/>
      </c>
      <c r="BJ313" t="str">
        <f t="shared" si="344"/>
        <v/>
      </c>
      <c r="BK313" t="str">
        <f t="shared" si="344"/>
        <v/>
      </c>
      <c r="BL313">
        <f t="shared" si="344"/>
        <v>5.1000000000000004E-3</v>
      </c>
      <c r="BM313">
        <f t="shared" si="344"/>
        <v>3.7000000000000002E-3</v>
      </c>
      <c r="BN313">
        <f t="shared" si="344"/>
        <v>2.0999999999999999E-3</v>
      </c>
      <c r="BO313">
        <f t="shared" si="344"/>
        <v>8.5000000000000006E-3</v>
      </c>
      <c r="BP313">
        <f t="shared" si="344"/>
        <v>9.4999999999999998E-3</v>
      </c>
      <c r="BQ313">
        <f t="shared" si="343"/>
        <v>1E-4</v>
      </c>
      <c r="BR313" t="str">
        <f t="shared" si="343"/>
        <v/>
      </c>
      <c r="BS313" t="str">
        <f t="shared" si="343"/>
        <v/>
      </c>
      <c r="BT313" t="str">
        <f t="shared" si="343"/>
        <v/>
      </c>
      <c r="BU313" t="str">
        <f t="shared" si="343"/>
        <v/>
      </c>
      <c r="BV313" t="str">
        <f t="shared" si="343"/>
        <v/>
      </c>
      <c r="BW313" t="str">
        <f t="shared" si="343"/>
        <v/>
      </c>
      <c r="BX313">
        <f t="shared" si="343"/>
        <v>1.4E-3</v>
      </c>
      <c r="BY313">
        <f t="shared" si="343"/>
        <v>1.5E-3</v>
      </c>
      <c r="BZ313">
        <f t="shared" si="343"/>
        <v>0</v>
      </c>
      <c r="CA313">
        <f t="shared" si="343"/>
        <v>0</v>
      </c>
      <c r="CB313">
        <f t="shared" si="343"/>
        <v>2.9999999999999997E-4</v>
      </c>
      <c r="CC313">
        <f t="shared" si="343"/>
        <v>0</v>
      </c>
      <c r="CD313" t="str">
        <f t="shared" si="343"/>
        <v/>
      </c>
      <c r="CE313" t="str">
        <f t="shared" si="343"/>
        <v/>
      </c>
      <c r="CF313" t="str">
        <f t="shared" si="343"/>
        <v/>
      </c>
      <c r="CG313" t="str">
        <f t="shared" si="343"/>
        <v/>
      </c>
      <c r="CH313" t="str">
        <f t="shared" si="343"/>
        <v/>
      </c>
      <c r="CI313" t="str">
        <f t="shared" si="343"/>
        <v/>
      </c>
      <c r="CJ313">
        <f t="shared" si="343"/>
        <v>0</v>
      </c>
      <c r="CK313">
        <f t="shared" si="343"/>
        <v>0</v>
      </c>
      <c r="CL313">
        <f t="shared" si="343"/>
        <v>0</v>
      </c>
      <c r="CM313">
        <f t="shared" si="343"/>
        <v>1.03E-2</v>
      </c>
      <c r="CN313">
        <f t="shared" si="343"/>
        <v>1.8499999999999999E-2</v>
      </c>
      <c r="CO313">
        <f t="shared" si="343"/>
        <v>1.43E-2</v>
      </c>
      <c r="CP313" t="str">
        <f t="shared" si="343"/>
        <v/>
      </c>
      <c r="CQ313" t="str">
        <f t="shared" si="343"/>
        <v/>
      </c>
      <c r="CR313" t="str">
        <f t="shared" si="343"/>
        <v/>
      </c>
      <c r="CS313" t="str">
        <f t="shared" si="343"/>
        <v/>
      </c>
      <c r="CT313" t="str">
        <f t="shared" si="343"/>
        <v/>
      </c>
      <c r="CU313" t="str">
        <f t="shared" si="343"/>
        <v/>
      </c>
      <c r="CV313">
        <f t="shared" si="343"/>
        <v>37</v>
      </c>
    </row>
    <row r="314" spans="1:100" x14ac:dyDescent="0.2">
      <c r="A314">
        <f t="shared" si="337"/>
        <v>39</v>
      </c>
      <c r="B314">
        <f t="shared" si="337"/>
        <v>44</v>
      </c>
      <c r="C314">
        <f t="shared" si="337"/>
        <v>38</v>
      </c>
      <c r="D314">
        <f t="shared" si="341"/>
        <v>5.1000000000000004E-3</v>
      </c>
      <c r="E314">
        <f t="shared" si="344"/>
        <v>4.4000000000000003E-3</v>
      </c>
      <c r="F314">
        <f t="shared" si="344"/>
        <v>4.1000000000000003E-3</v>
      </c>
      <c r="G314">
        <f t="shared" si="344"/>
        <v>1.6999999999999999E-3</v>
      </c>
      <c r="H314">
        <f t="shared" si="344"/>
        <v>6.0000000000000001E-3</v>
      </c>
      <c r="I314">
        <f t="shared" si="344"/>
        <v>9.7000000000000003E-3</v>
      </c>
      <c r="J314" t="str">
        <f t="shared" si="344"/>
        <v/>
      </c>
      <c r="K314" t="str">
        <f t="shared" si="344"/>
        <v/>
      </c>
      <c r="L314" t="str">
        <f t="shared" si="344"/>
        <v/>
      </c>
      <c r="M314" t="str">
        <f t="shared" si="344"/>
        <v/>
      </c>
      <c r="N314" t="str">
        <f t="shared" si="344"/>
        <v/>
      </c>
      <c r="O314" t="str">
        <f t="shared" si="344"/>
        <v/>
      </c>
      <c r="P314">
        <f t="shared" si="344"/>
        <v>8.0000000000000002E-3</v>
      </c>
      <c r="Q314">
        <f t="shared" si="344"/>
        <v>3.3E-3</v>
      </c>
      <c r="R314">
        <f t="shared" si="344"/>
        <v>3.3999999999999998E-3</v>
      </c>
      <c r="S314">
        <f t="shared" si="344"/>
        <v>3.5000000000000001E-3</v>
      </c>
      <c r="T314">
        <f t="shared" si="344"/>
        <v>3.3999999999999998E-3</v>
      </c>
      <c r="U314">
        <f t="shared" si="344"/>
        <v>1.1999999999999999E-3</v>
      </c>
      <c r="V314" t="str">
        <f t="shared" si="344"/>
        <v/>
      </c>
      <c r="W314" t="str">
        <f t="shared" si="344"/>
        <v/>
      </c>
      <c r="X314" t="str">
        <f t="shared" si="344"/>
        <v/>
      </c>
      <c r="Y314" t="str">
        <f t="shared" si="344"/>
        <v/>
      </c>
      <c r="Z314" t="str">
        <f t="shared" si="344"/>
        <v/>
      </c>
      <c r="AA314" t="str">
        <f t="shared" si="344"/>
        <v/>
      </c>
      <c r="AB314">
        <f t="shared" si="344"/>
        <v>2.2000000000000001E-3</v>
      </c>
      <c r="AC314">
        <f t="shared" si="344"/>
        <v>0</v>
      </c>
      <c r="AD314">
        <f t="shared" si="344"/>
        <v>1.1000000000000001E-3</v>
      </c>
      <c r="AE314">
        <f t="shared" si="344"/>
        <v>0</v>
      </c>
      <c r="AF314">
        <f t="shared" si="344"/>
        <v>0</v>
      </c>
      <c r="AG314">
        <f t="shared" si="344"/>
        <v>0</v>
      </c>
      <c r="AH314" t="str">
        <f t="shared" si="344"/>
        <v/>
      </c>
      <c r="AI314" t="str">
        <f t="shared" si="344"/>
        <v/>
      </c>
      <c r="AJ314" t="str">
        <f t="shared" si="344"/>
        <v/>
      </c>
      <c r="AK314" t="str">
        <f t="shared" si="344"/>
        <v/>
      </c>
      <c r="AL314" t="str">
        <f t="shared" si="344"/>
        <v/>
      </c>
      <c r="AM314" t="str">
        <f t="shared" si="344"/>
        <v/>
      </c>
      <c r="AN314">
        <f t="shared" si="344"/>
        <v>1.1000000000000001E-3</v>
      </c>
      <c r="AO314">
        <f t="shared" si="344"/>
        <v>5.9999999999999995E-4</v>
      </c>
      <c r="AP314">
        <f t="shared" si="344"/>
        <v>0</v>
      </c>
      <c r="AQ314">
        <f t="shared" si="344"/>
        <v>2.2000000000000001E-3</v>
      </c>
      <c r="AR314">
        <f t="shared" si="344"/>
        <v>8.0000000000000004E-4</v>
      </c>
      <c r="AS314">
        <f t="shared" si="344"/>
        <v>1.4E-3</v>
      </c>
      <c r="AT314" t="str">
        <f t="shared" si="344"/>
        <v/>
      </c>
      <c r="AU314" t="str">
        <f t="shared" si="344"/>
        <v/>
      </c>
      <c r="AV314" t="str">
        <f t="shared" si="344"/>
        <v/>
      </c>
      <c r="AW314" t="str">
        <f t="shared" si="344"/>
        <v/>
      </c>
      <c r="AX314" t="str">
        <f t="shared" si="344"/>
        <v/>
      </c>
      <c r="AY314" t="str">
        <f t="shared" si="344"/>
        <v/>
      </c>
      <c r="AZ314">
        <f t="shared" si="344"/>
        <v>3.2000000000000002E-3</v>
      </c>
      <c r="BA314">
        <f t="shared" si="344"/>
        <v>2E-3</v>
      </c>
      <c r="BB314">
        <f t="shared" si="344"/>
        <v>3.5000000000000001E-3</v>
      </c>
      <c r="BC314">
        <f t="shared" si="344"/>
        <v>0</v>
      </c>
      <c r="BD314">
        <f t="shared" si="344"/>
        <v>1.2999999999999999E-3</v>
      </c>
      <c r="BE314">
        <f t="shared" si="344"/>
        <v>5.3E-3</v>
      </c>
      <c r="BF314" t="str">
        <f t="shared" si="344"/>
        <v/>
      </c>
      <c r="BG314" t="str">
        <f t="shared" si="344"/>
        <v/>
      </c>
      <c r="BH314" t="str">
        <f t="shared" si="344"/>
        <v/>
      </c>
      <c r="BI314" t="str">
        <f t="shared" si="344"/>
        <v/>
      </c>
      <c r="BJ314" t="str">
        <f t="shared" si="344"/>
        <v/>
      </c>
      <c r="BK314" t="str">
        <f t="shared" si="344"/>
        <v/>
      </c>
      <c r="BL314">
        <f t="shared" si="344"/>
        <v>1.38E-2</v>
      </c>
      <c r="BM314">
        <f t="shared" si="344"/>
        <v>1.37E-2</v>
      </c>
      <c r="BN314">
        <f t="shared" si="344"/>
        <v>9.4999999999999998E-3</v>
      </c>
      <c r="BO314">
        <f t="shared" si="344"/>
        <v>2.06E-2</v>
      </c>
      <c r="BP314">
        <f t="shared" si="344"/>
        <v>2.24E-2</v>
      </c>
      <c r="BQ314">
        <f t="shared" si="343"/>
        <v>6.3E-3</v>
      </c>
      <c r="BR314" t="str">
        <f t="shared" si="343"/>
        <v/>
      </c>
      <c r="BS314" t="str">
        <f t="shared" si="343"/>
        <v/>
      </c>
      <c r="BT314" t="str">
        <f t="shared" si="343"/>
        <v/>
      </c>
      <c r="BU314" t="str">
        <f t="shared" si="343"/>
        <v/>
      </c>
      <c r="BV314" t="str">
        <f t="shared" si="343"/>
        <v/>
      </c>
      <c r="BW314" t="str">
        <f t="shared" si="343"/>
        <v/>
      </c>
      <c r="BX314">
        <f t="shared" si="343"/>
        <v>8.3000000000000001E-3</v>
      </c>
      <c r="BY314">
        <f t="shared" si="343"/>
        <v>7.7999999999999996E-3</v>
      </c>
      <c r="BZ314">
        <f t="shared" si="343"/>
        <v>3.7000000000000002E-3</v>
      </c>
      <c r="CA314">
        <f t="shared" si="343"/>
        <v>3.8999999999999998E-3</v>
      </c>
      <c r="CB314">
        <f t="shared" si="343"/>
        <v>5.0000000000000001E-3</v>
      </c>
      <c r="CC314">
        <f t="shared" si="343"/>
        <v>2.3E-3</v>
      </c>
      <c r="CD314" t="str">
        <f t="shared" si="343"/>
        <v/>
      </c>
      <c r="CE314" t="str">
        <f t="shared" si="343"/>
        <v/>
      </c>
      <c r="CF314" t="str">
        <f t="shared" si="343"/>
        <v/>
      </c>
      <c r="CG314" t="str">
        <f t="shared" si="343"/>
        <v/>
      </c>
      <c r="CH314" t="str">
        <f t="shared" si="343"/>
        <v/>
      </c>
      <c r="CI314" t="str">
        <f t="shared" si="343"/>
        <v/>
      </c>
      <c r="CJ314">
        <f t="shared" si="343"/>
        <v>2.9999999999999997E-4</v>
      </c>
      <c r="CK314">
        <f t="shared" si="343"/>
        <v>3.0000000000000001E-3</v>
      </c>
      <c r="CL314">
        <f t="shared" si="343"/>
        <v>5.0000000000000001E-4</v>
      </c>
      <c r="CM314">
        <f t="shared" si="343"/>
        <v>1.04E-2</v>
      </c>
      <c r="CN314">
        <f t="shared" si="343"/>
        <v>1.84E-2</v>
      </c>
      <c r="CO314">
        <f t="shared" si="343"/>
        <v>1.4E-2</v>
      </c>
      <c r="CP314" t="str">
        <f t="shared" si="343"/>
        <v/>
      </c>
      <c r="CQ314" t="str">
        <f t="shared" si="343"/>
        <v/>
      </c>
      <c r="CR314" t="str">
        <f t="shared" si="343"/>
        <v/>
      </c>
      <c r="CS314" t="str">
        <f t="shared" si="343"/>
        <v/>
      </c>
      <c r="CT314" t="str">
        <f t="shared" si="343"/>
        <v/>
      </c>
      <c r="CU314" t="str">
        <f t="shared" si="343"/>
        <v/>
      </c>
      <c r="CV314">
        <f t="shared" si="343"/>
        <v>38</v>
      </c>
    </row>
    <row r="315" spans="1:100" x14ac:dyDescent="0.2">
      <c r="A315">
        <f t="shared" si="337"/>
        <v>40</v>
      </c>
      <c r="B315">
        <f t="shared" si="337"/>
        <v>45</v>
      </c>
      <c r="C315">
        <f t="shared" si="337"/>
        <v>39</v>
      </c>
      <c r="D315">
        <f t="shared" si="341"/>
        <v>1.26E-2</v>
      </c>
      <c r="E315">
        <f t="shared" si="344"/>
        <v>1.0999999999999999E-2</v>
      </c>
      <c r="F315">
        <f t="shared" si="344"/>
        <v>1.17E-2</v>
      </c>
      <c r="G315">
        <f t="shared" si="344"/>
        <v>5.1000000000000004E-3</v>
      </c>
      <c r="H315">
        <f t="shared" si="344"/>
        <v>1.2699999999999999E-2</v>
      </c>
      <c r="I315">
        <f t="shared" si="344"/>
        <v>1.6199999999999999E-2</v>
      </c>
      <c r="J315" t="str">
        <f t="shared" si="344"/>
        <v/>
      </c>
      <c r="K315" t="str">
        <f t="shared" si="344"/>
        <v/>
      </c>
      <c r="L315" t="str">
        <f t="shared" si="344"/>
        <v/>
      </c>
      <c r="M315" t="str">
        <f t="shared" si="344"/>
        <v/>
      </c>
      <c r="N315" t="str">
        <f t="shared" si="344"/>
        <v/>
      </c>
      <c r="O315" t="str">
        <f t="shared" si="344"/>
        <v/>
      </c>
      <c r="P315">
        <f t="shared" si="344"/>
        <v>1.61E-2</v>
      </c>
      <c r="Q315">
        <f t="shared" si="344"/>
        <v>9.4999999999999998E-3</v>
      </c>
      <c r="R315">
        <f t="shared" si="344"/>
        <v>9.1999999999999998E-3</v>
      </c>
      <c r="S315">
        <f t="shared" si="344"/>
        <v>9.1999999999999998E-3</v>
      </c>
      <c r="T315">
        <f t="shared" si="344"/>
        <v>8.3999999999999995E-3</v>
      </c>
      <c r="U315">
        <f t="shared" si="344"/>
        <v>3.8E-3</v>
      </c>
      <c r="V315" t="str">
        <f t="shared" si="344"/>
        <v/>
      </c>
      <c r="W315" t="str">
        <f t="shared" si="344"/>
        <v/>
      </c>
      <c r="X315" t="str">
        <f t="shared" si="344"/>
        <v/>
      </c>
      <c r="Y315" t="str">
        <f t="shared" si="344"/>
        <v/>
      </c>
      <c r="Z315" t="str">
        <f t="shared" si="344"/>
        <v/>
      </c>
      <c r="AA315" t="str">
        <f t="shared" si="344"/>
        <v/>
      </c>
      <c r="AB315">
        <f t="shared" si="344"/>
        <v>5.8999999999999999E-3</v>
      </c>
      <c r="AC315">
        <f t="shared" si="344"/>
        <v>1E-3</v>
      </c>
      <c r="AD315">
        <f t="shared" si="344"/>
        <v>4.4000000000000003E-3</v>
      </c>
      <c r="AE315">
        <f t="shared" si="344"/>
        <v>3.8999999999999998E-3</v>
      </c>
      <c r="AF315">
        <f t="shared" si="344"/>
        <v>2.5000000000000001E-3</v>
      </c>
      <c r="AG315">
        <f t="shared" si="344"/>
        <v>1.2999999999999999E-3</v>
      </c>
      <c r="AH315" t="str">
        <f t="shared" si="344"/>
        <v/>
      </c>
      <c r="AI315" t="str">
        <f t="shared" si="344"/>
        <v/>
      </c>
      <c r="AJ315" t="str">
        <f t="shared" si="344"/>
        <v/>
      </c>
      <c r="AK315" t="str">
        <f t="shared" si="344"/>
        <v/>
      </c>
      <c r="AL315" t="str">
        <f t="shared" si="344"/>
        <v/>
      </c>
      <c r="AM315" t="str">
        <f t="shared" si="344"/>
        <v/>
      </c>
      <c r="AN315">
        <f t="shared" si="344"/>
        <v>0</v>
      </c>
      <c r="AO315">
        <f t="shared" si="344"/>
        <v>0</v>
      </c>
      <c r="AP315">
        <f t="shared" si="344"/>
        <v>5.9999999999999995E-4</v>
      </c>
      <c r="AQ315">
        <f t="shared" si="344"/>
        <v>0</v>
      </c>
      <c r="AR315">
        <f t="shared" si="344"/>
        <v>0</v>
      </c>
      <c r="AS315">
        <f t="shared" si="344"/>
        <v>0</v>
      </c>
      <c r="AT315" t="str">
        <f t="shared" si="344"/>
        <v/>
      </c>
      <c r="AU315" t="str">
        <f t="shared" si="344"/>
        <v/>
      </c>
      <c r="AV315" t="str">
        <f t="shared" si="344"/>
        <v/>
      </c>
      <c r="AW315" t="str">
        <f t="shared" si="344"/>
        <v/>
      </c>
      <c r="AX315" t="str">
        <f t="shared" si="344"/>
        <v/>
      </c>
      <c r="AY315" t="str">
        <f t="shared" si="344"/>
        <v/>
      </c>
      <c r="AZ315">
        <f t="shared" si="344"/>
        <v>0</v>
      </c>
      <c r="BA315">
        <f t="shared" si="344"/>
        <v>0</v>
      </c>
      <c r="BB315">
        <f t="shared" si="344"/>
        <v>0</v>
      </c>
      <c r="BC315">
        <f t="shared" si="344"/>
        <v>6.9999999999999999E-4</v>
      </c>
      <c r="BD315">
        <f t="shared" si="344"/>
        <v>0</v>
      </c>
      <c r="BE315">
        <f t="shared" si="344"/>
        <v>6.9999999999999999E-4</v>
      </c>
      <c r="BF315" t="str">
        <f t="shared" si="344"/>
        <v/>
      </c>
      <c r="BG315" t="str">
        <f t="shared" si="344"/>
        <v/>
      </c>
      <c r="BH315" t="str">
        <f t="shared" si="344"/>
        <v/>
      </c>
      <c r="BI315" t="str">
        <f t="shared" si="344"/>
        <v/>
      </c>
      <c r="BJ315" t="str">
        <f t="shared" si="344"/>
        <v/>
      </c>
      <c r="BK315" t="str">
        <f t="shared" si="344"/>
        <v/>
      </c>
      <c r="BL315">
        <f t="shared" si="344"/>
        <v>0.03</v>
      </c>
      <c r="BM315">
        <f t="shared" si="344"/>
        <v>3.2199999999999999E-2</v>
      </c>
      <c r="BN315">
        <f t="shared" si="344"/>
        <v>2.5000000000000001E-2</v>
      </c>
      <c r="BO315">
        <f t="shared" si="344"/>
        <v>4.1200000000000001E-2</v>
      </c>
      <c r="BP315">
        <f t="shared" si="344"/>
        <v>4.4400000000000002E-2</v>
      </c>
      <c r="BQ315">
        <f t="shared" si="343"/>
        <v>1.8700000000000001E-2</v>
      </c>
      <c r="BR315" t="str">
        <f t="shared" si="343"/>
        <v/>
      </c>
      <c r="BS315" t="str">
        <f t="shared" si="343"/>
        <v/>
      </c>
      <c r="BT315" t="str">
        <f t="shared" si="343"/>
        <v/>
      </c>
      <c r="BU315" t="str">
        <f t="shared" si="343"/>
        <v/>
      </c>
      <c r="BV315" t="str">
        <f t="shared" si="343"/>
        <v/>
      </c>
      <c r="BW315" t="str">
        <f t="shared" si="343"/>
        <v/>
      </c>
      <c r="BX315">
        <f t="shared" si="343"/>
        <v>2.1000000000000001E-2</v>
      </c>
      <c r="BY315">
        <f t="shared" si="343"/>
        <v>2.07E-2</v>
      </c>
      <c r="BZ315">
        <f t="shared" si="343"/>
        <v>1.35E-2</v>
      </c>
      <c r="CA315">
        <f t="shared" si="343"/>
        <v>1.43E-2</v>
      </c>
      <c r="CB315">
        <f t="shared" si="343"/>
        <v>1.5100000000000001E-2</v>
      </c>
      <c r="CC315">
        <f t="shared" si="343"/>
        <v>9.4999999999999998E-3</v>
      </c>
      <c r="CD315" t="str">
        <f t="shared" si="343"/>
        <v/>
      </c>
      <c r="CE315" t="str">
        <f t="shared" si="343"/>
        <v/>
      </c>
      <c r="CF315" t="str">
        <f t="shared" si="343"/>
        <v/>
      </c>
      <c r="CG315" t="str">
        <f t="shared" si="343"/>
        <v/>
      </c>
      <c r="CH315" t="str">
        <f t="shared" si="343"/>
        <v/>
      </c>
      <c r="CI315" t="str">
        <f t="shared" si="343"/>
        <v/>
      </c>
      <c r="CJ315">
        <f t="shared" si="343"/>
        <v>4.8999999999999998E-3</v>
      </c>
      <c r="CK315">
        <f t="shared" si="343"/>
        <v>1.0699999999999999E-2</v>
      </c>
      <c r="CL315">
        <f t="shared" si="343"/>
        <v>4.7999999999999996E-3</v>
      </c>
      <c r="CM315">
        <f t="shared" si="343"/>
        <v>9.5999999999999992E-3</v>
      </c>
      <c r="CN315">
        <f t="shared" si="343"/>
        <v>1.78E-2</v>
      </c>
      <c r="CO315">
        <f t="shared" si="343"/>
        <v>1.3299999999999999E-2</v>
      </c>
      <c r="CP315" t="str">
        <f t="shared" si="343"/>
        <v/>
      </c>
      <c r="CQ315" t="str">
        <f t="shared" si="343"/>
        <v/>
      </c>
      <c r="CR315" t="str">
        <f t="shared" si="343"/>
        <v/>
      </c>
      <c r="CS315" t="str">
        <f t="shared" si="343"/>
        <v/>
      </c>
      <c r="CT315" t="str">
        <f t="shared" si="343"/>
        <v/>
      </c>
      <c r="CU315" t="str">
        <f t="shared" si="343"/>
        <v/>
      </c>
      <c r="CV315">
        <f t="shared" si="343"/>
        <v>39</v>
      </c>
    </row>
    <row r="316" spans="1:100" x14ac:dyDescent="0.2">
      <c r="A316">
        <f t="shared" si="337"/>
        <v>41</v>
      </c>
      <c r="B316">
        <f t="shared" si="337"/>
        <v>46</v>
      </c>
      <c r="C316">
        <f t="shared" si="337"/>
        <v>40</v>
      </c>
      <c r="D316">
        <f t="shared" si="341"/>
        <v>2.4400000000000002E-2</v>
      </c>
      <c r="E316">
        <f t="shared" si="344"/>
        <v>2.2800000000000001E-2</v>
      </c>
      <c r="F316">
        <f t="shared" si="344"/>
        <v>2.5100000000000001E-2</v>
      </c>
      <c r="G316">
        <f t="shared" si="344"/>
        <v>1.3299999999999999E-2</v>
      </c>
      <c r="H316">
        <f t="shared" si="344"/>
        <v>2.3199999999999998E-2</v>
      </c>
      <c r="I316">
        <f t="shared" si="344"/>
        <v>2.6100000000000002E-2</v>
      </c>
      <c r="J316" t="str">
        <f t="shared" si="344"/>
        <v/>
      </c>
      <c r="K316" t="str">
        <f t="shared" si="344"/>
        <v/>
      </c>
      <c r="L316" t="str">
        <f t="shared" si="344"/>
        <v/>
      </c>
      <c r="M316" t="str">
        <f t="shared" si="344"/>
        <v/>
      </c>
      <c r="N316" t="str">
        <f t="shared" si="344"/>
        <v/>
      </c>
      <c r="O316" t="str">
        <f t="shared" si="344"/>
        <v/>
      </c>
      <c r="P316">
        <f t="shared" si="344"/>
        <v>2.87E-2</v>
      </c>
      <c r="Q316">
        <f t="shared" si="344"/>
        <v>2.0500000000000001E-2</v>
      </c>
      <c r="R316">
        <f t="shared" si="344"/>
        <v>1.9199999999999998E-2</v>
      </c>
      <c r="S316">
        <f t="shared" si="344"/>
        <v>1.9800000000000002E-2</v>
      </c>
      <c r="T316">
        <f t="shared" si="344"/>
        <v>1.6400000000000001E-2</v>
      </c>
      <c r="U316">
        <f t="shared" si="344"/>
        <v>8.8999999999999999E-3</v>
      </c>
      <c r="V316" t="str">
        <f t="shared" si="344"/>
        <v/>
      </c>
      <c r="W316" t="str">
        <f t="shared" si="344"/>
        <v/>
      </c>
      <c r="X316" t="str">
        <f t="shared" si="344"/>
        <v/>
      </c>
      <c r="Y316" t="str">
        <f t="shared" si="344"/>
        <v/>
      </c>
      <c r="Z316" t="str">
        <f t="shared" si="344"/>
        <v/>
      </c>
      <c r="AA316" t="str">
        <f t="shared" si="344"/>
        <v/>
      </c>
      <c r="AB316">
        <f t="shared" si="344"/>
        <v>1.3599999999999999E-2</v>
      </c>
      <c r="AC316">
        <f t="shared" si="344"/>
        <v>5.8999999999999999E-3</v>
      </c>
      <c r="AD316">
        <f t="shared" si="344"/>
        <v>1.01E-2</v>
      </c>
      <c r="AE316">
        <f t="shared" si="344"/>
        <v>1.52E-2</v>
      </c>
      <c r="AF316">
        <f t="shared" si="344"/>
        <v>1.04E-2</v>
      </c>
      <c r="AG316">
        <f t="shared" si="344"/>
        <v>8.6999999999999994E-3</v>
      </c>
      <c r="AH316" t="str">
        <f t="shared" si="344"/>
        <v/>
      </c>
      <c r="AI316" t="str">
        <f t="shared" si="344"/>
        <v/>
      </c>
      <c r="AJ316" t="str">
        <f t="shared" si="344"/>
        <v/>
      </c>
      <c r="AK316" t="str">
        <f t="shared" si="344"/>
        <v/>
      </c>
      <c r="AL316" t="str">
        <f t="shared" si="344"/>
        <v/>
      </c>
      <c r="AM316" t="str">
        <f t="shared" si="344"/>
        <v/>
      </c>
      <c r="AN316">
        <f t="shared" si="344"/>
        <v>2.7000000000000001E-3</v>
      </c>
      <c r="AO316">
        <f t="shared" si="344"/>
        <v>3.0999999999999999E-3</v>
      </c>
      <c r="AP316">
        <f t="shared" si="344"/>
        <v>5.4999999999999997E-3</v>
      </c>
      <c r="AQ316">
        <f t="shared" si="344"/>
        <v>3.0000000000000001E-3</v>
      </c>
      <c r="AR316">
        <f t="shared" si="344"/>
        <v>3.2000000000000002E-3</v>
      </c>
      <c r="AS316">
        <f t="shared" si="344"/>
        <v>3.2000000000000002E-3</v>
      </c>
      <c r="AT316" t="str">
        <f t="shared" si="344"/>
        <v/>
      </c>
      <c r="AU316" t="str">
        <f t="shared" si="344"/>
        <v/>
      </c>
      <c r="AV316" t="str">
        <f t="shared" si="344"/>
        <v/>
      </c>
      <c r="AW316" t="str">
        <f t="shared" si="344"/>
        <v/>
      </c>
      <c r="AX316" t="str">
        <f t="shared" si="344"/>
        <v/>
      </c>
      <c r="AY316" t="str">
        <f t="shared" si="344"/>
        <v/>
      </c>
      <c r="AZ316">
        <f t="shared" si="344"/>
        <v>1.8E-3</v>
      </c>
      <c r="BA316">
        <f t="shared" si="344"/>
        <v>2.3E-3</v>
      </c>
      <c r="BB316">
        <f t="shared" si="344"/>
        <v>1.9E-3</v>
      </c>
      <c r="BC316">
        <f t="shared" si="344"/>
        <v>6.7000000000000002E-3</v>
      </c>
      <c r="BD316">
        <f t="shared" si="344"/>
        <v>3.3999999999999998E-3</v>
      </c>
      <c r="BE316">
        <f t="shared" si="344"/>
        <v>0</v>
      </c>
      <c r="BF316" t="str">
        <f t="shared" si="344"/>
        <v/>
      </c>
      <c r="BG316" t="str">
        <f t="shared" si="344"/>
        <v/>
      </c>
      <c r="BH316" t="str">
        <f t="shared" si="344"/>
        <v/>
      </c>
      <c r="BI316" t="str">
        <f t="shared" si="344"/>
        <v/>
      </c>
      <c r="BJ316" t="str">
        <f t="shared" si="344"/>
        <v/>
      </c>
      <c r="BK316" t="str">
        <f t="shared" si="344"/>
        <v/>
      </c>
      <c r="BL316">
        <f t="shared" si="344"/>
        <v>5.7000000000000002E-2</v>
      </c>
      <c r="BM316">
        <f t="shared" si="344"/>
        <v>6.3799999999999996E-2</v>
      </c>
      <c r="BN316">
        <f t="shared" si="344"/>
        <v>5.3400000000000003E-2</v>
      </c>
      <c r="BO316">
        <f t="shared" si="344"/>
        <v>7.5499999999999998E-2</v>
      </c>
      <c r="BP316">
        <f t="shared" ref="BP316:CV319" si="345">IF(ISNUMBER(BP170),BP170,"")</f>
        <v>8.0799999999999997E-2</v>
      </c>
      <c r="BQ316">
        <f t="shared" si="345"/>
        <v>4.1500000000000002E-2</v>
      </c>
      <c r="BR316" t="str">
        <f t="shared" si="345"/>
        <v/>
      </c>
      <c r="BS316" t="str">
        <f t="shared" si="345"/>
        <v/>
      </c>
      <c r="BT316" t="str">
        <f t="shared" si="345"/>
        <v/>
      </c>
      <c r="BU316" t="str">
        <f t="shared" si="345"/>
        <v/>
      </c>
      <c r="BV316" t="str">
        <f t="shared" si="345"/>
        <v/>
      </c>
      <c r="BW316" t="str">
        <f t="shared" si="345"/>
        <v/>
      </c>
      <c r="BX316">
        <f t="shared" si="345"/>
        <v>4.3900000000000002E-2</v>
      </c>
      <c r="BY316">
        <f t="shared" si="345"/>
        <v>4.3799999999999999E-2</v>
      </c>
      <c r="BZ316">
        <f t="shared" si="345"/>
        <v>3.3099999999999997E-2</v>
      </c>
      <c r="CA316">
        <f t="shared" si="345"/>
        <v>3.4200000000000001E-2</v>
      </c>
      <c r="CB316">
        <f t="shared" si="345"/>
        <v>3.5000000000000003E-2</v>
      </c>
      <c r="CC316">
        <f t="shared" si="345"/>
        <v>2.47E-2</v>
      </c>
      <c r="CD316" t="str">
        <f t="shared" si="345"/>
        <v/>
      </c>
      <c r="CE316" t="str">
        <f t="shared" si="345"/>
        <v/>
      </c>
      <c r="CF316" t="str">
        <f t="shared" si="345"/>
        <v/>
      </c>
      <c r="CG316" t="str">
        <f t="shared" si="345"/>
        <v/>
      </c>
      <c r="CH316" t="str">
        <f t="shared" si="345"/>
        <v/>
      </c>
      <c r="CI316" t="str">
        <f t="shared" si="345"/>
        <v/>
      </c>
      <c r="CJ316">
        <f t="shared" si="345"/>
        <v>1.6400000000000001E-2</v>
      </c>
      <c r="CK316">
        <f t="shared" si="345"/>
        <v>2.4799999999999999E-2</v>
      </c>
      <c r="CL316">
        <f t="shared" si="345"/>
        <v>1.38E-2</v>
      </c>
      <c r="CM316">
        <f t="shared" si="345"/>
        <v>1.01E-2</v>
      </c>
      <c r="CN316">
        <f t="shared" si="345"/>
        <v>1.7899999999999999E-2</v>
      </c>
      <c r="CO316">
        <f t="shared" si="345"/>
        <v>1.3299999999999999E-2</v>
      </c>
      <c r="CP316" t="str">
        <f t="shared" si="345"/>
        <v/>
      </c>
      <c r="CQ316" t="str">
        <f t="shared" si="345"/>
        <v/>
      </c>
      <c r="CR316" t="str">
        <f t="shared" si="345"/>
        <v/>
      </c>
      <c r="CS316" t="str">
        <f t="shared" si="345"/>
        <v/>
      </c>
      <c r="CT316" t="str">
        <f t="shared" si="345"/>
        <v/>
      </c>
      <c r="CU316" t="str">
        <f t="shared" si="345"/>
        <v/>
      </c>
      <c r="CV316">
        <f t="shared" si="345"/>
        <v>40</v>
      </c>
    </row>
    <row r="317" spans="1:100" x14ac:dyDescent="0.2">
      <c r="A317">
        <f t="shared" si="337"/>
        <v>42</v>
      </c>
      <c r="B317">
        <f t="shared" si="337"/>
        <v>47</v>
      </c>
      <c r="C317">
        <f t="shared" si="337"/>
        <v>41</v>
      </c>
      <c r="D317">
        <f t="shared" si="341"/>
        <v>4.3799999999999999E-2</v>
      </c>
      <c r="E317">
        <f t="shared" ref="E317:BP320" si="346">IF(ISNUMBER(E171),E171,"")</f>
        <v>4.0399999999999998E-2</v>
      </c>
      <c r="F317">
        <f t="shared" si="346"/>
        <v>4.5900000000000003E-2</v>
      </c>
      <c r="G317">
        <f t="shared" si="346"/>
        <v>2.4899999999999999E-2</v>
      </c>
      <c r="H317">
        <f t="shared" si="346"/>
        <v>3.9600000000000003E-2</v>
      </c>
      <c r="I317">
        <f t="shared" si="346"/>
        <v>3.9399999999999998E-2</v>
      </c>
      <c r="J317" t="str">
        <f t="shared" si="346"/>
        <v/>
      </c>
      <c r="K317" t="str">
        <f t="shared" si="346"/>
        <v/>
      </c>
      <c r="L317" t="str">
        <f t="shared" si="346"/>
        <v/>
      </c>
      <c r="M317" t="str">
        <f t="shared" si="346"/>
        <v/>
      </c>
      <c r="N317" t="str">
        <f t="shared" si="346"/>
        <v/>
      </c>
      <c r="O317" t="str">
        <f t="shared" si="346"/>
        <v/>
      </c>
      <c r="P317">
        <f t="shared" si="346"/>
        <v>4.65E-2</v>
      </c>
      <c r="Q317">
        <f t="shared" si="346"/>
        <v>3.56E-2</v>
      </c>
      <c r="R317">
        <f t="shared" si="346"/>
        <v>3.4000000000000002E-2</v>
      </c>
      <c r="S317">
        <f t="shared" si="346"/>
        <v>3.5200000000000002E-2</v>
      </c>
      <c r="T317">
        <f t="shared" si="346"/>
        <v>2.8899999999999999E-2</v>
      </c>
      <c r="U317">
        <f t="shared" si="346"/>
        <v>1.83E-2</v>
      </c>
      <c r="V317" t="str">
        <f t="shared" si="346"/>
        <v/>
      </c>
      <c r="W317" t="str">
        <f t="shared" si="346"/>
        <v/>
      </c>
      <c r="X317" t="str">
        <f t="shared" si="346"/>
        <v/>
      </c>
      <c r="Y317" t="str">
        <f t="shared" si="346"/>
        <v/>
      </c>
      <c r="Z317" t="str">
        <f t="shared" si="346"/>
        <v/>
      </c>
      <c r="AA317" t="str">
        <f t="shared" si="346"/>
        <v/>
      </c>
      <c r="AB317">
        <f t="shared" si="346"/>
        <v>2.5499999999999998E-2</v>
      </c>
      <c r="AC317">
        <f t="shared" si="346"/>
        <v>1.37E-2</v>
      </c>
      <c r="AD317">
        <f t="shared" si="346"/>
        <v>2.4199999999999999E-2</v>
      </c>
      <c r="AE317">
        <f t="shared" si="346"/>
        <v>3.3799999999999997E-2</v>
      </c>
      <c r="AF317">
        <f t="shared" si="346"/>
        <v>2.52E-2</v>
      </c>
      <c r="AG317">
        <f t="shared" si="346"/>
        <v>2.4E-2</v>
      </c>
      <c r="AH317" t="str">
        <f t="shared" si="346"/>
        <v/>
      </c>
      <c r="AI317" t="str">
        <f t="shared" si="346"/>
        <v/>
      </c>
      <c r="AJ317" t="str">
        <f t="shared" si="346"/>
        <v/>
      </c>
      <c r="AK317" t="str">
        <f t="shared" si="346"/>
        <v/>
      </c>
      <c r="AL317" t="str">
        <f t="shared" si="346"/>
        <v/>
      </c>
      <c r="AM317" t="str">
        <f t="shared" si="346"/>
        <v/>
      </c>
      <c r="AN317">
        <f t="shared" si="346"/>
        <v>1.0200000000000001E-2</v>
      </c>
      <c r="AO317">
        <f t="shared" si="346"/>
        <v>1.12E-2</v>
      </c>
      <c r="AP317">
        <f t="shared" si="346"/>
        <v>1.52E-2</v>
      </c>
      <c r="AQ317">
        <f t="shared" si="346"/>
        <v>1.01E-2</v>
      </c>
      <c r="AR317">
        <f t="shared" si="346"/>
        <v>1.04E-2</v>
      </c>
      <c r="AS317">
        <f t="shared" si="346"/>
        <v>1.14E-2</v>
      </c>
      <c r="AT317" t="str">
        <f t="shared" si="346"/>
        <v/>
      </c>
      <c r="AU317" t="str">
        <f t="shared" si="346"/>
        <v/>
      </c>
      <c r="AV317" t="str">
        <f t="shared" si="346"/>
        <v/>
      </c>
      <c r="AW317" t="str">
        <f t="shared" si="346"/>
        <v/>
      </c>
      <c r="AX317" t="str">
        <f t="shared" si="346"/>
        <v/>
      </c>
      <c r="AY317" t="str">
        <f t="shared" si="346"/>
        <v/>
      </c>
      <c r="AZ317">
        <f t="shared" si="346"/>
        <v>7.1999999999999998E-3</v>
      </c>
      <c r="BA317">
        <f t="shared" si="346"/>
        <v>8.6999999999999994E-3</v>
      </c>
      <c r="BB317">
        <f t="shared" si="346"/>
        <v>8.0000000000000002E-3</v>
      </c>
      <c r="BC317">
        <f t="shared" si="346"/>
        <v>1.67E-2</v>
      </c>
      <c r="BD317">
        <f t="shared" si="346"/>
        <v>1.2699999999999999E-2</v>
      </c>
      <c r="BE317">
        <f t="shared" si="346"/>
        <v>3.3999999999999998E-3</v>
      </c>
      <c r="BF317" t="str">
        <f t="shared" si="346"/>
        <v/>
      </c>
      <c r="BG317" t="str">
        <f t="shared" si="346"/>
        <v/>
      </c>
      <c r="BH317" t="str">
        <f t="shared" si="346"/>
        <v/>
      </c>
      <c r="BI317" t="str">
        <f t="shared" si="346"/>
        <v/>
      </c>
      <c r="BJ317" t="str">
        <f t="shared" si="346"/>
        <v/>
      </c>
      <c r="BK317" t="str">
        <f t="shared" si="346"/>
        <v/>
      </c>
      <c r="BL317">
        <f t="shared" si="346"/>
        <v>9.74E-2</v>
      </c>
      <c r="BM317">
        <f t="shared" si="346"/>
        <v>0.11169999999999999</v>
      </c>
      <c r="BN317">
        <f t="shared" si="346"/>
        <v>9.64E-2</v>
      </c>
      <c r="BO317">
        <f t="shared" si="346"/>
        <v>0.12529999999999999</v>
      </c>
      <c r="BP317">
        <f t="shared" si="346"/>
        <v>0.13469999999999999</v>
      </c>
      <c r="BQ317">
        <f t="shared" si="345"/>
        <v>7.5899999999999995E-2</v>
      </c>
      <c r="BR317" t="str">
        <f t="shared" si="345"/>
        <v/>
      </c>
      <c r="BS317" t="str">
        <f t="shared" si="345"/>
        <v/>
      </c>
      <c r="BT317" t="str">
        <f t="shared" si="345"/>
        <v/>
      </c>
      <c r="BU317" t="str">
        <f t="shared" si="345"/>
        <v/>
      </c>
      <c r="BV317" t="str">
        <f t="shared" si="345"/>
        <v/>
      </c>
      <c r="BW317" t="str">
        <f t="shared" si="345"/>
        <v/>
      </c>
      <c r="BX317">
        <f t="shared" si="345"/>
        <v>7.8899999999999998E-2</v>
      </c>
      <c r="BY317">
        <f t="shared" si="345"/>
        <v>7.9200000000000007E-2</v>
      </c>
      <c r="BZ317">
        <f t="shared" si="345"/>
        <v>6.4000000000000001E-2</v>
      </c>
      <c r="CA317">
        <f t="shared" si="345"/>
        <v>6.6600000000000006E-2</v>
      </c>
      <c r="CB317">
        <f t="shared" si="345"/>
        <v>6.5199999999999994E-2</v>
      </c>
      <c r="CC317">
        <f t="shared" si="345"/>
        <v>4.8500000000000001E-2</v>
      </c>
      <c r="CD317" t="str">
        <f t="shared" si="345"/>
        <v/>
      </c>
      <c r="CE317" t="str">
        <f t="shared" si="345"/>
        <v/>
      </c>
      <c r="CF317" t="str">
        <f t="shared" si="345"/>
        <v/>
      </c>
      <c r="CG317" t="str">
        <f t="shared" si="345"/>
        <v/>
      </c>
      <c r="CH317" t="str">
        <f t="shared" si="345"/>
        <v/>
      </c>
      <c r="CI317" t="str">
        <f t="shared" si="345"/>
        <v/>
      </c>
      <c r="CJ317">
        <f t="shared" si="345"/>
        <v>3.6600000000000001E-2</v>
      </c>
      <c r="CK317">
        <f t="shared" si="345"/>
        <v>4.7100000000000003E-2</v>
      </c>
      <c r="CL317">
        <f t="shared" si="345"/>
        <v>2.9899999999999999E-2</v>
      </c>
      <c r="CM317">
        <f t="shared" si="345"/>
        <v>1.01E-2</v>
      </c>
      <c r="CN317">
        <f t="shared" si="345"/>
        <v>1.78E-2</v>
      </c>
      <c r="CO317">
        <f t="shared" si="345"/>
        <v>1.4E-2</v>
      </c>
      <c r="CP317" t="str">
        <f t="shared" si="345"/>
        <v/>
      </c>
      <c r="CQ317" t="str">
        <f t="shared" si="345"/>
        <v/>
      </c>
      <c r="CR317" t="str">
        <f t="shared" si="345"/>
        <v/>
      </c>
      <c r="CS317" t="str">
        <f t="shared" si="345"/>
        <v/>
      </c>
      <c r="CT317" t="str">
        <f t="shared" si="345"/>
        <v/>
      </c>
      <c r="CU317" t="str">
        <f t="shared" si="345"/>
        <v/>
      </c>
      <c r="CV317">
        <f t="shared" si="345"/>
        <v>41</v>
      </c>
    </row>
    <row r="318" spans="1:100" x14ac:dyDescent="0.2">
      <c r="A318">
        <f t="shared" si="337"/>
        <v>43</v>
      </c>
      <c r="B318">
        <f t="shared" si="337"/>
        <v>48</v>
      </c>
      <c r="C318">
        <f t="shared" si="337"/>
        <v>42</v>
      </c>
      <c r="D318">
        <f t="shared" si="341"/>
        <v>6.9900000000000004E-2</v>
      </c>
      <c r="E318">
        <f t="shared" si="346"/>
        <v>6.4899999999999999E-2</v>
      </c>
      <c r="F318">
        <f t="shared" si="346"/>
        <v>7.51E-2</v>
      </c>
      <c r="G318">
        <f t="shared" si="346"/>
        <v>4.3400000000000001E-2</v>
      </c>
      <c r="H318">
        <f t="shared" si="346"/>
        <v>6.3299999999999995E-2</v>
      </c>
      <c r="I318">
        <f t="shared" si="346"/>
        <v>5.79E-2</v>
      </c>
      <c r="J318" t="str">
        <f t="shared" si="346"/>
        <v/>
      </c>
      <c r="K318" t="str">
        <f t="shared" si="346"/>
        <v/>
      </c>
      <c r="L318" t="str">
        <f t="shared" si="346"/>
        <v/>
      </c>
      <c r="M318" t="str">
        <f t="shared" si="346"/>
        <v/>
      </c>
      <c r="N318" t="str">
        <f t="shared" si="346"/>
        <v/>
      </c>
      <c r="O318" t="str">
        <f t="shared" si="346"/>
        <v/>
      </c>
      <c r="P318">
        <f t="shared" si="346"/>
        <v>7.1599999999999997E-2</v>
      </c>
      <c r="Q318">
        <f t="shared" si="346"/>
        <v>5.96E-2</v>
      </c>
      <c r="R318">
        <f t="shared" si="346"/>
        <v>5.6300000000000003E-2</v>
      </c>
      <c r="S318">
        <f t="shared" si="346"/>
        <v>5.8000000000000003E-2</v>
      </c>
      <c r="T318">
        <f t="shared" si="346"/>
        <v>4.7300000000000002E-2</v>
      </c>
      <c r="U318">
        <f t="shared" si="346"/>
        <v>3.3500000000000002E-2</v>
      </c>
      <c r="V318" t="str">
        <f t="shared" si="346"/>
        <v/>
      </c>
      <c r="W318" t="str">
        <f t="shared" si="346"/>
        <v/>
      </c>
      <c r="X318" t="str">
        <f t="shared" si="346"/>
        <v/>
      </c>
      <c r="Y318" t="str">
        <f t="shared" si="346"/>
        <v/>
      </c>
      <c r="Z318" t="str">
        <f t="shared" si="346"/>
        <v/>
      </c>
      <c r="AA318" t="str">
        <f t="shared" si="346"/>
        <v/>
      </c>
      <c r="AB318">
        <f t="shared" si="346"/>
        <v>4.24E-2</v>
      </c>
      <c r="AC318">
        <f t="shared" si="346"/>
        <v>2.6599999999999999E-2</v>
      </c>
      <c r="AD318">
        <f t="shared" si="346"/>
        <v>3.9800000000000002E-2</v>
      </c>
      <c r="AE318">
        <f t="shared" si="346"/>
        <v>6.2600000000000003E-2</v>
      </c>
      <c r="AF318">
        <f t="shared" si="346"/>
        <v>4.7100000000000003E-2</v>
      </c>
      <c r="AG318">
        <f t="shared" si="346"/>
        <v>4.6800000000000001E-2</v>
      </c>
      <c r="AH318" t="str">
        <f t="shared" si="346"/>
        <v/>
      </c>
      <c r="AI318" t="str">
        <f t="shared" si="346"/>
        <v/>
      </c>
      <c r="AJ318" t="str">
        <f t="shared" si="346"/>
        <v/>
      </c>
      <c r="AK318" t="str">
        <f t="shared" si="346"/>
        <v/>
      </c>
      <c r="AL318" t="str">
        <f t="shared" si="346"/>
        <v/>
      </c>
      <c r="AM318" t="str">
        <f t="shared" si="346"/>
        <v/>
      </c>
      <c r="AN318">
        <f t="shared" si="346"/>
        <v>2.41E-2</v>
      </c>
      <c r="AO318">
        <f t="shared" si="346"/>
        <v>2.5000000000000001E-2</v>
      </c>
      <c r="AP318">
        <f t="shared" si="346"/>
        <v>3.1699999999999999E-2</v>
      </c>
      <c r="AQ318">
        <f t="shared" si="346"/>
        <v>2.47E-2</v>
      </c>
      <c r="AR318">
        <f t="shared" si="346"/>
        <v>2.3099999999999999E-2</v>
      </c>
      <c r="AS318">
        <f t="shared" si="346"/>
        <v>2.5999999999999999E-2</v>
      </c>
      <c r="AT318" t="str">
        <f t="shared" si="346"/>
        <v/>
      </c>
      <c r="AU318" t="str">
        <f t="shared" si="346"/>
        <v/>
      </c>
      <c r="AV318" t="str">
        <f t="shared" si="346"/>
        <v/>
      </c>
      <c r="AW318" t="str">
        <f t="shared" si="346"/>
        <v/>
      </c>
      <c r="AX318" t="str">
        <f t="shared" si="346"/>
        <v/>
      </c>
      <c r="AY318" t="str">
        <f t="shared" si="346"/>
        <v/>
      </c>
      <c r="AZ318">
        <f t="shared" si="346"/>
        <v>1.9199999999999998E-2</v>
      </c>
      <c r="BA318">
        <f t="shared" si="346"/>
        <v>2.0899999999999998E-2</v>
      </c>
      <c r="BB318">
        <f t="shared" si="346"/>
        <v>1.9900000000000001E-2</v>
      </c>
      <c r="BC318">
        <f t="shared" si="346"/>
        <v>3.2899999999999999E-2</v>
      </c>
      <c r="BD318">
        <f t="shared" si="346"/>
        <v>2.7300000000000001E-2</v>
      </c>
      <c r="BE318">
        <f t="shared" si="346"/>
        <v>1.2200000000000001E-2</v>
      </c>
      <c r="BF318" t="str">
        <f t="shared" si="346"/>
        <v/>
      </c>
      <c r="BG318" t="str">
        <f t="shared" si="346"/>
        <v/>
      </c>
      <c r="BH318" t="str">
        <f t="shared" si="346"/>
        <v/>
      </c>
      <c r="BI318" t="str">
        <f t="shared" si="346"/>
        <v/>
      </c>
      <c r="BJ318" t="str">
        <f t="shared" si="346"/>
        <v/>
      </c>
      <c r="BK318" t="str">
        <f t="shared" si="346"/>
        <v/>
      </c>
      <c r="BL318">
        <f t="shared" si="346"/>
        <v>0.1545</v>
      </c>
      <c r="BM318">
        <f t="shared" si="346"/>
        <v>0.17979999999999999</v>
      </c>
      <c r="BN318">
        <f t="shared" si="346"/>
        <v>0.1588</v>
      </c>
      <c r="BO318">
        <f t="shared" si="346"/>
        <v>0.1956</v>
      </c>
      <c r="BP318">
        <f t="shared" si="346"/>
        <v>0.20960000000000001</v>
      </c>
      <c r="BQ318">
        <f t="shared" si="345"/>
        <v>0.1258</v>
      </c>
      <c r="BR318" t="str">
        <f t="shared" si="345"/>
        <v/>
      </c>
      <c r="BS318" t="str">
        <f t="shared" si="345"/>
        <v/>
      </c>
      <c r="BT318" t="str">
        <f t="shared" si="345"/>
        <v/>
      </c>
      <c r="BU318" t="str">
        <f t="shared" si="345"/>
        <v/>
      </c>
      <c r="BV318" t="str">
        <f t="shared" si="345"/>
        <v/>
      </c>
      <c r="BW318" t="str">
        <f t="shared" si="345"/>
        <v/>
      </c>
      <c r="BX318">
        <f t="shared" si="345"/>
        <v>0.12889999999999999</v>
      </c>
      <c r="BY318">
        <f t="shared" si="345"/>
        <v>0.12989999999999999</v>
      </c>
      <c r="BZ318">
        <f t="shared" si="345"/>
        <v>0.1091</v>
      </c>
      <c r="CA318">
        <f t="shared" si="345"/>
        <v>0.1137</v>
      </c>
      <c r="CB318">
        <f t="shared" si="345"/>
        <v>0.1089</v>
      </c>
      <c r="CC318">
        <f t="shared" si="345"/>
        <v>8.3500000000000005E-2</v>
      </c>
      <c r="CD318" t="str">
        <f t="shared" si="345"/>
        <v/>
      </c>
      <c r="CE318" t="str">
        <f t="shared" si="345"/>
        <v/>
      </c>
      <c r="CF318" t="str">
        <f t="shared" si="345"/>
        <v/>
      </c>
      <c r="CG318" t="str">
        <f t="shared" si="345"/>
        <v/>
      </c>
      <c r="CH318" t="str">
        <f t="shared" si="345"/>
        <v/>
      </c>
      <c r="CI318" t="str">
        <f t="shared" si="345"/>
        <v/>
      </c>
      <c r="CJ318">
        <f t="shared" si="345"/>
        <v>6.7400000000000002E-2</v>
      </c>
      <c r="CK318">
        <f t="shared" si="345"/>
        <v>7.9399999999999998E-2</v>
      </c>
      <c r="CL318">
        <f t="shared" si="345"/>
        <v>5.3900000000000003E-2</v>
      </c>
      <c r="CM318">
        <f t="shared" si="345"/>
        <v>1.03E-2</v>
      </c>
      <c r="CN318">
        <f t="shared" si="345"/>
        <v>1.7899999999999999E-2</v>
      </c>
      <c r="CO318">
        <f t="shared" si="345"/>
        <v>1.43E-2</v>
      </c>
      <c r="CP318" t="str">
        <f t="shared" si="345"/>
        <v/>
      </c>
      <c r="CQ318" t="str">
        <f t="shared" si="345"/>
        <v/>
      </c>
      <c r="CR318" t="str">
        <f t="shared" si="345"/>
        <v/>
      </c>
      <c r="CS318" t="str">
        <f t="shared" si="345"/>
        <v/>
      </c>
      <c r="CT318" t="str">
        <f t="shared" si="345"/>
        <v/>
      </c>
      <c r="CU318" t="str">
        <f t="shared" si="345"/>
        <v/>
      </c>
      <c r="CV318">
        <f t="shared" si="345"/>
        <v>42</v>
      </c>
    </row>
    <row r="319" spans="1:100" x14ac:dyDescent="0.2">
      <c r="A319">
        <f t="shared" si="337"/>
        <v>44</v>
      </c>
      <c r="B319">
        <f t="shared" si="337"/>
        <v>49</v>
      </c>
      <c r="C319">
        <f t="shared" si="337"/>
        <v>43</v>
      </c>
      <c r="D319">
        <f t="shared" si="341"/>
        <v>0.10680000000000001</v>
      </c>
      <c r="E319">
        <f t="shared" si="346"/>
        <v>9.98E-2</v>
      </c>
      <c r="F319">
        <f t="shared" si="346"/>
        <v>0.11559999999999999</v>
      </c>
      <c r="G319">
        <f t="shared" si="346"/>
        <v>7.1199999999999999E-2</v>
      </c>
      <c r="H319">
        <f t="shared" si="346"/>
        <v>9.7600000000000006E-2</v>
      </c>
      <c r="I319">
        <f t="shared" si="346"/>
        <v>8.3799999999999999E-2</v>
      </c>
      <c r="J319" t="str">
        <f t="shared" si="346"/>
        <v/>
      </c>
      <c r="K319" t="str">
        <f t="shared" si="346"/>
        <v/>
      </c>
      <c r="L319" t="str">
        <f t="shared" si="346"/>
        <v/>
      </c>
      <c r="M319" t="str">
        <f t="shared" si="346"/>
        <v/>
      </c>
      <c r="N319" t="str">
        <f t="shared" si="346"/>
        <v/>
      </c>
      <c r="O319" t="str">
        <f t="shared" si="346"/>
        <v/>
      </c>
      <c r="P319">
        <f t="shared" si="346"/>
        <v>0.1062</v>
      </c>
      <c r="Q319">
        <f t="shared" si="346"/>
        <v>9.35E-2</v>
      </c>
      <c r="R319">
        <f t="shared" si="346"/>
        <v>8.7099999999999997E-2</v>
      </c>
      <c r="S319">
        <f t="shared" si="346"/>
        <v>9.11E-2</v>
      </c>
      <c r="T319">
        <f t="shared" si="346"/>
        <v>7.3200000000000001E-2</v>
      </c>
      <c r="U319">
        <f t="shared" si="346"/>
        <v>5.5899999999999998E-2</v>
      </c>
      <c r="V319" t="str">
        <f t="shared" si="346"/>
        <v/>
      </c>
      <c r="W319" t="str">
        <f t="shared" si="346"/>
        <v/>
      </c>
      <c r="X319" t="str">
        <f t="shared" si="346"/>
        <v/>
      </c>
      <c r="Y319" t="str">
        <f t="shared" si="346"/>
        <v/>
      </c>
      <c r="Z319" t="str">
        <f t="shared" si="346"/>
        <v/>
      </c>
      <c r="AA319" t="str">
        <f t="shared" si="346"/>
        <v/>
      </c>
      <c r="AB319">
        <f t="shared" si="346"/>
        <v>6.7500000000000004E-2</v>
      </c>
      <c r="AC319">
        <f t="shared" si="346"/>
        <v>4.6399999999999997E-2</v>
      </c>
      <c r="AD319">
        <f t="shared" si="346"/>
        <v>6.3E-2</v>
      </c>
      <c r="AE319">
        <f t="shared" si="346"/>
        <v>0.10489999999999999</v>
      </c>
      <c r="AF319">
        <f t="shared" si="346"/>
        <v>7.9299999999999995E-2</v>
      </c>
      <c r="AG319">
        <f t="shared" si="346"/>
        <v>8.2900000000000001E-2</v>
      </c>
      <c r="AH319" t="str">
        <f t="shared" si="346"/>
        <v/>
      </c>
      <c r="AI319" t="str">
        <f t="shared" si="346"/>
        <v/>
      </c>
      <c r="AJ319" t="str">
        <f t="shared" si="346"/>
        <v/>
      </c>
      <c r="AK319" t="str">
        <f t="shared" si="346"/>
        <v/>
      </c>
      <c r="AL319" t="str">
        <f t="shared" si="346"/>
        <v/>
      </c>
      <c r="AM319" t="str">
        <f t="shared" si="346"/>
        <v/>
      </c>
      <c r="AN319">
        <f t="shared" si="346"/>
        <v>4.5999999999999999E-2</v>
      </c>
      <c r="AO319">
        <f t="shared" si="346"/>
        <v>4.65E-2</v>
      </c>
      <c r="AP319">
        <f t="shared" si="346"/>
        <v>5.7599999999999998E-2</v>
      </c>
      <c r="AQ319">
        <f t="shared" si="346"/>
        <v>4.7699999999999999E-2</v>
      </c>
      <c r="AR319">
        <f t="shared" si="346"/>
        <v>4.3700000000000003E-2</v>
      </c>
      <c r="AS319">
        <f t="shared" si="346"/>
        <v>4.9299999999999997E-2</v>
      </c>
      <c r="AT319" t="str">
        <f t="shared" si="346"/>
        <v/>
      </c>
      <c r="AU319" t="str">
        <f t="shared" si="346"/>
        <v/>
      </c>
      <c r="AV319" t="str">
        <f t="shared" si="346"/>
        <v/>
      </c>
      <c r="AW319" t="str">
        <f t="shared" si="346"/>
        <v/>
      </c>
      <c r="AX319" t="str">
        <f t="shared" si="346"/>
        <v/>
      </c>
      <c r="AY319" t="str">
        <f t="shared" si="346"/>
        <v/>
      </c>
      <c r="AZ319">
        <f t="shared" si="346"/>
        <v>3.9300000000000002E-2</v>
      </c>
      <c r="BA319">
        <f t="shared" si="346"/>
        <v>3.9899999999999998E-2</v>
      </c>
      <c r="BB319">
        <f t="shared" si="346"/>
        <v>4.02E-2</v>
      </c>
      <c r="BC319">
        <f t="shared" si="346"/>
        <v>5.6399999999999999E-2</v>
      </c>
      <c r="BD319">
        <f t="shared" si="346"/>
        <v>4.9399999999999999E-2</v>
      </c>
      <c r="BE319">
        <f t="shared" si="346"/>
        <v>2.7799999999999998E-2</v>
      </c>
      <c r="BF319" t="str">
        <f t="shared" si="346"/>
        <v/>
      </c>
      <c r="BG319" t="str">
        <f t="shared" si="346"/>
        <v/>
      </c>
      <c r="BH319" t="str">
        <f t="shared" si="346"/>
        <v/>
      </c>
      <c r="BI319" t="str">
        <f t="shared" si="346"/>
        <v/>
      </c>
      <c r="BJ319" t="str">
        <f t="shared" si="346"/>
        <v/>
      </c>
      <c r="BK319" t="str">
        <f t="shared" si="346"/>
        <v/>
      </c>
      <c r="BL319">
        <f t="shared" si="346"/>
        <v>0.23169999999999999</v>
      </c>
      <c r="BM319">
        <f t="shared" si="346"/>
        <v>0.27189999999999998</v>
      </c>
      <c r="BN319">
        <f t="shared" si="346"/>
        <v>0.245</v>
      </c>
      <c r="BO319">
        <f t="shared" si="346"/>
        <v>0.28939999999999999</v>
      </c>
      <c r="BP319">
        <f t="shared" si="346"/>
        <v>0.309</v>
      </c>
      <c r="BQ319">
        <f t="shared" si="345"/>
        <v>0.19420000000000001</v>
      </c>
      <c r="BR319" t="str">
        <f t="shared" si="345"/>
        <v/>
      </c>
      <c r="BS319" t="str">
        <f t="shared" si="345"/>
        <v/>
      </c>
      <c r="BT319" t="str">
        <f t="shared" si="345"/>
        <v/>
      </c>
      <c r="BU319" t="str">
        <f t="shared" si="345"/>
        <v/>
      </c>
      <c r="BV319" t="str">
        <f t="shared" si="345"/>
        <v/>
      </c>
      <c r="BW319" t="str">
        <f t="shared" si="345"/>
        <v/>
      </c>
      <c r="BX319">
        <f t="shared" si="345"/>
        <v>0.1986</v>
      </c>
      <c r="BY319">
        <f t="shared" si="345"/>
        <v>0.1983</v>
      </c>
      <c r="BZ319">
        <f t="shared" si="345"/>
        <v>0.17130000000000001</v>
      </c>
      <c r="CA319">
        <f t="shared" si="345"/>
        <v>0.1769</v>
      </c>
      <c r="CB319">
        <f t="shared" si="345"/>
        <v>0.16930000000000001</v>
      </c>
      <c r="CC319">
        <f t="shared" si="345"/>
        <v>0.13139999999999999</v>
      </c>
      <c r="CD319" t="str">
        <f t="shared" si="345"/>
        <v/>
      </c>
      <c r="CE319" t="str">
        <f t="shared" si="345"/>
        <v/>
      </c>
      <c r="CF319" t="str">
        <f t="shared" si="345"/>
        <v/>
      </c>
      <c r="CG319" t="str">
        <f t="shared" si="345"/>
        <v/>
      </c>
      <c r="CH319" t="str">
        <f t="shared" si="345"/>
        <v/>
      </c>
      <c r="CI319" t="str">
        <f t="shared" si="345"/>
        <v/>
      </c>
      <c r="CJ319">
        <f t="shared" si="345"/>
        <v>0.1125</v>
      </c>
      <c r="CK319">
        <f t="shared" si="345"/>
        <v>0.12330000000000001</v>
      </c>
      <c r="CL319">
        <f t="shared" si="345"/>
        <v>8.8200000000000001E-2</v>
      </c>
      <c r="CM319">
        <f t="shared" si="345"/>
        <v>1.11E-2</v>
      </c>
      <c r="CN319">
        <f t="shared" si="345"/>
        <v>1.89E-2</v>
      </c>
      <c r="CO319">
        <f t="shared" si="345"/>
        <v>1.5800000000000002E-2</v>
      </c>
      <c r="CP319" t="str">
        <f t="shared" si="345"/>
        <v/>
      </c>
      <c r="CQ319" t="str">
        <f t="shared" si="345"/>
        <v/>
      </c>
      <c r="CR319" t="str">
        <f t="shared" si="345"/>
        <v/>
      </c>
      <c r="CS319" t="str">
        <f t="shared" si="345"/>
        <v/>
      </c>
      <c r="CT319" t="str">
        <f t="shared" si="345"/>
        <v/>
      </c>
      <c r="CU319" t="str">
        <f t="shared" si="345"/>
        <v/>
      </c>
      <c r="CV319">
        <f t="shared" si="345"/>
        <v>43</v>
      </c>
    </row>
    <row r="320" spans="1:100" x14ac:dyDescent="0.2">
      <c r="A320">
        <f t="shared" si="337"/>
        <v>45</v>
      </c>
      <c r="B320">
        <f t="shared" si="337"/>
        <v>50</v>
      </c>
      <c r="C320">
        <f t="shared" si="337"/>
        <v>44</v>
      </c>
      <c r="D320">
        <f t="shared" si="341"/>
        <v>0.157</v>
      </c>
      <c r="E320">
        <f t="shared" si="346"/>
        <v>0.1469</v>
      </c>
      <c r="F320">
        <f t="shared" si="346"/>
        <v>0.1701</v>
      </c>
      <c r="G320">
        <f t="shared" si="346"/>
        <v>0.1104</v>
      </c>
      <c r="H320">
        <f t="shared" si="346"/>
        <v>0.14319999999999999</v>
      </c>
      <c r="I320">
        <f t="shared" si="346"/>
        <v>0.11700000000000001</v>
      </c>
      <c r="J320" t="str">
        <f t="shared" si="346"/>
        <v/>
      </c>
      <c r="K320" t="str">
        <f t="shared" si="346"/>
        <v/>
      </c>
      <c r="L320" t="str">
        <f t="shared" si="346"/>
        <v/>
      </c>
      <c r="M320" t="str">
        <f t="shared" si="346"/>
        <v/>
      </c>
      <c r="N320" t="str">
        <f t="shared" si="346"/>
        <v/>
      </c>
      <c r="O320" t="str">
        <f t="shared" si="346"/>
        <v/>
      </c>
      <c r="P320">
        <f t="shared" si="346"/>
        <v>0.15029999999999999</v>
      </c>
      <c r="Q320">
        <f t="shared" si="346"/>
        <v>0.13930000000000001</v>
      </c>
      <c r="R320">
        <f t="shared" si="346"/>
        <v>0.1295</v>
      </c>
      <c r="S320">
        <f t="shared" si="346"/>
        <v>0.1358</v>
      </c>
      <c r="T320">
        <f t="shared" si="346"/>
        <v>0.1085</v>
      </c>
      <c r="U320">
        <f t="shared" si="346"/>
        <v>8.7499999999999994E-2</v>
      </c>
      <c r="V320" t="str">
        <f t="shared" si="346"/>
        <v/>
      </c>
      <c r="W320" t="str">
        <f t="shared" si="346"/>
        <v/>
      </c>
      <c r="X320" t="str">
        <f t="shared" si="346"/>
        <v/>
      </c>
      <c r="Y320" t="str">
        <f t="shared" si="346"/>
        <v/>
      </c>
      <c r="Z320" t="str">
        <f t="shared" si="346"/>
        <v/>
      </c>
      <c r="AA320" t="str">
        <f t="shared" si="346"/>
        <v/>
      </c>
      <c r="AB320">
        <f t="shared" si="346"/>
        <v>0.1019</v>
      </c>
      <c r="AC320">
        <f t="shared" si="346"/>
        <v>7.5499999999999998E-2</v>
      </c>
      <c r="AD320">
        <f t="shared" si="346"/>
        <v>9.4E-2</v>
      </c>
      <c r="AE320">
        <f t="shared" si="346"/>
        <v>0.15959999999999999</v>
      </c>
      <c r="AF320">
        <f t="shared" si="346"/>
        <v>0.1225</v>
      </c>
      <c r="AG320">
        <f t="shared" si="346"/>
        <v>0.1295</v>
      </c>
      <c r="AH320" t="str">
        <f t="shared" si="346"/>
        <v/>
      </c>
      <c r="AI320" t="str">
        <f t="shared" si="346"/>
        <v/>
      </c>
      <c r="AJ320" t="str">
        <f t="shared" si="346"/>
        <v/>
      </c>
      <c r="AK320" t="str">
        <f t="shared" si="346"/>
        <v/>
      </c>
      <c r="AL320" t="str">
        <f t="shared" si="346"/>
        <v/>
      </c>
      <c r="AM320" t="str">
        <f t="shared" si="346"/>
        <v/>
      </c>
      <c r="AN320">
        <f t="shared" si="346"/>
        <v>7.5800000000000006E-2</v>
      </c>
      <c r="AO320">
        <f t="shared" si="346"/>
        <v>7.6700000000000004E-2</v>
      </c>
      <c r="AP320">
        <f t="shared" si="346"/>
        <v>9.2700000000000005E-2</v>
      </c>
      <c r="AQ320">
        <f t="shared" si="346"/>
        <v>7.8799999999999995E-2</v>
      </c>
      <c r="AR320">
        <f t="shared" si="346"/>
        <v>7.1199999999999999E-2</v>
      </c>
      <c r="AS320">
        <f t="shared" si="346"/>
        <v>7.9799999999999996E-2</v>
      </c>
      <c r="AT320" t="str">
        <f t="shared" si="346"/>
        <v/>
      </c>
      <c r="AU320" t="str">
        <f t="shared" si="346"/>
        <v/>
      </c>
      <c r="AV320" t="str">
        <f t="shared" si="346"/>
        <v/>
      </c>
      <c r="AW320" t="str">
        <f t="shared" si="346"/>
        <v/>
      </c>
      <c r="AX320" t="str">
        <f t="shared" si="346"/>
        <v/>
      </c>
      <c r="AY320" t="str">
        <f t="shared" si="346"/>
        <v/>
      </c>
      <c r="AZ320">
        <f t="shared" si="346"/>
        <v>6.7000000000000004E-2</v>
      </c>
      <c r="BA320">
        <f t="shared" si="346"/>
        <v>6.5799999999999997E-2</v>
      </c>
      <c r="BB320">
        <f t="shared" si="346"/>
        <v>6.8500000000000005E-2</v>
      </c>
      <c r="BC320">
        <f t="shared" si="346"/>
        <v>8.6999999999999994E-2</v>
      </c>
      <c r="BD320">
        <f t="shared" si="346"/>
        <v>0.08</v>
      </c>
      <c r="BE320">
        <f t="shared" si="346"/>
        <v>4.9599999999999998E-2</v>
      </c>
      <c r="BF320" t="str">
        <f t="shared" si="346"/>
        <v/>
      </c>
      <c r="BG320" t="str">
        <f t="shared" si="346"/>
        <v/>
      </c>
      <c r="BH320" t="str">
        <f t="shared" si="346"/>
        <v/>
      </c>
      <c r="BI320" t="str">
        <f t="shared" si="346"/>
        <v/>
      </c>
      <c r="BJ320" t="str">
        <f t="shared" si="346"/>
        <v/>
      </c>
      <c r="BK320" t="str">
        <f t="shared" si="346"/>
        <v/>
      </c>
      <c r="BL320">
        <f t="shared" si="346"/>
        <v>0.32790000000000002</v>
      </c>
      <c r="BM320">
        <f t="shared" si="346"/>
        <v>0.38690000000000002</v>
      </c>
      <c r="BN320">
        <f t="shared" si="346"/>
        <v>0.35149999999999998</v>
      </c>
      <c r="BO320">
        <f t="shared" si="346"/>
        <v>0.40279999999999999</v>
      </c>
      <c r="BP320">
        <f t="shared" ref="BP320:CV323" si="347">IF(ISNUMBER(BP174),BP174,"")</f>
        <v>0.42849999999999999</v>
      </c>
      <c r="BQ320">
        <f t="shared" si="347"/>
        <v>0.27910000000000001</v>
      </c>
      <c r="BR320" t="str">
        <f t="shared" si="347"/>
        <v/>
      </c>
      <c r="BS320" t="str">
        <f t="shared" si="347"/>
        <v/>
      </c>
      <c r="BT320" t="str">
        <f t="shared" si="347"/>
        <v/>
      </c>
      <c r="BU320" t="str">
        <f t="shared" si="347"/>
        <v/>
      </c>
      <c r="BV320" t="str">
        <f t="shared" si="347"/>
        <v/>
      </c>
      <c r="BW320" t="str">
        <f t="shared" si="347"/>
        <v/>
      </c>
      <c r="BX320">
        <f t="shared" si="347"/>
        <v>0.28410000000000002</v>
      </c>
      <c r="BY320">
        <f t="shared" si="347"/>
        <v>0.28539999999999999</v>
      </c>
      <c r="BZ320">
        <f t="shared" si="347"/>
        <v>0.2492</v>
      </c>
      <c r="CA320">
        <f t="shared" si="347"/>
        <v>0.2571</v>
      </c>
      <c r="CB320">
        <f t="shared" si="347"/>
        <v>0.24490000000000001</v>
      </c>
      <c r="CC320">
        <f t="shared" si="347"/>
        <v>0.1908</v>
      </c>
      <c r="CD320" t="str">
        <f t="shared" si="347"/>
        <v/>
      </c>
      <c r="CE320" t="str">
        <f t="shared" si="347"/>
        <v/>
      </c>
      <c r="CF320" t="str">
        <f t="shared" si="347"/>
        <v/>
      </c>
      <c r="CG320" t="str">
        <f t="shared" si="347"/>
        <v/>
      </c>
      <c r="CH320" t="str">
        <f t="shared" si="347"/>
        <v/>
      </c>
      <c r="CI320" t="str">
        <f t="shared" si="347"/>
        <v/>
      </c>
      <c r="CJ320">
        <f t="shared" si="347"/>
        <v>0.16889999999999999</v>
      </c>
      <c r="CK320">
        <f t="shared" si="347"/>
        <v>0.18</v>
      </c>
      <c r="CL320">
        <f t="shared" si="347"/>
        <v>0.1318</v>
      </c>
      <c r="CM320">
        <f t="shared" si="347"/>
        <v>1.23E-2</v>
      </c>
      <c r="CN320">
        <f t="shared" si="347"/>
        <v>1.9900000000000001E-2</v>
      </c>
      <c r="CO320">
        <f t="shared" si="347"/>
        <v>1.7600000000000001E-2</v>
      </c>
      <c r="CP320" t="str">
        <f t="shared" si="347"/>
        <v/>
      </c>
      <c r="CQ320" t="str">
        <f t="shared" si="347"/>
        <v/>
      </c>
      <c r="CR320" t="str">
        <f t="shared" si="347"/>
        <v/>
      </c>
      <c r="CS320" t="str">
        <f t="shared" si="347"/>
        <v/>
      </c>
      <c r="CT320" t="str">
        <f t="shared" si="347"/>
        <v/>
      </c>
      <c r="CU320" t="str">
        <f t="shared" si="347"/>
        <v/>
      </c>
      <c r="CV320">
        <f t="shared" si="347"/>
        <v>44</v>
      </c>
    </row>
    <row r="321" spans="1:100" x14ac:dyDescent="0.2">
      <c r="A321">
        <f t="shared" si="337"/>
        <v>46</v>
      </c>
      <c r="B321">
        <f t="shared" si="337"/>
        <v>51</v>
      </c>
      <c r="C321">
        <f t="shared" si="337"/>
        <v>45</v>
      </c>
      <c r="D321">
        <f t="shared" si="341"/>
        <v>0.2248</v>
      </c>
      <c r="E321">
        <f t="shared" ref="E321:BP324" si="348">IF(ISNUMBER(E175),E175,"")</f>
        <v>0.20979999999999999</v>
      </c>
      <c r="F321">
        <f t="shared" si="348"/>
        <v>0.24299999999999999</v>
      </c>
      <c r="G321">
        <f t="shared" si="348"/>
        <v>0.1643</v>
      </c>
      <c r="H321">
        <f t="shared" si="348"/>
        <v>0.2044</v>
      </c>
      <c r="I321">
        <f t="shared" si="348"/>
        <v>0.1603</v>
      </c>
      <c r="J321" t="str">
        <f t="shared" si="348"/>
        <v/>
      </c>
      <c r="K321" t="str">
        <f t="shared" si="348"/>
        <v/>
      </c>
      <c r="L321" t="str">
        <f t="shared" si="348"/>
        <v/>
      </c>
      <c r="M321" t="str">
        <f t="shared" si="348"/>
        <v/>
      </c>
      <c r="N321" t="str">
        <f t="shared" si="348"/>
        <v/>
      </c>
      <c r="O321" t="str">
        <f t="shared" si="348"/>
        <v/>
      </c>
      <c r="P321">
        <f t="shared" si="348"/>
        <v>0.2092</v>
      </c>
      <c r="Q321">
        <f t="shared" si="348"/>
        <v>0.20039999999999999</v>
      </c>
      <c r="R321">
        <f t="shared" si="348"/>
        <v>0.18709999999999999</v>
      </c>
      <c r="S321">
        <f t="shared" si="348"/>
        <v>0.19500000000000001</v>
      </c>
      <c r="T321">
        <f t="shared" si="348"/>
        <v>0.15590000000000001</v>
      </c>
      <c r="U321">
        <f t="shared" si="348"/>
        <v>0.13070000000000001</v>
      </c>
      <c r="V321" t="str">
        <f t="shared" si="348"/>
        <v/>
      </c>
      <c r="W321" t="str">
        <f t="shared" si="348"/>
        <v/>
      </c>
      <c r="X321" t="str">
        <f t="shared" si="348"/>
        <v/>
      </c>
      <c r="Y321" t="str">
        <f t="shared" si="348"/>
        <v/>
      </c>
      <c r="Z321" t="str">
        <f t="shared" si="348"/>
        <v/>
      </c>
      <c r="AA321" t="str">
        <f t="shared" si="348"/>
        <v/>
      </c>
      <c r="AB321">
        <f t="shared" si="348"/>
        <v>0.1489</v>
      </c>
      <c r="AC321">
        <f t="shared" si="348"/>
        <v>0.1162</v>
      </c>
      <c r="AD321">
        <f t="shared" si="348"/>
        <v>0.13650000000000001</v>
      </c>
      <c r="AE321">
        <f t="shared" si="348"/>
        <v>0.23080000000000001</v>
      </c>
      <c r="AF321">
        <f t="shared" si="348"/>
        <v>0.1787</v>
      </c>
      <c r="AG321">
        <f t="shared" si="348"/>
        <v>0.19009999999999999</v>
      </c>
      <c r="AH321" t="str">
        <f t="shared" si="348"/>
        <v/>
      </c>
      <c r="AI321" t="str">
        <f t="shared" si="348"/>
        <v/>
      </c>
      <c r="AJ321" t="str">
        <f t="shared" si="348"/>
        <v/>
      </c>
      <c r="AK321" t="str">
        <f t="shared" si="348"/>
        <v/>
      </c>
      <c r="AL321" t="str">
        <f t="shared" si="348"/>
        <v/>
      </c>
      <c r="AM321" t="str">
        <f t="shared" si="348"/>
        <v/>
      </c>
      <c r="AN321">
        <f t="shared" si="348"/>
        <v>0.1158</v>
      </c>
      <c r="AO321">
        <f t="shared" si="348"/>
        <v>0.1166</v>
      </c>
      <c r="AP321">
        <f t="shared" si="348"/>
        <v>0.13950000000000001</v>
      </c>
      <c r="AQ321">
        <f t="shared" si="348"/>
        <v>0.121</v>
      </c>
      <c r="AR321">
        <f t="shared" si="348"/>
        <v>0.1085</v>
      </c>
      <c r="AS321">
        <f t="shared" si="348"/>
        <v>0.1195</v>
      </c>
      <c r="AT321" t="str">
        <f t="shared" si="348"/>
        <v/>
      </c>
      <c r="AU321" t="str">
        <f t="shared" si="348"/>
        <v/>
      </c>
      <c r="AV321" t="str">
        <f t="shared" si="348"/>
        <v/>
      </c>
      <c r="AW321" t="str">
        <f t="shared" si="348"/>
        <v/>
      </c>
      <c r="AX321" t="str">
        <f t="shared" si="348"/>
        <v/>
      </c>
      <c r="AY321" t="str">
        <f t="shared" si="348"/>
        <v/>
      </c>
      <c r="AZ321">
        <f t="shared" si="348"/>
        <v>0.10539999999999999</v>
      </c>
      <c r="BA321">
        <f t="shared" si="348"/>
        <v>0.10050000000000001</v>
      </c>
      <c r="BB321">
        <f t="shared" si="348"/>
        <v>0.108</v>
      </c>
      <c r="BC321">
        <f t="shared" si="348"/>
        <v>0.12520000000000001</v>
      </c>
      <c r="BD321">
        <f t="shared" si="348"/>
        <v>0.1198</v>
      </c>
      <c r="BE321">
        <f t="shared" si="348"/>
        <v>7.9000000000000001E-2</v>
      </c>
      <c r="BF321" t="str">
        <f t="shared" si="348"/>
        <v/>
      </c>
      <c r="BG321" t="str">
        <f t="shared" si="348"/>
        <v/>
      </c>
      <c r="BH321" t="str">
        <f t="shared" si="348"/>
        <v/>
      </c>
      <c r="BI321" t="str">
        <f t="shared" si="348"/>
        <v/>
      </c>
      <c r="BJ321" t="str">
        <f t="shared" si="348"/>
        <v/>
      </c>
      <c r="BK321" t="str">
        <f t="shared" si="348"/>
        <v/>
      </c>
      <c r="BL321">
        <f t="shared" si="348"/>
        <v>0.44369999999999998</v>
      </c>
      <c r="BM321">
        <f t="shared" si="348"/>
        <v>0.52400000000000002</v>
      </c>
      <c r="BN321">
        <f t="shared" si="348"/>
        <v>0.47910000000000003</v>
      </c>
      <c r="BO321">
        <f t="shared" si="348"/>
        <v>0.53600000000000003</v>
      </c>
      <c r="BP321">
        <f t="shared" si="348"/>
        <v>0.56559999999999999</v>
      </c>
      <c r="BQ321">
        <f t="shared" si="347"/>
        <v>0.378</v>
      </c>
      <c r="BR321" t="str">
        <f t="shared" si="347"/>
        <v/>
      </c>
      <c r="BS321" t="str">
        <f t="shared" si="347"/>
        <v/>
      </c>
      <c r="BT321" t="str">
        <f t="shared" si="347"/>
        <v/>
      </c>
      <c r="BU321" t="str">
        <f t="shared" si="347"/>
        <v/>
      </c>
      <c r="BV321" t="str">
        <f t="shared" si="347"/>
        <v/>
      </c>
      <c r="BW321" t="str">
        <f t="shared" si="347"/>
        <v/>
      </c>
      <c r="BX321">
        <f t="shared" si="347"/>
        <v>0.3866</v>
      </c>
      <c r="BY321">
        <f t="shared" si="347"/>
        <v>0.3896</v>
      </c>
      <c r="BZ321">
        <f t="shared" si="347"/>
        <v>0.34279999999999999</v>
      </c>
      <c r="CA321">
        <f t="shared" si="347"/>
        <v>0.35210000000000002</v>
      </c>
      <c r="CB321">
        <f t="shared" si="347"/>
        <v>0.33589999999999998</v>
      </c>
      <c r="CC321">
        <f t="shared" si="347"/>
        <v>0.26240000000000002</v>
      </c>
      <c r="CD321" t="str">
        <f t="shared" si="347"/>
        <v/>
      </c>
      <c r="CE321" t="str">
        <f t="shared" si="347"/>
        <v/>
      </c>
      <c r="CF321" t="str">
        <f t="shared" si="347"/>
        <v/>
      </c>
      <c r="CG321" t="str">
        <f t="shared" si="347"/>
        <v/>
      </c>
      <c r="CH321" t="str">
        <f t="shared" si="347"/>
        <v/>
      </c>
      <c r="CI321" t="str">
        <f t="shared" si="347"/>
        <v/>
      </c>
      <c r="CJ321">
        <f t="shared" si="347"/>
        <v>0.23799999999999999</v>
      </c>
      <c r="CK321">
        <f t="shared" si="347"/>
        <v>0.2477</v>
      </c>
      <c r="CL321">
        <f t="shared" si="347"/>
        <v>0.18590000000000001</v>
      </c>
      <c r="CM321">
        <f t="shared" si="347"/>
        <v>1.3599999999999999E-2</v>
      </c>
      <c r="CN321">
        <f t="shared" si="347"/>
        <v>2.1299999999999999E-2</v>
      </c>
      <c r="CO321">
        <f t="shared" si="347"/>
        <v>1.9800000000000002E-2</v>
      </c>
      <c r="CP321" t="str">
        <f t="shared" si="347"/>
        <v/>
      </c>
      <c r="CQ321" t="str">
        <f t="shared" si="347"/>
        <v/>
      </c>
      <c r="CR321" t="str">
        <f t="shared" si="347"/>
        <v/>
      </c>
      <c r="CS321" t="str">
        <f t="shared" si="347"/>
        <v/>
      </c>
      <c r="CT321" t="str">
        <f t="shared" si="347"/>
        <v/>
      </c>
      <c r="CU321" t="str">
        <f t="shared" si="347"/>
        <v/>
      </c>
      <c r="CV321">
        <f t="shared" si="347"/>
        <v>45</v>
      </c>
    </row>
    <row r="322" spans="1:100" x14ac:dyDescent="0.2">
      <c r="A322">
        <f t="shared" si="337"/>
        <v>47</v>
      </c>
      <c r="B322">
        <f t="shared" si="337"/>
        <v>52</v>
      </c>
      <c r="C322">
        <f t="shared" si="337"/>
        <v>46</v>
      </c>
      <c r="D322">
        <f t="shared" si="341"/>
        <v>0.31419999999999998</v>
      </c>
      <c r="E322">
        <f t="shared" si="348"/>
        <v>0.29310000000000003</v>
      </c>
      <c r="F322">
        <f t="shared" si="348"/>
        <v>0.33760000000000001</v>
      </c>
      <c r="G322">
        <f t="shared" si="348"/>
        <v>0.2382</v>
      </c>
      <c r="H322">
        <f t="shared" si="348"/>
        <v>0.2848</v>
      </c>
      <c r="I322">
        <f t="shared" si="348"/>
        <v>0.2165</v>
      </c>
      <c r="J322" t="str">
        <f t="shared" si="348"/>
        <v/>
      </c>
      <c r="K322" t="str">
        <f t="shared" si="348"/>
        <v/>
      </c>
      <c r="L322" t="str">
        <f t="shared" si="348"/>
        <v/>
      </c>
      <c r="M322" t="str">
        <f t="shared" si="348"/>
        <v/>
      </c>
      <c r="N322" t="str">
        <f t="shared" si="348"/>
        <v/>
      </c>
      <c r="O322" t="str">
        <f t="shared" si="348"/>
        <v/>
      </c>
      <c r="P322">
        <f t="shared" si="348"/>
        <v>0.28549999999999998</v>
      </c>
      <c r="Q322">
        <f t="shared" si="348"/>
        <v>0.28199999999999997</v>
      </c>
      <c r="R322">
        <f t="shared" si="348"/>
        <v>0.26219999999999999</v>
      </c>
      <c r="S322">
        <f t="shared" si="348"/>
        <v>0.27339999999999998</v>
      </c>
      <c r="T322">
        <f t="shared" si="348"/>
        <v>0.218</v>
      </c>
      <c r="U322">
        <f t="shared" si="348"/>
        <v>0.1883</v>
      </c>
      <c r="V322" t="str">
        <f t="shared" si="348"/>
        <v/>
      </c>
      <c r="W322" t="str">
        <f t="shared" si="348"/>
        <v/>
      </c>
      <c r="X322" t="str">
        <f t="shared" si="348"/>
        <v/>
      </c>
      <c r="Y322" t="str">
        <f t="shared" si="348"/>
        <v/>
      </c>
      <c r="Z322" t="str">
        <f t="shared" si="348"/>
        <v/>
      </c>
      <c r="AA322" t="str">
        <f t="shared" si="348"/>
        <v/>
      </c>
      <c r="AB322">
        <f t="shared" si="348"/>
        <v>0.21049999999999999</v>
      </c>
      <c r="AC322">
        <f t="shared" si="348"/>
        <v>0.1716</v>
      </c>
      <c r="AD322">
        <f t="shared" si="348"/>
        <v>0.1918</v>
      </c>
      <c r="AE322">
        <f t="shared" si="348"/>
        <v>0.3251</v>
      </c>
      <c r="AF322">
        <f t="shared" si="348"/>
        <v>0.2525</v>
      </c>
      <c r="AG322">
        <f t="shared" si="348"/>
        <v>0.27039999999999997</v>
      </c>
      <c r="AH322" t="str">
        <f t="shared" si="348"/>
        <v/>
      </c>
      <c r="AI322" t="str">
        <f t="shared" si="348"/>
        <v/>
      </c>
      <c r="AJ322" t="str">
        <f t="shared" si="348"/>
        <v/>
      </c>
      <c r="AK322" t="str">
        <f t="shared" si="348"/>
        <v/>
      </c>
      <c r="AL322" t="str">
        <f t="shared" si="348"/>
        <v/>
      </c>
      <c r="AM322" t="str">
        <f t="shared" si="348"/>
        <v/>
      </c>
      <c r="AN322">
        <f t="shared" si="348"/>
        <v>0.1706</v>
      </c>
      <c r="AO322">
        <f t="shared" si="348"/>
        <v>0.1699</v>
      </c>
      <c r="AP322">
        <f t="shared" si="348"/>
        <v>0.2014</v>
      </c>
      <c r="AQ322">
        <f t="shared" si="348"/>
        <v>0.1794</v>
      </c>
      <c r="AR322">
        <f t="shared" si="348"/>
        <v>0.15820000000000001</v>
      </c>
      <c r="AS322">
        <f t="shared" si="348"/>
        <v>0.17319999999999999</v>
      </c>
      <c r="AT322" t="str">
        <f t="shared" si="348"/>
        <v/>
      </c>
      <c r="AU322" t="str">
        <f t="shared" si="348"/>
        <v/>
      </c>
      <c r="AV322" t="str">
        <f t="shared" si="348"/>
        <v/>
      </c>
      <c r="AW322" t="str">
        <f t="shared" si="348"/>
        <v/>
      </c>
      <c r="AX322" t="str">
        <f t="shared" si="348"/>
        <v/>
      </c>
      <c r="AY322" t="str">
        <f t="shared" si="348"/>
        <v/>
      </c>
      <c r="AZ322">
        <f t="shared" si="348"/>
        <v>0.15740000000000001</v>
      </c>
      <c r="BA322">
        <f t="shared" si="348"/>
        <v>0.14760000000000001</v>
      </c>
      <c r="BB322">
        <f t="shared" si="348"/>
        <v>0.1608</v>
      </c>
      <c r="BC322">
        <f t="shared" si="348"/>
        <v>0.17249999999999999</v>
      </c>
      <c r="BD322">
        <f t="shared" si="348"/>
        <v>0.16980000000000001</v>
      </c>
      <c r="BE322">
        <f t="shared" si="348"/>
        <v>0.1172</v>
      </c>
      <c r="BF322" t="str">
        <f t="shared" si="348"/>
        <v/>
      </c>
      <c r="BG322" t="str">
        <f t="shared" si="348"/>
        <v/>
      </c>
      <c r="BH322" t="str">
        <f t="shared" si="348"/>
        <v/>
      </c>
      <c r="BI322" t="str">
        <f t="shared" si="348"/>
        <v/>
      </c>
      <c r="BJ322" t="str">
        <f t="shared" si="348"/>
        <v/>
      </c>
      <c r="BK322" t="str">
        <f t="shared" si="348"/>
        <v/>
      </c>
      <c r="BL322">
        <f t="shared" si="348"/>
        <v>0.57509999999999994</v>
      </c>
      <c r="BM322">
        <f t="shared" si="348"/>
        <v>0.67830000000000001</v>
      </c>
      <c r="BN322">
        <f t="shared" si="348"/>
        <v>0.62429999999999997</v>
      </c>
      <c r="BO322">
        <f t="shared" si="348"/>
        <v>0.68140000000000001</v>
      </c>
      <c r="BP322">
        <f t="shared" si="348"/>
        <v>0.71309999999999996</v>
      </c>
      <c r="BQ322">
        <f t="shared" si="347"/>
        <v>0.49209999999999998</v>
      </c>
      <c r="BR322" t="str">
        <f t="shared" si="347"/>
        <v/>
      </c>
      <c r="BS322" t="str">
        <f t="shared" si="347"/>
        <v/>
      </c>
      <c r="BT322" t="str">
        <f t="shared" si="347"/>
        <v/>
      </c>
      <c r="BU322" t="str">
        <f t="shared" si="347"/>
        <v/>
      </c>
      <c r="BV322" t="str">
        <f t="shared" si="347"/>
        <v/>
      </c>
      <c r="BW322" t="str">
        <f t="shared" si="347"/>
        <v/>
      </c>
      <c r="BX322">
        <f t="shared" si="347"/>
        <v>0.503</v>
      </c>
      <c r="BY322">
        <f t="shared" si="347"/>
        <v>0.50919999999999999</v>
      </c>
      <c r="BZ322">
        <f t="shared" si="347"/>
        <v>0.45229999999999998</v>
      </c>
      <c r="CA322">
        <f t="shared" si="347"/>
        <v>0.45889999999999997</v>
      </c>
      <c r="CB322">
        <f t="shared" si="347"/>
        <v>0.44090000000000001</v>
      </c>
      <c r="CC322">
        <f t="shared" si="347"/>
        <v>0.34489999999999998</v>
      </c>
      <c r="CD322" t="str">
        <f t="shared" si="347"/>
        <v/>
      </c>
      <c r="CE322" t="str">
        <f t="shared" si="347"/>
        <v/>
      </c>
      <c r="CF322" t="str">
        <f t="shared" si="347"/>
        <v/>
      </c>
      <c r="CG322" t="str">
        <f t="shared" si="347"/>
        <v/>
      </c>
      <c r="CH322" t="str">
        <f t="shared" si="347"/>
        <v/>
      </c>
      <c r="CI322" t="str">
        <f t="shared" si="347"/>
        <v/>
      </c>
      <c r="CJ322">
        <f t="shared" si="347"/>
        <v>0.31840000000000002</v>
      </c>
      <c r="CK322">
        <f t="shared" si="347"/>
        <v>0.32690000000000002</v>
      </c>
      <c r="CL322">
        <f t="shared" si="347"/>
        <v>0.25169999999999998</v>
      </c>
      <c r="CM322">
        <f t="shared" si="347"/>
        <v>1.5100000000000001E-2</v>
      </c>
      <c r="CN322">
        <f t="shared" si="347"/>
        <v>2.3E-2</v>
      </c>
      <c r="CO322">
        <f t="shared" si="347"/>
        <v>2.23E-2</v>
      </c>
      <c r="CP322" t="str">
        <f t="shared" si="347"/>
        <v/>
      </c>
      <c r="CQ322" t="str">
        <f t="shared" si="347"/>
        <v/>
      </c>
      <c r="CR322" t="str">
        <f t="shared" si="347"/>
        <v/>
      </c>
      <c r="CS322" t="str">
        <f t="shared" si="347"/>
        <v/>
      </c>
      <c r="CT322" t="str">
        <f t="shared" si="347"/>
        <v/>
      </c>
      <c r="CU322" t="str">
        <f t="shared" si="347"/>
        <v/>
      </c>
      <c r="CV322">
        <f t="shared" si="347"/>
        <v>46</v>
      </c>
    </row>
    <row r="323" spans="1:100" x14ac:dyDescent="0.2">
      <c r="A323">
        <f t="shared" si="337"/>
        <v>48</v>
      </c>
      <c r="B323">
        <f t="shared" si="337"/>
        <v>53</v>
      </c>
      <c r="C323">
        <f t="shared" si="337"/>
        <v>47</v>
      </c>
      <c r="D323">
        <f t="shared" si="341"/>
        <v>0.4254</v>
      </c>
      <c r="E323">
        <f t="shared" si="348"/>
        <v>0.39629999999999999</v>
      </c>
      <c r="F323">
        <f t="shared" si="348"/>
        <v>0.4536</v>
      </c>
      <c r="G323">
        <f t="shared" si="348"/>
        <v>0.3327</v>
      </c>
      <c r="H323">
        <f t="shared" si="348"/>
        <v>0.38440000000000002</v>
      </c>
      <c r="I323">
        <f t="shared" si="348"/>
        <v>0.28460000000000002</v>
      </c>
      <c r="J323" t="str">
        <f t="shared" si="348"/>
        <v/>
      </c>
      <c r="K323" t="str">
        <f t="shared" si="348"/>
        <v/>
      </c>
      <c r="L323" t="str">
        <f t="shared" si="348"/>
        <v/>
      </c>
      <c r="M323" t="str">
        <f t="shared" si="348"/>
        <v/>
      </c>
      <c r="N323" t="str">
        <f t="shared" si="348"/>
        <v/>
      </c>
      <c r="O323" t="str">
        <f t="shared" si="348"/>
        <v/>
      </c>
      <c r="P323">
        <f t="shared" si="348"/>
        <v>0.3765</v>
      </c>
      <c r="Q323">
        <f t="shared" si="348"/>
        <v>0.38159999999999999</v>
      </c>
      <c r="R323">
        <f t="shared" si="348"/>
        <v>0.35539999999999999</v>
      </c>
      <c r="S323">
        <f t="shared" si="348"/>
        <v>0.36909999999999998</v>
      </c>
      <c r="T323">
        <f t="shared" si="348"/>
        <v>0.29430000000000001</v>
      </c>
      <c r="U323">
        <f t="shared" si="348"/>
        <v>0.26129999999999998</v>
      </c>
      <c r="V323" t="str">
        <f t="shared" si="348"/>
        <v/>
      </c>
      <c r="W323" t="str">
        <f t="shared" si="348"/>
        <v/>
      </c>
      <c r="X323" t="str">
        <f t="shared" si="348"/>
        <v/>
      </c>
      <c r="Y323" t="str">
        <f t="shared" si="348"/>
        <v/>
      </c>
      <c r="Z323" t="str">
        <f t="shared" si="348"/>
        <v/>
      </c>
      <c r="AA323" t="str">
        <f t="shared" si="348"/>
        <v/>
      </c>
      <c r="AB323">
        <f t="shared" si="348"/>
        <v>0.28770000000000001</v>
      </c>
      <c r="AC323">
        <f t="shared" si="348"/>
        <v>0.24299999999999999</v>
      </c>
      <c r="AD323">
        <f t="shared" si="348"/>
        <v>0.26140000000000002</v>
      </c>
      <c r="AE323">
        <f t="shared" si="348"/>
        <v>0.44259999999999999</v>
      </c>
      <c r="AF323">
        <f t="shared" si="348"/>
        <v>0.34499999999999997</v>
      </c>
      <c r="AG323">
        <f t="shared" si="348"/>
        <v>0.36969999999999997</v>
      </c>
      <c r="AH323" t="str">
        <f t="shared" si="348"/>
        <v/>
      </c>
      <c r="AI323" t="str">
        <f t="shared" si="348"/>
        <v/>
      </c>
      <c r="AJ323" t="str">
        <f t="shared" si="348"/>
        <v/>
      </c>
      <c r="AK323" t="str">
        <f t="shared" si="348"/>
        <v/>
      </c>
      <c r="AL323" t="str">
        <f t="shared" si="348"/>
        <v/>
      </c>
      <c r="AM323" t="str">
        <f t="shared" si="348"/>
        <v/>
      </c>
      <c r="AN323">
        <f t="shared" si="348"/>
        <v>0.2394</v>
      </c>
      <c r="AO323">
        <f t="shared" si="348"/>
        <v>0.23780000000000001</v>
      </c>
      <c r="AP323">
        <f t="shared" si="348"/>
        <v>0.2823</v>
      </c>
      <c r="AQ323">
        <f t="shared" si="348"/>
        <v>0.25290000000000001</v>
      </c>
      <c r="AR323">
        <f t="shared" si="348"/>
        <v>0.22059999999999999</v>
      </c>
      <c r="AS323">
        <f t="shared" si="348"/>
        <v>0.24</v>
      </c>
      <c r="AT323" t="str">
        <f t="shared" si="348"/>
        <v/>
      </c>
      <c r="AU323" t="str">
        <f t="shared" si="348"/>
        <v/>
      </c>
      <c r="AV323" t="str">
        <f t="shared" si="348"/>
        <v/>
      </c>
      <c r="AW323" t="str">
        <f t="shared" si="348"/>
        <v/>
      </c>
      <c r="AX323" t="str">
        <f t="shared" si="348"/>
        <v/>
      </c>
      <c r="AY323" t="str">
        <f t="shared" si="348"/>
        <v/>
      </c>
      <c r="AZ323">
        <f t="shared" si="348"/>
        <v>0.22270000000000001</v>
      </c>
      <c r="BA323">
        <f t="shared" si="348"/>
        <v>0.20680000000000001</v>
      </c>
      <c r="BB323">
        <f t="shared" si="348"/>
        <v>0.22850000000000001</v>
      </c>
      <c r="BC323">
        <f t="shared" si="348"/>
        <v>0.2303</v>
      </c>
      <c r="BD323">
        <f t="shared" si="348"/>
        <v>0.2321</v>
      </c>
      <c r="BE323">
        <f t="shared" si="348"/>
        <v>0.16589999999999999</v>
      </c>
      <c r="BF323" t="str">
        <f t="shared" si="348"/>
        <v/>
      </c>
      <c r="BG323" t="str">
        <f t="shared" si="348"/>
        <v/>
      </c>
      <c r="BH323" t="str">
        <f t="shared" si="348"/>
        <v/>
      </c>
      <c r="BI323" t="str">
        <f t="shared" si="348"/>
        <v/>
      </c>
      <c r="BJ323" t="str">
        <f t="shared" si="348"/>
        <v/>
      </c>
      <c r="BK323" t="str">
        <f t="shared" si="348"/>
        <v/>
      </c>
      <c r="BL323">
        <f t="shared" si="348"/>
        <v>0.71089999999999998</v>
      </c>
      <c r="BM323">
        <f t="shared" si="348"/>
        <v>0.83720000000000006</v>
      </c>
      <c r="BN323">
        <f t="shared" si="348"/>
        <v>0.77449999999999997</v>
      </c>
      <c r="BO323">
        <f t="shared" si="348"/>
        <v>0.82699999999999996</v>
      </c>
      <c r="BP323">
        <f t="shared" si="348"/>
        <v>0.85780000000000001</v>
      </c>
      <c r="BQ323">
        <f t="shared" si="347"/>
        <v>0.61070000000000002</v>
      </c>
      <c r="BR323" t="str">
        <f t="shared" si="347"/>
        <v/>
      </c>
      <c r="BS323" t="str">
        <f t="shared" si="347"/>
        <v/>
      </c>
      <c r="BT323" t="str">
        <f t="shared" si="347"/>
        <v/>
      </c>
      <c r="BU323" t="str">
        <f t="shared" si="347"/>
        <v/>
      </c>
      <c r="BV323" t="str">
        <f t="shared" si="347"/>
        <v/>
      </c>
      <c r="BW323" t="str">
        <f t="shared" si="347"/>
        <v/>
      </c>
      <c r="BX323">
        <f t="shared" si="347"/>
        <v>0.62339999999999995</v>
      </c>
      <c r="BY323">
        <f t="shared" si="347"/>
        <v>0.63560000000000005</v>
      </c>
      <c r="BZ323">
        <f t="shared" si="347"/>
        <v>0.56810000000000005</v>
      </c>
      <c r="CA323">
        <f t="shared" si="347"/>
        <v>0.57179999999999997</v>
      </c>
      <c r="CB323">
        <f t="shared" si="347"/>
        <v>0.55059999999999998</v>
      </c>
      <c r="CC323">
        <f t="shared" si="347"/>
        <v>0.43319999999999997</v>
      </c>
      <c r="CD323" t="str">
        <f t="shared" si="347"/>
        <v/>
      </c>
      <c r="CE323" t="str">
        <f t="shared" si="347"/>
        <v/>
      </c>
      <c r="CF323" t="str">
        <f t="shared" si="347"/>
        <v/>
      </c>
      <c r="CG323" t="str">
        <f t="shared" si="347"/>
        <v/>
      </c>
      <c r="CH323" t="str">
        <f t="shared" si="347"/>
        <v/>
      </c>
      <c r="CI323" t="str">
        <f t="shared" si="347"/>
        <v/>
      </c>
      <c r="CJ323">
        <f t="shared" si="347"/>
        <v>0.40500000000000003</v>
      </c>
      <c r="CK323">
        <f t="shared" si="347"/>
        <v>0.41260000000000002</v>
      </c>
      <c r="CL323">
        <f t="shared" si="347"/>
        <v>0.3246</v>
      </c>
      <c r="CM323">
        <f t="shared" si="347"/>
        <v>1.6899999999999998E-2</v>
      </c>
      <c r="CN323">
        <f t="shared" si="347"/>
        <v>2.47E-2</v>
      </c>
      <c r="CO323">
        <f t="shared" si="347"/>
        <v>2.47E-2</v>
      </c>
      <c r="CP323" t="str">
        <f t="shared" si="347"/>
        <v/>
      </c>
      <c r="CQ323" t="str">
        <f t="shared" si="347"/>
        <v/>
      </c>
      <c r="CR323" t="str">
        <f t="shared" si="347"/>
        <v/>
      </c>
      <c r="CS323" t="str">
        <f t="shared" si="347"/>
        <v/>
      </c>
      <c r="CT323" t="str">
        <f t="shared" si="347"/>
        <v/>
      </c>
      <c r="CU323" t="str">
        <f t="shared" si="347"/>
        <v/>
      </c>
      <c r="CV323">
        <f t="shared" si="347"/>
        <v>47</v>
      </c>
    </row>
    <row r="324" spans="1:100" x14ac:dyDescent="0.2">
      <c r="A324">
        <f t="shared" ref="A324:C343" si="349">IF(A178="","",A178)</f>
        <v>49</v>
      </c>
      <c r="B324">
        <f t="shared" si="349"/>
        <v>54</v>
      </c>
      <c r="C324">
        <f t="shared" si="349"/>
        <v>48</v>
      </c>
      <c r="D324">
        <f t="shared" si="341"/>
        <v>0.55769999999999997</v>
      </c>
      <c r="E324">
        <f t="shared" si="348"/>
        <v>0.51970000000000005</v>
      </c>
      <c r="F324">
        <f t="shared" si="348"/>
        <v>0.59089999999999998</v>
      </c>
      <c r="G324">
        <f t="shared" si="348"/>
        <v>0.45029999999999998</v>
      </c>
      <c r="H324">
        <f t="shared" si="348"/>
        <v>0.50380000000000003</v>
      </c>
      <c r="I324">
        <f t="shared" si="348"/>
        <v>0.3654</v>
      </c>
      <c r="J324" t="str">
        <f t="shared" si="348"/>
        <v/>
      </c>
      <c r="K324" t="str">
        <f t="shared" si="348"/>
        <v/>
      </c>
      <c r="L324" t="str">
        <f t="shared" si="348"/>
        <v/>
      </c>
      <c r="M324" t="str">
        <f t="shared" si="348"/>
        <v/>
      </c>
      <c r="N324" t="str">
        <f t="shared" si="348"/>
        <v/>
      </c>
      <c r="O324" t="str">
        <f t="shared" si="348"/>
        <v/>
      </c>
      <c r="P324">
        <f t="shared" si="348"/>
        <v>0.48309999999999997</v>
      </c>
      <c r="Q324">
        <f t="shared" si="348"/>
        <v>0.50060000000000004</v>
      </c>
      <c r="R324">
        <f t="shared" si="348"/>
        <v>0.46650000000000003</v>
      </c>
      <c r="S324">
        <f t="shared" si="348"/>
        <v>0.48370000000000002</v>
      </c>
      <c r="T324">
        <f t="shared" si="348"/>
        <v>0.38350000000000001</v>
      </c>
      <c r="U324">
        <f t="shared" si="348"/>
        <v>0.34910000000000002</v>
      </c>
      <c r="V324" t="str">
        <f t="shared" si="348"/>
        <v/>
      </c>
      <c r="W324" t="str">
        <f t="shared" si="348"/>
        <v/>
      </c>
      <c r="X324" t="str">
        <f t="shared" si="348"/>
        <v/>
      </c>
      <c r="Y324" t="str">
        <f t="shared" si="348"/>
        <v/>
      </c>
      <c r="Z324" t="str">
        <f t="shared" si="348"/>
        <v/>
      </c>
      <c r="AA324" t="str">
        <f t="shared" si="348"/>
        <v/>
      </c>
      <c r="AB324">
        <f t="shared" si="348"/>
        <v>0.37969999999999998</v>
      </c>
      <c r="AC324">
        <f t="shared" si="348"/>
        <v>0.33090000000000003</v>
      </c>
      <c r="AD324">
        <f t="shared" si="348"/>
        <v>0.34320000000000001</v>
      </c>
      <c r="AE324">
        <f t="shared" si="348"/>
        <v>0.57930000000000004</v>
      </c>
      <c r="AF324">
        <f t="shared" si="348"/>
        <v>0.4521</v>
      </c>
      <c r="AG324">
        <f t="shared" si="348"/>
        <v>0.48359999999999997</v>
      </c>
      <c r="AH324" t="str">
        <f t="shared" si="348"/>
        <v/>
      </c>
      <c r="AI324" t="str">
        <f t="shared" si="348"/>
        <v/>
      </c>
      <c r="AJ324" t="str">
        <f t="shared" si="348"/>
        <v/>
      </c>
      <c r="AK324" t="str">
        <f t="shared" si="348"/>
        <v/>
      </c>
      <c r="AL324" t="str">
        <f t="shared" si="348"/>
        <v/>
      </c>
      <c r="AM324" t="str">
        <f t="shared" si="348"/>
        <v/>
      </c>
      <c r="AN324">
        <f t="shared" si="348"/>
        <v>0.32319999999999999</v>
      </c>
      <c r="AO324">
        <f t="shared" si="348"/>
        <v>0.32179999999999997</v>
      </c>
      <c r="AP324">
        <f t="shared" si="348"/>
        <v>0.38059999999999999</v>
      </c>
      <c r="AQ324">
        <f t="shared" si="348"/>
        <v>0.33939999999999998</v>
      </c>
      <c r="AR324">
        <f t="shared" si="348"/>
        <v>0.29570000000000002</v>
      </c>
      <c r="AS324">
        <f t="shared" si="348"/>
        <v>0.31929999999999997</v>
      </c>
      <c r="AT324" t="str">
        <f t="shared" si="348"/>
        <v/>
      </c>
      <c r="AU324" t="str">
        <f t="shared" si="348"/>
        <v/>
      </c>
      <c r="AV324" t="str">
        <f t="shared" si="348"/>
        <v/>
      </c>
      <c r="AW324" t="str">
        <f t="shared" si="348"/>
        <v/>
      </c>
      <c r="AX324" t="str">
        <f t="shared" si="348"/>
        <v/>
      </c>
      <c r="AY324" t="str">
        <f t="shared" si="348"/>
        <v/>
      </c>
      <c r="AZ324">
        <f t="shared" si="348"/>
        <v>0.3014</v>
      </c>
      <c r="BA324">
        <f t="shared" si="348"/>
        <v>0.27750000000000002</v>
      </c>
      <c r="BB324">
        <f t="shared" si="348"/>
        <v>0.309</v>
      </c>
      <c r="BC324">
        <f t="shared" si="348"/>
        <v>0.3</v>
      </c>
      <c r="BD324">
        <f t="shared" si="348"/>
        <v>0.30459999999999998</v>
      </c>
      <c r="BE324">
        <f t="shared" si="348"/>
        <v>0.22500000000000001</v>
      </c>
      <c r="BF324" t="str">
        <f t="shared" si="348"/>
        <v/>
      </c>
      <c r="BG324" t="str">
        <f t="shared" si="348"/>
        <v/>
      </c>
      <c r="BH324" t="str">
        <f t="shared" si="348"/>
        <v/>
      </c>
      <c r="BI324" t="str">
        <f t="shared" si="348"/>
        <v/>
      </c>
      <c r="BJ324" t="str">
        <f t="shared" si="348"/>
        <v/>
      </c>
      <c r="BK324" t="str">
        <f t="shared" si="348"/>
        <v/>
      </c>
      <c r="BL324">
        <f t="shared" si="348"/>
        <v>0.84040000000000004</v>
      </c>
      <c r="BM324">
        <f t="shared" si="348"/>
        <v>0.98809999999999998</v>
      </c>
      <c r="BN324">
        <f t="shared" si="348"/>
        <v>0.91930000000000001</v>
      </c>
      <c r="BO324">
        <f t="shared" si="348"/>
        <v>0.96240000000000003</v>
      </c>
      <c r="BP324">
        <f t="shared" ref="BP324:CV325" si="350">IF(ISNUMBER(BP178),BP178,"")</f>
        <v>0.98950000000000005</v>
      </c>
      <c r="BQ324">
        <f t="shared" si="350"/>
        <v>0.72599999999999998</v>
      </c>
      <c r="BR324" t="str">
        <f t="shared" si="350"/>
        <v/>
      </c>
      <c r="BS324" t="str">
        <f t="shared" si="350"/>
        <v/>
      </c>
      <c r="BT324" t="str">
        <f t="shared" si="350"/>
        <v/>
      </c>
      <c r="BU324" t="str">
        <f t="shared" si="350"/>
        <v/>
      </c>
      <c r="BV324" t="str">
        <f t="shared" si="350"/>
        <v/>
      </c>
      <c r="BW324" t="str">
        <f t="shared" si="350"/>
        <v/>
      </c>
      <c r="BX324">
        <f t="shared" si="350"/>
        <v>0.7399</v>
      </c>
      <c r="BY324">
        <f t="shared" si="350"/>
        <v>0.7601</v>
      </c>
      <c r="BZ324">
        <f t="shared" si="350"/>
        <v>0.68300000000000005</v>
      </c>
      <c r="CA324">
        <f t="shared" si="350"/>
        <v>0.68169999999999997</v>
      </c>
      <c r="CB324">
        <f t="shared" si="350"/>
        <v>0.65769999999999995</v>
      </c>
      <c r="CC324">
        <f t="shared" si="350"/>
        <v>0.52210000000000001</v>
      </c>
      <c r="CD324" t="str">
        <f t="shared" si="350"/>
        <v/>
      </c>
      <c r="CE324" t="str">
        <f t="shared" si="350"/>
        <v/>
      </c>
      <c r="CF324" t="str">
        <f t="shared" si="350"/>
        <v/>
      </c>
      <c r="CG324" t="str">
        <f t="shared" si="350"/>
        <v/>
      </c>
      <c r="CH324" t="str">
        <f t="shared" si="350"/>
        <v/>
      </c>
      <c r="CI324" t="str">
        <f t="shared" si="350"/>
        <v/>
      </c>
      <c r="CJ324">
        <f t="shared" si="350"/>
        <v>0.49149999999999999</v>
      </c>
      <c r="CK324">
        <f t="shared" si="350"/>
        <v>0.49819999999999998</v>
      </c>
      <c r="CL324">
        <f t="shared" si="350"/>
        <v>0.3992</v>
      </c>
      <c r="CM324">
        <f t="shared" si="350"/>
        <v>1.83E-2</v>
      </c>
      <c r="CN324">
        <f t="shared" si="350"/>
        <v>2.63E-2</v>
      </c>
      <c r="CO324">
        <f t="shared" si="350"/>
        <v>2.76E-2</v>
      </c>
      <c r="CP324" t="str">
        <f t="shared" si="350"/>
        <v/>
      </c>
      <c r="CQ324" t="str">
        <f t="shared" si="350"/>
        <v/>
      </c>
      <c r="CR324" t="str">
        <f t="shared" si="350"/>
        <v/>
      </c>
      <c r="CS324" t="str">
        <f t="shared" si="350"/>
        <v/>
      </c>
      <c r="CT324" t="str">
        <f t="shared" si="350"/>
        <v/>
      </c>
      <c r="CU324" t="str">
        <f t="shared" si="350"/>
        <v/>
      </c>
      <c r="CV324">
        <f t="shared" si="350"/>
        <v>48</v>
      </c>
    </row>
    <row r="325" spans="1:100" x14ac:dyDescent="0.2">
      <c r="A325">
        <f t="shared" si="349"/>
        <v>50</v>
      </c>
      <c r="B325">
        <f t="shared" si="349"/>
        <v>55</v>
      </c>
      <c r="C325">
        <f t="shared" si="349"/>
        <v>49</v>
      </c>
      <c r="D325">
        <f t="shared" si="341"/>
        <v>0.70430000000000004</v>
      </c>
      <c r="E325">
        <f t="shared" ref="E325:BP325" si="351">IF(ISNUMBER(E179),E179,"")</f>
        <v>0.65790000000000004</v>
      </c>
      <c r="F325">
        <f t="shared" si="351"/>
        <v>0.74060000000000004</v>
      </c>
      <c r="G325">
        <f t="shared" si="351"/>
        <v>0.59099999999999997</v>
      </c>
      <c r="H325">
        <f t="shared" si="351"/>
        <v>0.63759999999999994</v>
      </c>
      <c r="I325">
        <f t="shared" si="351"/>
        <v>0.45839999999999997</v>
      </c>
      <c r="J325" t="str">
        <f t="shared" si="351"/>
        <v/>
      </c>
      <c r="K325" t="str">
        <f t="shared" si="351"/>
        <v/>
      </c>
      <c r="L325" t="str">
        <f t="shared" si="351"/>
        <v/>
      </c>
      <c r="M325" t="str">
        <f t="shared" si="351"/>
        <v/>
      </c>
      <c r="N325" t="str">
        <f t="shared" si="351"/>
        <v/>
      </c>
      <c r="O325" t="str">
        <f t="shared" si="351"/>
        <v/>
      </c>
      <c r="P325">
        <f t="shared" si="351"/>
        <v>0.60270000000000001</v>
      </c>
      <c r="Q325">
        <f t="shared" si="351"/>
        <v>0.63480000000000003</v>
      </c>
      <c r="R325">
        <f t="shared" si="351"/>
        <v>0.59130000000000005</v>
      </c>
      <c r="S325">
        <f t="shared" si="351"/>
        <v>0.61009999999999998</v>
      </c>
      <c r="T325">
        <f t="shared" si="351"/>
        <v>0.48680000000000001</v>
      </c>
      <c r="U325">
        <f t="shared" si="351"/>
        <v>0.45040000000000002</v>
      </c>
      <c r="V325" t="str">
        <f t="shared" si="351"/>
        <v/>
      </c>
      <c r="W325" t="str">
        <f t="shared" si="351"/>
        <v/>
      </c>
      <c r="X325" t="str">
        <f t="shared" si="351"/>
        <v/>
      </c>
      <c r="Y325" t="str">
        <f t="shared" si="351"/>
        <v/>
      </c>
      <c r="Z325" t="str">
        <f t="shared" si="351"/>
        <v/>
      </c>
      <c r="AA325" t="str">
        <f t="shared" si="351"/>
        <v/>
      </c>
      <c r="AB325">
        <f t="shared" si="351"/>
        <v>0.4844</v>
      </c>
      <c r="AC325">
        <f t="shared" si="351"/>
        <v>0.43580000000000002</v>
      </c>
      <c r="AD325">
        <f t="shared" si="351"/>
        <v>0.4365</v>
      </c>
      <c r="AE325">
        <f t="shared" si="351"/>
        <v>0.72960000000000003</v>
      </c>
      <c r="AF325">
        <f t="shared" si="351"/>
        <v>0.57079999999999997</v>
      </c>
      <c r="AG325">
        <f t="shared" si="351"/>
        <v>0.60229999999999995</v>
      </c>
      <c r="AH325" t="str">
        <f t="shared" si="351"/>
        <v/>
      </c>
      <c r="AI325" t="str">
        <f t="shared" si="351"/>
        <v/>
      </c>
      <c r="AJ325" t="str">
        <f t="shared" si="351"/>
        <v/>
      </c>
      <c r="AK325" t="str">
        <f t="shared" si="351"/>
        <v/>
      </c>
      <c r="AL325" t="str">
        <f t="shared" si="351"/>
        <v/>
      </c>
      <c r="AM325" t="str">
        <f t="shared" si="351"/>
        <v/>
      </c>
      <c r="AN325">
        <f t="shared" si="351"/>
        <v>0.41959999999999997</v>
      </c>
      <c r="AO325">
        <f t="shared" si="351"/>
        <v>0.41920000000000002</v>
      </c>
      <c r="AP325">
        <f t="shared" si="351"/>
        <v>0.49399999999999999</v>
      </c>
      <c r="AQ325">
        <f t="shared" si="351"/>
        <v>0.45779999999999998</v>
      </c>
      <c r="AR325">
        <f t="shared" si="351"/>
        <v>0.37909999999999999</v>
      </c>
      <c r="AS325">
        <f t="shared" si="351"/>
        <v>0.4108</v>
      </c>
      <c r="AT325" t="str">
        <f t="shared" si="351"/>
        <v/>
      </c>
      <c r="AU325" t="str">
        <f t="shared" si="351"/>
        <v/>
      </c>
      <c r="AV325" t="str">
        <f t="shared" si="351"/>
        <v/>
      </c>
      <c r="AW325" t="str">
        <f t="shared" si="351"/>
        <v/>
      </c>
      <c r="AX325" t="str">
        <f t="shared" si="351"/>
        <v/>
      </c>
      <c r="AY325" t="str">
        <f t="shared" si="351"/>
        <v/>
      </c>
      <c r="AZ325">
        <f t="shared" si="351"/>
        <v>0.39190000000000003</v>
      </c>
      <c r="BA325">
        <f t="shared" si="351"/>
        <v>0.3584</v>
      </c>
      <c r="BB325">
        <f t="shared" si="351"/>
        <v>0.40110000000000001</v>
      </c>
      <c r="BC325">
        <f t="shared" si="351"/>
        <v>0.37830000000000003</v>
      </c>
      <c r="BD325">
        <f t="shared" si="351"/>
        <v>0.38490000000000002</v>
      </c>
      <c r="BE325">
        <f t="shared" si="351"/>
        <v>0.29360000000000003</v>
      </c>
      <c r="BF325" t="str">
        <f t="shared" si="351"/>
        <v/>
      </c>
      <c r="BG325" t="str">
        <f t="shared" si="351"/>
        <v/>
      </c>
      <c r="BH325" t="str">
        <f t="shared" si="351"/>
        <v/>
      </c>
      <c r="BI325" t="str">
        <f t="shared" si="351"/>
        <v/>
      </c>
      <c r="BJ325" t="str">
        <f t="shared" si="351"/>
        <v/>
      </c>
      <c r="BK325" t="str">
        <f t="shared" si="351"/>
        <v/>
      </c>
      <c r="BL325">
        <f t="shared" si="351"/>
        <v>0.95489999999999997</v>
      </c>
      <c r="BM325">
        <f t="shared" si="351"/>
        <v>1.1215999999999999</v>
      </c>
      <c r="BN325">
        <f t="shared" si="351"/>
        <v>1.0467</v>
      </c>
      <c r="BO325">
        <f t="shared" si="351"/>
        <v>1.0772999999999999</v>
      </c>
      <c r="BP325">
        <f t="shared" si="351"/>
        <v>1.1000000000000001</v>
      </c>
      <c r="BQ325">
        <f t="shared" si="350"/>
        <v>0.82989999999999997</v>
      </c>
      <c r="BR325" t="str">
        <f t="shared" si="350"/>
        <v/>
      </c>
      <c r="BS325" t="str">
        <f t="shared" si="350"/>
        <v/>
      </c>
      <c r="BT325" t="str">
        <f t="shared" si="350"/>
        <v/>
      </c>
      <c r="BU325" t="str">
        <f t="shared" si="350"/>
        <v/>
      </c>
      <c r="BV325" t="str">
        <f t="shared" si="350"/>
        <v/>
      </c>
      <c r="BW325" t="str">
        <f t="shared" si="350"/>
        <v/>
      </c>
      <c r="BX325">
        <f t="shared" si="350"/>
        <v>0.84309999999999996</v>
      </c>
      <c r="BY325">
        <f t="shared" si="350"/>
        <v>0.87290000000000001</v>
      </c>
      <c r="BZ325">
        <f t="shared" si="350"/>
        <v>0.78700000000000003</v>
      </c>
      <c r="CA325">
        <f t="shared" si="350"/>
        <v>0.7792</v>
      </c>
      <c r="CB325">
        <f t="shared" si="350"/>
        <v>0.75249999999999995</v>
      </c>
      <c r="CC325">
        <f t="shared" si="350"/>
        <v>0.60250000000000004</v>
      </c>
      <c r="CD325" t="str">
        <f t="shared" si="350"/>
        <v/>
      </c>
      <c r="CE325" t="str">
        <f t="shared" si="350"/>
        <v/>
      </c>
      <c r="CF325" t="str">
        <f t="shared" si="350"/>
        <v/>
      </c>
      <c r="CG325" t="str">
        <f t="shared" si="350"/>
        <v/>
      </c>
      <c r="CH325" t="str">
        <f t="shared" si="350"/>
        <v/>
      </c>
      <c r="CI325" t="str">
        <f t="shared" si="350"/>
        <v/>
      </c>
      <c r="CJ325">
        <f t="shared" si="350"/>
        <v>0.56789999999999996</v>
      </c>
      <c r="CK325">
        <f t="shared" si="350"/>
        <v>0.57509999999999994</v>
      </c>
      <c r="CL325">
        <f t="shared" si="350"/>
        <v>0.46960000000000002</v>
      </c>
      <c r="CM325">
        <f t="shared" si="350"/>
        <v>2.0199999999999999E-2</v>
      </c>
      <c r="CN325">
        <f t="shared" si="350"/>
        <v>2.7900000000000001E-2</v>
      </c>
      <c r="CO325">
        <f t="shared" si="350"/>
        <v>2.9700000000000001E-2</v>
      </c>
      <c r="CP325" t="str">
        <f t="shared" si="350"/>
        <v/>
      </c>
      <c r="CQ325" t="str">
        <f t="shared" si="350"/>
        <v/>
      </c>
      <c r="CR325" t="str">
        <f t="shared" si="350"/>
        <v/>
      </c>
      <c r="CS325" t="str">
        <f t="shared" si="350"/>
        <v/>
      </c>
      <c r="CT325" t="str">
        <f t="shared" si="350"/>
        <v/>
      </c>
      <c r="CU325" t="str">
        <f t="shared" si="350"/>
        <v/>
      </c>
      <c r="CV325">
        <f t="shared" si="350"/>
        <v>49</v>
      </c>
    </row>
    <row r="326" spans="1:100" x14ac:dyDescent="0.2">
      <c r="A326">
        <f t="shared" si="349"/>
        <v>51</v>
      </c>
      <c r="B326">
        <f t="shared" si="349"/>
        <v>56</v>
      </c>
      <c r="C326">
        <f t="shared" si="349"/>
        <v>50</v>
      </c>
      <c r="D326">
        <f t="shared" si="341"/>
        <v>0.85319999999999996</v>
      </c>
      <c r="E326">
        <f t="shared" ref="E326:BP327" si="352">IF(ISNUMBER(E180),E180,"")</f>
        <v>0.79900000000000004</v>
      </c>
      <c r="F326">
        <f t="shared" si="352"/>
        <v>0.89239999999999997</v>
      </c>
      <c r="G326">
        <f t="shared" si="352"/>
        <v>0.74950000000000006</v>
      </c>
      <c r="H326">
        <f t="shared" si="352"/>
        <v>0.78439999999999999</v>
      </c>
      <c r="I326">
        <f t="shared" si="352"/>
        <v>0.5595</v>
      </c>
      <c r="J326" t="str">
        <f t="shared" si="352"/>
        <v/>
      </c>
      <c r="K326" t="str">
        <f t="shared" si="352"/>
        <v/>
      </c>
      <c r="L326" t="str">
        <f t="shared" si="352"/>
        <v/>
      </c>
      <c r="M326" t="str">
        <f t="shared" si="352"/>
        <v/>
      </c>
      <c r="N326" t="str">
        <f t="shared" si="352"/>
        <v/>
      </c>
      <c r="O326" t="str">
        <f t="shared" si="352"/>
        <v/>
      </c>
      <c r="P326">
        <f t="shared" si="352"/>
        <v>0.72889999999999999</v>
      </c>
      <c r="Q326">
        <f t="shared" si="352"/>
        <v>0.77480000000000004</v>
      </c>
      <c r="R326">
        <f t="shared" si="352"/>
        <v>0.72109999999999996</v>
      </c>
      <c r="S326">
        <f t="shared" si="352"/>
        <v>0.73760000000000003</v>
      </c>
      <c r="T326">
        <f t="shared" si="352"/>
        <v>0.5897</v>
      </c>
      <c r="U326">
        <f t="shared" si="352"/>
        <v>0.56240000000000001</v>
      </c>
      <c r="V326" t="str">
        <f t="shared" si="352"/>
        <v/>
      </c>
      <c r="W326" t="str">
        <f t="shared" si="352"/>
        <v/>
      </c>
      <c r="X326" t="str">
        <f t="shared" si="352"/>
        <v/>
      </c>
      <c r="Y326" t="str">
        <f t="shared" si="352"/>
        <v/>
      </c>
      <c r="Z326" t="str">
        <f t="shared" si="352"/>
        <v/>
      </c>
      <c r="AA326" t="str">
        <f t="shared" si="352"/>
        <v/>
      </c>
      <c r="AB326">
        <f t="shared" si="352"/>
        <v>0.59589999999999999</v>
      </c>
      <c r="AC326">
        <f t="shared" si="352"/>
        <v>0.55469999999999997</v>
      </c>
      <c r="AD326">
        <f t="shared" si="352"/>
        <v>0.5353</v>
      </c>
      <c r="AE326">
        <f t="shared" si="352"/>
        <v>0.87709999999999999</v>
      </c>
      <c r="AF326">
        <f t="shared" si="352"/>
        <v>0.68710000000000004</v>
      </c>
      <c r="AG326">
        <f t="shared" si="352"/>
        <v>0.71140000000000003</v>
      </c>
      <c r="AH326" t="str">
        <f t="shared" si="352"/>
        <v/>
      </c>
      <c r="AI326" t="str">
        <f t="shared" si="352"/>
        <v/>
      </c>
      <c r="AJ326" t="str">
        <f t="shared" si="352"/>
        <v/>
      </c>
      <c r="AK326" t="str">
        <f t="shared" si="352"/>
        <v/>
      </c>
      <c r="AL326" t="str">
        <f t="shared" si="352"/>
        <v/>
      </c>
      <c r="AM326" t="str">
        <f t="shared" si="352"/>
        <v/>
      </c>
      <c r="AN326">
        <f t="shared" si="352"/>
        <v>0.52439999999999998</v>
      </c>
      <c r="AO326">
        <f t="shared" si="352"/>
        <v>0.52400000000000002</v>
      </c>
      <c r="AP326">
        <f t="shared" si="352"/>
        <v>0.61329999999999996</v>
      </c>
      <c r="AQ326">
        <f t="shared" si="352"/>
        <v>0.55969999999999998</v>
      </c>
      <c r="AR326">
        <f t="shared" si="352"/>
        <v>0.46550000000000002</v>
      </c>
      <c r="AS326">
        <f t="shared" si="352"/>
        <v>0.50629999999999997</v>
      </c>
      <c r="AT326" t="str">
        <f t="shared" si="352"/>
        <v/>
      </c>
      <c r="AU326" t="str">
        <f t="shared" si="352"/>
        <v/>
      </c>
      <c r="AV326" t="str">
        <f t="shared" si="352"/>
        <v/>
      </c>
      <c r="AW326" t="str">
        <f t="shared" si="352"/>
        <v/>
      </c>
      <c r="AX326" t="str">
        <f t="shared" si="352"/>
        <v/>
      </c>
      <c r="AY326" t="str">
        <f t="shared" si="352"/>
        <v/>
      </c>
      <c r="AZ326">
        <f t="shared" si="352"/>
        <v>0.48730000000000001</v>
      </c>
      <c r="BA326">
        <f t="shared" si="352"/>
        <v>0.44409999999999999</v>
      </c>
      <c r="BB326">
        <f t="shared" si="352"/>
        <v>0.499</v>
      </c>
      <c r="BC326">
        <f t="shared" si="352"/>
        <v>0.46129999999999999</v>
      </c>
      <c r="BD326">
        <f t="shared" si="352"/>
        <v>0.46500000000000002</v>
      </c>
      <c r="BE326">
        <f t="shared" si="352"/>
        <v>0.3669</v>
      </c>
      <c r="BF326" t="str">
        <f t="shared" si="352"/>
        <v/>
      </c>
      <c r="BG326" t="str">
        <f t="shared" si="352"/>
        <v/>
      </c>
      <c r="BH326" t="str">
        <f t="shared" si="352"/>
        <v/>
      </c>
      <c r="BI326" t="str">
        <f t="shared" si="352"/>
        <v/>
      </c>
      <c r="BJ326" t="str">
        <f t="shared" si="352"/>
        <v/>
      </c>
      <c r="BK326" t="str">
        <f t="shared" si="352"/>
        <v/>
      </c>
      <c r="BL326">
        <f t="shared" si="352"/>
        <v>1.0432999999999999</v>
      </c>
      <c r="BM326">
        <f t="shared" si="352"/>
        <v>1.2242999999999999</v>
      </c>
      <c r="BN326">
        <f t="shared" si="352"/>
        <v>1.1456</v>
      </c>
      <c r="BO326">
        <f t="shared" si="352"/>
        <v>1.1623000000000001</v>
      </c>
      <c r="BP326">
        <f t="shared" si="352"/>
        <v>1.1783999999999999</v>
      </c>
      <c r="BQ326">
        <f t="shared" ref="BQ326:CV330" si="353">IF(ISNUMBER(BQ180),BQ180,"")</f>
        <v>0.91059999999999997</v>
      </c>
      <c r="BR326" t="str">
        <f t="shared" si="353"/>
        <v/>
      </c>
      <c r="BS326" t="str">
        <f t="shared" si="353"/>
        <v/>
      </c>
      <c r="BT326" t="str">
        <f t="shared" si="353"/>
        <v/>
      </c>
      <c r="BU326" t="str">
        <f t="shared" si="353"/>
        <v/>
      </c>
      <c r="BV326" t="str">
        <f t="shared" si="353"/>
        <v/>
      </c>
      <c r="BW326" t="str">
        <f t="shared" si="353"/>
        <v/>
      </c>
      <c r="BX326">
        <f t="shared" si="353"/>
        <v>0.92169999999999996</v>
      </c>
      <c r="BY326">
        <f t="shared" si="353"/>
        <v>0.96260000000000001</v>
      </c>
      <c r="BZ326">
        <f t="shared" si="353"/>
        <v>0.87019999999999997</v>
      </c>
      <c r="CA326">
        <f t="shared" si="353"/>
        <v>0.85489999999999999</v>
      </c>
      <c r="CB326">
        <f t="shared" si="353"/>
        <v>0.82550000000000001</v>
      </c>
      <c r="CC326">
        <f t="shared" si="353"/>
        <v>0.66590000000000005</v>
      </c>
      <c r="CD326" t="str">
        <f t="shared" si="353"/>
        <v/>
      </c>
      <c r="CE326" t="str">
        <f t="shared" si="353"/>
        <v/>
      </c>
      <c r="CF326" t="str">
        <f t="shared" si="353"/>
        <v/>
      </c>
      <c r="CG326" t="str">
        <f t="shared" si="353"/>
        <v/>
      </c>
      <c r="CH326" t="str">
        <f t="shared" si="353"/>
        <v/>
      </c>
      <c r="CI326" t="str">
        <f t="shared" si="353"/>
        <v/>
      </c>
      <c r="CJ326">
        <f t="shared" si="353"/>
        <v>0.62729999999999997</v>
      </c>
      <c r="CK326">
        <f t="shared" si="353"/>
        <v>0.63549999999999995</v>
      </c>
      <c r="CL326">
        <f t="shared" si="353"/>
        <v>0.52769999999999995</v>
      </c>
      <c r="CM326">
        <f t="shared" si="353"/>
        <v>2.1100000000000001E-2</v>
      </c>
      <c r="CN326">
        <f t="shared" si="353"/>
        <v>2.8799999999999999E-2</v>
      </c>
      <c r="CO326">
        <f t="shared" si="353"/>
        <v>3.15E-2</v>
      </c>
      <c r="CP326" t="str">
        <f t="shared" si="353"/>
        <v/>
      </c>
      <c r="CQ326" t="str">
        <f t="shared" si="353"/>
        <v/>
      </c>
      <c r="CR326" t="str">
        <f t="shared" si="353"/>
        <v/>
      </c>
      <c r="CS326" t="str">
        <f t="shared" si="353"/>
        <v/>
      </c>
      <c r="CT326" t="str">
        <f t="shared" si="353"/>
        <v/>
      </c>
      <c r="CU326" t="str">
        <f t="shared" si="353"/>
        <v/>
      </c>
      <c r="CV326">
        <f t="shared" si="353"/>
        <v>50</v>
      </c>
    </row>
    <row r="327" spans="1:100" x14ac:dyDescent="0.2">
      <c r="A327">
        <f t="shared" si="349"/>
        <v>52</v>
      </c>
      <c r="B327">
        <f t="shared" si="349"/>
        <v>57</v>
      </c>
      <c r="C327">
        <f t="shared" si="349"/>
        <v>51</v>
      </c>
      <c r="D327">
        <f t="shared" si="341"/>
        <v>0.9839</v>
      </c>
      <c r="E327">
        <f t="shared" ref="E327:S327" si="354">IF(ISNUMBER(E181),E181,"")</f>
        <v>0.92559999999999998</v>
      </c>
      <c r="F327">
        <f t="shared" si="354"/>
        <v>1.0247999999999999</v>
      </c>
      <c r="G327">
        <f t="shared" si="354"/>
        <v>0.91010000000000002</v>
      </c>
      <c r="H327">
        <f t="shared" si="354"/>
        <v>0.92349999999999999</v>
      </c>
      <c r="I327">
        <f t="shared" si="354"/>
        <v>0.66159999999999997</v>
      </c>
      <c r="J327" t="str">
        <f t="shared" si="354"/>
        <v/>
      </c>
      <c r="K327" t="str">
        <f t="shared" si="354"/>
        <v/>
      </c>
      <c r="L327" t="str">
        <f t="shared" si="354"/>
        <v/>
      </c>
      <c r="M327" t="str">
        <f t="shared" si="354"/>
        <v/>
      </c>
      <c r="N327" t="str">
        <f t="shared" si="354"/>
        <v/>
      </c>
      <c r="O327" t="str">
        <f t="shared" si="354"/>
        <v/>
      </c>
      <c r="P327">
        <f t="shared" si="354"/>
        <v>0.84699999999999998</v>
      </c>
      <c r="Q327">
        <f t="shared" si="354"/>
        <v>0.90559999999999996</v>
      </c>
      <c r="R327">
        <f t="shared" si="354"/>
        <v>0.84250000000000003</v>
      </c>
      <c r="S327">
        <f t="shared" si="354"/>
        <v>0.85070000000000001</v>
      </c>
      <c r="T327">
        <f t="shared" si="352"/>
        <v>0.6885</v>
      </c>
      <c r="U327">
        <f t="shared" si="352"/>
        <v>0.67310000000000003</v>
      </c>
      <c r="V327" t="str">
        <f t="shared" si="352"/>
        <v/>
      </c>
      <c r="W327" t="str">
        <f t="shared" si="352"/>
        <v/>
      </c>
      <c r="X327" t="str">
        <f t="shared" si="352"/>
        <v/>
      </c>
      <c r="Y327" t="str">
        <f t="shared" si="352"/>
        <v/>
      </c>
      <c r="Z327" t="str">
        <f t="shared" si="352"/>
        <v/>
      </c>
      <c r="AA327" t="str">
        <f t="shared" si="352"/>
        <v/>
      </c>
      <c r="AB327">
        <f t="shared" si="352"/>
        <v>0.7046</v>
      </c>
      <c r="AC327">
        <f t="shared" si="352"/>
        <v>0.67759999999999998</v>
      </c>
      <c r="AD327">
        <f t="shared" si="352"/>
        <v>0.62890000000000001</v>
      </c>
      <c r="AE327">
        <f t="shared" si="352"/>
        <v>1.0036</v>
      </c>
      <c r="AF327">
        <f t="shared" si="352"/>
        <v>0.78810000000000002</v>
      </c>
      <c r="AG327">
        <f t="shared" si="352"/>
        <v>0.8004</v>
      </c>
      <c r="AH327" t="str">
        <f t="shared" si="352"/>
        <v/>
      </c>
      <c r="AI327" t="str">
        <f t="shared" si="352"/>
        <v/>
      </c>
      <c r="AJ327" t="str">
        <f t="shared" si="352"/>
        <v/>
      </c>
      <c r="AK327" t="str">
        <f t="shared" si="352"/>
        <v/>
      </c>
      <c r="AL327" t="str">
        <f t="shared" si="352"/>
        <v/>
      </c>
      <c r="AM327" t="str">
        <f t="shared" si="352"/>
        <v/>
      </c>
      <c r="AN327">
        <f t="shared" si="352"/>
        <v>0.61399999999999999</v>
      </c>
      <c r="AO327">
        <f t="shared" si="352"/>
        <v>0.62450000000000006</v>
      </c>
      <c r="AP327">
        <f t="shared" si="352"/>
        <v>0.7218</v>
      </c>
      <c r="AQ327">
        <f t="shared" si="352"/>
        <v>0.64780000000000004</v>
      </c>
      <c r="AR327">
        <f t="shared" si="352"/>
        <v>0.54610000000000003</v>
      </c>
      <c r="AS327">
        <f t="shared" si="352"/>
        <v>0.59619999999999995</v>
      </c>
      <c r="AT327" t="str">
        <f t="shared" si="352"/>
        <v/>
      </c>
      <c r="AU327" t="str">
        <f t="shared" si="352"/>
        <v/>
      </c>
      <c r="AV327" t="str">
        <f t="shared" si="352"/>
        <v/>
      </c>
      <c r="AW327" t="str">
        <f t="shared" si="352"/>
        <v/>
      </c>
      <c r="AX327" t="str">
        <f t="shared" si="352"/>
        <v/>
      </c>
      <c r="AY327" t="str">
        <f t="shared" si="352"/>
        <v/>
      </c>
      <c r="AZ327">
        <f t="shared" si="352"/>
        <v>0.57720000000000005</v>
      </c>
      <c r="BA327">
        <f t="shared" si="352"/>
        <v>0.52459999999999996</v>
      </c>
      <c r="BB327">
        <f t="shared" si="352"/>
        <v>0.59019999999999995</v>
      </c>
      <c r="BC327">
        <f t="shared" si="352"/>
        <v>0.55059999999999998</v>
      </c>
      <c r="BD327">
        <f t="shared" si="352"/>
        <v>0.53859999999999997</v>
      </c>
      <c r="BE327">
        <f t="shared" si="352"/>
        <v>0.43709999999999999</v>
      </c>
      <c r="BF327" t="str">
        <f t="shared" si="352"/>
        <v/>
      </c>
      <c r="BG327" t="str">
        <f t="shared" si="352"/>
        <v/>
      </c>
      <c r="BH327" t="str">
        <f t="shared" si="352"/>
        <v/>
      </c>
      <c r="BI327" t="str">
        <f t="shared" si="352"/>
        <v/>
      </c>
      <c r="BJ327" t="str">
        <f t="shared" si="352"/>
        <v/>
      </c>
      <c r="BK327" t="str">
        <f t="shared" si="352"/>
        <v/>
      </c>
      <c r="BL327">
        <f t="shared" si="352"/>
        <v>1.1006</v>
      </c>
      <c r="BM327">
        <f t="shared" si="352"/>
        <v>1.2908999999999999</v>
      </c>
      <c r="BN327">
        <f t="shared" si="352"/>
        <v>1.2101999999999999</v>
      </c>
      <c r="BO327">
        <f t="shared" si="352"/>
        <v>1.2125999999999999</v>
      </c>
      <c r="BP327">
        <f t="shared" si="352"/>
        <v>1.2228000000000001</v>
      </c>
      <c r="BQ327">
        <f t="shared" si="353"/>
        <v>0.96389999999999998</v>
      </c>
      <c r="BR327" t="str">
        <f t="shared" si="353"/>
        <v/>
      </c>
      <c r="BS327" t="str">
        <f t="shared" si="353"/>
        <v/>
      </c>
      <c r="BT327" t="str">
        <f t="shared" si="353"/>
        <v/>
      </c>
      <c r="BU327" t="str">
        <f t="shared" si="353"/>
        <v/>
      </c>
      <c r="BV327" t="str">
        <f t="shared" si="353"/>
        <v/>
      </c>
      <c r="BW327" t="str">
        <f t="shared" si="353"/>
        <v/>
      </c>
      <c r="BX327">
        <f t="shared" si="353"/>
        <v>0.96840000000000004</v>
      </c>
      <c r="BY327">
        <f t="shared" si="353"/>
        <v>1.0229999999999999</v>
      </c>
      <c r="BZ327">
        <f t="shared" si="353"/>
        <v>0.92520000000000002</v>
      </c>
      <c r="CA327">
        <f t="shared" si="353"/>
        <v>0.9042</v>
      </c>
      <c r="CB327">
        <f t="shared" si="353"/>
        <v>0.87309999999999999</v>
      </c>
      <c r="CC327">
        <f t="shared" si="353"/>
        <v>0.70930000000000004</v>
      </c>
      <c r="CD327" t="str">
        <f t="shared" si="353"/>
        <v/>
      </c>
      <c r="CE327" t="str">
        <f t="shared" si="353"/>
        <v/>
      </c>
      <c r="CF327" t="str">
        <f t="shared" si="353"/>
        <v/>
      </c>
      <c r="CG327" t="str">
        <f t="shared" si="353"/>
        <v/>
      </c>
      <c r="CH327" t="str">
        <f t="shared" si="353"/>
        <v/>
      </c>
      <c r="CI327" t="str">
        <f t="shared" si="353"/>
        <v/>
      </c>
      <c r="CJ327">
        <f t="shared" si="353"/>
        <v>0.66579999999999995</v>
      </c>
      <c r="CK327">
        <f t="shared" si="353"/>
        <v>0.67510000000000003</v>
      </c>
      <c r="CL327">
        <f t="shared" si="353"/>
        <v>0.56879999999999997</v>
      </c>
      <c r="CM327">
        <f t="shared" si="353"/>
        <v>2.2100000000000002E-2</v>
      </c>
      <c r="CN327">
        <f t="shared" si="353"/>
        <v>2.9499999999999998E-2</v>
      </c>
      <c r="CO327">
        <f t="shared" si="353"/>
        <v>3.2300000000000002E-2</v>
      </c>
      <c r="CP327" t="str">
        <f t="shared" si="353"/>
        <v/>
      </c>
      <c r="CQ327" t="str">
        <f t="shared" si="353"/>
        <v/>
      </c>
      <c r="CR327" t="str">
        <f t="shared" si="353"/>
        <v/>
      </c>
      <c r="CS327" t="str">
        <f t="shared" si="353"/>
        <v/>
      </c>
      <c r="CT327" t="str">
        <f t="shared" si="353"/>
        <v/>
      </c>
      <c r="CU327" t="str">
        <f t="shared" si="353"/>
        <v/>
      </c>
      <c r="CV327">
        <f t="shared" si="353"/>
        <v>51</v>
      </c>
    </row>
    <row r="328" spans="1:100" x14ac:dyDescent="0.2">
      <c r="A328">
        <f t="shared" si="349"/>
        <v>53</v>
      </c>
      <c r="B328">
        <f t="shared" si="349"/>
        <v>58</v>
      </c>
      <c r="C328">
        <f t="shared" si="349"/>
        <v>52</v>
      </c>
      <c r="D328">
        <f t="shared" si="341"/>
        <v>1.0768</v>
      </c>
      <c r="E328">
        <f t="shared" ref="E328:BP331" si="355">IF(ISNUMBER(E182),E182,"")</f>
        <v>1.0188999999999999</v>
      </c>
      <c r="F328">
        <f t="shared" si="355"/>
        <v>1.1195999999999999</v>
      </c>
      <c r="G328">
        <f t="shared" si="355"/>
        <v>1.0508</v>
      </c>
      <c r="H328">
        <f t="shared" si="355"/>
        <v>1.0373000000000001</v>
      </c>
      <c r="I328">
        <f t="shared" si="355"/>
        <v>0.75009999999999999</v>
      </c>
      <c r="J328" t="str">
        <f t="shared" si="355"/>
        <v/>
      </c>
      <c r="K328" t="str">
        <f t="shared" si="355"/>
        <v/>
      </c>
      <c r="L328" t="str">
        <f t="shared" si="355"/>
        <v/>
      </c>
      <c r="M328" t="str">
        <f t="shared" si="355"/>
        <v/>
      </c>
      <c r="N328" t="str">
        <f t="shared" si="355"/>
        <v/>
      </c>
      <c r="O328" t="str">
        <f t="shared" si="355"/>
        <v/>
      </c>
      <c r="P328">
        <f t="shared" si="355"/>
        <v>0.94030000000000002</v>
      </c>
      <c r="Q328">
        <f t="shared" si="355"/>
        <v>1.0091000000000001</v>
      </c>
      <c r="R328">
        <f t="shared" si="355"/>
        <v>0.93740000000000001</v>
      </c>
      <c r="S328">
        <f t="shared" si="355"/>
        <v>0.93469999999999998</v>
      </c>
      <c r="T328">
        <f t="shared" si="355"/>
        <v>0.76770000000000005</v>
      </c>
      <c r="U328">
        <f t="shared" si="355"/>
        <v>0.76839999999999997</v>
      </c>
      <c r="V328" t="str">
        <f t="shared" si="355"/>
        <v/>
      </c>
      <c r="W328" t="str">
        <f t="shared" si="355"/>
        <v/>
      </c>
      <c r="X328" t="str">
        <f t="shared" si="355"/>
        <v/>
      </c>
      <c r="Y328" t="str">
        <f t="shared" si="355"/>
        <v/>
      </c>
      <c r="Z328" t="str">
        <f t="shared" si="355"/>
        <v/>
      </c>
      <c r="AA328" t="str">
        <f t="shared" si="355"/>
        <v/>
      </c>
      <c r="AB328">
        <f t="shared" si="355"/>
        <v>0.79600000000000004</v>
      </c>
      <c r="AC328">
        <f t="shared" si="355"/>
        <v>0.78920000000000001</v>
      </c>
      <c r="AD328">
        <f t="shared" si="355"/>
        <v>0.70640000000000003</v>
      </c>
      <c r="AE328">
        <f t="shared" si="355"/>
        <v>1.0913999999999999</v>
      </c>
      <c r="AF328">
        <f t="shared" si="355"/>
        <v>0.85670000000000002</v>
      </c>
      <c r="AG328">
        <f t="shared" si="355"/>
        <v>0.85829999999999995</v>
      </c>
      <c r="AH328" t="str">
        <f t="shared" si="355"/>
        <v/>
      </c>
      <c r="AI328" t="str">
        <f t="shared" si="355"/>
        <v/>
      </c>
      <c r="AJ328" t="str">
        <f t="shared" si="355"/>
        <v/>
      </c>
      <c r="AK328" t="str">
        <f t="shared" si="355"/>
        <v/>
      </c>
      <c r="AL328" t="str">
        <f t="shared" si="355"/>
        <v/>
      </c>
      <c r="AM328" t="str">
        <f t="shared" si="355"/>
        <v/>
      </c>
      <c r="AN328">
        <f t="shared" si="355"/>
        <v>0.67910000000000004</v>
      </c>
      <c r="AO328">
        <f t="shared" si="355"/>
        <v>0.70430000000000004</v>
      </c>
      <c r="AP328">
        <f t="shared" si="355"/>
        <v>0.80469999999999997</v>
      </c>
      <c r="AQ328">
        <f t="shared" si="355"/>
        <v>0.71230000000000004</v>
      </c>
      <c r="AR328">
        <f t="shared" si="355"/>
        <v>0.60950000000000004</v>
      </c>
      <c r="AS328">
        <f t="shared" si="355"/>
        <v>0.66610000000000003</v>
      </c>
      <c r="AT328" t="str">
        <f t="shared" si="355"/>
        <v/>
      </c>
      <c r="AU328" t="str">
        <f t="shared" si="355"/>
        <v/>
      </c>
      <c r="AV328" t="str">
        <f t="shared" si="355"/>
        <v/>
      </c>
      <c r="AW328" t="str">
        <f t="shared" si="355"/>
        <v/>
      </c>
      <c r="AX328" t="str">
        <f t="shared" si="355"/>
        <v/>
      </c>
      <c r="AY328" t="str">
        <f t="shared" si="355"/>
        <v/>
      </c>
      <c r="AZ328">
        <f t="shared" si="355"/>
        <v>0.64910000000000001</v>
      </c>
      <c r="BA328">
        <f t="shared" si="355"/>
        <v>0.58989999999999998</v>
      </c>
      <c r="BB328">
        <f t="shared" si="355"/>
        <v>0.6633</v>
      </c>
      <c r="BC328">
        <f t="shared" si="355"/>
        <v>0.61819999999999997</v>
      </c>
      <c r="BD328">
        <f t="shared" si="355"/>
        <v>0.59719999999999995</v>
      </c>
      <c r="BE328">
        <f t="shared" si="355"/>
        <v>0.49509999999999998</v>
      </c>
      <c r="BF328" t="str">
        <f t="shared" si="355"/>
        <v/>
      </c>
      <c r="BG328" t="str">
        <f t="shared" si="355"/>
        <v/>
      </c>
      <c r="BH328" t="str">
        <f t="shared" si="355"/>
        <v/>
      </c>
      <c r="BI328" t="str">
        <f t="shared" si="355"/>
        <v/>
      </c>
      <c r="BJ328" t="str">
        <f t="shared" si="355"/>
        <v/>
      </c>
      <c r="BK328" t="str">
        <f t="shared" si="355"/>
        <v/>
      </c>
      <c r="BL328">
        <f t="shared" si="355"/>
        <v>1.1316999999999999</v>
      </c>
      <c r="BM328">
        <f t="shared" si="355"/>
        <v>1.3268</v>
      </c>
      <c r="BN328">
        <f t="shared" si="355"/>
        <v>1.2437</v>
      </c>
      <c r="BO328">
        <f t="shared" si="355"/>
        <v>1.2332000000000001</v>
      </c>
      <c r="BP328">
        <f t="shared" si="355"/>
        <v>1.2374000000000001</v>
      </c>
      <c r="BQ328">
        <f t="shared" si="353"/>
        <v>0.99180000000000001</v>
      </c>
      <c r="BR328" t="str">
        <f t="shared" si="353"/>
        <v/>
      </c>
      <c r="BS328" t="str">
        <f t="shared" si="353"/>
        <v/>
      </c>
      <c r="BT328" t="str">
        <f t="shared" si="353"/>
        <v/>
      </c>
      <c r="BU328" t="str">
        <f t="shared" si="353"/>
        <v/>
      </c>
      <c r="BV328" t="str">
        <f t="shared" si="353"/>
        <v/>
      </c>
      <c r="BW328" t="str">
        <f t="shared" si="353"/>
        <v/>
      </c>
      <c r="BX328">
        <f t="shared" si="353"/>
        <v>0.9889</v>
      </c>
      <c r="BY328">
        <f t="shared" si="353"/>
        <v>1.0569</v>
      </c>
      <c r="BZ328">
        <f t="shared" si="353"/>
        <v>0.95409999999999995</v>
      </c>
      <c r="CA328">
        <f t="shared" si="353"/>
        <v>0.92969999999999997</v>
      </c>
      <c r="CB328">
        <f t="shared" si="353"/>
        <v>0.89829999999999999</v>
      </c>
      <c r="CC328">
        <f t="shared" si="353"/>
        <v>0.73340000000000005</v>
      </c>
      <c r="CD328" t="str">
        <f t="shared" si="353"/>
        <v/>
      </c>
      <c r="CE328" t="str">
        <f t="shared" si="353"/>
        <v/>
      </c>
      <c r="CF328" t="str">
        <f t="shared" si="353"/>
        <v/>
      </c>
      <c r="CG328" t="str">
        <f t="shared" si="353"/>
        <v/>
      </c>
      <c r="CH328" t="str">
        <f t="shared" si="353"/>
        <v/>
      </c>
      <c r="CI328" t="str">
        <f t="shared" si="353"/>
        <v/>
      </c>
      <c r="CJ328">
        <f t="shared" si="353"/>
        <v>0.68589999999999995</v>
      </c>
      <c r="CK328">
        <f t="shared" si="353"/>
        <v>0.69640000000000002</v>
      </c>
      <c r="CL328">
        <f t="shared" si="353"/>
        <v>0.5927</v>
      </c>
      <c r="CM328">
        <f t="shared" si="353"/>
        <v>2.1899999999999999E-2</v>
      </c>
      <c r="CN328">
        <f t="shared" si="353"/>
        <v>2.9399999999999999E-2</v>
      </c>
      <c r="CO328">
        <f t="shared" si="353"/>
        <v>3.2300000000000002E-2</v>
      </c>
      <c r="CP328" t="str">
        <f t="shared" si="353"/>
        <v/>
      </c>
      <c r="CQ328" t="str">
        <f t="shared" si="353"/>
        <v/>
      </c>
      <c r="CR328" t="str">
        <f t="shared" si="353"/>
        <v/>
      </c>
      <c r="CS328" t="str">
        <f t="shared" si="353"/>
        <v/>
      </c>
      <c r="CT328" t="str">
        <f t="shared" si="353"/>
        <v/>
      </c>
      <c r="CU328" t="str">
        <f t="shared" si="353"/>
        <v/>
      </c>
      <c r="CV328">
        <f t="shared" si="353"/>
        <v>52</v>
      </c>
    </row>
    <row r="329" spans="1:100" x14ac:dyDescent="0.2">
      <c r="A329">
        <f t="shared" si="349"/>
        <v>54</v>
      </c>
      <c r="B329">
        <f t="shared" si="349"/>
        <v>59</v>
      </c>
      <c r="C329">
        <f t="shared" si="349"/>
        <v>53</v>
      </c>
      <c r="D329">
        <f t="shared" si="341"/>
        <v>1.1273</v>
      </c>
      <c r="E329">
        <f t="shared" si="355"/>
        <v>1.0748</v>
      </c>
      <c r="F329">
        <f t="shared" si="355"/>
        <v>1.1718</v>
      </c>
      <c r="G329">
        <f t="shared" si="355"/>
        <v>1.1515</v>
      </c>
      <c r="H329">
        <f t="shared" si="355"/>
        <v>1.1155999999999999</v>
      </c>
      <c r="I329">
        <f t="shared" si="355"/>
        <v>0.81299999999999994</v>
      </c>
      <c r="J329" t="str">
        <f t="shared" si="355"/>
        <v/>
      </c>
      <c r="K329" t="str">
        <f t="shared" si="355"/>
        <v/>
      </c>
      <c r="L329" t="str">
        <f t="shared" si="355"/>
        <v/>
      </c>
      <c r="M329" t="str">
        <f t="shared" si="355"/>
        <v/>
      </c>
      <c r="N329" t="str">
        <f t="shared" si="355"/>
        <v/>
      </c>
      <c r="O329" t="str">
        <f t="shared" si="355"/>
        <v/>
      </c>
      <c r="P329">
        <f t="shared" si="355"/>
        <v>0.99629999999999996</v>
      </c>
      <c r="Q329">
        <f t="shared" si="355"/>
        <v>1.0740000000000001</v>
      </c>
      <c r="R329">
        <f t="shared" si="355"/>
        <v>0.99670000000000003</v>
      </c>
      <c r="S329">
        <f t="shared" si="355"/>
        <v>0.98440000000000005</v>
      </c>
      <c r="T329">
        <f t="shared" si="355"/>
        <v>0.81969999999999998</v>
      </c>
      <c r="U329">
        <f t="shared" si="355"/>
        <v>0.83709999999999996</v>
      </c>
      <c r="V329" t="str">
        <f t="shared" si="355"/>
        <v/>
      </c>
      <c r="W329" t="str">
        <f t="shared" si="355"/>
        <v/>
      </c>
      <c r="X329" t="str">
        <f t="shared" si="355"/>
        <v/>
      </c>
      <c r="Y329" t="str">
        <f t="shared" si="355"/>
        <v/>
      </c>
      <c r="Z329" t="str">
        <f t="shared" si="355"/>
        <v/>
      </c>
      <c r="AA329" t="str">
        <f t="shared" si="355"/>
        <v/>
      </c>
      <c r="AB329">
        <f t="shared" si="355"/>
        <v>0.85960000000000003</v>
      </c>
      <c r="AC329">
        <f t="shared" si="355"/>
        <v>0.87450000000000006</v>
      </c>
      <c r="AD329">
        <f t="shared" si="355"/>
        <v>0.75960000000000005</v>
      </c>
      <c r="AE329">
        <f t="shared" si="355"/>
        <v>1.1405000000000001</v>
      </c>
      <c r="AF329">
        <f t="shared" si="355"/>
        <v>0.89380000000000004</v>
      </c>
      <c r="AG329">
        <f t="shared" si="355"/>
        <v>0.88749999999999996</v>
      </c>
      <c r="AH329" t="str">
        <f t="shared" si="355"/>
        <v/>
      </c>
      <c r="AI329" t="str">
        <f t="shared" si="355"/>
        <v/>
      </c>
      <c r="AJ329" t="str">
        <f t="shared" si="355"/>
        <v/>
      </c>
      <c r="AK329" t="str">
        <f t="shared" si="355"/>
        <v/>
      </c>
      <c r="AL329" t="str">
        <f t="shared" si="355"/>
        <v/>
      </c>
      <c r="AM329" t="str">
        <f t="shared" si="355"/>
        <v/>
      </c>
      <c r="AN329">
        <f t="shared" si="355"/>
        <v>0.71519999999999995</v>
      </c>
      <c r="AO329">
        <f t="shared" si="355"/>
        <v>0.7571</v>
      </c>
      <c r="AP329">
        <f t="shared" si="355"/>
        <v>0.85829999999999995</v>
      </c>
      <c r="AQ329">
        <f t="shared" si="355"/>
        <v>0.74939999999999996</v>
      </c>
      <c r="AR329">
        <f t="shared" si="355"/>
        <v>0.64880000000000004</v>
      </c>
      <c r="AS329">
        <f t="shared" si="355"/>
        <v>0.70940000000000003</v>
      </c>
      <c r="AT329" t="str">
        <f t="shared" si="355"/>
        <v/>
      </c>
      <c r="AU329" t="str">
        <f t="shared" si="355"/>
        <v/>
      </c>
      <c r="AV329" t="str">
        <f t="shared" si="355"/>
        <v/>
      </c>
      <c r="AW329" t="str">
        <f t="shared" si="355"/>
        <v/>
      </c>
      <c r="AX329" t="str">
        <f t="shared" si="355"/>
        <v/>
      </c>
      <c r="AY329" t="str">
        <f t="shared" si="355"/>
        <v/>
      </c>
      <c r="AZ329">
        <f t="shared" si="355"/>
        <v>0.69489999999999996</v>
      </c>
      <c r="BA329">
        <f t="shared" si="355"/>
        <v>0.63139999999999996</v>
      </c>
      <c r="BB329">
        <f t="shared" si="355"/>
        <v>0.71009999999999995</v>
      </c>
      <c r="BC329">
        <f t="shared" si="355"/>
        <v>0.66</v>
      </c>
      <c r="BD329">
        <f t="shared" si="355"/>
        <v>0.63549999999999995</v>
      </c>
      <c r="BE329">
        <f t="shared" si="355"/>
        <v>0.53400000000000003</v>
      </c>
      <c r="BF329" t="str">
        <f t="shared" si="355"/>
        <v/>
      </c>
      <c r="BG329" t="str">
        <f t="shared" si="355"/>
        <v/>
      </c>
      <c r="BH329" t="str">
        <f t="shared" si="355"/>
        <v/>
      </c>
      <c r="BI329" t="str">
        <f t="shared" si="355"/>
        <v/>
      </c>
      <c r="BJ329" t="str">
        <f t="shared" si="355"/>
        <v/>
      </c>
      <c r="BK329" t="str">
        <f t="shared" si="355"/>
        <v/>
      </c>
      <c r="BL329">
        <f t="shared" si="355"/>
        <v>1.1456</v>
      </c>
      <c r="BM329">
        <f t="shared" si="355"/>
        <v>1.3445</v>
      </c>
      <c r="BN329">
        <f t="shared" si="355"/>
        <v>1.2596000000000001</v>
      </c>
      <c r="BO329">
        <f t="shared" si="355"/>
        <v>1.2357</v>
      </c>
      <c r="BP329">
        <f t="shared" si="355"/>
        <v>1.2376</v>
      </c>
      <c r="BQ329">
        <f t="shared" si="353"/>
        <v>1.0061</v>
      </c>
      <c r="BR329" t="str">
        <f t="shared" si="353"/>
        <v/>
      </c>
      <c r="BS329" t="str">
        <f t="shared" si="353"/>
        <v/>
      </c>
      <c r="BT329" t="str">
        <f t="shared" si="353"/>
        <v/>
      </c>
      <c r="BU329" t="str">
        <f t="shared" si="353"/>
        <v/>
      </c>
      <c r="BV329" t="str">
        <f t="shared" si="353"/>
        <v/>
      </c>
      <c r="BW329" t="str">
        <f t="shared" si="353"/>
        <v/>
      </c>
      <c r="BX329">
        <f t="shared" si="353"/>
        <v>0.995</v>
      </c>
      <c r="BY329">
        <f t="shared" si="353"/>
        <v>1.0757000000000001</v>
      </c>
      <c r="BZ329">
        <f t="shared" si="353"/>
        <v>0.96909999999999996</v>
      </c>
      <c r="CA329">
        <f t="shared" si="353"/>
        <v>0.94310000000000005</v>
      </c>
      <c r="CB329">
        <f t="shared" si="353"/>
        <v>0.91</v>
      </c>
      <c r="CC329">
        <f t="shared" si="353"/>
        <v>0.74609999999999999</v>
      </c>
      <c r="CD329" t="str">
        <f t="shared" si="353"/>
        <v/>
      </c>
      <c r="CE329" t="str">
        <f t="shared" si="353"/>
        <v/>
      </c>
      <c r="CF329" t="str">
        <f t="shared" si="353"/>
        <v/>
      </c>
      <c r="CG329" t="str">
        <f t="shared" si="353"/>
        <v/>
      </c>
      <c r="CH329" t="str">
        <f t="shared" si="353"/>
        <v/>
      </c>
      <c r="CI329" t="str">
        <f t="shared" si="353"/>
        <v/>
      </c>
      <c r="CJ329">
        <f t="shared" si="353"/>
        <v>0.69479999999999997</v>
      </c>
      <c r="CK329">
        <f t="shared" si="353"/>
        <v>0.70789999999999997</v>
      </c>
      <c r="CL329">
        <f t="shared" si="353"/>
        <v>0.60540000000000005</v>
      </c>
      <c r="CM329">
        <f t="shared" si="353"/>
        <v>2.2100000000000002E-2</v>
      </c>
      <c r="CN329">
        <f t="shared" si="353"/>
        <v>2.9100000000000001E-2</v>
      </c>
      <c r="CO329">
        <f t="shared" si="353"/>
        <v>3.2199999999999999E-2</v>
      </c>
      <c r="CP329" t="str">
        <f t="shared" si="353"/>
        <v/>
      </c>
      <c r="CQ329" t="str">
        <f t="shared" si="353"/>
        <v/>
      </c>
      <c r="CR329" t="str">
        <f t="shared" si="353"/>
        <v/>
      </c>
      <c r="CS329" t="str">
        <f t="shared" si="353"/>
        <v/>
      </c>
      <c r="CT329" t="str">
        <f t="shared" si="353"/>
        <v/>
      </c>
      <c r="CU329" t="str">
        <f t="shared" si="353"/>
        <v/>
      </c>
      <c r="CV329">
        <f t="shared" si="353"/>
        <v>53</v>
      </c>
    </row>
    <row r="330" spans="1:100" x14ac:dyDescent="0.2">
      <c r="A330">
        <f t="shared" si="349"/>
        <v>55</v>
      </c>
      <c r="B330">
        <f t="shared" si="349"/>
        <v>60</v>
      </c>
      <c r="C330">
        <f t="shared" si="349"/>
        <v>54</v>
      </c>
      <c r="D330">
        <f t="shared" si="341"/>
        <v>1.1472</v>
      </c>
      <c r="E330">
        <f t="shared" si="355"/>
        <v>1.1035999999999999</v>
      </c>
      <c r="F330">
        <f t="shared" si="355"/>
        <v>1.1936</v>
      </c>
      <c r="G330">
        <f t="shared" si="355"/>
        <v>1.2041999999999999</v>
      </c>
      <c r="H330">
        <f t="shared" si="355"/>
        <v>1.1538999999999999</v>
      </c>
      <c r="I330">
        <f t="shared" si="355"/>
        <v>0.84489999999999998</v>
      </c>
      <c r="J330" t="str">
        <f t="shared" si="355"/>
        <v/>
      </c>
      <c r="K330" t="str">
        <f t="shared" si="355"/>
        <v/>
      </c>
      <c r="L330" t="str">
        <f t="shared" si="355"/>
        <v/>
      </c>
      <c r="M330" t="str">
        <f t="shared" si="355"/>
        <v/>
      </c>
      <c r="N330" t="str">
        <f t="shared" si="355"/>
        <v/>
      </c>
      <c r="O330" t="str">
        <f t="shared" si="355"/>
        <v/>
      </c>
      <c r="P330">
        <f t="shared" si="355"/>
        <v>1.0174000000000001</v>
      </c>
      <c r="Q330">
        <f t="shared" si="355"/>
        <v>1.1037999999999999</v>
      </c>
      <c r="R330">
        <f t="shared" si="355"/>
        <v>1.0227999999999999</v>
      </c>
      <c r="S330">
        <f t="shared" si="355"/>
        <v>1.0091000000000001</v>
      </c>
      <c r="T330">
        <f t="shared" si="355"/>
        <v>0.84509999999999996</v>
      </c>
      <c r="U330">
        <f t="shared" si="355"/>
        <v>0.87450000000000006</v>
      </c>
      <c r="V330" t="str">
        <f t="shared" si="355"/>
        <v/>
      </c>
      <c r="W330" t="str">
        <f t="shared" si="355"/>
        <v/>
      </c>
      <c r="X330" t="str">
        <f t="shared" si="355"/>
        <v/>
      </c>
      <c r="Y330" t="str">
        <f t="shared" si="355"/>
        <v/>
      </c>
      <c r="Z330" t="str">
        <f t="shared" si="355"/>
        <v/>
      </c>
      <c r="AA330" t="str">
        <f t="shared" si="355"/>
        <v/>
      </c>
      <c r="AB330">
        <f t="shared" si="355"/>
        <v>0.89239999999999997</v>
      </c>
      <c r="AC330">
        <f t="shared" si="355"/>
        <v>0.92320000000000002</v>
      </c>
      <c r="AD330">
        <f t="shared" si="355"/>
        <v>0.78690000000000004</v>
      </c>
      <c r="AE330">
        <f t="shared" si="355"/>
        <v>1.1593</v>
      </c>
      <c r="AF330">
        <f t="shared" si="355"/>
        <v>0.90769999999999995</v>
      </c>
      <c r="AG330">
        <f t="shared" si="355"/>
        <v>0.89539999999999997</v>
      </c>
      <c r="AH330" t="str">
        <f t="shared" si="355"/>
        <v/>
      </c>
      <c r="AI330" t="str">
        <f t="shared" si="355"/>
        <v/>
      </c>
      <c r="AJ330" t="str">
        <f t="shared" si="355"/>
        <v/>
      </c>
      <c r="AK330" t="str">
        <f t="shared" si="355"/>
        <v/>
      </c>
      <c r="AL330" t="str">
        <f t="shared" si="355"/>
        <v/>
      </c>
      <c r="AM330" t="str">
        <f t="shared" si="355"/>
        <v/>
      </c>
      <c r="AN330">
        <f t="shared" si="355"/>
        <v>0.72689999999999999</v>
      </c>
      <c r="AO330">
        <f t="shared" si="355"/>
        <v>0.78300000000000003</v>
      </c>
      <c r="AP330">
        <f t="shared" si="355"/>
        <v>0.88390000000000002</v>
      </c>
      <c r="AQ330">
        <f t="shared" si="355"/>
        <v>0.76590000000000003</v>
      </c>
      <c r="AR330">
        <f t="shared" si="355"/>
        <v>0.66779999999999995</v>
      </c>
      <c r="AS330">
        <f t="shared" si="355"/>
        <v>0.73009999999999997</v>
      </c>
      <c r="AT330" t="str">
        <f t="shared" si="355"/>
        <v/>
      </c>
      <c r="AU330" t="str">
        <f t="shared" si="355"/>
        <v/>
      </c>
      <c r="AV330" t="str">
        <f t="shared" si="355"/>
        <v/>
      </c>
      <c r="AW330" t="str">
        <f t="shared" si="355"/>
        <v/>
      </c>
      <c r="AX330" t="str">
        <f t="shared" si="355"/>
        <v/>
      </c>
      <c r="AY330" t="str">
        <f t="shared" si="355"/>
        <v/>
      </c>
      <c r="AZ330">
        <f t="shared" si="355"/>
        <v>0.71699999999999997</v>
      </c>
      <c r="BA330">
        <f t="shared" si="355"/>
        <v>0.65280000000000005</v>
      </c>
      <c r="BB330">
        <f t="shared" si="355"/>
        <v>0.7339</v>
      </c>
      <c r="BC330">
        <f t="shared" si="355"/>
        <v>0.6804</v>
      </c>
      <c r="BD330">
        <f t="shared" si="355"/>
        <v>0.65290000000000004</v>
      </c>
      <c r="BE330">
        <f t="shared" si="355"/>
        <v>0.5554</v>
      </c>
      <c r="BF330" t="str">
        <f t="shared" si="355"/>
        <v/>
      </c>
      <c r="BG330" t="str">
        <f t="shared" si="355"/>
        <v/>
      </c>
      <c r="BH330" t="str">
        <f t="shared" si="355"/>
        <v/>
      </c>
      <c r="BI330" t="str">
        <f t="shared" si="355"/>
        <v/>
      </c>
      <c r="BJ330" t="str">
        <f t="shared" si="355"/>
        <v/>
      </c>
      <c r="BK330" t="str">
        <f t="shared" si="355"/>
        <v/>
      </c>
      <c r="BL330">
        <f t="shared" si="355"/>
        <v>1.1523000000000001</v>
      </c>
      <c r="BM330">
        <f t="shared" si="355"/>
        <v>1.3535999999999999</v>
      </c>
      <c r="BN330">
        <f t="shared" si="355"/>
        <v>1.2684</v>
      </c>
      <c r="BO330">
        <f t="shared" si="355"/>
        <v>1.2293000000000001</v>
      </c>
      <c r="BP330">
        <f t="shared" si="355"/>
        <v>1.2317</v>
      </c>
      <c r="BQ330">
        <f t="shared" si="353"/>
        <v>1.0128999999999999</v>
      </c>
      <c r="BR330" t="str">
        <f t="shared" si="353"/>
        <v/>
      </c>
      <c r="BS330" t="str">
        <f t="shared" si="353"/>
        <v/>
      </c>
      <c r="BT330" t="str">
        <f t="shared" si="353"/>
        <v/>
      </c>
      <c r="BU330" t="str">
        <f t="shared" si="353"/>
        <v/>
      </c>
      <c r="BV330" t="str">
        <f t="shared" si="353"/>
        <v/>
      </c>
      <c r="BW330" t="str">
        <f t="shared" si="353"/>
        <v/>
      </c>
      <c r="BX330">
        <f t="shared" si="353"/>
        <v>0.99490000000000001</v>
      </c>
      <c r="BY330">
        <f t="shared" si="353"/>
        <v>1.0845</v>
      </c>
      <c r="BZ330">
        <f t="shared" si="353"/>
        <v>0.97450000000000003</v>
      </c>
      <c r="CA330">
        <f t="shared" si="353"/>
        <v>0.94969999999999999</v>
      </c>
      <c r="CB330">
        <f t="shared" si="353"/>
        <v>0.91520000000000001</v>
      </c>
      <c r="CC330">
        <f t="shared" si="353"/>
        <v>0.75390000000000001</v>
      </c>
      <c r="CD330" t="str">
        <f t="shared" si="353"/>
        <v/>
      </c>
      <c r="CE330" t="str">
        <f t="shared" si="353"/>
        <v/>
      </c>
      <c r="CF330" t="str">
        <f t="shared" si="353"/>
        <v/>
      </c>
      <c r="CG330" t="str">
        <f t="shared" si="353"/>
        <v/>
      </c>
      <c r="CH330" t="str">
        <f t="shared" si="353"/>
        <v/>
      </c>
      <c r="CI330" t="str">
        <f t="shared" si="353"/>
        <v/>
      </c>
      <c r="CJ330">
        <f t="shared" si="353"/>
        <v>0.69950000000000001</v>
      </c>
      <c r="CK330">
        <f t="shared" si="353"/>
        <v>0.71289999999999998</v>
      </c>
      <c r="CL330">
        <f t="shared" si="353"/>
        <v>0.61309999999999998</v>
      </c>
      <c r="CM330">
        <f t="shared" si="353"/>
        <v>2.1700000000000001E-2</v>
      </c>
      <c r="CN330">
        <f t="shared" si="353"/>
        <v>2.8799999999999999E-2</v>
      </c>
      <c r="CO330">
        <f t="shared" si="353"/>
        <v>3.1600000000000003E-2</v>
      </c>
      <c r="CP330" t="str">
        <f t="shared" si="353"/>
        <v/>
      </c>
      <c r="CQ330" t="str">
        <f t="shared" si="353"/>
        <v/>
      </c>
      <c r="CR330" t="str">
        <f t="shared" si="353"/>
        <v/>
      </c>
      <c r="CS330" t="str">
        <f t="shared" si="353"/>
        <v/>
      </c>
      <c r="CT330" t="str">
        <f t="shared" si="353"/>
        <v/>
      </c>
      <c r="CU330" t="str">
        <f t="shared" si="353"/>
        <v/>
      </c>
      <c r="CV330">
        <f t="shared" si="353"/>
        <v>54</v>
      </c>
    </row>
    <row r="331" spans="1:100" x14ac:dyDescent="0.2">
      <c r="A331">
        <f t="shared" si="349"/>
        <v>56</v>
      </c>
      <c r="B331">
        <f t="shared" si="349"/>
        <v>61</v>
      </c>
      <c r="C331">
        <f t="shared" si="349"/>
        <v>55</v>
      </c>
      <c r="D331">
        <f t="shared" si="341"/>
        <v>1.1548</v>
      </c>
      <c r="E331">
        <f t="shared" si="355"/>
        <v>1.1206</v>
      </c>
      <c r="F331">
        <f t="shared" si="355"/>
        <v>1.2025999999999999</v>
      </c>
      <c r="G331">
        <f t="shared" si="355"/>
        <v>1.2254</v>
      </c>
      <c r="H331">
        <f t="shared" si="355"/>
        <v>1.1669</v>
      </c>
      <c r="I331">
        <f t="shared" si="355"/>
        <v>0.85570000000000002</v>
      </c>
      <c r="J331" t="str">
        <f t="shared" si="355"/>
        <v/>
      </c>
      <c r="K331" t="str">
        <f t="shared" si="355"/>
        <v/>
      </c>
      <c r="L331" t="str">
        <f t="shared" si="355"/>
        <v/>
      </c>
      <c r="M331" t="str">
        <f t="shared" si="355"/>
        <v/>
      </c>
      <c r="N331" t="str">
        <f t="shared" si="355"/>
        <v/>
      </c>
      <c r="O331" t="str">
        <f t="shared" si="355"/>
        <v/>
      </c>
      <c r="P331">
        <f t="shared" si="355"/>
        <v>1.0206999999999999</v>
      </c>
      <c r="Q331">
        <f t="shared" si="355"/>
        <v>1.1131</v>
      </c>
      <c r="R331">
        <f t="shared" si="355"/>
        <v>1.0308999999999999</v>
      </c>
      <c r="S331">
        <f t="shared" si="355"/>
        <v>1.0226</v>
      </c>
      <c r="T331">
        <f t="shared" si="355"/>
        <v>0.85499999999999998</v>
      </c>
      <c r="U331">
        <f t="shared" si="355"/>
        <v>0.89200000000000002</v>
      </c>
      <c r="V331" t="str">
        <f t="shared" si="355"/>
        <v/>
      </c>
      <c r="W331" t="str">
        <f t="shared" si="355"/>
        <v/>
      </c>
      <c r="X331" t="str">
        <f t="shared" si="355"/>
        <v/>
      </c>
      <c r="Y331" t="str">
        <f t="shared" si="355"/>
        <v/>
      </c>
      <c r="Z331" t="str">
        <f t="shared" si="355"/>
        <v/>
      </c>
      <c r="AA331" t="str">
        <f t="shared" si="355"/>
        <v/>
      </c>
      <c r="AB331">
        <f t="shared" si="355"/>
        <v>0.90369999999999995</v>
      </c>
      <c r="AC331">
        <f t="shared" si="355"/>
        <v>0.94510000000000005</v>
      </c>
      <c r="AD331">
        <f t="shared" si="355"/>
        <v>0.7974</v>
      </c>
      <c r="AE331">
        <f t="shared" si="355"/>
        <v>1.1651</v>
      </c>
      <c r="AF331">
        <f t="shared" si="355"/>
        <v>0.91049999999999998</v>
      </c>
      <c r="AG331">
        <f t="shared" si="355"/>
        <v>0.89580000000000004</v>
      </c>
      <c r="AH331" t="str">
        <f t="shared" si="355"/>
        <v/>
      </c>
      <c r="AI331" t="str">
        <f t="shared" si="355"/>
        <v/>
      </c>
      <c r="AJ331" t="str">
        <f t="shared" si="355"/>
        <v/>
      </c>
      <c r="AK331" t="str">
        <f t="shared" si="355"/>
        <v/>
      </c>
      <c r="AL331" t="str">
        <f t="shared" si="355"/>
        <v/>
      </c>
      <c r="AM331" t="str">
        <f t="shared" si="355"/>
        <v/>
      </c>
      <c r="AN331">
        <f t="shared" si="355"/>
        <v>0.72570000000000001</v>
      </c>
      <c r="AO331">
        <f t="shared" si="355"/>
        <v>0.79520000000000002</v>
      </c>
      <c r="AP331">
        <f t="shared" si="355"/>
        <v>0.89370000000000005</v>
      </c>
      <c r="AQ331">
        <f t="shared" si="355"/>
        <v>0.77610000000000001</v>
      </c>
      <c r="AR331">
        <f t="shared" si="355"/>
        <v>0.67530000000000001</v>
      </c>
      <c r="AS331">
        <f t="shared" si="355"/>
        <v>0.73809999999999998</v>
      </c>
      <c r="AT331" t="str">
        <f t="shared" si="355"/>
        <v/>
      </c>
      <c r="AU331" t="str">
        <f t="shared" si="355"/>
        <v/>
      </c>
      <c r="AV331" t="str">
        <f t="shared" si="355"/>
        <v/>
      </c>
      <c r="AW331" t="str">
        <f t="shared" si="355"/>
        <v/>
      </c>
      <c r="AX331" t="str">
        <f t="shared" si="355"/>
        <v/>
      </c>
      <c r="AY331" t="str">
        <f t="shared" si="355"/>
        <v/>
      </c>
      <c r="AZ331">
        <f t="shared" si="355"/>
        <v>0.72650000000000003</v>
      </c>
      <c r="BA331">
        <f t="shared" si="355"/>
        <v>0.66220000000000001</v>
      </c>
      <c r="BB331">
        <f t="shared" si="355"/>
        <v>0.74380000000000002</v>
      </c>
      <c r="BC331">
        <f t="shared" si="355"/>
        <v>0.68779999999999997</v>
      </c>
      <c r="BD331">
        <f t="shared" si="355"/>
        <v>0.65910000000000002</v>
      </c>
      <c r="BE331">
        <f t="shared" si="355"/>
        <v>0.56510000000000005</v>
      </c>
      <c r="BF331" t="str">
        <f t="shared" si="355"/>
        <v/>
      </c>
      <c r="BG331" t="str">
        <f t="shared" si="355"/>
        <v/>
      </c>
      <c r="BH331" t="str">
        <f t="shared" si="355"/>
        <v/>
      </c>
      <c r="BI331" t="str">
        <f t="shared" si="355"/>
        <v/>
      </c>
      <c r="BJ331" t="str">
        <f t="shared" si="355"/>
        <v/>
      </c>
      <c r="BK331" t="str">
        <f t="shared" si="355"/>
        <v/>
      </c>
      <c r="BL331">
        <f t="shared" si="355"/>
        <v>1.1559999999999999</v>
      </c>
      <c r="BM331">
        <f t="shared" si="355"/>
        <v>1.359</v>
      </c>
      <c r="BN331">
        <f t="shared" si="355"/>
        <v>1.2743</v>
      </c>
      <c r="BO331">
        <f t="shared" si="355"/>
        <v>1.2176</v>
      </c>
      <c r="BP331">
        <f t="shared" ref="BP331:CV334" si="356">IF(ISNUMBER(BP185),BP185,"")</f>
        <v>1.2253000000000001</v>
      </c>
      <c r="BQ331">
        <f t="shared" si="356"/>
        <v>1.0177</v>
      </c>
      <c r="BR331" t="str">
        <f t="shared" si="356"/>
        <v/>
      </c>
      <c r="BS331" t="str">
        <f t="shared" si="356"/>
        <v/>
      </c>
      <c r="BT331" t="str">
        <f t="shared" si="356"/>
        <v/>
      </c>
      <c r="BU331" t="str">
        <f t="shared" si="356"/>
        <v/>
      </c>
      <c r="BV331" t="str">
        <f t="shared" si="356"/>
        <v/>
      </c>
      <c r="BW331" t="str">
        <f t="shared" si="356"/>
        <v/>
      </c>
      <c r="BX331">
        <f t="shared" si="356"/>
        <v>0.99339999999999995</v>
      </c>
      <c r="BY331">
        <f t="shared" si="356"/>
        <v>1.0911999999999999</v>
      </c>
      <c r="BZ331">
        <f t="shared" si="356"/>
        <v>0.97719999999999996</v>
      </c>
      <c r="CA331">
        <f t="shared" si="356"/>
        <v>0.95520000000000005</v>
      </c>
      <c r="CB331">
        <f t="shared" si="356"/>
        <v>0.91820000000000002</v>
      </c>
      <c r="CC331">
        <f t="shared" si="356"/>
        <v>0.75919999999999999</v>
      </c>
      <c r="CD331" t="str">
        <f t="shared" si="356"/>
        <v/>
      </c>
      <c r="CE331" t="str">
        <f t="shared" si="356"/>
        <v/>
      </c>
      <c r="CF331" t="str">
        <f t="shared" si="356"/>
        <v/>
      </c>
      <c r="CG331" t="str">
        <f t="shared" si="356"/>
        <v/>
      </c>
      <c r="CH331" t="str">
        <f t="shared" si="356"/>
        <v/>
      </c>
      <c r="CI331" t="str">
        <f t="shared" si="356"/>
        <v/>
      </c>
      <c r="CJ331">
        <f t="shared" si="356"/>
        <v>0.70230000000000004</v>
      </c>
      <c r="CK331">
        <f t="shared" si="356"/>
        <v>0.71619999999999995</v>
      </c>
      <c r="CL331">
        <f t="shared" si="356"/>
        <v>0.61839999999999995</v>
      </c>
      <c r="CM331">
        <f t="shared" si="356"/>
        <v>2.0899999999999998E-2</v>
      </c>
      <c r="CN331">
        <f t="shared" si="356"/>
        <v>2.7799999999999998E-2</v>
      </c>
      <c r="CO331">
        <f t="shared" si="356"/>
        <v>3.09E-2</v>
      </c>
      <c r="CP331" t="str">
        <f t="shared" si="356"/>
        <v/>
      </c>
      <c r="CQ331" t="str">
        <f t="shared" si="356"/>
        <v/>
      </c>
      <c r="CR331" t="str">
        <f t="shared" si="356"/>
        <v/>
      </c>
      <c r="CS331" t="str">
        <f t="shared" si="356"/>
        <v/>
      </c>
      <c r="CT331" t="str">
        <f t="shared" si="356"/>
        <v/>
      </c>
      <c r="CU331" t="str">
        <f t="shared" si="356"/>
        <v/>
      </c>
      <c r="CV331">
        <f t="shared" si="356"/>
        <v>55</v>
      </c>
    </row>
    <row r="332" spans="1:100" x14ac:dyDescent="0.2">
      <c r="A332">
        <f t="shared" si="349"/>
        <v>57</v>
      </c>
      <c r="B332">
        <f t="shared" si="349"/>
        <v>62</v>
      </c>
      <c r="C332">
        <f t="shared" si="349"/>
        <v>56</v>
      </c>
      <c r="D332">
        <f t="shared" si="341"/>
        <v>1.1579999999999999</v>
      </c>
      <c r="E332">
        <f t="shared" ref="E332:BP335" si="357">IF(ISNUMBER(E186),E186,"")</f>
        <v>1.1335</v>
      </c>
      <c r="F332">
        <f t="shared" si="357"/>
        <v>1.2051000000000001</v>
      </c>
      <c r="G332">
        <f t="shared" si="357"/>
        <v>1.2343999999999999</v>
      </c>
      <c r="H332">
        <f t="shared" si="357"/>
        <v>1.1720999999999999</v>
      </c>
      <c r="I332">
        <f t="shared" si="357"/>
        <v>0.85770000000000002</v>
      </c>
      <c r="J332" t="str">
        <f t="shared" si="357"/>
        <v/>
      </c>
      <c r="K332" t="str">
        <f t="shared" si="357"/>
        <v/>
      </c>
      <c r="L332" t="str">
        <f t="shared" si="357"/>
        <v/>
      </c>
      <c r="M332" t="str">
        <f t="shared" si="357"/>
        <v/>
      </c>
      <c r="N332" t="str">
        <f t="shared" si="357"/>
        <v/>
      </c>
      <c r="O332" t="str">
        <f t="shared" si="357"/>
        <v/>
      </c>
      <c r="P332">
        <f t="shared" si="357"/>
        <v>1.0183</v>
      </c>
      <c r="Q332">
        <f t="shared" si="357"/>
        <v>1.1154999999999999</v>
      </c>
      <c r="R332">
        <f t="shared" si="357"/>
        <v>1.0327999999999999</v>
      </c>
      <c r="S332">
        <f t="shared" si="357"/>
        <v>1.03</v>
      </c>
      <c r="T332">
        <f t="shared" si="357"/>
        <v>0.85640000000000005</v>
      </c>
      <c r="U332">
        <f t="shared" si="357"/>
        <v>0.9022</v>
      </c>
      <c r="V332" t="str">
        <f t="shared" si="357"/>
        <v/>
      </c>
      <c r="W332" t="str">
        <f t="shared" si="357"/>
        <v/>
      </c>
      <c r="X332" t="str">
        <f t="shared" si="357"/>
        <v/>
      </c>
      <c r="Y332" t="str">
        <f t="shared" si="357"/>
        <v/>
      </c>
      <c r="Z332" t="str">
        <f t="shared" si="357"/>
        <v/>
      </c>
      <c r="AA332" t="str">
        <f t="shared" si="357"/>
        <v/>
      </c>
      <c r="AB332">
        <f t="shared" si="357"/>
        <v>0.90569999999999995</v>
      </c>
      <c r="AC332">
        <f t="shared" si="357"/>
        <v>0.95509999999999995</v>
      </c>
      <c r="AD332">
        <f t="shared" si="357"/>
        <v>0.79910000000000003</v>
      </c>
      <c r="AE332">
        <f t="shared" si="357"/>
        <v>1.1648000000000001</v>
      </c>
      <c r="AF332">
        <f t="shared" si="357"/>
        <v>0.90849999999999997</v>
      </c>
      <c r="AG332">
        <f t="shared" si="357"/>
        <v>0.89119999999999999</v>
      </c>
      <c r="AH332" t="str">
        <f t="shared" si="357"/>
        <v/>
      </c>
      <c r="AI332" t="str">
        <f t="shared" si="357"/>
        <v/>
      </c>
      <c r="AJ332" t="str">
        <f t="shared" si="357"/>
        <v/>
      </c>
      <c r="AK332" t="str">
        <f t="shared" si="357"/>
        <v/>
      </c>
      <c r="AL332" t="str">
        <f t="shared" si="357"/>
        <v/>
      </c>
      <c r="AM332" t="str">
        <f t="shared" si="357"/>
        <v/>
      </c>
      <c r="AN332">
        <f t="shared" si="357"/>
        <v>0.71960000000000002</v>
      </c>
      <c r="AO332">
        <f t="shared" si="357"/>
        <v>0.79959999999999998</v>
      </c>
      <c r="AP332">
        <f t="shared" si="357"/>
        <v>0.89570000000000005</v>
      </c>
      <c r="AQ332">
        <f t="shared" si="357"/>
        <v>0.77639999999999998</v>
      </c>
      <c r="AR332">
        <f t="shared" si="357"/>
        <v>0.67830000000000001</v>
      </c>
      <c r="AS332">
        <f t="shared" si="357"/>
        <v>0.74080000000000001</v>
      </c>
      <c r="AT332" t="str">
        <f t="shared" si="357"/>
        <v/>
      </c>
      <c r="AU332" t="str">
        <f t="shared" si="357"/>
        <v/>
      </c>
      <c r="AV332" t="str">
        <f t="shared" si="357"/>
        <v/>
      </c>
      <c r="AW332" t="str">
        <f t="shared" si="357"/>
        <v/>
      </c>
      <c r="AX332" t="str">
        <f t="shared" si="357"/>
        <v/>
      </c>
      <c r="AY332" t="str">
        <f t="shared" si="357"/>
        <v/>
      </c>
      <c r="AZ332">
        <f t="shared" si="357"/>
        <v>0.72799999999999998</v>
      </c>
      <c r="BA332">
        <f t="shared" si="357"/>
        <v>0.66579999999999995</v>
      </c>
      <c r="BB332">
        <f t="shared" si="357"/>
        <v>0.74790000000000001</v>
      </c>
      <c r="BC332">
        <f t="shared" si="357"/>
        <v>0.68669999999999998</v>
      </c>
      <c r="BD332">
        <f t="shared" si="357"/>
        <v>0.65869999999999995</v>
      </c>
      <c r="BE332">
        <f t="shared" si="357"/>
        <v>0.56830000000000003</v>
      </c>
      <c r="BF332" t="str">
        <f t="shared" si="357"/>
        <v/>
      </c>
      <c r="BG332" t="str">
        <f t="shared" si="357"/>
        <v/>
      </c>
      <c r="BH332" t="str">
        <f t="shared" si="357"/>
        <v/>
      </c>
      <c r="BI332" t="str">
        <f t="shared" si="357"/>
        <v/>
      </c>
      <c r="BJ332" t="str">
        <f t="shared" si="357"/>
        <v/>
      </c>
      <c r="BK332" t="str">
        <f t="shared" si="357"/>
        <v/>
      </c>
      <c r="BL332">
        <f t="shared" si="357"/>
        <v>1.1561999999999999</v>
      </c>
      <c r="BM332">
        <f t="shared" si="357"/>
        <v>1.3608</v>
      </c>
      <c r="BN332">
        <f t="shared" si="357"/>
        <v>1.2784</v>
      </c>
      <c r="BO332">
        <f t="shared" si="357"/>
        <v>1.2035</v>
      </c>
      <c r="BP332">
        <f t="shared" si="357"/>
        <v>1.2183999999999999</v>
      </c>
      <c r="BQ332">
        <f t="shared" si="356"/>
        <v>1.0253000000000001</v>
      </c>
      <c r="BR332" t="str">
        <f t="shared" si="356"/>
        <v/>
      </c>
      <c r="BS332" t="str">
        <f t="shared" si="356"/>
        <v/>
      </c>
      <c r="BT332" t="str">
        <f t="shared" si="356"/>
        <v/>
      </c>
      <c r="BU332" t="str">
        <f t="shared" si="356"/>
        <v/>
      </c>
      <c r="BV332" t="str">
        <f t="shared" si="356"/>
        <v/>
      </c>
      <c r="BW332" t="str">
        <f t="shared" si="356"/>
        <v/>
      </c>
      <c r="BX332">
        <f t="shared" si="356"/>
        <v>0.99060000000000004</v>
      </c>
      <c r="BY332">
        <f t="shared" si="356"/>
        <v>1.0955999999999999</v>
      </c>
      <c r="BZ332">
        <f t="shared" si="356"/>
        <v>0.97870000000000001</v>
      </c>
      <c r="CA332">
        <f t="shared" si="356"/>
        <v>0.95989999999999998</v>
      </c>
      <c r="CB332">
        <f t="shared" si="356"/>
        <v>0.9204</v>
      </c>
      <c r="CC332">
        <f t="shared" si="356"/>
        <v>0.76270000000000004</v>
      </c>
      <c r="CD332" t="str">
        <f t="shared" si="356"/>
        <v/>
      </c>
      <c r="CE332" t="str">
        <f t="shared" si="356"/>
        <v/>
      </c>
      <c r="CF332" t="str">
        <f t="shared" si="356"/>
        <v/>
      </c>
      <c r="CG332" t="str">
        <f t="shared" si="356"/>
        <v/>
      </c>
      <c r="CH332" t="str">
        <f t="shared" si="356"/>
        <v/>
      </c>
      <c r="CI332" t="str">
        <f t="shared" si="356"/>
        <v/>
      </c>
      <c r="CJ332">
        <f t="shared" si="356"/>
        <v>0.70269999999999999</v>
      </c>
      <c r="CK332">
        <f t="shared" si="356"/>
        <v>0.71860000000000002</v>
      </c>
      <c r="CL332">
        <f t="shared" si="356"/>
        <v>0.62180000000000002</v>
      </c>
      <c r="CM332">
        <f t="shared" si="356"/>
        <v>2.06E-2</v>
      </c>
      <c r="CN332">
        <f t="shared" si="356"/>
        <v>2.76E-2</v>
      </c>
      <c r="CO332">
        <f t="shared" si="356"/>
        <v>3.0099999999999998E-2</v>
      </c>
      <c r="CP332" t="str">
        <f t="shared" si="356"/>
        <v/>
      </c>
      <c r="CQ332" t="str">
        <f t="shared" si="356"/>
        <v/>
      </c>
      <c r="CR332" t="str">
        <f t="shared" si="356"/>
        <v/>
      </c>
      <c r="CS332" t="str">
        <f t="shared" si="356"/>
        <v/>
      </c>
      <c r="CT332" t="str">
        <f t="shared" si="356"/>
        <v/>
      </c>
      <c r="CU332" t="str">
        <f t="shared" si="356"/>
        <v/>
      </c>
      <c r="CV332">
        <f t="shared" si="356"/>
        <v>56</v>
      </c>
    </row>
    <row r="333" spans="1:100" x14ac:dyDescent="0.2">
      <c r="A333">
        <f t="shared" si="349"/>
        <v>58</v>
      </c>
      <c r="B333">
        <f t="shared" si="349"/>
        <v>63</v>
      </c>
      <c r="C333">
        <f t="shared" si="349"/>
        <v>57</v>
      </c>
      <c r="D333">
        <f t="shared" si="341"/>
        <v>1.1556999999999999</v>
      </c>
      <c r="E333">
        <f t="shared" si="357"/>
        <v>1.1402000000000001</v>
      </c>
      <c r="F333">
        <f t="shared" si="357"/>
        <v>1.2013</v>
      </c>
      <c r="G333">
        <f t="shared" si="357"/>
        <v>1.2365999999999999</v>
      </c>
      <c r="H333">
        <f t="shared" si="357"/>
        <v>1.1704000000000001</v>
      </c>
      <c r="I333">
        <f t="shared" si="357"/>
        <v>0.85499999999999998</v>
      </c>
      <c r="J333" t="str">
        <f t="shared" si="357"/>
        <v/>
      </c>
      <c r="K333" t="str">
        <f t="shared" si="357"/>
        <v/>
      </c>
      <c r="L333" t="str">
        <f t="shared" si="357"/>
        <v/>
      </c>
      <c r="M333" t="str">
        <f t="shared" si="357"/>
        <v/>
      </c>
      <c r="N333" t="str">
        <f t="shared" si="357"/>
        <v/>
      </c>
      <c r="O333" t="str">
        <f t="shared" si="357"/>
        <v/>
      </c>
      <c r="P333">
        <f t="shared" si="357"/>
        <v>1.0108999999999999</v>
      </c>
      <c r="Q333">
        <f t="shared" si="357"/>
        <v>1.1123000000000001</v>
      </c>
      <c r="R333">
        <f t="shared" si="357"/>
        <v>1.0277000000000001</v>
      </c>
      <c r="S333">
        <f t="shared" si="357"/>
        <v>1.0331999999999999</v>
      </c>
      <c r="T333">
        <f t="shared" si="357"/>
        <v>0.85250000000000004</v>
      </c>
      <c r="U333">
        <f t="shared" si="357"/>
        <v>0.90780000000000005</v>
      </c>
      <c r="V333" t="str">
        <f t="shared" si="357"/>
        <v/>
      </c>
      <c r="W333" t="str">
        <f t="shared" si="357"/>
        <v/>
      </c>
      <c r="X333" t="str">
        <f t="shared" si="357"/>
        <v/>
      </c>
      <c r="Y333" t="str">
        <f t="shared" si="357"/>
        <v/>
      </c>
      <c r="Z333" t="str">
        <f t="shared" si="357"/>
        <v/>
      </c>
      <c r="AA333" t="str">
        <f t="shared" si="357"/>
        <v/>
      </c>
      <c r="AB333">
        <f t="shared" si="357"/>
        <v>0.90129999999999999</v>
      </c>
      <c r="AC333">
        <f t="shared" si="357"/>
        <v>0.95740000000000003</v>
      </c>
      <c r="AD333">
        <f t="shared" si="357"/>
        <v>0.79530000000000001</v>
      </c>
      <c r="AE333">
        <f t="shared" si="357"/>
        <v>1.1591</v>
      </c>
      <c r="AF333">
        <f t="shared" si="357"/>
        <v>0.90190000000000003</v>
      </c>
      <c r="AG333">
        <f t="shared" si="357"/>
        <v>0.88339999999999996</v>
      </c>
      <c r="AH333" t="str">
        <f t="shared" si="357"/>
        <v/>
      </c>
      <c r="AI333" t="str">
        <f t="shared" si="357"/>
        <v/>
      </c>
      <c r="AJ333" t="str">
        <f t="shared" si="357"/>
        <v/>
      </c>
      <c r="AK333" t="str">
        <f t="shared" si="357"/>
        <v/>
      </c>
      <c r="AL333" t="str">
        <f t="shared" si="357"/>
        <v/>
      </c>
      <c r="AM333" t="str">
        <f t="shared" si="357"/>
        <v/>
      </c>
      <c r="AN333">
        <f t="shared" si="357"/>
        <v>0.71109999999999995</v>
      </c>
      <c r="AO333">
        <f t="shared" si="357"/>
        <v>0.79959999999999998</v>
      </c>
      <c r="AP333">
        <f t="shared" si="357"/>
        <v>0.88990000000000002</v>
      </c>
      <c r="AQ333">
        <f t="shared" si="357"/>
        <v>0.77410000000000001</v>
      </c>
      <c r="AR333">
        <f t="shared" si="357"/>
        <v>0.67879999999999996</v>
      </c>
      <c r="AS333">
        <f t="shared" si="357"/>
        <v>0.74019999999999997</v>
      </c>
      <c r="AT333" t="str">
        <f t="shared" si="357"/>
        <v/>
      </c>
      <c r="AU333" t="str">
        <f t="shared" si="357"/>
        <v/>
      </c>
      <c r="AV333" t="str">
        <f t="shared" si="357"/>
        <v/>
      </c>
      <c r="AW333" t="str">
        <f t="shared" si="357"/>
        <v/>
      </c>
      <c r="AX333" t="str">
        <f t="shared" si="357"/>
        <v/>
      </c>
      <c r="AY333" t="str">
        <f t="shared" si="357"/>
        <v/>
      </c>
      <c r="AZ333">
        <f t="shared" si="357"/>
        <v>0.72560000000000002</v>
      </c>
      <c r="BA333">
        <f t="shared" si="357"/>
        <v>0.66569999999999996</v>
      </c>
      <c r="BB333">
        <f t="shared" si="357"/>
        <v>0.752</v>
      </c>
      <c r="BC333">
        <f t="shared" si="357"/>
        <v>0.68189999999999995</v>
      </c>
      <c r="BD333">
        <f t="shared" si="357"/>
        <v>0.65559999999999996</v>
      </c>
      <c r="BE333">
        <f t="shared" si="357"/>
        <v>0.56859999999999999</v>
      </c>
      <c r="BF333" t="str">
        <f t="shared" si="357"/>
        <v/>
      </c>
      <c r="BG333" t="str">
        <f t="shared" si="357"/>
        <v/>
      </c>
      <c r="BH333" t="str">
        <f t="shared" si="357"/>
        <v/>
      </c>
      <c r="BI333" t="str">
        <f t="shared" si="357"/>
        <v/>
      </c>
      <c r="BJ333" t="str">
        <f t="shared" si="357"/>
        <v/>
      </c>
      <c r="BK333" t="str">
        <f t="shared" si="357"/>
        <v/>
      </c>
      <c r="BL333">
        <f t="shared" si="357"/>
        <v>1.1536999999999999</v>
      </c>
      <c r="BM333">
        <f t="shared" si="357"/>
        <v>1.3604000000000001</v>
      </c>
      <c r="BN333">
        <f t="shared" si="357"/>
        <v>1.2802</v>
      </c>
      <c r="BO333">
        <f t="shared" si="357"/>
        <v>1.1879</v>
      </c>
      <c r="BP333">
        <f t="shared" si="357"/>
        <v>1.2121999999999999</v>
      </c>
      <c r="BQ333">
        <f t="shared" si="356"/>
        <v>1.0287999999999999</v>
      </c>
      <c r="BR333" t="str">
        <f t="shared" si="356"/>
        <v/>
      </c>
      <c r="BS333" t="str">
        <f t="shared" si="356"/>
        <v/>
      </c>
      <c r="BT333" t="str">
        <f t="shared" si="356"/>
        <v/>
      </c>
      <c r="BU333" t="str">
        <f t="shared" si="356"/>
        <v/>
      </c>
      <c r="BV333" t="str">
        <f t="shared" si="356"/>
        <v/>
      </c>
      <c r="BW333" t="str">
        <f t="shared" si="356"/>
        <v/>
      </c>
      <c r="BX333">
        <f t="shared" si="356"/>
        <v>0.98740000000000006</v>
      </c>
      <c r="BY333">
        <f t="shared" si="356"/>
        <v>1.0976999999999999</v>
      </c>
      <c r="BZ333">
        <f t="shared" si="356"/>
        <v>0.97929999999999995</v>
      </c>
      <c r="CA333">
        <f t="shared" si="356"/>
        <v>0.96419999999999995</v>
      </c>
      <c r="CB333">
        <f t="shared" si="356"/>
        <v>0.92190000000000005</v>
      </c>
      <c r="CC333">
        <f t="shared" si="356"/>
        <v>0.76519999999999999</v>
      </c>
      <c r="CD333" t="str">
        <f t="shared" si="356"/>
        <v/>
      </c>
      <c r="CE333" t="str">
        <f t="shared" si="356"/>
        <v/>
      </c>
      <c r="CF333" t="str">
        <f t="shared" si="356"/>
        <v/>
      </c>
      <c r="CG333" t="str">
        <f t="shared" si="356"/>
        <v/>
      </c>
      <c r="CH333" t="str">
        <f t="shared" si="356"/>
        <v/>
      </c>
      <c r="CI333" t="str">
        <f t="shared" si="356"/>
        <v/>
      </c>
      <c r="CJ333">
        <f t="shared" si="356"/>
        <v>0.70220000000000005</v>
      </c>
      <c r="CK333">
        <f t="shared" si="356"/>
        <v>0.71950000000000003</v>
      </c>
      <c r="CL333">
        <f t="shared" si="356"/>
        <v>0.62409999999999999</v>
      </c>
      <c r="CM333">
        <f t="shared" si="356"/>
        <v>2.0299999999999999E-2</v>
      </c>
      <c r="CN333">
        <f t="shared" si="356"/>
        <v>2.7199999999999998E-2</v>
      </c>
      <c r="CO333">
        <f t="shared" si="356"/>
        <v>2.93E-2</v>
      </c>
      <c r="CP333" t="str">
        <f t="shared" si="356"/>
        <v/>
      </c>
      <c r="CQ333" t="str">
        <f t="shared" si="356"/>
        <v/>
      </c>
      <c r="CR333" t="str">
        <f t="shared" si="356"/>
        <v/>
      </c>
      <c r="CS333" t="str">
        <f t="shared" si="356"/>
        <v/>
      </c>
      <c r="CT333" t="str">
        <f t="shared" si="356"/>
        <v/>
      </c>
      <c r="CU333" t="str">
        <f t="shared" si="356"/>
        <v/>
      </c>
      <c r="CV333">
        <f t="shared" si="356"/>
        <v>57</v>
      </c>
    </row>
    <row r="334" spans="1:100" x14ac:dyDescent="0.2">
      <c r="A334">
        <f t="shared" si="349"/>
        <v>59</v>
      </c>
      <c r="B334">
        <f t="shared" si="349"/>
        <v>64</v>
      </c>
      <c r="C334">
        <f t="shared" si="349"/>
        <v>58</v>
      </c>
      <c r="D334">
        <f t="shared" si="341"/>
        <v>1.1496</v>
      </c>
      <c r="E334">
        <f t="shared" si="357"/>
        <v>1.1408</v>
      </c>
      <c r="F334">
        <f t="shared" si="357"/>
        <v>1.1937</v>
      </c>
      <c r="G334">
        <f t="shared" si="357"/>
        <v>1.2346999999999999</v>
      </c>
      <c r="H334">
        <f t="shared" si="357"/>
        <v>1.1665000000000001</v>
      </c>
      <c r="I334">
        <f t="shared" si="357"/>
        <v>0.85029999999999994</v>
      </c>
      <c r="J334" t="str">
        <f t="shared" si="357"/>
        <v/>
      </c>
      <c r="K334" t="str">
        <f t="shared" si="357"/>
        <v/>
      </c>
      <c r="L334" t="str">
        <f t="shared" si="357"/>
        <v/>
      </c>
      <c r="M334" t="str">
        <f t="shared" si="357"/>
        <v/>
      </c>
      <c r="N334" t="str">
        <f t="shared" si="357"/>
        <v/>
      </c>
      <c r="O334" t="str">
        <f t="shared" si="357"/>
        <v/>
      </c>
      <c r="P334">
        <f t="shared" si="357"/>
        <v>1.0017</v>
      </c>
      <c r="Q334">
        <f t="shared" si="357"/>
        <v>1.1037999999999999</v>
      </c>
      <c r="R334">
        <f t="shared" si="357"/>
        <v>1.0197000000000001</v>
      </c>
      <c r="S334">
        <f t="shared" si="357"/>
        <v>1.0321</v>
      </c>
      <c r="T334">
        <f t="shared" si="357"/>
        <v>0.84609999999999996</v>
      </c>
      <c r="U334">
        <f t="shared" si="357"/>
        <v>0.90949999999999998</v>
      </c>
      <c r="V334" t="str">
        <f t="shared" si="357"/>
        <v/>
      </c>
      <c r="W334" t="str">
        <f t="shared" si="357"/>
        <v/>
      </c>
      <c r="X334" t="str">
        <f t="shared" si="357"/>
        <v/>
      </c>
      <c r="Y334" t="str">
        <f t="shared" si="357"/>
        <v/>
      </c>
      <c r="Z334" t="str">
        <f t="shared" si="357"/>
        <v/>
      </c>
      <c r="AA334" t="str">
        <f t="shared" si="357"/>
        <v/>
      </c>
      <c r="AB334">
        <f t="shared" si="357"/>
        <v>0.89339999999999997</v>
      </c>
      <c r="AC334">
        <f t="shared" si="357"/>
        <v>0.95620000000000005</v>
      </c>
      <c r="AD334">
        <f t="shared" si="357"/>
        <v>0.78879999999999995</v>
      </c>
      <c r="AE334">
        <f t="shared" si="357"/>
        <v>1.1511</v>
      </c>
      <c r="AF334">
        <f t="shared" si="357"/>
        <v>0.89400000000000002</v>
      </c>
      <c r="AG334">
        <f t="shared" si="357"/>
        <v>0.87380000000000002</v>
      </c>
      <c r="AH334" t="str">
        <f t="shared" si="357"/>
        <v/>
      </c>
      <c r="AI334" t="str">
        <f t="shared" si="357"/>
        <v/>
      </c>
      <c r="AJ334" t="str">
        <f t="shared" si="357"/>
        <v/>
      </c>
      <c r="AK334" t="str">
        <f t="shared" si="357"/>
        <v/>
      </c>
      <c r="AL334" t="str">
        <f t="shared" si="357"/>
        <v/>
      </c>
      <c r="AM334" t="str">
        <f t="shared" si="357"/>
        <v/>
      </c>
      <c r="AN334">
        <f t="shared" si="357"/>
        <v>0.70109999999999995</v>
      </c>
      <c r="AO334">
        <f t="shared" si="357"/>
        <v>0.79690000000000005</v>
      </c>
      <c r="AP334">
        <f t="shared" si="357"/>
        <v>0.88139999999999996</v>
      </c>
      <c r="AQ334">
        <f t="shared" si="357"/>
        <v>0.76629999999999998</v>
      </c>
      <c r="AR334">
        <f t="shared" si="357"/>
        <v>0.6764</v>
      </c>
      <c r="AS334">
        <f t="shared" si="357"/>
        <v>0.73780000000000001</v>
      </c>
      <c r="AT334" t="str">
        <f t="shared" si="357"/>
        <v/>
      </c>
      <c r="AU334" t="str">
        <f t="shared" si="357"/>
        <v/>
      </c>
      <c r="AV334" t="str">
        <f t="shared" si="357"/>
        <v/>
      </c>
      <c r="AW334" t="str">
        <f t="shared" si="357"/>
        <v/>
      </c>
      <c r="AX334" t="str">
        <f t="shared" si="357"/>
        <v/>
      </c>
      <c r="AY334" t="str">
        <f t="shared" si="357"/>
        <v/>
      </c>
      <c r="AZ334">
        <f t="shared" si="357"/>
        <v>0.72099999999999997</v>
      </c>
      <c r="BA334">
        <f t="shared" si="357"/>
        <v>0.6633</v>
      </c>
      <c r="BB334">
        <f t="shared" si="357"/>
        <v>0.74590000000000001</v>
      </c>
      <c r="BC334">
        <f t="shared" si="357"/>
        <v>0.67649999999999999</v>
      </c>
      <c r="BD334">
        <f t="shared" si="357"/>
        <v>0.65080000000000005</v>
      </c>
      <c r="BE334">
        <f t="shared" si="357"/>
        <v>0.56559999999999999</v>
      </c>
      <c r="BF334" t="str">
        <f t="shared" si="357"/>
        <v/>
      </c>
      <c r="BG334" t="str">
        <f t="shared" si="357"/>
        <v/>
      </c>
      <c r="BH334" t="str">
        <f t="shared" si="357"/>
        <v/>
      </c>
      <c r="BI334" t="str">
        <f t="shared" si="357"/>
        <v/>
      </c>
      <c r="BJ334" t="str">
        <f t="shared" si="357"/>
        <v/>
      </c>
      <c r="BK334" t="str">
        <f t="shared" si="357"/>
        <v/>
      </c>
      <c r="BL334">
        <f t="shared" si="357"/>
        <v>1.1496</v>
      </c>
      <c r="BM334">
        <f t="shared" si="357"/>
        <v>1.357</v>
      </c>
      <c r="BN334">
        <f t="shared" si="357"/>
        <v>1.2795000000000001</v>
      </c>
      <c r="BO334">
        <f t="shared" si="357"/>
        <v>1.1693</v>
      </c>
      <c r="BP334">
        <f t="shared" si="357"/>
        <v>1.2060999999999999</v>
      </c>
      <c r="BQ334">
        <f t="shared" si="356"/>
        <v>1.0305</v>
      </c>
      <c r="BR334" t="str">
        <f t="shared" si="356"/>
        <v/>
      </c>
      <c r="BS334" t="str">
        <f t="shared" si="356"/>
        <v/>
      </c>
      <c r="BT334" t="str">
        <f t="shared" si="356"/>
        <v/>
      </c>
      <c r="BU334" t="str">
        <f t="shared" si="356"/>
        <v/>
      </c>
      <c r="BV334" t="str">
        <f t="shared" si="356"/>
        <v/>
      </c>
      <c r="BW334" t="str">
        <f t="shared" si="356"/>
        <v/>
      </c>
      <c r="BX334">
        <f t="shared" si="356"/>
        <v>0.98370000000000002</v>
      </c>
      <c r="BY334">
        <f t="shared" si="356"/>
        <v>1.0985</v>
      </c>
      <c r="BZ334">
        <f t="shared" si="356"/>
        <v>0.97740000000000005</v>
      </c>
      <c r="CA334">
        <f t="shared" si="356"/>
        <v>0.96699999999999997</v>
      </c>
      <c r="CB334">
        <f t="shared" si="356"/>
        <v>0.92290000000000005</v>
      </c>
      <c r="CC334">
        <f t="shared" si="356"/>
        <v>0.76619999999999999</v>
      </c>
      <c r="CD334" t="str">
        <f t="shared" si="356"/>
        <v/>
      </c>
      <c r="CE334" t="str">
        <f t="shared" si="356"/>
        <v/>
      </c>
      <c r="CF334" t="str">
        <f t="shared" si="356"/>
        <v/>
      </c>
      <c r="CG334" t="str">
        <f t="shared" si="356"/>
        <v/>
      </c>
      <c r="CH334" t="str">
        <f t="shared" si="356"/>
        <v/>
      </c>
      <c r="CI334" t="str">
        <f t="shared" si="356"/>
        <v/>
      </c>
      <c r="CJ334">
        <f t="shared" si="356"/>
        <v>0.69979999999999998</v>
      </c>
      <c r="CK334">
        <f t="shared" si="356"/>
        <v>0.71899999999999997</v>
      </c>
      <c r="CL334">
        <f t="shared" si="356"/>
        <v>0.62460000000000004</v>
      </c>
      <c r="CM334">
        <f t="shared" si="356"/>
        <v>1.95E-2</v>
      </c>
      <c r="CN334">
        <f t="shared" si="356"/>
        <v>2.63E-2</v>
      </c>
      <c r="CO334">
        <f t="shared" si="356"/>
        <v>2.8500000000000001E-2</v>
      </c>
      <c r="CP334" t="str">
        <f t="shared" si="356"/>
        <v/>
      </c>
      <c r="CQ334" t="str">
        <f t="shared" si="356"/>
        <v/>
      </c>
      <c r="CR334" t="str">
        <f t="shared" si="356"/>
        <v/>
      </c>
      <c r="CS334" t="str">
        <f t="shared" si="356"/>
        <v/>
      </c>
      <c r="CT334" t="str">
        <f t="shared" si="356"/>
        <v/>
      </c>
      <c r="CU334" t="str">
        <f t="shared" si="356"/>
        <v/>
      </c>
      <c r="CV334">
        <f t="shared" si="356"/>
        <v>58</v>
      </c>
    </row>
    <row r="335" spans="1:100" x14ac:dyDescent="0.2">
      <c r="A335">
        <f t="shared" si="349"/>
        <v>60</v>
      </c>
      <c r="B335">
        <f t="shared" si="349"/>
        <v>65</v>
      </c>
      <c r="C335">
        <f t="shared" si="349"/>
        <v>59</v>
      </c>
      <c r="D335">
        <f t="shared" si="341"/>
        <v>1.1415</v>
      </c>
      <c r="E335">
        <f t="shared" si="357"/>
        <v>1.1351</v>
      </c>
      <c r="F335">
        <f t="shared" si="357"/>
        <v>1.1819</v>
      </c>
      <c r="G335">
        <f t="shared" si="357"/>
        <v>1.2281</v>
      </c>
      <c r="H335">
        <f t="shared" si="357"/>
        <v>1.1597999999999999</v>
      </c>
      <c r="I335">
        <f t="shared" si="357"/>
        <v>0.8417</v>
      </c>
      <c r="J335" t="str">
        <f t="shared" si="357"/>
        <v/>
      </c>
      <c r="K335" t="str">
        <f t="shared" si="357"/>
        <v/>
      </c>
      <c r="L335" t="str">
        <f t="shared" si="357"/>
        <v/>
      </c>
      <c r="M335" t="str">
        <f t="shared" si="357"/>
        <v/>
      </c>
      <c r="N335" t="str">
        <f t="shared" si="357"/>
        <v/>
      </c>
      <c r="O335" t="str">
        <f t="shared" si="357"/>
        <v/>
      </c>
      <c r="P335">
        <f t="shared" si="357"/>
        <v>0.99080000000000001</v>
      </c>
      <c r="Q335">
        <f t="shared" si="357"/>
        <v>1.0911999999999999</v>
      </c>
      <c r="R335">
        <f t="shared" si="357"/>
        <v>1.0091000000000001</v>
      </c>
      <c r="S335">
        <f t="shared" si="357"/>
        <v>1.0273000000000001</v>
      </c>
      <c r="T335">
        <f t="shared" si="357"/>
        <v>0.83789999999999998</v>
      </c>
      <c r="U335">
        <f t="shared" si="357"/>
        <v>0.90800000000000003</v>
      </c>
      <c r="V335" t="str">
        <f t="shared" si="357"/>
        <v/>
      </c>
      <c r="W335" t="str">
        <f t="shared" si="357"/>
        <v/>
      </c>
      <c r="X335" t="str">
        <f t="shared" si="357"/>
        <v/>
      </c>
      <c r="Y335" t="str">
        <f t="shared" si="357"/>
        <v/>
      </c>
      <c r="Z335" t="str">
        <f t="shared" si="357"/>
        <v/>
      </c>
      <c r="AA335" t="str">
        <f t="shared" si="357"/>
        <v/>
      </c>
      <c r="AB335">
        <f t="shared" si="357"/>
        <v>0.88139999999999996</v>
      </c>
      <c r="AC335">
        <f t="shared" si="357"/>
        <v>0.95079999999999998</v>
      </c>
      <c r="AD335">
        <f t="shared" si="357"/>
        <v>0.77910000000000001</v>
      </c>
      <c r="AE335">
        <f t="shared" si="357"/>
        <v>1.1389</v>
      </c>
      <c r="AF335">
        <f t="shared" si="357"/>
        <v>0.88249999999999995</v>
      </c>
      <c r="AG335">
        <f t="shared" si="357"/>
        <v>0.8609</v>
      </c>
      <c r="AH335" t="str">
        <f t="shared" si="357"/>
        <v/>
      </c>
      <c r="AI335" t="str">
        <f t="shared" si="357"/>
        <v/>
      </c>
      <c r="AJ335" t="str">
        <f t="shared" si="357"/>
        <v/>
      </c>
      <c r="AK335" t="str">
        <f t="shared" si="357"/>
        <v/>
      </c>
      <c r="AL335" t="str">
        <f t="shared" si="357"/>
        <v/>
      </c>
      <c r="AM335" t="str">
        <f t="shared" si="357"/>
        <v/>
      </c>
      <c r="AN335">
        <f t="shared" si="357"/>
        <v>0.68910000000000005</v>
      </c>
      <c r="AO335">
        <f t="shared" si="357"/>
        <v>0.79069999999999996</v>
      </c>
      <c r="AP335">
        <f t="shared" si="357"/>
        <v>0.87039999999999995</v>
      </c>
      <c r="AQ335">
        <f t="shared" si="357"/>
        <v>0.75790000000000002</v>
      </c>
      <c r="AR335">
        <f t="shared" si="357"/>
        <v>0.6724</v>
      </c>
      <c r="AS335">
        <f t="shared" si="357"/>
        <v>0.73140000000000005</v>
      </c>
      <c r="AT335" t="str">
        <f t="shared" si="357"/>
        <v/>
      </c>
      <c r="AU335" t="str">
        <f t="shared" si="357"/>
        <v/>
      </c>
      <c r="AV335" t="str">
        <f t="shared" si="357"/>
        <v/>
      </c>
      <c r="AW335" t="str">
        <f t="shared" si="357"/>
        <v/>
      </c>
      <c r="AX335" t="str">
        <f t="shared" si="357"/>
        <v/>
      </c>
      <c r="AY335" t="str">
        <f t="shared" si="357"/>
        <v/>
      </c>
      <c r="AZ335">
        <f t="shared" si="357"/>
        <v>0.71240000000000003</v>
      </c>
      <c r="BA335">
        <f t="shared" si="357"/>
        <v>0.65700000000000003</v>
      </c>
      <c r="BB335">
        <f t="shared" si="357"/>
        <v>0.73770000000000002</v>
      </c>
      <c r="BC335">
        <f t="shared" si="357"/>
        <v>0.67359999999999998</v>
      </c>
      <c r="BD335">
        <f t="shared" si="357"/>
        <v>0.64349999999999996</v>
      </c>
      <c r="BE335">
        <f t="shared" si="357"/>
        <v>0.56100000000000005</v>
      </c>
      <c r="BF335" t="str">
        <f t="shared" si="357"/>
        <v/>
      </c>
      <c r="BG335" t="str">
        <f t="shared" si="357"/>
        <v/>
      </c>
      <c r="BH335" t="str">
        <f t="shared" si="357"/>
        <v/>
      </c>
      <c r="BI335" t="str">
        <f t="shared" si="357"/>
        <v/>
      </c>
      <c r="BJ335" t="str">
        <f t="shared" si="357"/>
        <v/>
      </c>
      <c r="BK335" t="str">
        <f t="shared" si="357"/>
        <v/>
      </c>
      <c r="BL335">
        <f t="shared" si="357"/>
        <v>1.1415999999999999</v>
      </c>
      <c r="BM335">
        <f t="shared" si="357"/>
        <v>1.3502000000000001</v>
      </c>
      <c r="BN335">
        <f t="shared" si="357"/>
        <v>1.2766</v>
      </c>
      <c r="BO335">
        <f t="shared" si="357"/>
        <v>1.1498999999999999</v>
      </c>
      <c r="BP335">
        <f t="shared" ref="BP335:CV338" si="358">IF(ISNUMBER(BP189),BP189,"")</f>
        <v>1.1993</v>
      </c>
      <c r="BQ335">
        <f t="shared" si="358"/>
        <v>1.0308999999999999</v>
      </c>
      <c r="BR335" t="str">
        <f t="shared" si="358"/>
        <v/>
      </c>
      <c r="BS335" t="str">
        <f t="shared" si="358"/>
        <v/>
      </c>
      <c r="BT335" t="str">
        <f t="shared" si="358"/>
        <v/>
      </c>
      <c r="BU335" t="str">
        <f t="shared" si="358"/>
        <v/>
      </c>
      <c r="BV335" t="str">
        <f t="shared" si="358"/>
        <v/>
      </c>
      <c r="BW335" t="str">
        <f t="shared" si="358"/>
        <v/>
      </c>
      <c r="BX335">
        <f t="shared" si="358"/>
        <v>0.97699999999999998</v>
      </c>
      <c r="BY335">
        <f t="shared" si="358"/>
        <v>1.0954999999999999</v>
      </c>
      <c r="BZ335">
        <f t="shared" si="358"/>
        <v>0.97460000000000002</v>
      </c>
      <c r="CA335">
        <f t="shared" si="358"/>
        <v>0.96789999999999998</v>
      </c>
      <c r="CB335">
        <f t="shared" si="358"/>
        <v>0.92269999999999996</v>
      </c>
      <c r="CC335">
        <f t="shared" si="358"/>
        <v>0.76459999999999995</v>
      </c>
      <c r="CD335" t="str">
        <f t="shared" si="358"/>
        <v/>
      </c>
      <c r="CE335" t="str">
        <f t="shared" si="358"/>
        <v/>
      </c>
      <c r="CF335" t="str">
        <f t="shared" si="358"/>
        <v/>
      </c>
      <c r="CG335" t="str">
        <f t="shared" si="358"/>
        <v/>
      </c>
      <c r="CH335" t="str">
        <f t="shared" si="358"/>
        <v/>
      </c>
      <c r="CI335" t="str">
        <f t="shared" si="358"/>
        <v/>
      </c>
      <c r="CJ335">
        <f t="shared" si="358"/>
        <v>0.69520000000000004</v>
      </c>
      <c r="CK335">
        <f t="shared" si="358"/>
        <v>0.71550000000000002</v>
      </c>
      <c r="CL335">
        <f t="shared" si="358"/>
        <v>0.62339999999999995</v>
      </c>
      <c r="CM335">
        <f t="shared" si="358"/>
        <v>1.9E-2</v>
      </c>
      <c r="CN335">
        <f t="shared" si="358"/>
        <v>2.5399999999999999E-2</v>
      </c>
      <c r="CO335">
        <f t="shared" si="358"/>
        <v>2.76E-2</v>
      </c>
      <c r="CP335" t="str">
        <f t="shared" si="358"/>
        <v/>
      </c>
      <c r="CQ335" t="str">
        <f t="shared" si="358"/>
        <v/>
      </c>
      <c r="CR335" t="str">
        <f t="shared" si="358"/>
        <v/>
      </c>
      <c r="CS335" t="str">
        <f t="shared" si="358"/>
        <v/>
      </c>
      <c r="CT335" t="str">
        <f t="shared" si="358"/>
        <v/>
      </c>
      <c r="CU335" t="str">
        <f t="shared" si="358"/>
        <v/>
      </c>
      <c r="CV335">
        <f t="shared" si="358"/>
        <v>59</v>
      </c>
    </row>
    <row r="336" spans="1:100" x14ac:dyDescent="0.2">
      <c r="A336">
        <f t="shared" si="349"/>
        <v>61</v>
      </c>
      <c r="B336">
        <f t="shared" si="349"/>
        <v>66</v>
      </c>
      <c r="C336">
        <f t="shared" si="349"/>
        <v>60</v>
      </c>
      <c r="D336">
        <f t="shared" si="341"/>
        <v>1.1303000000000001</v>
      </c>
      <c r="E336">
        <f t="shared" ref="E336:BP339" si="359">IF(ISNUMBER(E190),E190,"")</f>
        <v>1.1249</v>
      </c>
      <c r="F336">
        <f t="shared" si="359"/>
        <v>1.1668000000000001</v>
      </c>
      <c r="G336">
        <f t="shared" si="359"/>
        <v>1.2221</v>
      </c>
      <c r="H336">
        <f t="shared" si="359"/>
        <v>1.1495</v>
      </c>
      <c r="I336">
        <f t="shared" si="359"/>
        <v>0.83160000000000001</v>
      </c>
      <c r="J336" t="str">
        <f t="shared" si="359"/>
        <v/>
      </c>
      <c r="K336" t="str">
        <f t="shared" si="359"/>
        <v/>
      </c>
      <c r="L336" t="str">
        <f t="shared" si="359"/>
        <v/>
      </c>
      <c r="M336" t="str">
        <f t="shared" si="359"/>
        <v/>
      </c>
      <c r="N336" t="str">
        <f t="shared" si="359"/>
        <v/>
      </c>
      <c r="O336" t="str">
        <f t="shared" si="359"/>
        <v/>
      </c>
      <c r="P336">
        <f t="shared" si="359"/>
        <v>0.97750000000000004</v>
      </c>
      <c r="Q336">
        <f t="shared" si="359"/>
        <v>1.0765</v>
      </c>
      <c r="R336">
        <f t="shared" si="359"/>
        <v>0.99570000000000003</v>
      </c>
      <c r="S336">
        <f t="shared" si="359"/>
        <v>1.0195000000000001</v>
      </c>
      <c r="T336">
        <f t="shared" si="359"/>
        <v>0.82789999999999997</v>
      </c>
      <c r="U336">
        <f t="shared" si="359"/>
        <v>0.90429999999999999</v>
      </c>
      <c r="V336" t="str">
        <f t="shared" si="359"/>
        <v/>
      </c>
      <c r="W336" t="str">
        <f t="shared" si="359"/>
        <v/>
      </c>
      <c r="X336" t="str">
        <f t="shared" si="359"/>
        <v/>
      </c>
      <c r="Y336" t="str">
        <f t="shared" si="359"/>
        <v/>
      </c>
      <c r="Z336" t="str">
        <f t="shared" si="359"/>
        <v/>
      </c>
      <c r="AA336" t="str">
        <f t="shared" si="359"/>
        <v/>
      </c>
      <c r="AB336">
        <f t="shared" si="359"/>
        <v>0.86719999999999997</v>
      </c>
      <c r="AC336">
        <f t="shared" si="359"/>
        <v>0.94379999999999997</v>
      </c>
      <c r="AD336">
        <f t="shared" si="359"/>
        <v>0.76819999999999999</v>
      </c>
      <c r="AE336">
        <f t="shared" si="359"/>
        <v>1.1220000000000001</v>
      </c>
      <c r="AF336">
        <f t="shared" si="359"/>
        <v>0.86770000000000003</v>
      </c>
      <c r="AG336">
        <f t="shared" si="359"/>
        <v>0.8458</v>
      </c>
      <c r="AH336" t="str">
        <f t="shared" si="359"/>
        <v/>
      </c>
      <c r="AI336" t="str">
        <f t="shared" si="359"/>
        <v/>
      </c>
      <c r="AJ336" t="str">
        <f t="shared" si="359"/>
        <v/>
      </c>
      <c r="AK336" t="str">
        <f t="shared" si="359"/>
        <v/>
      </c>
      <c r="AL336" t="str">
        <f t="shared" si="359"/>
        <v/>
      </c>
      <c r="AM336" t="str">
        <f t="shared" si="359"/>
        <v/>
      </c>
      <c r="AN336">
        <f t="shared" si="359"/>
        <v>0.67579999999999996</v>
      </c>
      <c r="AO336">
        <f t="shared" si="359"/>
        <v>0.78110000000000002</v>
      </c>
      <c r="AP336">
        <f t="shared" si="359"/>
        <v>0.85699999999999998</v>
      </c>
      <c r="AQ336">
        <f t="shared" si="359"/>
        <v>0.74270000000000003</v>
      </c>
      <c r="AR336">
        <f t="shared" si="359"/>
        <v>0.66700000000000004</v>
      </c>
      <c r="AS336">
        <f t="shared" si="359"/>
        <v>0.72350000000000003</v>
      </c>
      <c r="AT336" t="str">
        <f t="shared" si="359"/>
        <v/>
      </c>
      <c r="AU336" t="str">
        <f t="shared" si="359"/>
        <v/>
      </c>
      <c r="AV336" t="str">
        <f t="shared" si="359"/>
        <v/>
      </c>
      <c r="AW336" t="str">
        <f t="shared" si="359"/>
        <v/>
      </c>
      <c r="AX336" t="str">
        <f t="shared" si="359"/>
        <v/>
      </c>
      <c r="AY336" t="str">
        <f t="shared" si="359"/>
        <v/>
      </c>
      <c r="AZ336">
        <f t="shared" si="359"/>
        <v>0.70169999999999999</v>
      </c>
      <c r="BA336">
        <f t="shared" si="359"/>
        <v>0.64870000000000005</v>
      </c>
      <c r="BB336">
        <f t="shared" si="359"/>
        <v>0.73770000000000002</v>
      </c>
      <c r="BC336">
        <f t="shared" si="359"/>
        <v>0.66139999999999999</v>
      </c>
      <c r="BD336">
        <f t="shared" si="359"/>
        <v>0.63529999999999998</v>
      </c>
      <c r="BE336">
        <f t="shared" si="359"/>
        <v>0.55459999999999998</v>
      </c>
      <c r="BF336" t="str">
        <f t="shared" si="359"/>
        <v/>
      </c>
      <c r="BG336" t="str">
        <f t="shared" si="359"/>
        <v/>
      </c>
      <c r="BH336" t="str">
        <f t="shared" si="359"/>
        <v/>
      </c>
      <c r="BI336" t="str">
        <f t="shared" si="359"/>
        <v/>
      </c>
      <c r="BJ336" t="str">
        <f t="shared" si="359"/>
        <v/>
      </c>
      <c r="BK336" t="str">
        <f t="shared" si="359"/>
        <v/>
      </c>
      <c r="BL336">
        <f t="shared" si="359"/>
        <v>1.1317999999999999</v>
      </c>
      <c r="BM336">
        <f t="shared" si="359"/>
        <v>1.3399000000000001</v>
      </c>
      <c r="BN336">
        <f t="shared" si="359"/>
        <v>1.2716000000000001</v>
      </c>
      <c r="BO336">
        <f t="shared" si="359"/>
        <v>1.1316999999999999</v>
      </c>
      <c r="BP336">
        <f t="shared" si="359"/>
        <v>1.1937</v>
      </c>
      <c r="BQ336">
        <f t="shared" si="358"/>
        <v>1.0303</v>
      </c>
      <c r="BR336" t="str">
        <f t="shared" si="358"/>
        <v/>
      </c>
      <c r="BS336" t="str">
        <f t="shared" si="358"/>
        <v/>
      </c>
      <c r="BT336" t="str">
        <f t="shared" si="358"/>
        <v/>
      </c>
      <c r="BU336" t="str">
        <f t="shared" si="358"/>
        <v/>
      </c>
      <c r="BV336" t="str">
        <f t="shared" si="358"/>
        <v/>
      </c>
      <c r="BW336" t="str">
        <f t="shared" si="358"/>
        <v/>
      </c>
      <c r="BX336">
        <f t="shared" si="358"/>
        <v>0.96960000000000002</v>
      </c>
      <c r="BY336">
        <f t="shared" si="358"/>
        <v>1.0921000000000001</v>
      </c>
      <c r="BZ336">
        <f t="shared" si="358"/>
        <v>0.97189999999999999</v>
      </c>
      <c r="CA336">
        <f t="shared" si="358"/>
        <v>0.96870000000000001</v>
      </c>
      <c r="CB336">
        <f t="shared" si="358"/>
        <v>0.92330000000000001</v>
      </c>
      <c r="CC336">
        <f t="shared" si="358"/>
        <v>0.76819999999999999</v>
      </c>
      <c r="CD336" t="str">
        <f t="shared" si="358"/>
        <v/>
      </c>
      <c r="CE336" t="str">
        <f t="shared" si="358"/>
        <v/>
      </c>
      <c r="CF336" t="str">
        <f t="shared" si="358"/>
        <v/>
      </c>
      <c r="CG336" t="str">
        <f t="shared" si="358"/>
        <v/>
      </c>
      <c r="CH336" t="str">
        <f t="shared" si="358"/>
        <v/>
      </c>
      <c r="CI336" t="str">
        <f t="shared" si="358"/>
        <v/>
      </c>
      <c r="CJ336">
        <f t="shared" si="358"/>
        <v>0.68869999999999998</v>
      </c>
      <c r="CK336">
        <f t="shared" si="358"/>
        <v>0.71240000000000003</v>
      </c>
      <c r="CL336">
        <f t="shared" si="358"/>
        <v>0.62260000000000004</v>
      </c>
      <c r="CM336">
        <f t="shared" si="358"/>
        <v>1.84E-2</v>
      </c>
      <c r="CN336">
        <f t="shared" si="358"/>
        <v>2.5000000000000001E-2</v>
      </c>
      <c r="CO336">
        <f t="shared" si="358"/>
        <v>2.6700000000000002E-2</v>
      </c>
      <c r="CP336" t="str">
        <f t="shared" si="358"/>
        <v/>
      </c>
      <c r="CQ336" t="str">
        <f t="shared" si="358"/>
        <v/>
      </c>
      <c r="CR336" t="str">
        <f t="shared" si="358"/>
        <v/>
      </c>
      <c r="CS336" t="str">
        <f t="shared" si="358"/>
        <v/>
      </c>
      <c r="CT336" t="str">
        <f t="shared" si="358"/>
        <v/>
      </c>
      <c r="CU336" t="str">
        <f t="shared" si="358"/>
        <v/>
      </c>
      <c r="CV336">
        <f t="shared" si="358"/>
        <v>60</v>
      </c>
    </row>
    <row r="337" spans="1:100" x14ac:dyDescent="0.2">
      <c r="A337">
        <f t="shared" si="349"/>
        <v>62</v>
      </c>
      <c r="B337">
        <f t="shared" si="349"/>
        <v>67</v>
      </c>
      <c r="C337">
        <f t="shared" si="349"/>
        <v>61</v>
      </c>
      <c r="D337">
        <f t="shared" si="341"/>
        <v>1.1180000000000001</v>
      </c>
      <c r="E337">
        <f t="shared" si="359"/>
        <v>1.1087</v>
      </c>
      <c r="F337">
        <f t="shared" si="359"/>
        <v>1.1466000000000001</v>
      </c>
      <c r="G337">
        <f t="shared" si="359"/>
        <v>1.2091000000000001</v>
      </c>
      <c r="H337">
        <f t="shared" si="359"/>
        <v>1.1362000000000001</v>
      </c>
      <c r="I337">
        <f t="shared" si="359"/>
        <v>0.81689999999999996</v>
      </c>
      <c r="J337" t="str">
        <f t="shared" si="359"/>
        <v/>
      </c>
      <c r="K337" t="str">
        <f t="shared" si="359"/>
        <v/>
      </c>
      <c r="L337" t="str">
        <f t="shared" si="359"/>
        <v/>
      </c>
      <c r="M337" t="str">
        <f t="shared" si="359"/>
        <v/>
      </c>
      <c r="N337" t="str">
        <f t="shared" si="359"/>
        <v/>
      </c>
      <c r="O337" t="str">
        <f t="shared" si="359"/>
        <v/>
      </c>
      <c r="P337">
        <f t="shared" si="359"/>
        <v>0.96079999999999999</v>
      </c>
      <c r="Q337">
        <f t="shared" si="359"/>
        <v>1.0587</v>
      </c>
      <c r="R337">
        <f t="shared" si="359"/>
        <v>0.97899999999999998</v>
      </c>
      <c r="S337">
        <f t="shared" si="359"/>
        <v>1.0065999999999999</v>
      </c>
      <c r="T337">
        <f t="shared" si="359"/>
        <v>0.8145</v>
      </c>
      <c r="U337">
        <f t="shared" si="359"/>
        <v>0.89370000000000005</v>
      </c>
      <c r="V337" t="str">
        <f t="shared" si="359"/>
        <v/>
      </c>
      <c r="W337" t="str">
        <f t="shared" si="359"/>
        <v/>
      </c>
      <c r="X337" t="str">
        <f t="shared" si="359"/>
        <v/>
      </c>
      <c r="Y337" t="str">
        <f t="shared" si="359"/>
        <v/>
      </c>
      <c r="Z337" t="str">
        <f t="shared" si="359"/>
        <v/>
      </c>
      <c r="AA337" t="str">
        <f t="shared" si="359"/>
        <v/>
      </c>
      <c r="AB337">
        <f t="shared" si="359"/>
        <v>0.8508</v>
      </c>
      <c r="AC337">
        <f t="shared" si="359"/>
        <v>0.93510000000000004</v>
      </c>
      <c r="AD337">
        <f t="shared" si="359"/>
        <v>0.75600000000000001</v>
      </c>
      <c r="AE337">
        <f t="shared" si="359"/>
        <v>1.103</v>
      </c>
      <c r="AF337">
        <f t="shared" si="359"/>
        <v>0.84989999999999999</v>
      </c>
      <c r="AG337">
        <f t="shared" si="359"/>
        <v>0.82699999999999996</v>
      </c>
      <c r="AH337" t="str">
        <f t="shared" si="359"/>
        <v/>
      </c>
      <c r="AI337" t="str">
        <f t="shared" si="359"/>
        <v/>
      </c>
      <c r="AJ337" t="str">
        <f t="shared" si="359"/>
        <v/>
      </c>
      <c r="AK337" t="str">
        <f t="shared" si="359"/>
        <v/>
      </c>
      <c r="AL337" t="str">
        <f t="shared" si="359"/>
        <v/>
      </c>
      <c r="AM337" t="str">
        <f t="shared" si="359"/>
        <v/>
      </c>
      <c r="AN337">
        <f t="shared" si="359"/>
        <v>0.65959999999999996</v>
      </c>
      <c r="AO337">
        <f t="shared" si="359"/>
        <v>0.7681</v>
      </c>
      <c r="AP337">
        <f t="shared" si="359"/>
        <v>0.84109999999999996</v>
      </c>
      <c r="AQ337">
        <f t="shared" si="359"/>
        <v>0.72399999999999998</v>
      </c>
      <c r="AR337">
        <f t="shared" si="359"/>
        <v>0.65990000000000004</v>
      </c>
      <c r="AS337">
        <f t="shared" si="359"/>
        <v>0.71160000000000001</v>
      </c>
      <c r="AT337" t="str">
        <f t="shared" si="359"/>
        <v/>
      </c>
      <c r="AU337" t="str">
        <f t="shared" si="359"/>
        <v/>
      </c>
      <c r="AV337" t="str">
        <f t="shared" si="359"/>
        <v/>
      </c>
      <c r="AW337" t="str">
        <f t="shared" si="359"/>
        <v/>
      </c>
      <c r="AX337" t="str">
        <f t="shared" si="359"/>
        <v/>
      </c>
      <c r="AY337" t="str">
        <f t="shared" si="359"/>
        <v/>
      </c>
      <c r="AZ337">
        <f t="shared" si="359"/>
        <v>0.69299999999999995</v>
      </c>
      <c r="BA337">
        <f t="shared" si="359"/>
        <v>0.64339999999999997</v>
      </c>
      <c r="BB337">
        <f t="shared" si="359"/>
        <v>0.73009999999999997</v>
      </c>
      <c r="BC337">
        <f t="shared" si="359"/>
        <v>0.64990000000000003</v>
      </c>
      <c r="BD337">
        <f t="shared" si="359"/>
        <v>0.62670000000000003</v>
      </c>
      <c r="BE337">
        <f t="shared" si="359"/>
        <v>0.54579999999999995</v>
      </c>
      <c r="BF337" t="str">
        <f t="shared" si="359"/>
        <v/>
      </c>
      <c r="BG337" t="str">
        <f t="shared" si="359"/>
        <v/>
      </c>
      <c r="BH337" t="str">
        <f t="shared" si="359"/>
        <v/>
      </c>
      <c r="BI337" t="str">
        <f t="shared" si="359"/>
        <v/>
      </c>
      <c r="BJ337" t="str">
        <f t="shared" si="359"/>
        <v/>
      </c>
      <c r="BK337" t="str">
        <f t="shared" si="359"/>
        <v/>
      </c>
      <c r="BL337">
        <f t="shared" si="359"/>
        <v>1.1191</v>
      </c>
      <c r="BM337">
        <f t="shared" si="359"/>
        <v>1.3306</v>
      </c>
      <c r="BN337">
        <f t="shared" si="359"/>
        <v>1.2626999999999999</v>
      </c>
      <c r="BO337">
        <f t="shared" si="359"/>
        <v>1.1131</v>
      </c>
      <c r="BP337">
        <f t="shared" si="359"/>
        <v>1.1851</v>
      </c>
      <c r="BQ337">
        <f t="shared" si="358"/>
        <v>1.0324</v>
      </c>
      <c r="BR337" t="str">
        <f t="shared" si="358"/>
        <v/>
      </c>
      <c r="BS337" t="str">
        <f t="shared" si="358"/>
        <v/>
      </c>
      <c r="BT337" t="str">
        <f t="shared" si="358"/>
        <v/>
      </c>
      <c r="BU337" t="str">
        <f t="shared" si="358"/>
        <v/>
      </c>
      <c r="BV337" t="str">
        <f t="shared" si="358"/>
        <v/>
      </c>
      <c r="BW337" t="str">
        <f t="shared" si="358"/>
        <v/>
      </c>
      <c r="BX337">
        <f t="shared" si="358"/>
        <v>0.95920000000000005</v>
      </c>
      <c r="BY337">
        <f t="shared" si="358"/>
        <v>1.0898000000000001</v>
      </c>
      <c r="BZ337">
        <f t="shared" si="358"/>
        <v>0.97250000000000003</v>
      </c>
      <c r="CA337">
        <f t="shared" si="358"/>
        <v>0.96609999999999996</v>
      </c>
      <c r="CB337">
        <f t="shared" si="358"/>
        <v>0.92030000000000001</v>
      </c>
      <c r="CC337">
        <f t="shared" si="358"/>
        <v>0.7631</v>
      </c>
      <c r="CD337" t="str">
        <f t="shared" si="358"/>
        <v/>
      </c>
      <c r="CE337" t="str">
        <f t="shared" si="358"/>
        <v/>
      </c>
      <c r="CF337" t="str">
        <f t="shared" si="358"/>
        <v/>
      </c>
      <c r="CG337" t="str">
        <f t="shared" si="358"/>
        <v/>
      </c>
      <c r="CH337" t="str">
        <f t="shared" si="358"/>
        <v/>
      </c>
      <c r="CI337" t="str">
        <f t="shared" si="358"/>
        <v/>
      </c>
      <c r="CJ337">
        <f t="shared" si="358"/>
        <v>0.68430000000000002</v>
      </c>
      <c r="CK337">
        <f t="shared" si="358"/>
        <v>0.70699999999999996</v>
      </c>
      <c r="CL337">
        <f t="shared" si="358"/>
        <v>0.62390000000000001</v>
      </c>
      <c r="CM337">
        <f t="shared" si="358"/>
        <v>1.7999999999999999E-2</v>
      </c>
      <c r="CN337">
        <f t="shared" si="358"/>
        <v>2.4299999999999999E-2</v>
      </c>
      <c r="CO337">
        <f t="shared" si="358"/>
        <v>2.5700000000000001E-2</v>
      </c>
      <c r="CP337" t="str">
        <f t="shared" si="358"/>
        <v/>
      </c>
      <c r="CQ337" t="str">
        <f t="shared" si="358"/>
        <v/>
      </c>
      <c r="CR337" t="str">
        <f t="shared" si="358"/>
        <v/>
      </c>
      <c r="CS337" t="str">
        <f t="shared" si="358"/>
        <v/>
      </c>
      <c r="CT337" t="str">
        <f t="shared" si="358"/>
        <v/>
      </c>
      <c r="CU337" t="str">
        <f t="shared" si="358"/>
        <v/>
      </c>
      <c r="CV337">
        <f t="shared" si="358"/>
        <v>61</v>
      </c>
    </row>
    <row r="338" spans="1:100" x14ac:dyDescent="0.2">
      <c r="A338">
        <f t="shared" si="349"/>
        <v>63</v>
      </c>
      <c r="B338">
        <f t="shared" si="349"/>
        <v>68</v>
      </c>
      <c r="C338">
        <f t="shared" si="349"/>
        <v>62</v>
      </c>
      <c r="D338">
        <f t="shared" si="341"/>
        <v>1.0989</v>
      </c>
      <c r="E338">
        <f t="shared" si="359"/>
        <v>1.0902000000000001</v>
      </c>
      <c r="F338">
        <f t="shared" si="359"/>
        <v>1.1332</v>
      </c>
      <c r="G338">
        <f t="shared" si="359"/>
        <v>1.1918</v>
      </c>
      <c r="H338">
        <f t="shared" si="359"/>
        <v>1.1187</v>
      </c>
      <c r="I338">
        <f t="shared" si="359"/>
        <v>0.8004</v>
      </c>
      <c r="J338" t="str">
        <f t="shared" si="359"/>
        <v/>
      </c>
      <c r="K338" t="str">
        <f t="shared" si="359"/>
        <v/>
      </c>
      <c r="L338" t="str">
        <f t="shared" si="359"/>
        <v/>
      </c>
      <c r="M338" t="str">
        <f t="shared" si="359"/>
        <v/>
      </c>
      <c r="N338" t="str">
        <f t="shared" si="359"/>
        <v/>
      </c>
      <c r="O338" t="str">
        <f t="shared" si="359"/>
        <v/>
      </c>
      <c r="P338">
        <f t="shared" si="359"/>
        <v>0.9425</v>
      </c>
      <c r="Q338">
        <f t="shared" si="359"/>
        <v>1.0392999999999999</v>
      </c>
      <c r="R338">
        <f t="shared" si="359"/>
        <v>0.96150000000000002</v>
      </c>
      <c r="S338">
        <f t="shared" si="359"/>
        <v>0.99129999999999996</v>
      </c>
      <c r="T338">
        <f t="shared" si="359"/>
        <v>0.79969999999999997</v>
      </c>
      <c r="U338">
        <f t="shared" si="359"/>
        <v>0.88060000000000005</v>
      </c>
      <c r="V338" t="str">
        <f t="shared" si="359"/>
        <v/>
      </c>
      <c r="W338" t="str">
        <f t="shared" si="359"/>
        <v/>
      </c>
      <c r="X338" t="str">
        <f t="shared" si="359"/>
        <v/>
      </c>
      <c r="Y338" t="str">
        <f t="shared" si="359"/>
        <v/>
      </c>
      <c r="Z338" t="str">
        <f t="shared" si="359"/>
        <v/>
      </c>
      <c r="AA338" t="str">
        <f t="shared" si="359"/>
        <v/>
      </c>
      <c r="AB338">
        <f t="shared" si="359"/>
        <v>0.83299999999999996</v>
      </c>
      <c r="AC338">
        <f t="shared" si="359"/>
        <v>0.92459999999999998</v>
      </c>
      <c r="AD338">
        <f t="shared" si="359"/>
        <v>0.74150000000000005</v>
      </c>
      <c r="AE338">
        <f t="shared" si="359"/>
        <v>1.0792999999999999</v>
      </c>
      <c r="AF338">
        <f t="shared" si="359"/>
        <v>0.8286</v>
      </c>
      <c r="AG338">
        <f t="shared" si="359"/>
        <v>0.80579999999999996</v>
      </c>
      <c r="AH338" t="str">
        <f t="shared" si="359"/>
        <v/>
      </c>
      <c r="AI338" t="str">
        <f t="shared" si="359"/>
        <v/>
      </c>
      <c r="AJ338" t="str">
        <f t="shared" si="359"/>
        <v/>
      </c>
      <c r="AK338" t="str">
        <f t="shared" si="359"/>
        <v/>
      </c>
      <c r="AL338" t="str">
        <f t="shared" si="359"/>
        <v/>
      </c>
      <c r="AM338" t="str">
        <f t="shared" si="359"/>
        <v/>
      </c>
      <c r="AN338">
        <f t="shared" si="359"/>
        <v>0.64170000000000005</v>
      </c>
      <c r="AO338">
        <f t="shared" si="359"/>
        <v>0.75160000000000005</v>
      </c>
      <c r="AP338">
        <f t="shared" si="359"/>
        <v>0.82310000000000005</v>
      </c>
      <c r="AQ338">
        <f t="shared" si="359"/>
        <v>0.70630000000000004</v>
      </c>
      <c r="AR338">
        <f t="shared" si="359"/>
        <v>0.65069999999999995</v>
      </c>
      <c r="AS338">
        <f t="shared" si="359"/>
        <v>0.69730000000000003</v>
      </c>
      <c r="AT338" t="str">
        <f t="shared" si="359"/>
        <v/>
      </c>
      <c r="AU338" t="str">
        <f t="shared" si="359"/>
        <v/>
      </c>
      <c r="AV338" t="str">
        <f t="shared" si="359"/>
        <v/>
      </c>
      <c r="AW338" t="str">
        <f t="shared" si="359"/>
        <v/>
      </c>
      <c r="AX338" t="str">
        <f t="shared" si="359"/>
        <v/>
      </c>
      <c r="AY338" t="str">
        <f t="shared" si="359"/>
        <v/>
      </c>
      <c r="AZ338">
        <f t="shared" si="359"/>
        <v>0.68210000000000004</v>
      </c>
      <c r="BA338">
        <f t="shared" si="359"/>
        <v>0.63519999999999999</v>
      </c>
      <c r="BB338">
        <f t="shared" si="359"/>
        <v>0.71579999999999999</v>
      </c>
      <c r="BC338">
        <f t="shared" si="359"/>
        <v>0.64490000000000003</v>
      </c>
      <c r="BD338">
        <f t="shared" si="359"/>
        <v>0.6159</v>
      </c>
      <c r="BE338">
        <f t="shared" si="359"/>
        <v>0.53559999999999997</v>
      </c>
      <c r="BF338" t="str">
        <f t="shared" si="359"/>
        <v/>
      </c>
      <c r="BG338" t="str">
        <f t="shared" si="359"/>
        <v/>
      </c>
      <c r="BH338" t="str">
        <f t="shared" si="359"/>
        <v/>
      </c>
      <c r="BI338" t="str">
        <f t="shared" si="359"/>
        <v/>
      </c>
      <c r="BJ338" t="str">
        <f t="shared" si="359"/>
        <v/>
      </c>
      <c r="BK338" t="str">
        <f t="shared" si="359"/>
        <v/>
      </c>
      <c r="BL338">
        <f t="shared" si="359"/>
        <v>1.1047</v>
      </c>
      <c r="BM338">
        <f t="shared" si="359"/>
        <v>1.3169</v>
      </c>
      <c r="BN338">
        <f t="shared" si="359"/>
        <v>1.2515000000000001</v>
      </c>
      <c r="BO338">
        <f t="shared" si="359"/>
        <v>1.0948</v>
      </c>
      <c r="BP338">
        <f t="shared" si="359"/>
        <v>1.1747000000000001</v>
      </c>
      <c r="BQ338">
        <f t="shared" si="358"/>
        <v>1.0313000000000001</v>
      </c>
      <c r="BR338" t="str">
        <f t="shared" si="358"/>
        <v/>
      </c>
      <c r="BS338" t="str">
        <f t="shared" si="358"/>
        <v/>
      </c>
      <c r="BT338" t="str">
        <f t="shared" si="358"/>
        <v/>
      </c>
      <c r="BU338" t="str">
        <f t="shared" si="358"/>
        <v/>
      </c>
      <c r="BV338" t="str">
        <f t="shared" si="358"/>
        <v/>
      </c>
      <c r="BW338" t="str">
        <f t="shared" si="358"/>
        <v/>
      </c>
      <c r="BX338">
        <f t="shared" si="358"/>
        <v>0.94720000000000004</v>
      </c>
      <c r="BY338">
        <f t="shared" si="358"/>
        <v>1.0861000000000001</v>
      </c>
      <c r="BZ338">
        <f t="shared" si="358"/>
        <v>0.97340000000000004</v>
      </c>
      <c r="CA338">
        <f t="shared" si="358"/>
        <v>0.96189999999999998</v>
      </c>
      <c r="CB338">
        <f t="shared" si="358"/>
        <v>0.91749999999999998</v>
      </c>
      <c r="CC338">
        <f t="shared" si="358"/>
        <v>0.75590000000000002</v>
      </c>
      <c r="CD338" t="str">
        <f t="shared" si="358"/>
        <v/>
      </c>
      <c r="CE338" t="str">
        <f t="shared" si="358"/>
        <v/>
      </c>
      <c r="CF338" t="str">
        <f t="shared" si="358"/>
        <v/>
      </c>
      <c r="CG338" t="str">
        <f t="shared" si="358"/>
        <v/>
      </c>
      <c r="CH338" t="str">
        <f t="shared" si="358"/>
        <v/>
      </c>
      <c r="CI338" t="str">
        <f t="shared" si="358"/>
        <v/>
      </c>
      <c r="CJ338">
        <f t="shared" si="358"/>
        <v>0.67869999999999997</v>
      </c>
      <c r="CK338">
        <f t="shared" si="358"/>
        <v>0.7</v>
      </c>
      <c r="CL338">
        <f t="shared" si="358"/>
        <v>0.62419999999999998</v>
      </c>
      <c r="CM338">
        <f t="shared" si="358"/>
        <v>1.6899999999999998E-2</v>
      </c>
      <c r="CN338">
        <f t="shared" si="358"/>
        <v>2.3099999999999999E-2</v>
      </c>
      <c r="CO338">
        <f t="shared" si="358"/>
        <v>2.4899999999999999E-2</v>
      </c>
      <c r="CP338" t="str">
        <f t="shared" si="358"/>
        <v/>
      </c>
      <c r="CQ338" t="str">
        <f t="shared" si="358"/>
        <v/>
      </c>
      <c r="CR338" t="str">
        <f t="shared" si="358"/>
        <v/>
      </c>
      <c r="CS338" t="str">
        <f t="shared" si="358"/>
        <v/>
      </c>
      <c r="CT338" t="str">
        <f t="shared" si="358"/>
        <v/>
      </c>
      <c r="CU338" t="str">
        <f t="shared" si="358"/>
        <v/>
      </c>
      <c r="CV338">
        <f t="shared" si="358"/>
        <v>62</v>
      </c>
    </row>
    <row r="339" spans="1:100" x14ac:dyDescent="0.2">
      <c r="A339">
        <f t="shared" si="349"/>
        <v>64</v>
      </c>
      <c r="B339">
        <f t="shared" si="349"/>
        <v>69</v>
      </c>
      <c r="C339">
        <f t="shared" si="349"/>
        <v>63</v>
      </c>
      <c r="D339">
        <f t="shared" si="341"/>
        <v>1.0809</v>
      </c>
      <c r="E339">
        <f t="shared" si="359"/>
        <v>1.0725</v>
      </c>
      <c r="F339">
        <f t="shared" si="359"/>
        <v>1.1081000000000001</v>
      </c>
      <c r="G339">
        <f t="shared" si="359"/>
        <v>1.1716</v>
      </c>
      <c r="H339">
        <f t="shared" si="359"/>
        <v>1.1028</v>
      </c>
      <c r="I339">
        <f t="shared" si="359"/>
        <v>0.81289999999999996</v>
      </c>
      <c r="J339" t="str">
        <f t="shared" si="359"/>
        <v/>
      </c>
      <c r="K339" t="str">
        <f t="shared" si="359"/>
        <v/>
      </c>
      <c r="L339" t="str">
        <f t="shared" si="359"/>
        <v/>
      </c>
      <c r="M339" t="str">
        <f t="shared" si="359"/>
        <v/>
      </c>
      <c r="N339" t="str">
        <f t="shared" si="359"/>
        <v/>
      </c>
      <c r="O339" t="str">
        <f t="shared" si="359"/>
        <v/>
      </c>
      <c r="P339">
        <f t="shared" si="359"/>
        <v>0.92190000000000005</v>
      </c>
      <c r="Q339">
        <f t="shared" si="359"/>
        <v>1.0187999999999999</v>
      </c>
      <c r="R339">
        <f t="shared" si="359"/>
        <v>0.94269999999999998</v>
      </c>
      <c r="S339">
        <f t="shared" si="359"/>
        <v>0.97350000000000003</v>
      </c>
      <c r="T339">
        <f t="shared" si="359"/>
        <v>0.78420000000000001</v>
      </c>
      <c r="U339">
        <f t="shared" si="359"/>
        <v>0.86770000000000003</v>
      </c>
      <c r="V339" t="str">
        <f t="shared" si="359"/>
        <v/>
      </c>
      <c r="W339" t="str">
        <f t="shared" si="359"/>
        <v/>
      </c>
      <c r="X339" t="str">
        <f t="shared" si="359"/>
        <v/>
      </c>
      <c r="Y339" t="str">
        <f t="shared" si="359"/>
        <v/>
      </c>
      <c r="Z339" t="str">
        <f t="shared" si="359"/>
        <v/>
      </c>
      <c r="AA339" t="str">
        <f t="shared" si="359"/>
        <v/>
      </c>
      <c r="AB339">
        <f t="shared" si="359"/>
        <v>0.81469999999999998</v>
      </c>
      <c r="AC339">
        <f t="shared" si="359"/>
        <v>0.91349999999999998</v>
      </c>
      <c r="AD339">
        <f t="shared" si="359"/>
        <v>0.72699999999999998</v>
      </c>
      <c r="AE339">
        <f t="shared" si="359"/>
        <v>1.0537000000000001</v>
      </c>
      <c r="AF339">
        <f t="shared" si="359"/>
        <v>0.80640000000000001</v>
      </c>
      <c r="AG339">
        <f t="shared" si="359"/>
        <v>0.78200000000000003</v>
      </c>
      <c r="AH339" t="str">
        <f t="shared" si="359"/>
        <v/>
      </c>
      <c r="AI339" t="str">
        <f t="shared" si="359"/>
        <v/>
      </c>
      <c r="AJ339" t="str">
        <f t="shared" si="359"/>
        <v/>
      </c>
      <c r="AK339" t="str">
        <f t="shared" si="359"/>
        <v/>
      </c>
      <c r="AL339" t="str">
        <f t="shared" si="359"/>
        <v/>
      </c>
      <c r="AM339" t="str">
        <f t="shared" si="359"/>
        <v/>
      </c>
      <c r="AN339">
        <f t="shared" si="359"/>
        <v>0.62290000000000001</v>
      </c>
      <c r="AO339">
        <f t="shared" si="359"/>
        <v>0.73309999999999997</v>
      </c>
      <c r="AP339">
        <f t="shared" si="359"/>
        <v>0.80459999999999998</v>
      </c>
      <c r="AQ339">
        <f t="shared" si="359"/>
        <v>0.68410000000000004</v>
      </c>
      <c r="AR339">
        <f t="shared" si="359"/>
        <v>0.64270000000000005</v>
      </c>
      <c r="AS339">
        <f t="shared" si="359"/>
        <v>0.68149999999999999</v>
      </c>
      <c r="AT339" t="str">
        <f t="shared" si="359"/>
        <v/>
      </c>
      <c r="AU339" t="str">
        <f t="shared" si="359"/>
        <v/>
      </c>
      <c r="AV339" t="str">
        <f t="shared" si="359"/>
        <v/>
      </c>
      <c r="AW339" t="str">
        <f t="shared" si="359"/>
        <v/>
      </c>
      <c r="AX339" t="str">
        <f t="shared" si="359"/>
        <v/>
      </c>
      <c r="AY339" t="str">
        <f t="shared" si="359"/>
        <v/>
      </c>
      <c r="AZ339">
        <f t="shared" si="359"/>
        <v>0.66900000000000004</v>
      </c>
      <c r="BA339">
        <f t="shared" si="359"/>
        <v>0.62549999999999994</v>
      </c>
      <c r="BB339">
        <f t="shared" si="359"/>
        <v>0.69930000000000003</v>
      </c>
      <c r="BC339">
        <f t="shared" si="359"/>
        <v>0.63149999999999995</v>
      </c>
      <c r="BD339">
        <f t="shared" si="359"/>
        <v>0.60319999999999996</v>
      </c>
      <c r="BE339">
        <f t="shared" si="359"/>
        <v>0.52810000000000001</v>
      </c>
      <c r="BF339" t="str">
        <f t="shared" si="359"/>
        <v/>
      </c>
      <c r="BG339" t="str">
        <f t="shared" si="359"/>
        <v/>
      </c>
      <c r="BH339" t="str">
        <f t="shared" si="359"/>
        <v/>
      </c>
      <c r="BI339" t="str">
        <f t="shared" si="359"/>
        <v/>
      </c>
      <c r="BJ339" t="str">
        <f t="shared" si="359"/>
        <v/>
      </c>
      <c r="BK339" t="str">
        <f t="shared" si="359"/>
        <v/>
      </c>
      <c r="BL339">
        <f t="shared" si="359"/>
        <v>1.0880000000000001</v>
      </c>
      <c r="BM339">
        <f t="shared" si="359"/>
        <v>1.3003</v>
      </c>
      <c r="BN339">
        <f t="shared" si="359"/>
        <v>1.2384999999999999</v>
      </c>
      <c r="BO339">
        <f t="shared" si="359"/>
        <v>1.0779000000000001</v>
      </c>
      <c r="BP339">
        <f t="shared" ref="BP339:CV342" si="360">IF(ISNUMBER(BP193),BP193,"")</f>
        <v>1.1631</v>
      </c>
      <c r="BQ339">
        <f t="shared" si="360"/>
        <v>1.0285</v>
      </c>
      <c r="BR339" t="str">
        <f t="shared" si="360"/>
        <v/>
      </c>
      <c r="BS339" t="str">
        <f t="shared" si="360"/>
        <v/>
      </c>
      <c r="BT339" t="str">
        <f t="shared" si="360"/>
        <v/>
      </c>
      <c r="BU339" t="str">
        <f t="shared" si="360"/>
        <v/>
      </c>
      <c r="BV339" t="str">
        <f t="shared" si="360"/>
        <v/>
      </c>
      <c r="BW339" t="str">
        <f t="shared" si="360"/>
        <v/>
      </c>
      <c r="BX339">
        <f t="shared" si="360"/>
        <v>0.93230000000000002</v>
      </c>
      <c r="BY339">
        <f t="shared" si="360"/>
        <v>1.0802</v>
      </c>
      <c r="BZ339">
        <f t="shared" si="360"/>
        <v>0.97330000000000005</v>
      </c>
      <c r="CA339">
        <f t="shared" si="360"/>
        <v>0.95479999999999998</v>
      </c>
      <c r="CB339">
        <f t="shared" si="360"/>
        <v>0.91269999999999996</v>
      </c>
      <c r="CC339">
        <f t="shared" si="360"/>
        <v>0.74719999999999998</v>
      </c>
      <c r="CD339" t="str">
        <f t="shared" si="360"/>
        <v/>
      </c>
      <c r="CE339" t="str">
        <f t="shared" si="360"/>
        <v/>
      </c>
      <c r="CF339" t="str">
        <f t="shared" si="360"/>
        <v/>
      </c>
      <c r="CG339" t="str">
        <f t="shared" si="360"/>
        <v/>
      </c>
      <c r="CH339" t="str">
        <f t="shared" si="360"/>
        <v/>
      </c>
      <c r="CI339" t="str">
        <f t="shared" si="360"/>
        <v/>
      </c>
      <c r="CJ339">
        <f t="shared" si="360"/>
        <v>0.6704</v>
      </c>
      <c r="CK339">
        <f t="shared" si="360"/>
        <v>0.69130000000000003</v>
      </c>
      <c r="CL339">
        <f t="shared" si="360"/>
        <v>0.62539999999999996</v>
      </c>
      <c r="CM339">
        <f t="shared" si="360"/>
        <v>1.6799999999999999E-2</v>
      </c>
      <c r="CN339">
        <f t="shared" si="360"/>
        <v>2.2800000000000001E-2</v>
      </c>
      <c r="CO339">
        <f t="shared" si="360"/>
        <v>2.4400000000000002E-2</v>
      </c>
      <c r="CP339" t="str">
        <f t="shared" si="360"/>
        <v/>
      </c>
      <c r="CQ339" t="str">
        <f t="shared" si="360"/>
        <v/>
      </c>
      <c r="CR339" t="str">
        <f t="shared" si="360"/>
        <v/>
      </c>
      <c r="CS339" t="str">
        <f t="shared" si="360"/>
        <v/>
      </c>
      <c r="CT339" t="str">
        <f t="shared" si="360"/>
        <v/>
      </c>
      <c r="CU339" t="str">
        <f t="shared" si="360"/>
        <v/>
      </c>
      <c r="CV339">
        <f t="shared" si="360"/>
        <v>63</v>
      </c>
    </row>
    <row r="340" spans="1:100" x14ac:dyDescent="0.2">
      <c r="A340">
        <f t="shared" si="349"/>
        <v>65</v>
      </c>
      <c r="B340">
        <f t="shared" si="349"/>
        <v>70</v>
      </c>
      <c r="C340">
        <f t="shared" si="349"/>
        <v>64</v>
      </c>
      <c r="D340">
        <f t="shared" si="341"/>
        <v>1.0581</v>
      </c>
      <c r="E340">
        <f t="shared" ref="E340:BP343" si="361">IF(ISNUMBER(E194),E194,"")</f>
        <v>1.0469999999999999</v>
      </c>
      <c r="F340">
        <f t="shared" si="361"/>
        <v>1.0741000000000001</v>
      </c>
      <c r="G340">
        <f t="shared" si="361"/>
        <v>1.1422000000000001</v>
      </c>
      <c r="H340">
        <f t="shared" si="361"/>
        <v>1.0763</v>
      </c>
      <c r="I340">
        <f t="shared" si="361"/>
        <v>0.79059999999999997</v>
      </c>
      <c r="J340" t="str">
        <f t="shared" si="361"/>
        <v/>
      </c>
      <c r="K340" t="str">
        <f t="shared" si="361"/>
        <v/>
      </c>
      <c r="L340" t="str">
        <f t="shared" si="361"/>
        <v/>
      </c>
      <c r="M340" t="str">
        <f t="shared" si="361"/>
        <v/>
      </c>
      <c r="N340" t="str">
        <f t="shared" si="361"/>
        <v/>
      </c>
      <c r="O340" t="str">
        <f t="shared" si="361"/>
        <v/>
      </c>
      <c r="P340">
        <f t="shared" si="361"/>
        <v>0.90010000000000001</v>
      </c>
      <c r="Q340">
        <f t="shared" si="361"/>
        <v>0.99909999999999999</v>
      </c>
      <c r="R340">
        <f t="shared" si="361"/>
        <v>0.91649999999999998</v>
      </c>
      <c r="S340">
        <f t="shared" si="361"/>
        <v>0.95009999999999994</v>
      </c>
      <c r="T340">
        <f t="shared" si="361"/>
        <v>0.76529999999999998</v>
      </c>
      <c r="U340">
        <f t="shared" si="361"/>
        <v>0.85289999999999999</v>
      </c>
      <c r="V340" t="str">
        <f t="shared" si="361"/>
        <v/>
      </c>
      <c r="W340" t="str">
        <f t="shared" si="361"/>
        <v/>
      </c>
      <c r="X340" t="str">
        <f t="shared" si="361"/>
        <v/>
      </c>
      <c r="Y340" t="str">
        <f t="shared" si="361"/>
        <v/>
      </c>
      <c r="Z340" t="str">
        <f t="shared" si="361"/>
        <v/>
      </c>
      <c r="AA340" t="str">
        <f t="shared" si="361"/>
        <v/>
      </c>
      <c r="AB340">
        <f t="shared" si="361"/>
        <v>0.79720000000000002</v>
      </c>
      <c r="AC340">
        <f t="shared" si="361"/>
        <v>0.9022</v>
      </c>
      <c r="AD340">
        <f t="shared" si="361"/>
        <v>0.70899999999999996</v>
      </c>
      <c r="AE340">
        <f t="shared" si="361"/>
        <v>1.0133000000000001</v>
      </c>
      <c r="AF340">
        <f t="shared" si="361"/>
        <v>0.77769999999999995</v>
      </c>
      <c r="AG340">
        <f t="shared" si="361"/>
        <v>0.75490000000000002</v>
      </c>
      <c r="AH340" t="str">
        <f t="shared" si="361"/>
        <v/>
      </c>
      <c r="AI340" t="str">
        <f t="shared" si="361"/>
        <v/>
      </c>
      <c r="AJ340" t="str">
        <f t="shared" si="361"/>
        <v/>
      </c>
      <c r="AK340" t="str">
        <f t="shared" si="361"/>
        <v/>
      </c>
      <c r="AL340" t="str">
        <f t="shared" si="361"/>
        <v/>
      </c>
      <c r="AM340" t="str">
        <f t="shared" si="361"/>
        <v/>
      </c>
      <c r="AN340">
        <f t="shared" si="361"/>
        <v>0.60240000000000005</v>
      </c>
      <c r="AO340">
        <f t="shared" si="361"/>
        <v>0.71220000000000006</v>
      </c>
      <c r="AP340">
        <f t="shared" si="361"/>
        <v>0.78439999999999999</v>
      </c>
      <c r="AQ340">
        <f t="shared" si="361"/>
        <v>0.65739999999999998</v>
      </c>
      <c r="AR340">
        <f t="shared" si="361"/>
        <v>0.63080000000000003</v>
      </c>
      <c r="AS340">
        <f t="shared" si="361"/>
        <v>0.66159999999999997</v>
      </c>
      <c r="AT340" t="str">
        <f t="shared" si="361"/>
        <v/>
      </c>
      <c r="AU340" t="str">
        <f t="shared" si="361"/>
        <v/>
      </c>
      <c r="AV340" t="str">
        <f t="shared" si="361"/>
        <v/>
      </c>
      <c r="AW340" t="str">
        <f t="shared" si="361"/>
        <v/>
      </c>
      <c r="AX340" t="str">
        <f t="shared" si="361"/>
        <v/>
      </c>
      <c r="AY340" t="str">
        <f t="shared" si="361"/>
        <v/>
      </c>
      <c r="AZ340">
        <f t="shared" si="361"/>
        <v>0.65259999999999996</v>
      </c>
      <c r="BA340">
        <f t="shared" si="361"/>
        <v>0.61250000000000004</v>
      </c>
      <c r="BB340">
        <f t="shared" si="361"/>
        <v>0.68059999999999998</v>
      </c>
      <c r="BC340">
        <f t="shared" si="361"/>
        <v>0.61819999999999997</v>
      </c>
      <c r="BD340">
        <f t="shared" si="361"/>
        <v>0.59150000000000003</v>
      </c>
      <c r="BE340">
        <f t="shared" si="361"/>
        <v>0.51539999999999997</v>
      </c>
      <c r="BF340" t="str">
        <f t="shared" si="361"/>
        <v/>
      </c>
      <c r="BG340" t="str">
        <f t="shared" si="361"/>
        <v/>
      </c>
      <c r="BH340" t="str">
        <f t="shared" si="361"/>
        <v/>
      </c>
      <c r="BI340" t="str">
        <f t="shared" si="361"/>
        <v/>
      </c>
      <c r="BJ340" t="str">
        <f t="shared" si="361"/>
        <v/>
      </c>
      <c r="BK340" t="str">
        <f t="shared" si="361"/>
        <v/>
      </c>
      <c r="BL340">
        <f t="shared" si="361"/>
        <v>1.0749</v>
      </c>
      <c r="BM340">
        <f t="shared" si="361"/>
        <v>1.2766</v>
      </c>
      <c r="BN340">
        <f t="shared" si="361"/>
        <v>1.2204999999999999</v>
      </c>
      <c r="BO340">
        <f t="shared" si="361"/>
        <v>1.0661</v>
      </c>
      <c r="BP340">
        <f t="shared" si="361"/>
        <v>1.1518999999999999</v>
      </c>
      <c r="BQ340">
        <f t="shared" si="360"/>
        <v>1.0233000000000001</v>
      </c>
      <c r="BR340" t="str">
        <f t="shared" si="360"/>
        <v/>
      </c>
      <c r="BS340" t="str">
        <f t="shared" si="360"/>
        <v/>
      </c>
      <c r="BT340" t="str">
        <f t="shared" si="360"/>
        <v/>
      </c>
      <c r="BU340" t="str">
        <f t="shared" si="360"/>
        <v/>
      </c>
      <c r="BV340" t="str">
        <f t="shared" si="360"/>
        <v/>
      </c>
      <c r="BW340" t="str">
        <f t="shared" si="360"/>
        <v/>
      </c>
      <c r="BX340">
        <f t="shared" si="360"/>
        <v>0.92</v>
      </c>
      <c r="BY340">
        <f t="shared" si="360"/>
        <v>1.0688</v>
      </c>
      <c r="BZ340">
        <f t="shared" si="360"/>
        <v>0.97309999999999997</v>
      </c>
      <c r="CA340">
        <f t="shared" si="360"/>
        <v>0.95030000000000003</v>
      </c>
      <c r="CB340">
        <f t="shared" si="360"/>
        <v>0.90620000000000001</v>
      </c>
      <c r="CC340">
        <f t="shared" si="360"/>
        <v>0.73709999999999998</v>
      </c>
      <c r="CD340" t="str">
        <f t="shared" si="360"/>
        <v/>
      </c>
      <c r="CE340" t="str">
        <f t="shared" si="360"/>
        <v/>
      </c>
      <c r="CF340" t="str">
        <f t="shared" si="360"/>
        <v/>
      </c>
      <c r="CG340" t="str">
        <f t="shared" si="360"/>
        <v/>
      </c>
      <c r="CH340" t="str">
        <f t="shared" si="360"/>
        <v/>
      </c>
      <c r="CI340" t="str">
        <f t="shared" si="360"/>
        <v/>
      </c>
      <c r="CJ340">
        <f t="shared" si="360"/>
        <v>0.66449999999999998</v>
      </c>
      <c r="CK340">
        <f t="shared" si="360"/>
        <v>0.68030000000000002</v>
      </c>
      <c r="CL340">
        <f t="shared" si="360"/>
        <v>0.63170000000000004</v>
      </c>
      <c r="CM340">
        <f t="shared" si="360"/>
        <v>1.5900000000000001E-2</v>
      </c>
      <c r="CN340">
        <f t="shared" si="360"/>
        <v>2.1600000000000001E-2</v>
      </c>
      <c r="CO340">
        <f t="shared" si="360"/>
        <v>2.3199999999999998E-2</v>
      </c>
      <c r="CP340" t="str">
        <f t="shared" si="360"/>
        <v/>
      </c>
      <c r="CQ340" t="str">
        <f t="shared" si="360"/>
        <v/>
      </c>
      <c r="CR340" t="str">
        <f t="shared" si="360"/>
        <v/>
      </c>
      <c r="CS340" t="str">
        <f t="shared" si="360"/>
        <v/>
      </c>
      <c r="CT340" t="str">
        <f t="shared" si="360"/>
        <v/>
      </c>
      <c r="CU340" t="str">
        <f t="shared" si="360"/>
        <v/>
      </c>
      <c r="CV340">
        <f t="shared" si="360"/>
        <v>64</v>
      </c>
    </row>
    <row r="341" spans="1:100" x14ac:dyDescent="0.2">
      <c r="A341">
        <f t="shared" si="349"/>
        <v>66</v>
      </c>
      <c r="B341">
        <f t="shared" si="349"/>
        <v>71</v>
      </c>
      <c r="C341">
        <f t="shared" si="349"/>
        <v>65</v>
      </c>
      <c r="D341">
        <f t="shared" ref="D341:S386" si="362">IF(ISNUMBER(D195),D195,"")</f>
        <v>1.0341</v>
      </c>
      <c r="E341">
        <f t="shared" si="361"/>
        <v>1.0246999999999999</v>
      </c>
      <c r="F341">
        <f t="shared" si="361"/>
        <v>1.0448999999999999</v>
      </c>
      <c r="G341">
        <f t="shared" si="361"/>
        <v>1.1163000000000001</v>
      </c>
      <c r="H341">
        <f t="shared" si="361"/>
        <v>1.0556000000000001</v>
      </c>
      <c r="I341">
        <f t="shared" si="361"/>
        <v>0.7722</v>
      </c>
      <c r="J341" t="str">
        <f t="shared" si="361"/>
        <v/>
      </c>
      <c r="K341" t="str">
        <f t="shared" si="361"/>
        <v/>
      </c>
      <c r="L341" t="str">
        <f t="shared" si="361"/>
        <v/>
      </c>
      <c r="M341" t="str">
        <f t="shared" si="361"/>
        <v/>
      </c>
      <c r="N341" t="str">
        <f t="shared" si="361"/>
        <v/>
      </c>
      <c r="O341" t="str">
        <f t="shared" si="361"/>
        <v/>
      </c>
      <c r="P341">
        <f t="shared" si="361"/>
        <v>0.87670000000000003</v>
      </c>
      <c r="Q341">
        <f t="shared" si="361"/>
        <v>0.97499999999999998</v>
      </c>
      <c r="R341">
        <f t="shared" si="361"/>
        <v>0.90910000000000002</v>
      </c>
      <c r="S341">
        <f t="shared" si="361"/>
        <v>0.92779999999999996</v>
      </c>
      <c r="T341">
        <f t="shared" si="361"/>
        <v>0.747</v>
      </c>
      <c r="U341">
        <f t="shared" si="361"/>
        <v>0.83409999999999995</v>
      </c>
      <c r="V341" t="str">
        <f t="shared" si="361"/>
        <v/>
      </c>
      <c r="W341" t="str">
        <f t="shared" si="361"/>
        <v/>
      </c>
      <c r="X341" t="str">
        <f t="shared" si="361"/>
        <v/>
      </c>
      <c r="Y341" t="str">
        <f t="shared" si="361"/>
        <v/>
      </c>
      <c r="Z341" t="str">
        <f t="shared" si="361"/>
        <v/>
      </c>
      <c r="AA341" t="str">
        <f t="shared" si="361"/>
        <v/>
      </c>
      <c r="AB341">
        <f t="shared" si="361"/>
        <v>0.77610000000000001</v>
      </c>
      <c r="AC341">
        <f t="shared" si="361"/>
        <v>0.88690000000000002</v>
      </c>
      <c r="AD341">
        <f t="shared" si="361"/>
        <v>0.69110000000000005</v>
      </c>
      <c r="AE341">
        <f t="shared" si="361"/>
        <v>0.98040000000000005</v>
      </c>
      <c r="AF341">
        <f t="shared" si="361"/>
        <v>0.75029999999999997</v>
      </c>
      <c r="AG341">
        <f t="shared" si="361"/>
        <v>0.72760000000000002</v>
      </c>
      <c r="AH341" t="str">
        <f t="shared" si="361"/>
        <v/>
      </c>
      <c r="AI341" t="str">
        <f t="shared" si="361"/>
        <v/>
      </c>
      <c r="AJ341" t="str">
        <f t="shared" si="361"/>
        <v/>
      </c>
      <c r="AK341" t="str">
        <f t="shared" si="361"/>
        <v/>
      </c>
      <c r="AL341" t="str">
        <f t="shared" si="361"/>
        <v/>
      </c>
      <c r="AM341" t="str">
        <f t="shared" si="361"/>
        <v/>
      </c>
      <c r="AN341">
        <f t="shared" si="361"/>
        <v>0.58030000000000004</v>
      </c>
      <c r="AO341">
        <f t="shared" si="361"/>
        <v>0.68930000000000002</v>
      </c>
      <c r="AP341">
        <f t="shared" si="361"/>
        <v>0.76180000000000003</v>
      </c>
      <c r="AQ341">
        <f t="shared" si="361"/>
        <v>0.63170000000000004</v>
      </c>
      <c r="AR341">
        <f t="shared" si="361"/>
        <v>0.62029999999999996</v>
      </c>
      <c r="AS341">
        <f t="shared" si="361"/>
        <v>0.64090000000000003</v>
      </c>
      <c r="AT341" t="str">
        <f t="shared" si="361"/>
        <v/>
      </c>
      <c r="AU341" t="str">
        <f t="shared" si="361"/>
        <v/>
      </c>
      <c r="AV341" t="str">
        <f t="shared" si="361"/>
        <v/>
      </c>
      <c r="AW341" t="str">
        <f t="shared" si="361"/>
        <v/>
      </c>
      <c r="AX341" t="str">
        <f t="shared" si="361"/>
        <v/>
      </c>
      <c r="AY341" t="str">
        <f t="shared" si="361"/>
        <v/>
      </c>
      <c r="AZ341">
        <f t="shared" si="361"/>
        <v>0.63660000000000005</v>
      </c>
      <c r="BA341">
        <f t="shared" si="361"/>
        <v>0.5998</v>
      </c>
      <c r="BB341">
        <f t="shared" si="361"/>
        <v>0.65949999999999998</v>
      </c>
      <c r="BC341">
        <f t="shared" si="361"/>
        <v>0.59970000000000001</v>
      </c>
      <c r="BD341">
        <f t="shared" si="361"/>
        <v>0.5756</v>
      </c>
      <c r="BE341">
        <f t="shared" si="361"/>
        <v>0.50049999999999994</v>
      </c>
      <c r="BF341" t="str">
        <f t="shared" si="361"/>
        <v/>
      </c>
      <c r="BG341" t="str">
        <f t="shared" si="361"/>
        <v/>
      </c>
      <c r="BH341" t="str">
        <f t="shared" si="361"/>
        <v/>
      </c>
      <c r="BI341" t="str">
        <f t="shared" si="361"/>
        <v/>
      </c>
      <c r="BJ341" t="str">
        <f t="shared" si="361"/>
        <v/>
      </c>
      <c r="BK341" t="str">
        <f t="shared" si="361"/>
        <v/>
      </c>
      <c r="BL341">
        <f t="shared" si="361"/>
        <v>1.0558000000000001</v>
      </c>
      <c r="BM341">
        <f t="shared" si="361"/>
        <v>1.2575000000000001</v>
      </c>
      <c r="BN341">
        <f t="shared" si="361"/>
        <v>1.2024999999999999</v>
      </c>
      <c r="BO341">
        <f t="shared" si="361"/>
        <v>1.0507</v>
      </c>
      <c r="BP341">
        <f t="shared" si="361"/>
        <v>1.1358999999999999</v>
      </c>
      <c r="BQ341">
        <f t="shared" si="360"/>
        <v>1.0149999999999999</v>
      </c>
      <c r="BR341" t="str">
        <f t="shared" si="360"/>
        <v/>
      </c>
      <c r="BS341" t="str">
        <f t="shared" si="360"/>
        <v/>
      </c>
      <c r="BT341" t="str">
        <f t="shared" si="360"/>
        <v/>
      </c>
      <c r="BU341" t="str">
        <f t="shared" si="360"/>
        <v/>
      </c>
      <c r="BV341" t="str">
        <f t="shared" si="360"/>
        <v/>
      </c>
      <c r="BW341" t="str">
        <f t="shared" si="360"/>
        <v/>
      </c>
      <c r="BX341">
        <f t="shared" si="360"/>
        <v>0.90790000000000004</v>
      </c>
      <c r="BY341">
        <f t="shared" si="360"/>
        <v>1.0601</v>
      </c>
      <c r="BZ341">
        <f t="shared" si="360"/>
        <v>0.9698</v>
      </c>
      <c r="CA341">
        <f t="shared" si="360"/>
        <v>0.93899999999999995</v>
      </c>
      <c r="CB341">
        <f t="shared" si="360"/>
        <v>0.89839999999999998</v>
      </c>
      <c r="CC341">
        <f t="shared" si="360"/>
        <v>0.72470000000000001</v>
      </c>
      <c r="CD341" t="str">
        <f t="shared" si="360"/>
        <v/>
      </c>
      <c r="CE341" t="str">
        <f t="shared" si="360"/>
        <v/>
      </c>
      <c r="CF341" t="str">
        <f t="shared" si="360"/>
        <v/>
      </c>
      <c r="CG341" t="str">
        <f t="shared" si="360"/>
        <v/>
      </c>
      <c r="CH341" t="str">
        <f t="shared" si="360"/>
        <v/>
      </c>
      <c r="CI341" t="str">
        <f t="shared" si="360"/>
        <v/>
      </c>
      <c r="CJ341">
        <f t="shared" si="360"/>
        <v>0.65459999999999996</v>
      </c>
      <c r="CK341">
        <f t="shared" si="360"/>
        <v>0.66890000000000005</v>
      </c>
      <c r="CL341">
        <f t="shared" si="360"/>
        <v>0.63039999999999996</v>
      </c>
      <c r="CM341">
        <f t="shared" si="360"/>
        <v>1.5900000000000001E-2</v>
      </c>
      <c r="CN341">
        <f t="shared" si="360"/>
        <v>2.07E-2</v>
      </c>
      <c r="CO341">
        <f t="shared" si="360"/>
        <v>2.23E-2</v>
      </c>
      <c r="CP341" t="str">
        <f t="shared" si="360"/>
        <v/>
      </c>
      <c r="CQ341" t="str">
        <f t="shared" si="360"/>
        <v/>
      </c>
      <c r="CR341" t="str">
        <f t="shared" si="360"/>
        <v/>
      </c>
      <c r="CS341" t="str">
        <f t="shared" si="360"/>
        <v/>
      </c>
      <c r="CT341" t="str">
        <f t="shared" si="360"/>
        <v/>
      </c>
      <c r="CU341" t="str">
        <f t="shared" si="360"/>
        <v/>
      </c>
      <c r="CV341">
        <f t="shared" si="360"/>
        <v>65</v>
      </c>
    </row>
    <row r="342" spans="1:100" x14ac:dyDescent="0.2">
      <c r="A342">
        <f t="shared" si="349"/>
        <v>67</v>
      </c>
      <c r="B342">
        <f t="shared" si="349"/>
        <v>72</v>
      </c>
      <c r="C342">
        <f t="shared" si="349"/>
        <v>66</v>
      </c>
      <c r="D342">
        <f t="shared" si="362"/>
        <v>1.0054000000000001</v>
      </c>
      <c r="E342">
        <f t="shared" si="361"/>
        <v>0.99929999999999997</v>
      </c>
      <c r="F342">
        <f t="shared" si="361"/>
        <v>1.0155000000000001</v>
      </c>
      <c r="G342">
        <f t="shared" si="361"/>
        <v>1.089</v>
      </c>
      <c r="H342">
        <f t="shared" si="361"/>
        <v>1.0386</v>
      </c>
      <c r="I342">
        <f t="shared" si="361"/>
        <v>0.75149999999999995</v>
      </c>
      <c r="J342" t="str">
        <f t="shared" si="361"/>
        <v/>
      </c>
      <c r="K342" t="str">
        <f t="shared" si="361"/>
        <v/>
      </c>
      <c r="L342" t="str">
        <f t="shared" si="361"/>
        <v/>
      </c>
      <c r="M342" t="str">
        <f t="shared" si="361"/>
        <v/>
      </c>
      <c r="N342" t="str">
        <f t="shared" si="361"/>
        <v/>
      </c>
      <c r="O342" t="str">
        <f t="shared" si="361"/>
        <v/>
      </c>
      <c r="P342">
        <f t="shared" si="361"/>
        <v>0.85160000000000002</v>
      </c>
      <c r="Q342">
        <f t="shared" si="361"/>
        <v>0.95130000000000003</v>
      </c>
      <c r="R342">
        <f t="shared" si="361"/>
        <v>0.88839999999999997</v>
      </c>
      <c r="S342">
        <f t="shared" si="361"/>
        <v>0.90500000000000003</v>
      </c>
      <c r="T342">
        <f t="shared" si="361"/>
        <v>0.72919999999999996</v>
      </c>
      <c r="U342">
        <f t="shared" si="361"/>
        <v>0.81120000000000003</v>
      </c>
      <c r="V342" t="str">
        <f t="shared" si="361"/>
        <v/>
      </c>
      <c r="W342" t="str">
        <f t="shared" si="361"/>
        <v/>
      </c>
      <c r="X342" t="str">
        <f t="shared" si="361"/>
        <v/>
      </c>
      <c r="Y342" t="str">
        <f t="shared" si="361"/>
        <v/>
      </c>
      <c r="Z342" t="str">
        <f t="shared" si="361"/>
        <v/>
      </c>
      <c r="AA342" t="str">
        <f t="shared" si="361"/>
        <v/>
      </c>
      <c r="AB342">
        <f t="shared" si="361"/>
        <v>0.75519999999999998</v>
      </c>
      <c r="AC342">
        <f t="shared" si="361"/>
        <v>0.87180000000000002</v>
      </c>
      <c r="AD342">
        <f t="shared" si="361"/>
        <v>0.67400000000000004</v>
      </c>
      <c r="AE342">
        <f t="shared" si="361"/>
        <v>0.94799999999999995</v>
      </c>
      <c r="AF342">
        <f t="shared" si="361"/>
        <v>0.72209999999999996</v>
      </c>
      <c r="AG342">
        <f t="shared" si="361"/>
        <v>0.7</v>
      </c>
      <c r="AH342" t="str">
        <f t="shared" si="361"/>
        <v/>
      </c>
      <c r="AI342" t="str">
        <f t="shared" si="361"/>
        <v/>
      </c>
      <c r="AJ342" t="str">
        <f t="shared" si="361"/>
        <v/>
      </c>
      <c r="AK342" t="str">
        <f t="shared" si="361"/>
        <v/>
      </c>
      <c r="AL342" t="str">
        <f t="shared" si="361"/>
        <v/>
      </c>
      <c r="AM342" t="str">
        <f t="shared" si="361"/>
        <v/>
      </c>
      <c r="AN342">
        <f t="shared" si="361"/>
        <v>0.55830000000000002</v>
      </c>
      <c r="AO342">
        <f t="shared" si="361"/>
        <v>0.66559999999999997</v>
      </c>
      <c r="AP342">
        <f t="shared" si="361"/>
        <v>0.75</v>
      </c>
      <c r="AQ342">
        <f t="shared" si="361"/>
        <v>0.60609999999999997</v>
      </c>
      <c r="AR342">
        <f t="shared" si="361"/>
        <v>0.6079</v>
      </c>
      <c r="AS342">
        <f t="shared" si="361"/>
        <v>0.62039999999999995</v>
      </c>
      <c r="AT342" t="str">
        <f t="shared" si="361"/>
        <v/>
      </c>
      <c r="AU342" t="str">
        <f t="shared" si="361"/>
        <v/>
      </c>
      <c r="AV342" t="str">
        <f t="shared" si="361"/>
        <v/>
      </c>
      <c r="AW342" t="str">
        <f t="shared" si="361"/>
        <v/>
      </c>
      <c r="AX342" t="str">
        <f t="shared" si="361"/>
        <v/>
      </c>
      <c r="AY342" t="str">
        <f t="shared" si="361"/>
        <v/>
      </c>
      <c r="AZ342">
        <f t="shared" si="361"/>
        <v>0.62119999999999997</v>
      </c>
      <c r="BA342">
        <f t="shared" si="361"/>
        <v>0.58699999999999997</v>
      </c>
      <c r="BB342">
        <f t="shared" si="361"/>
        <v>0.63829999999999998</v>
      </c>
      <c r="BC342">
        <f t="shared" si="361"/>
        <v>0.58350000000000002</v>
      </c>
      <c r="BD342">
        <f t="shared" si="361"/>
        <v>0.55959999999999999</v>
      </c>
      <c r="BE342">
        <f t="shared" si="361"/>
        <v>0.48599999999999999</v>
      </c>
      <c r="BF342" t="str">
        <f t="shared" si="361"/>
        <v/>
      </c>
      <c r="BG342" t="str">
        <f t="shared" si="361"/>
        <v/>
      </c>
      <c r="BH342" t="str">
        <f t="shared" si="361"/>
        <v/>
      </c>
      <c r="BI342" t="str">
        <f t="shared" si="361"/>
        <v/>
      </c>
      <c r="BJ342" t="str">
        <f t="shared" si="361"/>
        <v/>
      </c>
      <c r="BK342" t="str">
        <f t="shared" si="361"/>
        <v/>
      </c>
      <c r="BL342">
        <f t="shared" si="361"/>
        <v>1.0365</v>
      </c>
      <c r="BM342">
        <f t="shared" si="361"/>
        <v>1.2386999999999999</v>
      </c>
      <c r="BN342">
        <f t="shared" si="361"/>
        <v>1.1847000000000001</v>
      </c>
      <c r="BO342">
        <f t="shared" si="361"/>
        <v>1.0378000000000001</v>
      </c>
      <c r="BP342">
        <f t="shared" si="361"/>
        <v>1.1192</v>
      </c>
      <c r="BQ342">
        <f t="shared" si="360"/>
        <v>1.0059</v>
      </c>
      <c r="BR342" t="str">
        <f t="shared" si="360"/>
        <v/>
      </c>
      <c r="BS342" t="str">
        <f t="shared" si="360"/>
        <v/>
      </c>
      <c r="BT342" t="str">
        <f t="shared" si="360"/>
        <v/>
      </c>
      <c r="BU342" t="str">
        <f t="shared" si="360"/>
        <v/>
      </c>
      <c r="BV342" t="str">
        <f t="shared" si="360"/>
        <v/>
      </c>
      <c r="BW342" t="str">
        <f t="shared" si="360"/>
        <v/>
      </c>
      <c r="BX342">
        <f t="shared" si="360"/>
        <v>0.89059999999999995</v>
      </c>
      <c r="BY342">
        <f t="shared" si="360"/>
        <v>1.0518000000000001</v>
      </c>
      <c r="BZ342">
        <f t="shared" si="360"/>
        <v>0.96630000000000005</v>
      </c>
      <c r="CA342">
        <f t="shared" si="360"/>
        <v>0.92700000000000005</v>
      </c>
      <c r="CB342">
        <f t="shared" si="360"/>
        <v>0.88939999999999997</v>
      </c>
      <c r="CC342">
        <f t="shared" si="360"/>
        <v>0.71230000000000004</v>
      </c>
      <c r="CD342" t="str">
        <f t="shared" si="360"/>
        <v/>
      </c>
      <c r="CE342" t="str">
        <f t="shared" si="360"/>
        <v/>
      </c>
      <c r="CF342" t="str">
        <f t="shared" si="360"/>
        <v/>
      </c>
      <c r="CG342" t="str">
        <f t="shared" si="360"/>
        <v/>
      </c>
      <c r="CH342" t="str">
        <f t="shared" si="360"/>
        <v/>
      </c>
      <c r="CI342" t="str">
        <f t="shared" si="360"/>
        <v/>
      </c>
      <c r="CJ342">
        <f t="shared" si="360"/>
        <v>0.65200000000000002</v>
      </c>
      <c r="CK342">
        <f t="shared" si="360"/>
        <v>0.65790000000000004</v>
      </c>
      <c r="CL342">
        <f t="shared" si="360"/>
        <v>0.63009999999999999</v>
      </c>
      <c r="CM342">
        <f t="shared" si="360"/>
        <v>1.5100000000000001E-2</v>
      </c>
      <c r="CN342">
        <f t="shared" si="360"/>
        <v>2.01E-2</v>
      </c>
      <c r="CO342">
        <f t="shared" si="360"/>
        <v>2.1600000000000001E-2</v>
      </c>
      <c r="CP342" t="str">
        <f t="shared" si="360"/>
        <v/>
      </c>
      <c r="CQ342" t="str">
        <f t="shared" si="360"/>
        <v/>
      </c>
      <c r="CR342" t="str">
        <f t="shared" si="360"/>
        <v/>
      </c>
      <c r="CS342" t="str">
        <f t="shared" si="360"/>
        <v/>
      </c>
      <c r="CT342" t="str">
        <f t="shared" si="360"/>
        <v/>
      </c>
      <c r="CU342" t="str">
        <f t="shared" si="360"/>
        <v/>
      </c>
      <c r="CV342">
        <f t="shared" si="360"/>
        <v>66</v>
      </c>
    </row>
    <row r="343" spans="1:100" x14ac:dyDescent="0.2">
      <c r="A343">
        <f t="shared" si="349"/>
        <v>68</v>
      </c>
      <c r="B343">
        <f t="shared" si="349"/>
        <v>73</v>
      </c>
      <c r="C343">
        <f t="shared" si="349"/>
        <v>67</v>
      </c>
      <c r="D343">
        <f t="shared" si="362"/>
        <v>0.97750000000000004</v>
      </c>
      <c r="E343">
        <f t="shared" si="361"/>
        <v>0.97260000000000002</v>
      </c>
      <c r="F343">
        <f t="shared" si="361"/>
        <v>0.98499999999999999</v>
      </c>
      <c r="G343">
        <f t="shared" si="361"/>
        <v>1.0573999999999999</v>
      </c>
      <c r="H343">
        <f t="shared" si="361"/>
        <v>1.0111000000000001</v>
      </c>
      <c r="I343">
        <f t="shared" si="361"/>
        <v>0.73070000000000002</v>
      </c>
      <c r="J343" t="str">
        <f t="shared" si="361"/>
        <v/>
      </c>
      <c r="K343" t="str">
        <f t="shared" si="361"/>
        <v/>
      </c>
      <c r="L343" t="str">
        <f t="shared" si="361"/>
        <v/>
      </c>
      <c r="M343" t="str">
        <f t="shared" si="361"/>
        <v/>
      </c>
      <c r="N343" t="str">
        <f t="shared" si="361"/>
        <v/>
      </c>
      <c r="O343" t="str">
        <f t="shared" si="361"/>
        <v/>
      </c>
      <c r="P343">
        <f t="shared" si="361"/>
        <v>0.82479999999999998</v>
      </c>
      <c r="Q343">
        <f t="shared" si="361"/>
        <v>0.92510000000000003</v>
      </c>
      <c r="R343">
        <f t="shared" si="361"/>
        <v>0.8649</v>
      </c>
      <c r="S343">
        <f t="shared" si="361"/>
        <v>0.88049999999999995</v>
      </c>
      <c r="T343">
        <f t="shared" si="361"/>
        <v>0.70960000000000001</v>
      </c>
      <c r="U343">
        <f t="shared" si="361"/>
        <v>0.78949999999999998</v>
      </c>
      <c r="V343" t="str">
        <f t="shared" si="361"/>
        <v/>
      </c>
      <c r="W343" t="str">
        <f t="shared" si="361"/>
        <v/>
      </c>
      <c r="X343" t="str">
        <f t="shared" si="361"/>
        <v/>
      </c>
      <c r="Y343" t="str">
        <f t="shared" si="361"/>
        <v/>
      </c>
      <c r="Z343" t="str">
        <f t="shared" si="361"/>
        <v/>
      </c>
      <c r="AA343" t="str">
        <f t="shared" si="361"/>
        <v/>
      </c>
      <c r="AB343">
        <f t="shared" si="361"/>
        <v>0.73240000000000005</v>
      </c>
      <c r="AC343">
        <f t="shared" si="361"/>
        <v>0.85289999999999999</v>
      </c>
      <c r="AD343">
        <f t="shared" si="361"/>
        <v>0.65469999999999995</v>
      </c>
      <c r="AE343">
        <f t="shared" si="361"/>
        <v>0.91180000000000005</v>
      </c>
      <c r="AF343">
        <f t="shared" si="361"/>
        <v>0.69199999999999995</v>
      </c>
      <c r="AG343">
        <f t="shared" si="361"/>
        <v>0.66959999999999997</v>
      </c>
      <c r="AH343" t="str">
        <f t="shared" si="361"/>
        <v/>
      </c>
      <c r="AI343" t="str">
        <f t="shared" si="361"/>
        <v/>
      </c>
      <c r="AJ343" t="str">
        <f t="shared" si="361"/>
        <v/>
      </c>
      <c r="AK343" t="str">
        <f t="shared" si="361"/>
        <v/>
      </c>
      <c r="AL343" t="str">
        <f t="shared" si="361"/>
        <v/>
      </c>
      <c r="AM343" t="str">
        <f t="shared" si="361"/>
        <v/>
      </c>
      <c r="AN343">
        <f t="shared" si="361"/>
        <v>0.53339999999999999</v>
      </c>
      <c r="AO343">
        <f t="shared" si="361"/>
        <v>0.63929999999999998</v>
      </c>
      <c r="AP343">
        <f t="shared" si="361"/>
        <v>0.73280000000000001</v>
      </c>
      <c r="AQ343">
        <f t="shared" si="361"/>
        <v>0.58689999999999998</v>
      </c>
      <c r="AR343">
        <f t="shared" si="361"/>
        <v>0.59519999999999995</v>
      </c>
      <c r="AS343">
        <f t="shared" si="361"/>
        <v>0.59640000000000004</v>
      </c>
      <c r="AT343" t="str">
        <f t="shared" si="361"/>
        <v/>
      </c>
      <c r="AU343" t="str">
        <f t="shared" si="361"/>
        <v/>
      </c>
      <c r="AV343" t="str">
        <f t="shared" si="361"/>
        <v/>
      </c>
      <c r="AW343" t="str">
        <f t="shared" si="361"/>
        <v/>
      </c>
      <c r="AX343" t="str">
        <f t="shared" si="361"/>
        <v/>
      </c>
      <c r="AY343" t="str">
        <f t="shared" si="361"/>
        <v/>
      </c>
      <c r="AZ343">
        <f t="shared" si="361"/>
        <v>0.60309999999999997</v>
      </c>
      <c r="BA343">
        <f t="shared" si="361"/>
        <v>0.57210000000000005</v>
      </c>
      <c r="BB343">
        <f t="shared" si="361"/>
        <v>0.61429999999999996</v>
      </c>
      <c r="BC343">
        <f t="shared" si="361"/>
        <v>0.56130000000000002</v>
      </c>
      <c r="BD343">
        <f t="shared" si="361"/>
        <v>0.5403</v>
      </c>
      <c r="BE343">
        <f t="shared" si="361"/>
        <v>0.46879999999999999</v>
      </c>
      <c r="BF343" t="str">
        <f t="shared" si="361"/>
        <v/>
      </c>
      <c r="BG343" t="str">
        <f t="shared" si="361"/>
        <v/>
      </c>
      <c r="BH343" t="str">
        <f t="shared" si="361"/>
        <v/>
      </c>
      <c r="BI343" t="str">
        <f t="shared" si="361"/>
        <v/>
      </c>
      <c r="BJ343" t="str">
        <f t="shared" si="361"/>
        <v/>
      </c>
      <c r="BK343" t="str">
        <f t="shared" si="361"/>
        <v/>
      </c>
      <c r="BL343">
        <f t="shared" si="361"/>
        <v>1.0148999999999999</v>
      </c>
      <c r="BM343">
        <f t="shared" si="361"/>
        <v>1.2161999999999999</v>
      </c>
      <c r="BN343">
        <f t="shared" si="361"/>
        <v>1.1623000000000001</v>
      </c>
      <c r="BO343">
        <f t="shared" si="361"/>
        <v>1.0235000000000001</v>
      </c>
      <c r="BP343">
        <f t="shared" ref="BP343:CV349" si="363">IF(ISNUMBER(BP197),BP197,"")</f>
        <v>1.0988</v>
      </c>
      <c r="BQ343">
        <f t="shared" si="363"/>
        <v>0.99609999999999999</v>
      </c>
      <c r="BR343" t="str">
        <f t="shared" si="363"/>
        <v/>
      </c>
      <c r="BS343" t="str">
        <f t="shared" si="363"/>
        <v/>
      </c>
      <c r="BT343" t="str">
        <f t="shared" si="363"/>
        <v/>
      </c>
      <c r="BU343" t="str">
        <f t="shared" si="363"/>
        <v/>
      </c>
      <c r="BV343" t="str">
        <f t="shared" si="363"/>
        <v/>
      </c>
      <c r="BW343" t="str">
        <f t="shared" si="363"/>
        <v/>
      </c>
      <c r="BX343">
        <f t="shared" si="363"/>
        <v>0.87009999999999998</v>
      </c>
      <c r="BY343">
        <f t="shared" si="363"/>
        <v>1.0412999999999999</v>
      </c>
      <c r="BZ343">
        <f t="shared" si="363"/>
        <v>0.95840000000000003</v>
      </c>
      <c r="CA343">
        <f t="shared" si="363"/>
        <v>0.91169999999999995</v>
      </c>
      <c r="CB343">
        <f t="shared" si="363"/>
        <v>0.87619999999999998</v>
      </c>
      <c r="CC343">
        <f t="shared" si="363"/>
        <v>0.69630000000000003</v>
      </c>
      <c r="CD343" t="str">
        <f t="shared" si="363"/>
        <v/>
      </c>
      <c r="CE343" t="str">
        <f t="shared" si="363"/>
        <v/>
      </c>
      <c r="CF343" t="str">
        <f t="shared" si="363"/>
        <v/>
      </c>
      <c r="CG343" t="str">
        <f t="shared" si="363"/>
        <v/>
      </c>
      <c r="CH343" t="str">
        <f t="shared" si="363"/>
        <v/>
      </c>
      <c r="CI343" t="str">
        <f t="shared" si="363"/>
        <v/>
      </c>
      <c r="CJ343">
        <f t="shared" si="363"/>
        <v>0.63990000000000002</v>
      </c>
      <c r="CK343">
        <f t="shared" si="363"/>
        <v>0.64349999999999996</v>
      </c>
      <c r="CL343">
        <f t="shared" si="363"/>
        <v>0.62780000000000002</v>
      </c>
      <c r="CM343">
        <f t="shared" si="363"/>
        <v>1.4200000000000001E-2</v>
      </c>
      <c r="CN343">
        <f t="shared" si="363"/>
        <v>1.8800000000000001E-2</v>
      </c>
      <c r="CO343">
        <f t="shared" si="363"/>
        <v>2.0199999999999999E-2</v>
      </c>
      <c r="CP343" t="str">
        <f t="shared" si="363"/>
        <v/>
      </c>
      <c r="CQ343" t="str">
        <f t="shared" si="363"/>
        <v/>
      </c>
      <c r="CR343" t="str">
        <f t="shared" si="363"/>
        <v/>
      </c>
      <c r="CS343" t="str">
        <f t="shared" si="363"/>
        <v/>
      </c>
      <c r="CT343" t="str">
        <f t="shared" si="363"/>
        <v/>
      </c>
      <c r="CU343" t="str">
        <f t="shared" si="363"/>
        <v/>
      </c>
      <c r="CV343">
        <f t="shared" si="363"/>
        <v>67</v>
      </c>
    </row>
    <row r="344" spans="1:100" x14ac:dyDescent="0.2">
      <c r="A344">
        <f t="shared" ref="A344:C346" si="364">IF(A198="","",A198)</f>
        <v>69</v>
      </c>
      <c r="B344">
        <f t="shared" si="364"/>
        <v>74</v>
      </c>
      <c r="C344">
        <f t="shared" si="364"/>
        <v>68</v>
      </c>
      <c r="D344">
        <f t="shared" si="362"/>
        <v>0.94569999999999999</v>
      </c>
      <c r="E344">
        <f t="shared" ref="E344:BP346" si="365">IF(ISNUMBER(E198),E198,"")</f>
        <v>0.95020000000000004</v>
      </c>
      <c r="F344">
        <f t="shared" si="365"/>
        <v>0.95509999999999995</v>
      </c>
      <c r="G344">
        <f t="shared" si="365"/>
        <v>1.0265</v>
      </c>
      <c r="H344">
        <f t="shared" si="365"/>
        <v>0.98060000000000003</v>
      </c>
      <c r="I344">
        <f t="shared" si="365"/>
        <v>0.70779999999999998</v>
      </c>
      <c r="J344" t="str">
        <f t="shared" si="365"/>
        <v/>
      </c>
      <c r="K344" t="str">
        <f t="shared" si="365"/>
        <v/>
      </c>
      <c r="L344" t="str">
        <f t="shared" si="365"/>
        <v/>
      </c>
      <c r="M344" t="str">
        <f t="shared" si="365"/>
        <v/>
      </c>
      <c r="N344" t="str">
        <f t="shared" si="365"/>
        <v/>
      </c>
      <c r="O344" t="str">
        <f t="shared" si="365"/>
        <v/>
      </c>
      <c r="P344">
        <f t="shared" si="365"/>
        <v>0.8206</v>
      </c>
      <c r="Q344">
        <f t="shared" si="365"/>
        <v>0.89910000000000001</v>
      </c>
      <c r="R344">
        <f t="shared" si="365"/>
        <v>0.84199999999999997</v>
      </c>
      <c r="S344">
        <f t="shared" si="365"/>
        <v>0.85580000000000001</v>
      </c>
      <c r="T344">
        <f t="shared" si="365"/>
        <v>0.69010000000000005</v>
      </c>
      <c r="U344">
        <f t="shared" si="365"/>
        <v>0.76280000000000003</v>
      </c>
      <c r="V344" t="str">
        <f t="shared" si="365"/>
        <v/>
      </c>
      <c r="W344" t="str">
        <f t="shared" si="365"/>
        <v/>
      </c>
      <c r="X344" t="str">
        <f t="shared" si="365"/>
        <v/>
      </c>
      <c r="Y344" t="str">
        <f t="shared" si="365"/>
        <v/>
      </c>
      <c r="Z344" t="str">
        <f t="shared" si="365"/>
        <v/>
      </c>
      <c r="AA344" t="str">
        <f t="shared" si="365"/>
        <v/>
      </c>
      <c r="AB344">
        <f t="shared" si="365"/>
        <v>0.71040000000000003</v>
      </c>
      <c r="AC344">
        <f t="shared" si="365"/>
        <v>0.83489999999999998</v>
      </c>
      <c r="AD344">
        <f t="shared" si="365"/>
        <v>0.63690000000000002</v>
      </c>
      <c r="AE344">
        <f t="shared" si="365"/>
        <v>0.87539999999999996</v>
      </c>
      <c r="AF344">
        <f t="shared" si="365"/>
        <v>0.66200000000000003</v>
      </c>
      <c r="AG344">
        <f t="shared" si="365"/>
        <v>0.63870000000000005</v>
      </c>
      <c r="AH344" t="str">
        <f t="shared" si="365"/>
        <v/>
      </c>
      <c r="AI344" t="str">
        <f t="shared" si="365"/>
        <v/>
      </c>
      <c r="AJ344" t="str">
        <f t="shared" si="365"/>
        <v/>
      </c>
      <c r="AK344" t="str">
        <f t="shared" si="365"/>
        <v/>
      </c>
      <c r="AL344" t="str">
        <f t="shared" si="365"/>
        <v/>
      </c>
      <c r="AM344" t="str">
        <f t="shared" si="365"/>
        <v/>
      </c>
      <c r="AN344">
        <f t="shared" si="365"/>
        <v>0.50919999999999999</v>
      </c>
      <c r="AO344">
        <f t="shared" si="365"/>
        <v>0.61370000000000002</v>
      </c>
      <c r="AP344">
        <f t="shared" si="365"/>
        <v>0.70899999999999996</v>
      </c>
      <c r="AQ344">
        <f t="shared" si="365"/>
        <v>0.56140000000000001</v>
      </c>
      <c r="AR344">
        <f t="shared" si="365"/>
        <v>0.5806</v>
      </c>
      <c r="AS344">
        <f t="shared" si="365"/>
        <v>0.57250000000000001</v>
      </c>
      <c r="AT344" t="str">
        <f t="shared" si="365"/>
        <v/>
      </c>
      <c r="AU344" t="str">
        <f t="shared" si="365"/>
        <v/>
      </c>
      <c r="AV344" t="str">
        <f t="shared" si="365"/>
        <v/>
      </c>
      <c r="AW344" t="str">
        <f t="shared" si="365"/>
        <v/>
      </c>
      <c r="AX344" t="str">
        <f t="shared" si="365"/>
        <v/>
      </c>
      <c r="AY344" t="str">
        <f t="shared" si="365"/>
        <v/>
      </c>
      <c r="AZ344">
        <f t="shared" si="365"/>
        <v>0.58489999999999998</v>
      </c>
      <c r="BA344">
        <f t="shared" si="365"/>
        <v>0.55679999999999996</v>
      </c>
      <c r="BB344">
        <f t="shared" si="365"/>
        <v>0.58950000000000002</v>
      </c>
      <c r="BC344">
        <f t="shared" si="365"/>
        <v>0.54300000000000004</v>
      </c>
      <c r="BD344">
        <f t="shared" si="365"/>
        <v>0.52129999999999999</v>
      </c>
      <c r="BE344">
        <f t="shared" si="365"/>
        <v>0.45119999999999999</v>
      </c>
      <c r="BF344" t="str">
        <f t="shared" si="365"/>
        <v/>
      </c>
      <c r="BG344" t="str">
        <f t="shared" si="365"/>
        <v/>
      </c>
      <c r="BH344" t="str">
        <f t="shared" si="365"/>
        <v/>
      </c>
      <c r="BI344" t="str">
        <f t="shared" si="365"/>
        <v/>
      </c>
      <c r="BJ344" t="str">
        <f t="shared" si="365"/>
        <v/>
      </c>
      <c r="BK344" t="str">
        <f t="shared" si="365"/>
        <v/>
      </c>
      <c r="BL344">
        <f t="shared" si="365"/>
        <v>0.99380000000000002</v>
      </c>
      <c r="BM344">
        <f t="shared" si="365"/>
        <v>1.1951000000000001</v>
      </c>
      <c r="BN344">
        <f t="shared" si="365"/>
        <v>1.1400999999999999</v>
      </c>
      <c r="BO344">
        <f t="shared" si="365"/>
        <v>1.0091000000000001</v>
      </c>
      <c r="BP344">
        <f t="shared" si="365"/>
        <v>1.0779000000000001</v>
      </c>
      <c r="BQ344">
        <f t="shared" si="363"/>
        <v>0.98299999999999998</v>
      </c>
      <c r="BR344" t="str">
        <f t="shared" si="363"/>
        <v/>
      </c>
      <c r="BS344" t="str">
        <f t="shared" si="363"/>
        <v/>
      </c>
      <c r="BT344" t="str">
        <f t="shared" si="363"/>
        <v/>
      </c>
      <c r="BU344" t="str">
        <f t="shared" si="363"/>
        <v/>
      </c>
      <c r="BV344" t="str">
        <f t="shared" si="363"/>
        <v/>
      </c>
      <c r="BW344" t="str">
        <f t="shared" si="363"/>
        <v/>
      </c>
      <c r="BX344">
        <f t="shared" si="363"/>
        <v>0.84950000000000003</v>
      </c>
      <c r="BY344">
        <f t="shared" si="363"/>
        <v>1.0308999999999999</v>
      </c>
      <c r="BZ344">
        <f t="shared" si="363"/>
        <v>0.95</v>
      </c>
      <c r="CA344">
        <f t="shared" si="363"/>
        <v>0.89700000000000002</v>
      </c>
      <c r="CB344">
        <f t="shared" si="363"/>
        <v>0.86260000000000003</v>
      </c>
      <c r="CC344">
        <f t="shared" si="363"/>
        <v>0.68089999999999995</v>
      </c>
      <c r="CD344" t="str">
        <f t="shared" si="363"/>
        <v/>
      </c>
      <c r="CE344" t="str">
        <f t="shared" si="363"/>
        <v/>
      </c>
      <c r="CF344" t="str">
        <f t="shared" si="363"/>
        <v/>
      </c>
      <c r="CG344" t="str">
        <f t="shared" si="363"/>
        <v/>
      </c>
      <c r="CH344" t="str">
        <f t="shared" si="363"/>
        <v/>
      </c>
      <c r="CI344" t="str">
        <f t="shared" si="363"/>
        <v/>
      </c>
      <c r="CJ344">
        <f t="shared" si="363"/>
        <v>0.62829999999999997</v>
      </c>
      <c r="CK344">
        <f t="shared" si="363"/>
        <v>0.62949999999999995</v>
      </c>
      <c r="CL344">
        <f t="shared" si="363"/>
        <v>0.62529999999999997</v>
      </c>
      <c r="CM344">
        <f t="shared" si="363"/>
        <v>1.37E-2</v>
      </c>
      <c r="CN344">
        <f t="shared" si="363"/>
        <v>1.7899999999999999E-2</v>
      </c>
      <c r="CO344">
        <f t="shared" si="363"/>
        <v>1.9400000000000001E-2</v>
      </c>
      <c r="CP344" t="str">
        <f t="shared" si="363"/>
        <v/>
      </c>
      <c r="CQ344" t="str">
        <f t="shared" si="363"/>
        <v/>
      </c>
      <c r="CR344" t="str">
        <f t="shared" si="363"/>
        <v/>
      </c>
      <c r="CS344" t="str">
        <f t="shared" si="363"/>
        <v/>
      </c>
      <c r="CT344" t="str">
        <f t="shared" si="363"/>
        <v/>
      </c>
      <c r="CU344" t="str">
        <f t="shared" si="363"/>
        <v/>
      </c>
      <c r="CV344">
        <f t="shared" si="363"/>
        <v>68</v>
      </c>
    </row>
    <row r="345" spans="1:100" x14ac:dyDescent="0.2">
      <c r="A345">
        <f t="shared" si="364"/>
        <v>70</v>
      </c>
      <c r="B345">
        <f t="shared" si="364"/>
        <v>75</v>
      </c>
      <c r="C345">
        <f t="shared" si="364"/>
        <v>69</v>
      </c>
      <c r="D345">
        <f t="shared" si="362"/>
        <v>0.91320000000000001</v>
      </c>
      <c r="E345">
        <f t="shared" si="365"/>
        <v>0.91139999999999999</v>
      </c>
      <c r="F345">
        <f t="shared" si="365"/>
        <v>0.92069999999999996</v>
      </c>
      <c r="G345">
        <f t="shared" si="365"/>
        <v>0.99360000000000004</v>
      </c>
      <c r="H345">
        <f t="shared" si="365"/>
        <v>0.95130000000000003</v>
      </c>
      <c r="I345">
        <f t="shared" si="365"/>
        <v>0.68489999999999995</v>
      </c>
      <c r="J345" t="str">
        <f t="shared" si="365"/>
        <v/>
      </c>
      <c r="K345" t="str">
        <f t="shared" si="365"/>
        <v/>
      </c>
      <c r="L345" t="str">
        <f t="shared" si="365"/>
        <v/>
      </c>
      <c r="M345" t="str">
        <f t="shared" si="365"/>
        <v/>
      </c>
      <c r="N345" t="str">
        <f t="shared" si="365"/>
        <v/>
      </c>
      <c r="O345" t="str">
        <f t="shared" si="365"/>
        <v/>
      </c>
      <c r="P345">
        <f t="shared" si="365"/>
        <v>0.79179999999999995</v>
      </c>
      <c r="Q345">
        <f t="shared" si="365"/>
        <v>0.91090000000000004</v>
      </c>
      <c r="R345">
        <f t="shared" si="365"/>
        <v>0.81630000000000003</v>
      </c>
      <c r="S345">
        <f t="shared" si="365"/>
        <v>0.82830000000000004</v>
      </c>
      <c r="T345">
        <f t="shared" si="365"/>
        <v>0.66900000000000004</v>
      </c>
      <c r="U345">
        <f t="shared" si="365"/>
        <v>0.73670000000000002</v>
      </c>
      <c r="V345" t="str">
        <f t="shared" si="365"/>
        <v/>
      </c>
      <c r="W345" t="str">
        <f t="shared" si="365"/>
        <v/>
      </c>
      <c r="X345" t="str">
        <f t="shared" si="365"/>
        <v/>
      </c>
      <c r="Y345" t="str">
        <f t="shared" si="365"/>
        <v/>
      </c>
      <c r="Z345" t="str">
        <f t="shared" si="365"/>
        <v/>
      </c>
      <c r="AA345" t="str">
        <f t="shared" si="365"/>
        <v/>
      </c>
      <c r="AB345">
        <f t="shared" si="365"/>
        <v>0.68669999999999998</v>
      </c>
      <c r="AC345">
        <f t="shared" si="365"/>
        <v>0.81340000000000001</v>
      </c>
      <c r="AD345">
        <f t="shared" si="365"/>
        <v>0.63449999999999995</v>
      </c>
      <c r="AE345">
        <f t="shared" si="365"/>
        <v>0.83489999999999998</v>
      </c>
      <c r="AF345">
        <f t="shared" si="365"/>
        <v>0.63019999999999998</v>
      </c>
      <c r="AG345">
        <f t="shared" si="365"/>
        <v>0.60599999999999998</v>
      </c>
      <c r="AH345" t="str">
        <f t="shared" si="365"/>
        <v/>
      </c>
      <c r="AI345" t="str">
        <f t="shared" si="365"/>
        <v/>
      </c>
      <c r="AJ345" t="str">
        <f t="shared" si="365"/>
        <v/>
      </c>
      <c r="AK345" t="str">
        <f t="shared" si="365"/>
        <v/>
      </c>
      <c r="AL345" t="str">
        <f t="shared" si="365"/>
        <v/>
      </c>
      <c r="AM345" t="str">
        <f t="shared" si="365"/>
        <v/>
      </c>
      <c r="AN345">
        <f t="shared" si="365"/>
        <v>0.48359999999999997</v>
      </c>
      <c r="AO345">
        <f t="shared" si="365"/>
        <v>0.58630000000000004</v>
      </c>
      <c r="AP345">
        <f t="shared" si="365"/>
        <v>0.68059999999999998</v>
      </c>
      <c r="AQ345">
        <f t="shared" si="365"/>
        <v>0.5343</v>
      </c>
      <c r="AR345">
        <f t="shared" si="365"/>
        <v>0.56499999999999995</v>
      </c>
      <c r="AS345">
        <f t="shared" si="365"/>
        <v>0.54690000000000005</v>
      </c>
      <c r="AT345" t="str">
        <f t="shared" si="365"/>
        <v/>
      </c>
      <c r="AU345" t="str">
        <f t="shared" si="365"/>
        <v/>
      </c>
      <c r="AV345" t="str">
        <f t="shared" si="365"/>
        <v/>
      </c>
      <c r="AW345" t="str">
        <f t="shared" si="365"/>
        <v/>
      </c>
      <c r="AX345" t="str">
        <f t="shared" si="365"/>
        <v/>
      </c>
      <c r="AY345" t="str">
        <f t="shared" si="365"/>
        <v/>
      </c>
      <c r="AZ345">
        <f t="shared" si="365"/>
        <v>0.5655</v>
      </c>
      <c r="BA345">
        <f t="shared" si="365"/>
        <v>0.5403</v>
      </c>
      <c r="BB345">
        <f t="shared" si="365"/>
        <v>0.56410000000000005</v>
      </c>
      <c r="BC345">
        <f t="shared" si="365"/>
        <v>0.52080000000000004</v>
      </c>
      <c r="BD345">
        <f t="shared" si="365"/>
        <v>0.50009999999999999</v>
      </c>
      <c r="BE345">
        <f t="shared" si="365"/>
        <v>0.43169999999999997</v>
      </c>
      <c r="BF345" t="str">
        <f t="shared" si="365"/>
        <v/>
      </c>
      <c r="BG345" t="str">
        <f t="shared" si="365"/>
        <v/>
      </c>
      <c r="BH345" t="str">
        <f t="shared" si="365"/>
        <v/>
      </c>
      <c r="BI345" t="str">
        <f t="shared" si="365"/>
        <v/>
      </c>
      <c r="BJ345" t="str">
        <f t="shared" si="365"/>
        <v/>
      </c>
      <c r="BK345" t="str">
        <f t="shared" si="365"/>
        <v/>
      </c>
      <c r="BL345">
        <f t="shared" si="365"/>
        <v>0.97099999999999997</v>
      </c>
      <c r="BM345">
        <f t="shared" si="365"/>
        <v>1.1705000000000001</v>
      </c>
      <c r="BN345">
        <f t="shared" si="365"/>
        <v>1.1222000000000001</v>
      </c>
      <c r="BO345">
        <f t="shared" si="365"/>
        <v>0.99039999999999995</v>
      </c>
      <c r="BP345">
        <f t="shared" si="365"/>
        <v>1.0546</v>
      </c>
      <c r="BQ345">
        <f t="shared" si="363"/>
        <v>0.96750000000000003</v>
      </c>
      <c r="BR345" t="str">
        <f t="shared" si="363"/>
        <v/>
      </c>
      <c r="BS345" t="str">
        <f t="shared" si="363"/>
        <v/>
      </c>
      <c r="BT345" t="str">
        <f t="shared" si="363"/>
        <v/>
      </c>
      <c r="BU345" t="str">
        <f t="shared" si="363"/>
        <v/>
      </c>
      <c r="BV345" t="str">
        <f t="shared" si="363"/>
        <v/>
      </c>
      <c r="BW345" t="str">
        <f t="shared" si="363"/>
        <v/>
      </c>
      <c r="BX345">
        <f t="shared" si="363"/>
        <v>0.82779999999999998</v>
      </c>
      <c r="BY345">
        <f t="shared" si="363"/>
        <v>1.0183</v>
      </c>
      <c r="BZ345">
        <f t="shared" si="363"/>
        <v>0.94010000000000005</v>
      </c>
      <c r="CA345">
        <f t="shared" si="363"/>
        <v>0.87980000000000003</v>
      </c>
      <c r="CB345">
        <f t="shared" si="363"/>
        <v>0.84640000000000004</v>
      </c>
      <c r="CC345">
        <f t="shared" si="363"/>
        <v>0.66349999999999998</v>
      </c>
      <c r="CD345" t="str">
        <f t="shared" si="363"/>
        <v/>
      </c>
      <c r="CE345" t="str">
        <f t="shared" si="363"/>
        <v/>
      </c>
      <c r="CF345" t="str">
        <f t="shared" si="363"/>
        <v/>
      </c>
      <c r="CG345" t="str">
        <f t="shared" si="363"/>
        <v/>
      </c>
      <c r="CH345" t="str">
        <f t="shared" si="363"/>
        <v/>
      </c>
      <c r="CI345" t="str">
        <f t="shared" si="363"/>
        <v/>
      </c>
      <c r="CJ345">
        <f t="shared" si="363"/>
        <v>0.61580000000000001</v>
      </c>
      <c r="CK345">
        <f t="shared" si="363"/>
        <v>0.62060000000000004</v>
      </c>
      <c r="CL345">
        <f t="shared" si="363"/>
        <v>0.62139999999999995</v>
      </c>
      <c r="CM345">
        <f t="shared" si="363"/>
        <v>1.26E-2</v>
      </c>
      <c r="CN345">
        <f t="shared" si="363"/>
        <v>1.7100000000000001E-2</v>
      </c>
      <c r="CO345">
        <f t="shared" si="363"/>
        <v>1.7999999999999999E-2</v>
      </c>
      <c r="CP345" t="str">
        <f t="shared" si="363"/>
        <v/>
      </c>
      <c r="CQ345" t="str">
        <f t="shared" si="363"/>
        <v/>
      </c>
      <c r="CR345" t="str">
        <f t="shared" si="363"/>
        <v/>
      </c>
      <c r="CS345" t="str">
        <f t="shared" si="363"/>
        <v/>
      </c>
      <c r="CT345" t="str">
        <f t="shared" si="363"/>
        <v/>
      </c>
      <c r="CU345" t="str">
        <f t="shared" si="363"/>
        <v/>
      </c>
      <c r="CV345">
        <f t="shared" si="363"/>
        <v>69</v>
      </c>
    </row>
    <row r="346" spans="1:100" x14ac:dyDescent="0.2">
      <c r="A346">
        <f t="shared" si="364"/>
        <v>71</v>
      </c>
      <c r="B346">
        <f t="shared" si="364"/>
        <v>76</v>
      </c>
      <c r="C346">
        <f t="shared" si="364"/>
        <v>70</v>
      </c>
      <c r="D346">
        <f t="shared" si="362"/>
        <v>0.88260000000000005</v>
      </c>
      <c r="E346">
        <f t="shared" si="362"/>
        <v>0.88170000000000004</v>
      </c>
      <c r="F346">
        <f t="shared" si="362"/>
        <v>0.88770000000000004</v>
      </c>
      <c r="G346">
        <f t="shared" si="362"/>
        <v>0.96050000000000002</v>
      </c>
      <c r="H346">
        <f t="shared" si="362"/>
        <v>0.92310000000000003</v>
      </c>
      <c r="I346">
        <f t="shared" si="362"/>
        <v>0.66180000000000005</v>
      </c>
      <c r="J346" t="str">
        <f t="shared" si="362"/>
        <v/>
      </c>
      <c r="K346" t="str">
        <f t="shared" si="362"/>
        <v/>
      </c>
      <c r="L346" t="str">
        <f t="shared" si="362"/>
        <v/>
      </c>
      <c r="M346" t="str">
        <f t="shared" si="362"/>
        <v/>
      </c>
      <c r="N346" t="str">
        <f t="shared" si="362"/>
        <v/>
      </c>
      <c r="O346" t="str">
        <f t="shared" si="362"/>
        <v/>
      </c>
      <c r="P346">
        <f t="shared" si="362"/>
        <v>0.76549999999999996</v>
      </c>
      <c r="Q346">
        <f t="shared" si="362"/>
        <v>0.88660000000000005</v>
      </c>
      <c r="R346">
        <f t="shared" si="362"/>
        <v>0.79090000000000005</v>
      </c>
      <c r="S346">
        <f t="shared" si="362"/>
        <v>0.80179999999999996</v>
      </c>
      <c r="T346">
        <f t="shared" si="365"/>
        <v>0.64859999999999995</v>
      </c>
      <c r="U346">
        <f t="shared" si="365"/>
        <v>0.71189999999999998</v>
      </c>
      <c r="V346" t="str">
        <f t="shared" si="365"/>
        <v/>
      </c>
      <c r="W346" t="str">
        <f t="shared" si="365"/>
        <v/>
      </c>
      <c r="X346" t="str">
        <f t="shared" si="365"/>
        <v/>
      </c>
      <c r="Y346" t="str">
        <f t="shared" si="365"/>
        <v/>
      </c>
      <c r="Z346" t="str">
        <f t="shared" si="365"/>
        <v/>
      </c>
      <c r="AA346" t="str">
        <f t="shared" si="365"/>
        <v/>
      </c>
      <c r="AB346">
        <f t="shared" si="365"/>
        <v>0.66359999999999997</v>
      </c>
      <c r="AC346">
        <f t="shared" si="365"/>
        <v>0.79290000000000005</v>
      </c>
      <c r="AD346">
        <f t="shared" si="365"/>
        <v>0.61650000000000005</v>
      </c>
      <c r="AE346">
        <f t="shared" si="365"/>
        <v>0.79569999999999996</v>
      </c>
      <c r="AF346">
        <f t="shared" si="365"/>
        <v>0.5978</v>
      </c>
      <c r="AG346">
        <f t="shared" si="365"/>
        <v>0.57350000000000001</v>
      </c>
      <c r="AH346" t="str">
        <f t="shared" si="365"/>
        <v/>
      </c>
      <c r="AI346" t="str">
        <f t="shared" si="365"/>
        <v/>
      </c>
      <c r="AJ346" t="str">
        <f t="shared" si="365"/>
        <v/>
      </c>
      <c r="AK346" t="str">
        <f t="shared" si="365"/>
        <v/>
      </c>
      <c r="AL346" t="str">
        <f t="shared" si="365"/>
        <v/>
      </c>
      <c r="AM346" t="str">
        <f t="shared" si="365"/>
        <v/>
      </c>
      <c r="AN346">
        <f t="shared" si="365"/>
        <v>0.45789999999999997</v>
      </c>
      <c r="AO346">
        <f t="shared" si="365"/>
        <v>0.55879999999999996</v>
      </c>
      <c r="AP346">
        <f t="shared" si="365"/>
        <v>0.64949999999999997</v>
      </c>
      <c r="AQ346">
        <f t="shared" si="365"/>
        <v>0.50770000000000004</v>
      </c>
      <c r="AR346">
        <f t="shared" si="365"/>
        <v>0.54869999999999997</v>
      </c>
      <c r="AS346">
        <f t="shared" si="365"/>
        <v>0.52029999999999998</v>
      </c>
      <c r="AT346" t="str">
        <f t="shared" si="365"/>
        <v/>
      </c>
      <c r="AU346" t="str">
        <f t="shared" si="365"/>
        <v/>
      </c>
      <c r="AV346" t="str">
        <f t="shared" si="365"/>
        <v/>
      </c>
      <c r="AW346" t="str">
        <f t="shared" si="365"/>
        <v/>
      </c>
      <c r="AX346" t="str">
        <f t="shared" si="365"/>
        <v/>
      </c>
      <c r="AY346" t="str">
        <f t="shared" si="365"/>
        <v/>
      </c>
      <c r="AZ346">
        <f t="shared" si="365"/>
        <v>0.54559999999999997</v>
      </c>
      <c r="BA346">
        <f t="shared" si="365"/>
        <v>0.52290000000000003</v>
      </c>
      <c r="BB346">
        <f t="shared" si="365"/>
        <v>0.53690000000000004</v>
      </c>
      <c r="BC346">
        <f t="shared" si="365"/>
        <v>0.49709999999999999</v>
      </c>
      <c r="BD346">
        <f t="shared" si="365"/>
        <v>0.47810000000000002</v>
      </c>
      <c r="BE346">
        <f t="shared" si="365"/>
        <v>0.41170000000000001</v>
      </c>
      <c r="BF346" t="str">
        <f t="shared" si="365"/>
        <v/>
      </c>
      <c r="BG346" t="str">
        <f t="shared" si="365"/>
        <v/>
      </c>
      <c r="BH346" t="str">
        <f t="shared" si="365"/>
        <v/>
      </c>
      <c r="BI346" t="str">
        <f t="shared" si="365"/>
        <v/>
      </c>
      <c r="BJ346" t="str">
        <f t="shared" si="365"/>
        <v/>
      </c>
      <c r="BK346" t="str">
        <f t="shared" si="365"/>
        <v/>
      </c>
      <c r="BL346">
        <f t="shared" si="365"/>
        <v>0.94650000000000001</v>
      </c>
      <c r="BM346">
        <f t="shared" si="365"/>
        <v>1.1458999999999999</v>
      </c>
      <c r="BN346">
        <f t="shared" si="365"/>
        <v>1.099</v>
      </c>
      <c r="BO346">
        <f t="shared" si="365"/>
        <v>0.97040000000000004</v>
      </c>
      <c r="BP346">
        <f t="shared" si="365"/>
        <v>1.0295000000000001</v>
      </c>
      <c r="BQ346">
        <f t="shared" si="363"/>
        <v>0.9506</v>
      </c>
      <c r="BR346" t="str">
        <f t="shared" si="363"/>
        <v/>
      </c>
      <c r="BS346" t="str">
        <f t="shared" si="363"/>
        <v/>
      </c>
      <c r="BT346" t="str">
        <f t="shared" si="363"/>
        <v/>
      </c>
      <c r="BU346" t="str">
        <f t="shared" si="363"/>
        <v/>
      </c>
      <c r="BV346" t="str">
        <f t="shared" si="363"/>
        <v/>
      </c>
      <c r="BW346" t="str">
        <f t="shared" si="363"/>
        <v/>
      </c>
      <c r="BX346">
        <f t="shared" si="363"/>
        <v>0.80510000000000004</v>
      </c>
      <c r="BY346">
        <f t="shared" si="363"/>
        <v>1.0051000000000001</v>
      </c>
      <c r="BZ346">
        <f t="shared" si="363"/>
        <v>0.92859999999999998</v>
      </c>
      <c r="CA346">
        <f t="shared" si="363"/>
        <v>0.86199999999999999</v>
      </c>
      <c r="CB346">
        <f t="shared" si="363"/>
        <v>0.82809999999999995</v>
      </c>
      <c r="CC346">
        <f t="shared" si="363"/>
        <v>0.64580000000000004</v>
      </c>
      <c r="CD346" t="str">
        <f t="shared" si="363"/>
        <v/>
      </c>
      <c r="CE346" t="str">
        <f t="shared" si="363"/>
        <v/>
      </c>
      <c r="CF346" t="str">
        <f t="shared" si="363"/>
        <v/>
      </c>
      <c r="CG346" t="str">
        <f t="shared" si="363"/>
        <v/>
      </c>
      <c r="CH346" t="str">
        <f t="shared" si="363"/>
        <v/>
      </c>
      <c r="CI346" t="str">
        <f t="shared" si="363"/>
        <v/>
      </c>
      <c r="CJ346">
        <f t="shared" si="363"/>
        <v>0.60289999999999999</v>
      </c>
      <c r="CK346">
        <f t="shared" si="363"/>
        <v>0.60609999999999997</v>
      </c>
      <c r="CL346">
        <f t="shared" si="363"/>
        <v>0.61750000000000005</v>
      </c>
      <c r="CM346">
        <f t="shared" si="363"/>
        <v>1.21E-2</v>
      </c>
      <c r="CN346">
        <f t="shared" si="363"/>
        <v>1.6E-2</v>
      </c>
      <c r="CO346">
        <f t="shared" si="363"/>
        <v>1.7000000000000001E-2</v>
      </c>
      <c r="CP346" t="str">
        <f t="shared" si="363"/>
        <v/>
      </c>
      <c r="CQ346" t="str">
        <f t="shared" si="363"/>
        <v/>
      </c>
      <c r="CR346" t="str">
        <f t="shared" si="363"/>
        <v/>
      </c>
      <c r="CS346" t="str">
        <f t="shared" si="363"/>
        <v/>
      </c>
      <c r="CT346" t="str">
        <f t="shared" si="363"/>
        <v/>
      </c>
      <c r="CU346" t="str">
        <f t="shared" si="363"/>
        <v/>
      </c>
      <c r="CV346">
        <f t="shared" ref="CV346" si="366">IF(ISNUMBER(CV200),CV200,"")</f>
        <v>70</v>
      </c>
    </row>
    <row r="347" spans="1:100" x14ac:dyDescent="0.2">
      <c r="C347">
        <f t="shared" ref="C347" si="367">IF(C201="","",C201)</f>
        <v>71</v>
      </c>
      <c r="D347">
        <f t="shared" si="362"/>
        <v>0.84889999999999999</v>
      </c>
      <c r="E347">
        <f t="shared" ref="E347:BP350" si="368">IF(ISNUMBER(E201),E201,"")</f>
        <v>0.84950000000000003</v>
      </c>
      <c r="F347">
        <f t="shared" si="368"/>
        <v>0.8538</v>
      </c>
      <c r="G347">
        <f t="shared" si="368"/>
        <v>0.92530000000000001</v>
      </c>
      <c r="H347">
        <f t="shared" si="368"/>
        <v>0.89229999999999998</v>
      </c>
      <c r="I347">
        <f t="shared" si="368"/>
        <v>0.64759999999999995</v>
      </c>
      <c r="J347" t="str">
        <f t="shared" si="368"/>
        <v/>
      </c>
      <c r="K347" t="str">
        <f t="shared" si="368"/>
        <v/>
      </c>
      <c r="L347" t="str">
        <f t="shared" si="368"/>
        <v/>
      </c>
      <c r="M347" t="str">
        <f t="shared" si="368"/>
        <v/>
      </c>
      <c r="N347" t="str">
        <f t="shared" si="368"/>
        <v/>
      </c>
      <c r="O347" t="str">
        <f t="shared" si="368"/>
        <v/>
      </c>
      <c r="P347">
        <f t="shared" si="368"/>
        <v>0.73709999999999998</v>
      </c>
      <c r="Q347">
        <f t="shared" si="368"/>
        <v>0.8609</v>
      </c>
      <c r="R347">
        <f t="shared" si="368"/>
        <v>0.76439999999999997</v>
      </c>
      <c r="S347">
        <f t="shared" si="368"/>
        <v>0.7742</v>
      </c>
      <c r="T347">
        <f t="shared" si="368"/>
        <v>0.62639999999999996</v>
      </c>
      <c r="U347">
        <f t="shared" si="368"/>
        <v>0.68300000000000005</v>
      </c>
      <c r="V347" t="str">
        <f t="shared" si="368"/>
        <v/>
      </c>
      <c r="W347" t="str">
        <f t="shared" si="368"/>
        <v/>
      </c>
      <c r="X347" t="str">
        <f t="shared" si="368"/>
        <v/>
      </c>
      <c r="Y347" t="str">
        <f t="shared" si="368"/>
        <v/>
      </c>
      <c r="Z347" t="str">
        <f t="shared" si="368"/>
        <v/>
      </c>
      <c r="AA347" t="str">
        <f t="shared" si="368"/>
        <v/>
      </c>
      <c r="AB347">
        <f t="shared" si="368"/>
        <v>0.63949999999999996</v>
      </c>
      <c r="AC347">
        <f t="shared" si="368"/>
        <v>0.76929999999999998</v>
      </c>
      <c r="AD347">
        <f t="shared" si="368"/>
        <v>0.59570000000000001</v>
      </c>
      <c r="AE347">
        <f t="shared" si="368"/>
        <v>0.76619999999999999</v>
      </c>
      <c r="AF347">
        <f t="shared" si="368"/>
        <v>0.56440000000000001</v>
      </c>
      <c r="AG347">
        <f t="shared" si="368"/>
        <v>0.53990000000000005</v>
      </c>
      <c r="AH347" t="str">
        <f t="shared" si="368"/>
        <v/>
      </c>
      <c r="AI347" t="str">
        <f t="shared" si="368"/>
        <v/>
      </c>
      <c r="AJ347" t="str">
        <f t="shared" si="368"/>
        <v/>
      </c>
      <c r="AK347" t="str">
        <f t="shared" si="368"/>
        <v/>
      </c>
      <c r="AL347" t="str">
        <f t="shared" si="368"/>
        <v/>
      </c>
      <c r="AM347" t="str">
        <f t="shared" si="368"/>
        <v/>
      </c>
      <c r="AN347">
        <f t="shared" si="368"/>
        <v>0.43140000000000001</v>
      </c>
      <c r="AO347">
        <f t="shared" si="368"/>
        <v>0.53029999999999999</v>
      </c>
      <c r="AP347">
        <f t="shared" si="368"/>
        <v>0.61770000000000003</v>
      </c>
      <c r="AQ347">
        <f t="shared" si="368"/>
        <v>0.48080000000000001</v>
      </c>
      <c r="AR347">
        <f t="shared" si="368"/>
        <v>0.53210000000000002</v>
      </c>
      <c r="AS347">
        <f t="shared" si="368"/>
        <v>0.49309999999999998</v>
      </c>
      <c r="AT347" t="str">
        <f t="shared" si="368"/>
        <v/>
      </c>
      <c r="AU347" t="str">
        <f t="shared" si="368"/>
        <v/>
      </c>
      <c r="AV347" t="str">
        <f t="shared" si="368"/>
        <v/>
      </c>
      <c r="AW347" t="str">
        <f t="shared" si="368"/>
        <v/>
      </c>
      <c r="AX347" t="str">
        <f t="shared" si="368"/>
        <v/>
      </c>
      <c r="AY347" t="str">
        <f t="shared" si="368"/>
        <v/>
      </c>
      <c r="AZ347">
        <f t="shared" si="368"/>
        <v>0.5252</v>
      </c>
      <c r="BA347">
        <f t="shared" si="368"/>
        <v>0.50449999999999995</v>
      </c>
      <c r="BB347">
        <f t="shared" si="368"/>
        <v>0.5101</v>
      </c>
      <c r="BC347">
        <f t="shared" si="368"/>
        <v>0.47</v>
      </c>
      <c r="BD347">
        <f t="shared" si="368"/>
        <v>0.4546</v>
      </c>
      <c r="BE347">
        <f t="shared" si="368"/>
        <v>0.39050000000000001</v>
      </c>
      <c r="BF347" t="str">
        <f t="shared" si="368"/>
        <v/>
      </c>
      <c r="BG347" t="str">
        <f t="shared" si="368"/>
        <v/>
      </c>
      <c r="BH347" t="str">
        <f t="shared" si="368"/>
        <v/>
      </c>
      <c r="BI347" t="str">
        <f t="shared" si="368"/>
        <v/>
      </c>
      <c r="BJ347" t="str">
        <f t="shared" si="368"/>
        <v/>
      </c>
      <c r="BK347" t="str">
        <f t="shared" si="368"/>
        <v/>
      </c>
      <c r="BL347">
        <f t="shared" si="368"/>
        <v>0.92210000000000003</v>
      </c>
      <c r="BM347">
        <f t="shared" si="368"/>
        <v>1.1201000000000001</v>
      </c>
      <c r="BN347">
        <f t="shared" si="368"/>
        <v>1.0739000000000001</v>
      </c>
      <c r="BO347">
        <f t="shared" si="368"/>
        <v>0.94669999999999999</v>
      </c>
      <c r="BP347">
        <f t="shared" si="368"/>
        <v>1.0042</v>
      </c>
      <c r="BQ347">
        <f t="shared" si="363"/>
        <v>0.93389999999999995</v>
      </c>
      <c r="BR347" t="str">
        <f t="shared" si="363"/>
        <v/>
      </c>
      <c r="BS347" t="str">
        <f t="shared" si="363"/>
        <v/>
      </c>
      <c r="BT347" t="str">
        <f t="shared" si="363"/>
        <v/>
      </c>
      <c r="BU347" t="str">
        <f t="shared" si="363"/>
        <v/>
      </c>
      <c r="BV347" t="str">
        <f t="shared" si="363"/>
        <v/>
      </c>
      <c r="BW347" t="str">
        <f t="shared" si="363"/>
        <v/>
      </c>
      <c r="BX347">
        <f t="shared" si="363"/>
        <v>0.78300000000000003</v>
      </c>
      <c r="BY347">
        <f t="shared" si="363"/>
        <v>0.99170000000000003</v>
      </c>
      <c r="BZ347">
        <f t="shared" si="363"/>
        <v>0.91649999999999998</v>
      </c>
      <c r="CA347">
        <f t="shared" si="363"/>
        <v>0.84260000000000002</v>
      </c>
      <c r="CB347">
        <f t="shared" si="363"/>
        <v>0.81030000000000002</v>
      </c>
      <c r="CC347">
        <f t="shared" si="363"/>
        <v>0.62680000000000002</v>
      </c>
      <c r="CD347" t="str">
        <f t="shared" si="363"/>
        <v/>
      </c>
      <c r="CE347" t="str">
        <f t="shared" si="363"/>
        <v/>
      </c>
      <c r="CF347" t="str">
        <f t="shared" si="363"/>
        <v/>
      </c>
      <c r="CG347" t="str">
        <f t="shared" si="363"/>
        <v/>
      </c>
      <c r="CH347" t="str">
        <f t="shared" si="363"/>
        <v/>
      </c>
      <c r="CI347" t="str">
        <f t="shared" si="363"/>
        <v/>
      </c>
      <c r="CJ347">
        <f t="shared" si="363"/>
        <v>0.58940000000000003</v>
      </c>
      <c r="CK347">
        <f t="shared" si="363"/>
        <v>0.58960000000000001</v>
      </c>
      <c r="CL347">
        <f t="shared" si="363"/>
        <v>0.61170000000000002</v>
      </c>
      <c r="CM347">
        <f t="shared" si="363"/>
        <v>1.15E-2</v>
      </c>
      <c r="CN347">
        <f t="shared" si="363"/>
        <v>1.52E-2</v>
      </c>
      <c r="CO347">
        <f t="shared" si="363"/>
        <v>1.6199999999999999E-2</v>
      </c>
      <c r="CP347" t="str">
        <f t="shared" si="363"/>
        <v/>
      </c>
      <c r="CQ347" t="str">
        <f t="shared" si="363"/>
        <v/>
      </c>
      <c r="CR347" t="str">
        <f t="shared" si="363"/>
        <v/>
      </c>
      <c r="CS347" t="str">
        <f t="shared" si="363"/>
        <v/>
      </c>
      <c r="CT347" t="str">
        <f t="shared" si="363"/>
        <v/>
      </c>
      <c r="CU347" t="str">
        <f t="shared" si="363"/>
        <v/>
      </c>
      <c r="CV347">
        <f t="shared" ref="CV347" si="369">IF(ISNUMBER(CV201),CV201,"")</f>
        <v>71</v>
      </c>
    </row>
    <row r="348" spans="1:100" x14ac:dyDescent="0.2">
      <c r="C348">
        <f t="shared" ref="C348" si="370">IF(C202="","",C202)</f>
        <v>72</v>
      </c>
      <c r="D348">
        <f t="shared" si="362"/>
        <v>0.81720000000000004</v>
      </c>
      <c r="E348">
        <f t="shared" si="368"/>
        <v>0.81820000000000004</v>
      </c>
      <c r="F348">
        <f t="shared" si="368"/>
        <v>0.81989999999999996</v>
      </c>
      <c r="G348">
        <f t="shared" si="368"/>
        <v>0.89149999999999996</v>
      </c>
      <c r="H348">
        <f t="shared" si="368"/>
        <v>0.86619999999999997</v>
      </c>
      <c r="I348">
        <f t="shared" si="368"/>
        <v>0.62219999999999998</v>
      </c>
      <c r="J348" t="str">
        <f t="shared" si="368"/>
        <v/>
      </c>
      <c r="K348" t="str">
        <f t="shared" si="368"/>
        <v/>
      </c>
      <c r="L348" t="str">
        <f t="shared" si="368"/>
        <v/>
      </c>
      <c r="M348" t="str">
        <f t="shared" si="368"/>
        <v/>
      </c>
      <c r="N348" t="str">
        <f t="shared" si="368"/>
        <v/>
      </c>
      <c r="O348" t="str">
        <f t="shared" si="368"/>
        <v/>
      </c>
      <c r="P348">
        <f t="shared" si="368"/>
        <v>0.71040000000000003</v>
      </c>
      <c r="Q348">
        <f t="shared" si="368"/>
        <v>0.83460000000000001</v>
      </c>
      <c r="R348">
        <f t="shared" si="368"/>
        <v>0.73699999999999999</v>
      </c>
      <c r="S348">
        <f t="shared" si="368"/>
        <v>0.74570000000000003</v>
      </c>
      <c r="T348">
        <f t="shared" si="368"/>
        <v>0.60450000000000004</v>
      </c>
      <c r="U348">
        <f t="shared" si="368"/>
        <v>0.6593</v>
      </c>
      <c r="V348" t="str">
        <f t="shared" si="368"/>
        <v/>
      </c>
      <c r="W348" t="str">
        <f t="shared" si="368"/>
        <v/>
      </c>
      <c r="X348" t="str">
        <f t="shared" si="368"/>
        <v/>
      </c>
      <c r="Y348" t="str">
        <f t="shared" si="368"/>
        <v/>
      </c>
      <c r="Z348" t="str">
        <f t="shared" si="368"/>
        <v/>
      </c>
      <c r="AA348" t="str">
        <f t="shared" si="368"/>
        <v/>
      </c>
      <c r="AB348">
        <f t="shared" si="368"/>
        <v>0.63119999999999998</v>
      </c>
      <c r="AC348">
        <f t="shared" si="368"/>
        <v>0.75270000000000004</v>
      </c>
      <c r="AD348">
        <f t="shared" si="368"/>
        <v>0.57489999999999997</v>
      </c>
      <c r="AE348">
        <f t="shared" si="368"/>
        <v>0.72609999999999997</v>
      </c>
      <c r="AF348">
        <f t="shared" si="368"/>
        <v>0.53080000000000005</v>
      </c>
      <c r="AG348">
        <f t="shared" si="368"/>
        <v>0.50700000000000001</v>
      </c>
      <c r="AH348" t="str">
        <f t="shared" si="368"/>
        <v/>
      </c>
      <c r="AI348" t="str">
        <f t="shared" si="368"/>
        <v/>
      </c>
      <c r="AJ348" t="str">
        <f t="shared" si="368"/>
        <v/>
      </c>
      <c r="AK348" t="str">
        <f t="shared" si="368"/>
        <v/>
      </c>
      <c r="AL348" t="str">
        <f t="shared" si="368"/>
        <v/>
      </c>
      <c r="AM348" t="str">
        <f t="shared" si="368"/>
        <v/>
      </c>
      <c r="AN348">
        <f t="shared" si="368"/>
        <v>0.40550000000000003</v>
      </c>
      <c r="AO348">
        <f t="shared" si="368"/>
        <v>0.50180000000000002</v>
      </c>
      <c r="AP348">
        <f t="shared" si="368"/>
        <v>0.58489999999999998</v>
      </c>
      <c r="AQ348">
        <f t="shared" si="368"/>
        <v>0.45400000000000001</v>
      </c>
      <c r="AR348">
        <f t="shared" si="368"/>
        <v>0.51549999999999996</v>
      </c>
      <c r="AS348">
        <f t="shared" si="368"/>
        <v>0.46660000000000001</v>
      </c>
      <c r="AT348" t="str">
        <f t="shared" si="368"/>
        <v/>
      </c>
      <c r="AU348" t="str">
        <f t="shared" si="368"/>
        <v/>
      </c>
      <c r="AV348" t="str">
        <f t="shared" si="368"/>
        <v/>
      </c>
      <c r="AW348" t="str">
        <f t="shared" si="368"/>
        <v/>
      </c>
      <c r="AX348" t="str">
        <f t="shared" si="368"/>
        <v/>
      </c>
      <c r="AY348" t="str">
        <f t="shared" si="368"/>
        <v/>
      </c>
      <c r="AZ348">
        <f t="shared" si="368"/>
        <v>0.50439999999999996</v>
      </c>
      <c r="BA348">
        <f t="shared" si="368"/>
        <v>0.4864</v>
      </c>
      <c r="BB348">
        <f t="shared" si="368"/>
        <v>0.48230000000000001</v>
      </c>
      <c r="BC348">
        <f t="shared" si="368"/>
        <v>0.4466</v>
      </c>
      <c r="BD348">
        <f t="shared" si="368"/>
        <v>0.42980000000000002</v>
      </c>
      <c r="BE348">
        <f t="shared" si="368"/>
        <v>0.36880000000000002</v>
      </c>
      <c r="BF348" t="str">
        <f t="shared" si="368"/>
        <v/>
      </c>
      <c r="BG348" t="str">
        <f t="shared" si="368"/>
        <v/>
      </c>
      <c r="BH348" t="str">
        <f t="shared" si="368"/>
        <v/>
      </c>
      <c r="BI348" t="str">
        <f t="shared" si="368"/>
        <v/>
      </c>
      <c r="BJ348" t="str">
        <f t="shared" si="368"/>
        <v/>
      </c>
      <c r="BK348" t="str">
        <f t="shared" si="368"/>
        <v/>
      </c>
      <c r="BL348">
        <f t="shared" si="368"/>
        <v>0.89670000000000005</v>
      </c>
      <c r="BM348">
        <f t="shared" si="368"/>
        <v>1.0929</v>
      </c>
      <c r="BN348">
        <f t="shared" si="368"/>
        <v>1.0475000000000001</v>
      </c>
      <c r="BO348">
        <f t="shared" si="368"/>
        <v>0.92</v>
      </c>
      <c r="BP348">
        <f t="shared" si="368"/>
        <v>0.97650000000000003</v>
      </c>
      <c r="BQ348">
        <f t="shared" si="363"/>
        <v>0.91490000000000005</v>
      </c>
      <c r="BR348" t="str">
        <f t="shared" si="363"/>
        <v/>
      </c>
      <c r="BS348" t="str">
        <f t="shared" si="363"/>
        <v/>
      </c>
      <c r="BT348" t="str">
        <f t="shared" si="363"/>
        <v/>
      </c>
      <c r="BU348" t="str">
        <f t="shared" si="363"/>
        <v/>
      </c>
      <c r="BV348" t="str">
        <f t="shared" si="363"/>
        <v/>
      </c>
      <c r="BW348" t="str">
        <f t="shared" si="363"/>
        <v/>
      </c>
      <c r="BX348">
        <f t="shared" si="363"/>
        <v>0.75870000000000004</v>
      </c>
      <c r="BY348">
        <f t="shared" si="363"/>
        <v>0.97629999999999995</v>
      </c>
      <c r="BZ348">
        <f t="shared" si="363"/>
        <v>0.90200000000000002</v>
      </c>
      <c r="CA348">
        <f t="shared" si="363"/>
        <v>0.82199999999999995</v>
      </c>
      <c r="CB348">
        <f t="shared" si="363"/>
        <v>0.78990000000000005</v>
      </c>
      <c r="CC348">
        <f t="shared" si="363"/>
        <v>0.60950000000000004</v>
      </c>
      <c r="CD348" t="str">
        <f t="shared" si="363"/>
        <v/>
      </c>
      <c r="CE348" t="str">
        <f t="shared" si="363"/>
        <v/>
      </c>
      <c r="CF348" t="str">
        <f t="shared" si="363"/>
        <v/>
      </c>
      <c r="CG348" t="str">
        <f t="shared" si="363"/>
        <v/>
      </c>
      <c r="CH348" t="str">
        <f t="shared" si="363"/>
        <v/>
      </c>
      <c r="CI348" t="str">
        <f t="shared" si="363"/>
        <v/>
      </c>
      <c r="CJ348">
        <f t="shared" si="363"/>
        <v>0.57469999999999999</v>
      </c>
      <c r="CK348">
        <f t="shared" si="363"/>
        <v>0.57120000000000004</v>
      </c>
      <c r="CL348">
        <f t="shared" si="363"/>
        <v>0.60640000000000005</v>
      </c>
      <c r="CM348">
        <f t="shared" si="363"/>
        <v>1.06E-2</v>
      </c>
      <c r="CN348">
        <f t="shared" si="363"/>
        <v>1.41E-2</v>
      </c>
      <c r="CO348">
        <f t="shared" si="363"/>
        <v>1.4999999999999999E-2</v>
      </c>
      <c r="CP348" t="str">
        <f t="shared" si="363"/>
        <v/>
      </c>
      <c r="CQ348" t="str">
        <f t="shared" si="363"/>
        <v/>
      </c>
      <c r="CR348" t="str">
        <f t="shared" si="363"/>
        <v/>
      </c>
      <c r="CS348" t="str">
        <f t="shared" si="363"/>
        <v/>
      </c>
      <c r="CT348" t="str">
        <f t="shared" si="363"/>
        <v/>
      </c>
      <c r="CU348" t="str">
        <f t="shared" si="363"/>
        <v/>
      </c>
      <c r="CV348">
        <f t="shared" ref="CV348" si="371">IF(ISNUMBER(CV202),CV202,"")</f>
        <v>72</v>
      </c>
    </row>
    <row r="349" spans="1:100" x14ac:dyDescent="0.2">
      <c r="C349">
        <f t="shared" ref="C349" si="372">IF(C203="","",C203)</f>
        <v>73</v>
      </c>
      <c r="D349">
        <f t="shared" si="362"/>
        <v>0.78300000000000003</v>
      </c>
      <c r="E349">
        <f t="shared" si="368"/>
        <v>0.78359999999999996</v>
      </c>
      <c r="F349">
        <f t="shared" si="368"/>
        <v>0.78500000000000003</v>
      </c>
      <c r="G349">
        <f t="shared" si="368"/>
        <v>0.85719999999999996</v>
      </c>
      <c r="H349">
        <f t="shared" si="368"/>
        <v>0.83340000000000003</v>
      </c>
      <c r="I349">
        <f t="shared" si="368"/>
        <v>0.59660000000000002</v>
      </c>
      <c r="J349" t="str">
        <f t="shared" si="368"/>
        <v/>
      </c>
      <c r="K349" t="str">
        <f t="shared" si="368"/>
        <v/>
      </c>
      <c r="L349" t="str">
        <f t="shared" si="368"/>
        <v/>
      </c>
      <c r="M349" t="str">
        <f t="shared" si="368"/>
        <v/>
      </c>
      <c r="N349" t="str">
        <f t="shared" si="368"/>
        <v/>
      </c>
      <c r="O349" t="str">
        <f t="shared" si="368"/>
        <v/>
      </c>
      <c r="P349">
        <f t="shared" si="368"/>
        <v>0.68089999999999995</v>
      </c>
      <c r="Q349">
        <f t="shared" si="368"/>
        <v>0.80389999999999995</v>
      </c>
      <c r="R349">
        <f t="shared" si="368"/>
        <v>0.70899999999999996</v>
      </c>
      <c r="S349">
        <f t="shared" si="368"/>
        <v>0.75829999999999997</v>
      </c>
      <c r="T349">
        <f t="shared" si="368"/>
        <v>0.58109999999999995</v>
      </c>
      <c r="U349">
        <f t="shared" si="368"/>
        <v>0.62939999999999996</v>
      </c>
      <c r="V349" t="str">
        <f t="shared" si="368"/>
        <v/>
      </c>
      <c r="W349" t="str">
        <f t="shared" si="368"/>
        <v/>
      </c>
      <c r="X349" t="str">
        <f t="shared" si="368"/>
        <v/>
      </c>
      <c r="Y349" t="str">
        <f t="shared" si="368"/>
        <v/>
      </c>
      <c r="Z349" t="str">
        <f t="shared" si="368"/>
        <v/>
      </c>
      <c r="AA349" t="str">
        <f t="shared" si="368"/>
        <v/>
      </c>
      <c r="AB349">
        <f t="shared" si="368"/>
        <v>0.60760000000000003</v>
      </c>
      <c r="AC349">
        <f t="shared" si="368"/>
        <v>0.72860000000000003</v>
      </c>
      <c r="AD349">
        <f t="shared" si="368"/>
        <v>0.55249999999999999</v>
      </c>
      <c r="AE349">
        <f t="shared" si="368"/>
        <v>0.68659999999999999</v>
      </c>
      <c r="AF349">
        <f t="shared" si="368"/>
        <v>0.49740000000000001</v>
      </c>
      <c r="AG349">
        <f t="shared" si="368"/>
        <v>0.47349999999999998</v>
      </c>
      <c r="AH349" t="str">
        <f t="shared" si="368"/>
        <v/>
      </c>
      <c r="AI349" t="str">
        <f t="shared" si="368"/>
        <v/>
      </c>
      <c r="AJ349" t="str">
        <f t="shared" si="368"/>
        <v/>
      </c>
      <c r="AK349" t="str">
        <f t="shared" si="368"/>
        <v/>
      </c>
      <c r="AL349" t="str">
        <f t="shared" si="368"/>
        <v/>
      </c>
      <c r="AM349" t="str">
        <f t="shared" si="368"/>
        <v/>
      </c>
      <c r="AN349">
        <f t="shared" si="368"/>
        <v>0.37890000000000001</v>
      </c>
      <c r="AO349">
        <f t="shared" si="368"/>
        <v>0.47320000000000001</v>
      </c>
      <c r="AP349">
        <f t="shared" si="368"/>
        <v>0.5524</v>
      </c>
      <c r="AQ349">
        <f t="shared" si="368"/>
        <v>0.42680000000000001</v>
      </c>
      <c r="AR349">
        <f t="shared" si="368"/>
        <v>0.49640000000000001</v>
      </c>
      <c r="AS349">
        <f t="shared" si="368"/>
        <v>0.43859999999999999</v>
      </c>
      <c r="AT349" t="str">
        <f t="shared" si="368"/>
        <v/>
      </c>
      <c r="AU349" t="str">
        <f t="shared" si="368"/>
        <v/>
      </c>
      <c r="AV349" t="str">
        <f t="shared" si="368"/>
        <v/>
      </c>
      <c r="AW349" t="str">
        <f t="shared" si="368"/>
        <v/>
      </c>
      <c r="AX349" t="str">
        <f t="shared" si="368"/>
        <v/>
      </c>
      <c r="AY349" t="str">
        <f t="shared" si="368"/>
        <v/>
      </c>
      <c r="AZ349">
        <f t="shared" si="368"/>
        <v>0.48309999999999997</v>
      </c>
      <c r="BA349">
        <f t="shared" si="368"/>
        <v>0.46750000000000003</v>
      </c>
      <c r="BB349">
        <f t="shared" si="368"/>
        <v>0.45450000000000002</v>
      </c>
      <c r="BC349">
        <f t="shared" si="368"/>
        <v>0.41839999999999999</v>
      </c>
      <c r="BD349">
        <f t="shared" si="368"/>
        <v>0.40510000000000002</v>
      </c>
      <c r="BE349">
        <f t="shared" si="368"/>
        <v>0.34589999999999999</v>
      </c>
      <c r="BF349" t="str">
        <f t="shared" si="368"/>
        <v/>
      </c>
      <c r="BG349" t="str">
        <f t="shared" si="368"/>
        <v/>
      </c>
      <c r="BH349" t="str">
        <f t="shared" si="368"/>
        <v/>
      </c>
      <c r="BI349" t="str">
        <f t="shared" si="368"/>
        <v/>
      </c>
      <c r="BJ349" t="str">
        <f t="shared" si="368"/>
        <v/>
      </c>
      <c r="BK349" t="str">
        <f t="shared" si="368"/>
        <v/>
      </c>
      <c r="BL349">
        <f t="shared" si="368"/>
        <v>0.87319999999999998</v>
      </c>
      <c r="BM349">
        <f t="shared" si="368"/>
        <v>1.0739000000000001</v>
      </c>
      <c r="BN349">
        <f t="shared" si="368"/>
        <v>1.0194000000000001</v>
      </c>
      <c r="BO349">
        <f t="shared" si="368"/>
        <v>0.89300000000000002</v>
      </c>
      <c r="BP349">
        <f t="shared" si="368"/>
        <v>0.94940000000000002</v>
      </c>
      <c r="BQ349">
        <f t="shared" si="363"/>
        <v>0.89610000000000001</v>
      </c>
      <c r="BR349" t="str">
        <f t="shared" si="363"/>
        <v/>
      </c>
      <c r="BS349" t="str">
        <f t="shared" si="363"/>
        <v/>
      </c>
      <c r="BT349" t="str">
        <f t="shared" si="363"/>
        <v/>
      </c>
      <c r="BU349" t="str">
        <f t="shared" si="363"/>
        <v/>
      </c>
      <c r="BV349" t="str">
        <f t="shared" si="363"/>
        <v/>
      </c>
      <c r="BW349" t="str">
        <f t="shared" si="363"/>
        <v/>
      </c>
      <c r="BX349">
        <f t="shared" si="363"/>
        <v>0.73509999999999998</v>
      </c>
      <c r="BY349">
        <f t="shared" si="363"/>
        <v>0.96040000000000003</v>
      </c>
      <c r="BZ349">
        <f t="shared" si="363"/>
        <v>0.8881</v>
      </c>
      <c r="CA349">
        <f t="shared" si="363"/>
        <v>0.80120000000000002</v>
      </c>
      <c r="CB349">
        <f t="shared" si="363"/>
        <v>0.76880000000000004</v>
      </c>
      <c r="CC349">
        <f t="shared" si="363"/>
        <v>0.59009999999999996</v>
      </c>
      <c r="CD349" t="str">
        <f t="shared" si="363"/>
        <v/>
      </c>
      <c r="CE349" t="str">
        <f t="shared" si="363"/>
        <v/>
      </c>
      <c r="CF349" t="str">
        <f t="shared" si="363"/>
        <v/>
      </c>
      <c r="CG349" t="str">
        <f t="shared" si="363"/>
        <v/>
      </c>
      <c r="CH349" t="str">
        <f t="shared" si="363"/>
        <v/>
      </c>
      <c r="CI349" t="str">
        <f t="shared" si="363"/>
        <v/>
      </c>
      <c r="CJ349">
        <f t="shared" si="363"/>
        <v>0.55989999999999995</v>
      </c>
      <c r="CK349">
        <f t="shared" si="363"/>
        <v>0.55279999999999996</v>
      </c>
      <c r="CL349">
        <f t="shared" si="363"/>
        <v>0.60309999999999997</v>
      </c>
      <c r="CM349">
        <f t="shared" si="363"/>
        <v>9.9000000000000008E-3</v>
      </c>
      <c r="CN349">
        <f t="shared" si="363"/>
        <v>1.3299999999999999E-2</v>
      </c>
      <c r="CO349">
        <f t="shared" si="363"/>
        <v>1.4E-2</v>
      </c>
      <c r="CP349" t="str">
        <f t="shared" si="363"/>
        <v/>
      </c>
      <c r="CQ349" t="str">
        <f t="shared" si="363"/>
        <v/>
      </c>
      <c r="CR349" t="str">
        <f t="shared" si="363"/>
        <v/>
      </c>
      <c r="CS349" t="str">
        <f t="shared" si="363"/>
        <v/>
      </c>
      <c r="CT349" t="str">
        <f t="shared" si="363"/>
        <v/>
      </c>
      <c r="CU349" t="str">
        <f t="shared" si="363"/>
        <v/>
      </c>
      <c r="CV349">
        <f t="shared" ref="CV349" si="373">IF(ISNUMBER(CV203),CV203,"")</f>
        <v>73</v>
      </c>
    </row>
    <row r="350" spans="1:100" x14ac:dyDescent="0.2">
      <c r="C350">
        <f t="shared" ref="C350" si="374">IF(C204="","",C204)</f>
        <v>74</v>
      </c>
      <c r="D350">
        <f t="shared" si="362"/>
        <v>0.74990000000000001</v>
      </c>
      <c r="E350">
        <f t="shared" si="368"/>
        <v>0.74960000000000004</v>
      </c>
      <c r="F350">
        <f t="shared" si="368"/>
        <v>0.75390000000000001</v>
      </c>
      <c r="G350">
        <f t="shared" si="368"/>
        <v>0.82150000000000001</v>
      </c>
      <c r="H350">
        <f t="shared" si="368"/>
        <v>0.80400000000000005</v>
      </c>
      <c r="I350">
        <f t="shared" si="368"/>
        <v>0.5726</v>
      </c>
      <c r="J350" t="str">
        <f t="shared" si="368"/>
        <v/>
      </c>
      <c r="K350" t="str">
        <f t="shared" si="368"/>
        <v/>
      </c>
      <c r="L350" t="str">
        <f t="shared" si="368"/>
        <v/>
      </c>
      <c r="M350" t="str">
        <f t="shared" si="368"/>
        <v/>
      </c>
      <c r="N350" t="str">
        <f t="shared" si="368"/>
        <v/>
      </c>
      <c r="O350" t="str">
        <f t="shared" si="368"/>
        <v/>
      </c>
      <c r="P350">
        <f t="shared" si="368"/>
        <v>0.65139999999999998</v>
      </c>
      <c r="Q350">
        <f t="shared" si="368"/>
        <v>0.7732</v>
      </c>
      <c r="R350">
        <f t="shared" si="368"/>
        <v>0.68100000000000005</v>
      </c>
      <c r="S350">
        <f t="shared" si="368"/>
        <v>0.72660000000000002</v>
      </c>
      <c r="T350">
        <f t="shared" si="368"/>
        <v>0.55840000000000001</v>
      </c>
      <c r="U350">
        <f t="shared" si="368"/>
        <v>0.60309999999999997</v>
      </c>
      <c r="V350" t="str">
        <f t="shared" si="368"/>
        <v/>
      </c>
      <c r="W350" t="str">
        <f t="shared" si="368"/>
        <v/>
      </c>
      <c r="X350" t="str">
        <f t="shared" si="368"/>
        <v/>
      </c>
      <c r="Y350" t="str">
        <f t="shared" si="368"/>
        <v/>
      </c>
      <c r="Z350" t="str">
        <f t="shared" si="368"/>
        <v/>
      </c>
      <c r="AA350" t="str">
        <f t="shared" si="368"/>
        <v/>
      </c>
      <c r="AB350">
        <f t="shared" si="368"/>
        <v>0.58299999999999996</v>
      </c>
      <c r="AC350">
        <f t="shared" si="368"/>
        <v>0.70340000000000003</v>
      </c>
      <c r="AD350">
        <f t="shared" si="368"/>
        <v>0.53</v>
      </c>
      <c r="AE350">
        <f t="shared" si="368"/>
        <v>0.64670000000000005</v>
      </c>
      <c r="AF350">
        <f t="shared" si="368"/>
        <v>0.46510000000000001</v>
      </c>
      <c r="AG350">
        <f t="shared" si="368"/>
        <v>0.43980000000000002</v>
      </c>
      <c r="AH350" t="str">
        <f t="shared" si="368"/>
        <v/>
      </c>
      <c r="AI350" t="str">
        <f t="shared" si="368"/>
        <v/>
      </c>
      <c r="AJ350" t="str">
        <f t="shared" si="368"/>
        <v/>
      </c>
      <c r="AK350" t="str">
        <f t="shared" si="368"/>
        <v/>
      </c>
      <c r="AL350" t="str">
        <f t="shared" si="368"/>
        <v/>
      </c>
      <c r="AM350" t="str">
        <f t="shared" si="368"/>
        <v/>
      </c>
      <c r="AN350">
        <f t="shared" si="368"/>
        <v>0.35289999999999999</v>
      </c>
      <c r="AO350">
        <f t="shared" si="368"/>
        <v>0.44469999999999998</v>
      </c>
      <c r="AP350">
        <f t="shared" si="368"/>
        <v>0.51880000000000004</v>
      </c>
      <c r="AQ350">
        <f t="shared" si="368"/>
        <v>0.39910000000000001</v>
      </c>
      <c r="AR350">
        <f t="shared" si="368"/>
        <v>0.47720000000000001</v>
      </c>
      <c r="AS350">
        <f t="shared" si="368"/>
        <v>0.41139999999999999</v>
      </c>
      <c r="AT350" t="str">
        <f t="shared" si="368"/>
        <v/>
      </c>
      <c r="AU350" t="str">
        <f t="shared" si="368"/>
        <v/>
      </c>
      <c r="AV350" t="str">
        <f t="shared" si="368"/>
        <v/>
      </c>
      <c r="AW350" t="str">
        <f t="shared" si="368"/>
        <v/>
      </c>
      <c r="AX350" t="str">
        <f t="shared" si="368"/>
        <v/>
      </c>
      <c r="AY350" t="str">
        <f t="shared" si="368"/>
        <v/>
      </c>
      <c r="AZ350">
        <f t="shared" si="368"/>
        <v>0.46200000000000002</v>
      </c>
      <c r="BA350">
        <f t="shared" si="368"/>
        <v>0.44850000000000001</v>
      </c>
      <c r="BB350">
        <f t="shared" si="368"/>
        <v>0.4264</v>
      </c>
      <c r="BC350">
        <f t="shared" si="368"/>
        <v>0.3931</v>
      </c>
      <c r="BD350">
        <f t="shared" si="368"/>
        <v>0.37840000000000001</v>
      </c>
      <c r="BE350">
        <f t="shared" si="368"/>
        <v>0.3246</v>
      </c>
      <c r="BF350" t="str">
        <f t="shared" si="368"/>
        <v/>
      </c>
      <c r="BG350" t="str">
        <f t="shared" si="368"/>
        <v/>
      </c>
      <c r="BH350" t="str">
        <f t="shared" si="368"/>
        <v/>
      </c>
      <c r="BI350" t="str">
        <f t="shared" si="368"/>
        <v/>
      </c>
      <c r="BJ350" t="str">
        <f t="shared" si="368"/>
        <v/>
      </c>
      <c r="BK350" t="str">
        <f t="shared" si="368"/>
        <v/>
      </c>
      <c r="BL350">
        <f t="shared" si="368"/>
        <v>0.84650000000000003</v>
      </c>
      <c r="BM350">
        <f t="shared" si="368"/>
        <v>1.0464</v>
      </c>
      <c r="BN350">
        <f t="shared" si="368"/>
        <v>0.99080000000000001</v>
      </c>
      <c r="BO350">
        <f t="shared" si="368"/>
        <v>0.86519999999999997</v>
      </c>
      <c r="BP350">
        <f t="shared" ref="BP350:CU353" si="375">IF(ISNUMBER(BP204),BP204,"")</f>
        <v>0.92110000000000003</v>
      </c>
      <c r="BQ350">
        <f t="shared" si="375"/>
        <v>0.87519999999999998</v>
      </c>
      <c r="BR350" t="str">
        <f t="shared" si="375"/>
        <v/>
      </c>
      <c r="BS350" t="str">
        <f t="shared" si="375"/>
        <v/>
      </c>
      <c r="BT350" t="str">
        <f t="shared" si="375"/>
        <v/>
      </c>
      <c r="BU350" t="str">
        <f t="shared" si="375"/>
        <v/>
      </c>
      <c r="BV350" t="str">
        <f t="shared" si="375"/>
        <v/>
      </c>
      <c r="BW350" t="str">
        <f t="shared" si="375"/>
        <v/>
      </c>
      <c r="BX350">
        <f t="shared" si="375"/>
        <v>0.71399999999999997</v>
      </c>
      <c r="BY350">
        <f t="shared" si="375"/>
        <v>0.94440000000000002</v>
      </c>
      <c r="BZ350">
        <f t="shared" si="375"/>
        <v>0.872</v>
      </c>
      <c r="CA350">
        <f t="shared" si="375"/>
        <v>0.77880000000000005</v>
      </c>
      <c r="CB350">
        <f t="shared" si="375"/>
        <v>0.74709999999999999</v>
      </c>
      <c r="CC350">
        <f t="shared" si="375"/>
        <v>0.56840000000000002</v>
      </c>
      <c r="CD350" t="str">
        <f t="shared" si="375"/>
        <v/>
      </c>
      <c r="CE350" t="str">
        <f t="shared" si="375"/>
        <v/>
      </c>
      <c r="CF350" t="str">
        <f t="shared" si="375"/>
        <v/>
      </c>
      <c r="CG350" t="str">
        <f t="shared" si="375"/>
        <v/>
      </c>
      <c r="CH350" t="str">
        <f t="shared" si="375"/>
        <v/>
      </c>
      <c r="CI350" t="str">
        <f t="shared" si="375"/>
        <v/>
      </c>
      <c r="CJ350">
        <f t="shared" si="375"/>
        <v>0.54410000000000003</v>
      </c>
      <c r="CK350">
        <f t="shared" si="375"/>
        <v>0.53400000000000003</v>
      </c>
      <c r="CL350">
        <f t="shared" si="375"/>
        <v>0.59599999999999997</v>
      </c>
      <c r="CM350">
        <f t="shared" si="375"/>
        <v>8.9999999999999993E-3</v>
      </c>
      <c r="CN350">
        <f t="shared" si="375"/>
        <v>1.2E-2</v>
      </c>
      <c r="CO350">
        <f t="shared" si="375"/>
        <v>1.26E-2</v>
      </c>
      <c r="CP350" t="str">
        <f t="shared" si="375"/>
        <v/>
      </c>
      <c r="CQ350" t="str">
        <f t="shared" si="375"/>
        <v/>
      </c>
      <c r="CR350" t="str">
        <f t="shared" si="375"/>
        <v/>
      </c>
      <c r="CS350" t="str">
        <f t="shared" si="375"/>
        <v/>
      </c>
      <c r="CT350" t="str">
        <f t="shared" si="375"/>
        <v/>
      </c>
      <c r="CU350" t="str">
        <f t="shared" si="375"/>
        <v/>
      </c>
      <c r="CV350">
        <f t="shared" ref="CV350" si="376">IF(ISNUMBER(CV204),CV204,"")</f>
        <v>74</v>
      </c>
    </row>
    <row r="351" spans="1:100" x14ac:dyDescent="0.2">
      <c r="C351">
        <f t="shared" ref="C351" si="377">IF(C205="","",C205)</f>
        <v>75</v>
      </c>
      <c r="D351">
        <f t="shared" si="362"/>
        <v>0.71619999999999995</v>
      </c>
      <c r="E351">
        <f t="shared" ref="E351:BP354" si="378">IF(ISNUMBER(E205),E205,"")</f>
        <v>0.71630000000000005</v>
      </c>
      <c r="F351">
        <f t="shared" si="378"/>
        <v>0.71799999999999997</v>
      </c>
      <c r="G351">
        <f t="shared" si="378"/>
        <v>0.78620000000000001</v>
      </c>
      <c r="H351">
        <f t="shared" si="378"/>
        <v>0.78659999999999997</v>
      </c>
      <c r="I351">
        <f t="shared" si="378"/>
        <v>0.54820000000000002</v>
      </c>
      <c r="J351" t="str">
        <f t="shared" si="378"/>
        <v/>
      </c>
      <c r="K351" t="str">
        <f t="shared" si="378"/>
        <v/>
      </c>
      <c r="L351" t="str">
        <f t="shared" si="378"/>
        <v/>
      </c>
      <c r="M351" t="str">
        <f t="shared" si="378"/>
        <v/>
      </c>
      <c r="N351" t="str">
        <f t="shared" si="378"/>
        <v/>
      </c>
      <c r="O351" t="str">
        <f t="shared" si="378"/>
        <v/>
      </c>
      <c r="P351">
        <f t="shared" si="378"/>
        <v>0.62160000000000004</v>
      </c>
      <c r="Q351">
        <f t="shared" si="378"/>
        <v>0.74119999999999997</v>
      </c>
      <c r="R351">
        <f t="shared" si="378"/>
        <v>0.65129999999999999</v>
      </c>
      <c r="S351">
        <f t="shared" si="378"/>
        <v>0.69599999999999995</v>
      </c>
      <c r="T351">
        <f t="shared" si="378"/>
        <v>0.5343</v>
      </c>
      <c r="U351">
        <f t="shared" si="378"/>
        <v>0.57499999999999996</v>
      </c>
      <c r="V351" t="str">
        <f t="shared" si="378"/>
        <v/>
      </c>
      <c r="W351" t="str">
        <f t="shared" si="378"/>
        <v/>
      </c>
      <c r="X351" t="str">
        <f t="shared" si="378"/>
        <v/>
      </c>
      <c r="Y351" t="str">
        <f t="shared" si="378"/>
        <v/>
      </c>
      <c r="Z351" t="str">
        <f t="shared" si="378"/>
        <v/>
      </c>
      <c r="AA351" t="str">
        <f t="shared" si="378"/>
        <v/>
      </c>
      <c r="AB351">
        <f t="shared" si="378"/>
        <v>0.55669999999999997</v>
      </c>
      <c r="AC351">
        <f t="shared" si="378"/>
        <v>0.67689999999999995</v>
      </c>
      <c r="AD351">
        <f t="shared" si="378"/>
        <v>0.50700000000000001</v>
      </c>
      <c r="AE351">
        <f t="shared" si="378"/>
        <v>0.60470000000000002</v>
      </c>
      <c r="AF351">
        <f t="shared" si="378"/>
        <v>0.43080000000000002</v>
      </c>
      <c r="AG351">
        <f t="shared" si="378"/>
        <v>0.40560000000000002</v>
      </c>
      <c r="AH351" t="str">
        <f t="shared" si="378"/>
        <v/>
      </c>
      <c r="AI351" t="str">
        <f t="shared" si="378"/>
        <v/>
      </c>
      <c r="AJ351" t="str">
        <f t="shared" si="378"/>
        <v/>
      </c>
      <c r="AK351" t="str">
        <f t="shared" si="378"/>
        <v/>
      </c>
      <c r="AL351" t="str">
        <f t="shared" si="378"/>
        <v/>
      </c>
      <c r="AM351" t="str">
        <f t="shared" si="378"/>
        <v/>
      </c>
      <c r="AN351">
        <f t="shared" si="378"/>
        <v>0.3251</v>
      </c>
      <c r="AO351">
        <f t="shared" si="378"/>
        <v>0.41520000000000001</v>
      </c>
      <c r="AP351">
        <f t="shared" si="378"/>
        <v>0.48580000000000001</v>
      </c>
      <c r="AQ351">
        <f t="shared" si="378"/>
        <v>0.37190000000000001</v>
      </c>
      <c r="AR351">
        <f t="shared" si="378"/>
        <v>0.45619999999999999</v>
      </c>
      <c r="AS351">
        <f t="shared" si="378"/>
        <v>0.38279999999999997</v>
      </c>
      <c r="AT351" t="str">
        <f t="shared" si="378"/>
        <v/>
      </c>
      <c r="AU351" t="str">
        <f t="shared" si="378"/>
        <v/>
      </c>
      <c r="AV351" t="str">
        <f t="shared" si="378"/>
        <v/>
      </c>
      <c r="AW351" t="str">
        <f t="shared" si="378"/>
        <v/>
      </c>
      <c r="AX351" t="str">
        <f t="shared" si="378"/>
        <v/>
      </c>
      <c r="AY351" t="str">
        <f t="shared" si="378"/>
        <v/>
      </c>
      <c r="AZ351">
        <f t="shared" si="378"/>
        <v>0.43940000000000001</v>
      </c>
      <c r="BA351">
        <f t="shared" si="378"/>
        <v>0.4289</v>
      </c>
      <c r="BB351">
        <f t="shared" si="378"/>
        <v>0.39760000000000001</v>
      </c>
      <c r="BC351">
        <f t="shared" si="378"/>
        <v>0.3644</v>
      </c>
      <c r="BD351">
        <f t="shared" si="378"/>
        <v>0.35199999999999998</v>
      </c>
      <c r="BE351">
        <f t="shared" si="378"/>
        <v>0.3009</v>
      </c>
      <c r="BF351" t="str">
        <f t="shared" si="378"/>
        <v/>
      </c>
      <c r="BG351" t="str">
        <f t="shared" si="378"/>
        <v/>
      </c>
      <c r="BH351" t="str">
        <f t="shared" si="378"/>
        <v/>
      </c>
      <c r="BI351" t="str">
        <f t="shared" si="378"/>
        <v/>
      </c>
      <c r="BJ351" t="str">
        <f t="shared" si="378"/>
        <v/>
      </c>
      <c r="BK351" t="str">
        <f t="shared" si="378"/>
        <v/>
      </c>
      <c r="BL351">
        <f t="shared" si="378"/>
        <v>0.81950000000000001</v>
      </c>
      <c r="BM351">
        <f t="shared" si="378"/>
        <v>1.0173000000000001</v>
      </c>
      <c r="BN351">
        <f t="shared" si="378"/>
        <v>0.96130000000000004</v>
      </c>
      <c r="BO351">
        <f t="shared" si="378"/>
        <v>0.8367</v>
      </c>
      <c r="BP351">
        <f t="shared" si="378"/>
        <v>0.89229999999999998</v>
      </c>
      <c r="BQ351">
        <f t="shared" si="375"/>
        <v>0.85470000000000002</v>
      </c>
      <c r="BR351" t="str">
        <f t="shared" si="375"/>
        <v/>
      </c>
      <c r="BS351" t="str">
        <f t="shared" si="375"/>
        <v/>
      </c>
      <c r="BT351" t="str">
        <f t="shared" si="375"/>
        <v/>
      </c>
      <c r="BU351" t="str">
        <f t="shared" si="375"/>
        <v/>
      </c>
      <c r="BV351" t="str">
        <f t="shared" si="375"/>
        <v/>
      </c>
      <c r="BW351" t="str">
        <f t="shared" si="375"/>
        <v/>
      </c>
      <c r="BX351">
        <f t="shared" si="375"/>
        <v>0.68879999999999997</v>
      </c>
      <c r="BY351">
        <f t="shared" si="375"/>
        <v>0.92689999999999995</v>
      </c>
      <c r="BZ351">
        <f t="shared" si="375"/>
        <v>0.85589999999999999</v>
      </c>
      <c r="CA351">
        <f t="shared" si="375"/>
        <v>0.75539999999999996</v>
      </c>
      <c r="CB351">
        <f t="shared" si="375"/>
        <v>0.7248</v>
      </c>
      <c r="CC351">
        <f t="shared" si="375"/>
        <v>0.54730000000000001</v>
      </c>
      <c r="CD351" t="str">
        <f t="shared" si="375"/>
        <v/>
      </c>
      <c r="CE351" t="str">
        <f t="shared" si="375"/>
        <v/>
      </c>
      <c r="CF351" t="str">
        <f t="shared" si="375"/>
        <v/>
      </c>
      <c r="CG351" t="str">
        <f t="shared" si="375"/>
        <v/>
      </c>
      <c r="CH351" t="str">
        <f t="shared" si="375"/>
        <v/>
      </c>
      <c r="CI351" t="str">
        <f t="shared" si="375"/>
        <v/>
      </c>
      <c r="CJ351">
        <f t="shared" si="375"/>
        <v>0.5282</v>
      </c>
      <c r="CK351">
        <f t="shared" si="375"/>
        <v>0.5141</v>
      </c>
      <c r="CL351">
        <f t="shared" si="375"/>
        <v>0.58750000000000002</v>
      </c>
      <c r="CM351">
        <f t="shared" si="375"/>
        <v>8.3999999999999995E-3</v>
      </c>
      <c r="CN351">
        <f t="shared" si="375"/>
        <v>1.09E-2</v>
      </c>
      <c r="CO351">
        <f t="shared" si="375"/>
        <v>1.15E-2</v>
      </c>
      <c r="CP351" t="str">
        <f t="shared" si="375"/>
        <v/>
      </c>
      <c r="CQ351" t="str">
        <f t="shared" si="375"/>
        <v/>
      </c>
      <c r="CR351" t="str">
        <f t="shared" si="375"/>
        <v/>
      </c>
      <c r="CS351" t="str">
        <f t="shared" si="375"/>
        <v/>
      </c>
      <c r="CT351" t="str">
        <f t="shared" si="375"/>
        <v/>
      </c>
      <c r="CU351" t="str">
        <f t="shared" si="375"/>
        <v/>
      </c>
      <c r="CV351">
        <f t="shared" ref="CV351" si="379">IF(ISNUMBER(CV205),CV205,"")</f>
        <v>75</v>
      </c>
    </row>
    <row r="352" spans="1:100" x14ac:dyDescent="0.2">
      <c r="C352">
        <f t="shared" ref="C352" si="380">IF(C206="","",C206)</f>
        <v>76</v>
      </c>
      <c r="D352">
        <f t="shared" si="362"/>
        <v>0.68340000000000001</v>
      </c>
      <c r="E352">
        <f t="shared" si="378"/>
        <v>0.68179999999999996</v>
      </c>
      <c r="F352">
        <f t="shared" si="378"/>
        <v>0.68359999999999999</v>
      </c>
      <c r="G352">
        <f t="shared" si="378"/>
        <v>0.75060000000000004</v>
      </c>
      <c r="H352">
        <f t="shared" si="378"/>
        <v>0.74560000000000004</v>
      </c>
      <c r="I352">
        <f t="shared" si="378"/>
        <v>0.53310000000000002</v>
      </c>
      <c r="J352" t="str">
        <f t="shared" si="378"/>
        <v/>
      </c>
      <c r="K352" t="str">
        <f t="shared" si="378"/>
        <v/>
      </c>
      <c r="L352" t="str">
        <f t="shared" si="378"/>
        <v/>
      </c>
      <c r="M352" t="str">
        <f t="shared" si="378"/>
        <v/>
      </c>
      <c r="N352" t="str">
        <f t="shared" si="378"/>
        <v/>
      </c>
      <c r="O352" t="str">
        <f t="shared" si="378"/>
        <v/>
      </c>
      <c r="P352">
        <f t="shared" si="378"/>
        <v>0.59089999999999998</v>
      </c>
      <c r="Q352">
        <f t="shared" si="378"/>
        <v>0.70860000000000001</v>
      </c>
      <c r="R352">
        <f t="shared" si="378"/>
        <v>0.62280000000000002</v>
      </c>
      <c r="S352">
        <f t="shared" si="378"/>
        <v>0.66659999999999997</v>
      </c>
      <c r="T352">
        <f t="shared" si="378"/>
        <v>0.51029999999999998</v>
      </c>
      <c r="U352">
        <f t="shared" si="378"/>
        <v>0.54559999999999997</v>
      </c>
      <c r="V352" t="str">
        <f t="shared" si="378"/>
        <v/>
      </c>
      <c r="W352" t="str">
        <f t="shared" si="378"/>
        <v/>
      </c>
      <c r="X352" t="str">
        <f t="shared" si="378"/>
        <v/>
      </c>
      <c r="Y352" t="str">
        <f t="shared" si="378"/>
        <v/>
      </c>
      <c r="Z352" t="str">
        <f t="shared" si="378"/>
        <v/>
      </c>
      <c r="AA352" t="str">
        <f t="shared" si="378"/>
        <v/>
      </c>
      <c r="AB352">
        <f t="shared" si="378"/>
        <v>0.53049999999999997</v>
      </c>
      <c r="AC352">
        <f t="shared" si="378"/>
        <v>0.64990000000000003</v>
      </c>
      <c r="AD352">
        <f t="shared" si="378"/>
        <v>0.4834</v>
      </c>
      <c r="AE352">
        <f t="shared" si="378"/>
        <v>0.56410000000000005</v>
      </c>
      <c r="AF352">
        <f t="shared" si="378"/>
        <v>0.39789999999999998</v>
      </c>
      <c r="AG352">
        <f t="shared" si="378"/>
        <v>0.37119999999999997</v>
      </c>
      <c r="AH352" t="str">
        <f t="shared" si="378"/>
        <v/>
      </c>
      <c r="AI352" t="str">
        <f t="shared" si="378"/>
        <v/>
      </c>
      <c r="AJ352" t="str">
        <f t="shared" si="378"/>
        <v/>
      </c>
      <c r="AK352" t="str">
        <f t="shared" si="378"/>
        <v/>
      </c>
      <c r="AL352" t="str">
        <f t="shared" si="378"/>
        <v/>
      </c>
      <c r="AM352" t="str">
        <f t="shared" si="378"/>
        <v/>
      </c>
      <c r="AN352">
        <f t="shared" si="378"/>
        <v>0.29859999999999998</v>
      </c>
      <c r="AO352">
        <f t="shared" si="378"/>
        <v>0.38640000000000002</v>
      </c>
      <c r="AP352">
        <f t="shared" si="378"/>
        <v>0.45</v>
      </c>
      <c r="AQ352">
        <f t="shared" si="378"/>
        <v>0.34399999999999997</v>
      </c>
      <c r="AR352">
        <f t="shared" si="378"/>
        <v>0.43020000000000003</v>
      </c>
      <c r="AS352">
        <f t="shared" si="378"/>
        <v>0.3634</v>
      </c>
      <c r="AT352" t="str">
        <f t="shared" si="378"/>
        <v/>
      </c>
      <c r="AU352" t="str">
        <f t="shared" si="378"/>
        <v/>
      </c>
      <c r="AV352" t="str">
        <f t="shared" si="378"/>
        <v/>
      </c>
      <c r="AW352" t="str">
        <f t="shared" si="378"/>
        <v/>
      </c>
      <c r="AX352" t="str">
        <f t="shared" si="378"/>
        <v/>
      </c>
      <c r="AY352" t="str">
        <f t="shared" si="378"/>
        <v/>
      </c>
      <c r="AZ352">
        <f t="shared" si="378"/>
        <v>0.41739999999999999</v>
      </c>
      <c r="BA352">
        <f t="shared" si="378"/>
        <v>0.40910000000000002</v>
      </c>
      <c r="BB352">
        <f t="shared" si="378"/>
        <v>0.36899999999999999</v>
      </c>
      <c r="BC352">
        <f t="shared" si="378"/>
        <v>0.33500000000000002</v>
      </c>
      <c r="BD352">
        <f t="shared" si="378"/>
        <v>0.32500000000000001</v>
      </c>
      <c r="BE352">
        <f t="shared" si="378"/>
        <v>0.27760000000000001</v>
      </c>
      <c r="BF352" t="str">
        <f t="shared" si="378"/>
        <v/>
      </c>
      <c r="BG352" t="str">
        <f t="shared" si="378"/>
        <v/>
      </c>
      <c r="BH352" t="str">
        <f t="shared" si="378"/>
        <v/>
      </c>
      <c r="BI352" t="str">
        <f t="shared" si="378"/>
        <v/>
      </c>
      <c r="BJ352" t="str">
        <f t="shared" si="378"/>
        <v/>
      </c>
      <c r="BK352" t="str">
        <f t="shared" si="378"/>
        <v/>
      </c>
      <c r="BL352">
        <f t="shared" si="378"/>
        <v>0.79200000000000004</v>
      </c>
      <c r="BM352">
        <f t="shared" si="378"/>
        <v>0.98799999999999999</v>
      </c>
      <c r="BN352">
        <f t="shared" si="378"/>
        <v>0.93020000000000003</v>
      </c>
      <c r="BO352">
        <f t="shared" si="378"/>
        <v>0.80789999999999995</v>
      </c>
      <c r="BP352">
        <f t="shared" si="378"/>
        <v>0.87060000000000004</v>
      </c>
      <c r="BQ352">
        <f t="shared" si="375"/>
        <v>0.83379999999999999</v>
      </c>
      <c r="BR352" t="str">
        <f t="shared" si="375"/>
        <v/>
      </c>
      <c r="BS352" t="str">
        <f t="shared" si="375"/>
        <v/>
      </c>
      <c r="BT352" t="str">
        <f t="shared" si="375"/>
        <v/>
      </c>
      <c r="BU352" t="str">
        <f t="shared" si="375"/>
        <v/>
      </c>
      <c r="BV352" t="str">
        <f t="shared" si="375"/>
        <v/>
      </c>
      <c r="BW352" t="str">
        <f t="shared" si="375"/>
        <v/>
      </c>
      <c r="BX352">
        <f t="shared" si="375"/>
        <v>0.66369999999999996</v>
      </c>
      <c r="BY352">
        <f t="shared" si="375"/>
        <v>0.90910000000000002</v>
      </c>
      <c r="BZ352">
        <f t="shared" si="375"/>
        <v>0.83860000000000001</v>
      </c>
      <c r="CA352">
        <f t="shared" si="375"/>
        <v>0.73080000000000001</v>
      </c>
      <c r="CB352">
        <f t="shared" si="375"/>
        <v>0.71230000000000004</v>
      </c>
      <c r="CC352">
        <f t="shared" si="375"/>
        <v>0.52549999999999997</v>
      </c>
      <c r="CD352" t="str">
        <f t="shared" si="375"/>
        <v/>
      </c>
      <c r="CE352" t="str">
        <f t="shared" si="375"/>
        <v/>
      </c>
      <c r="CF352" t="str">
        <f t="shared" si="375"/>
        <v/>
      </c>
      <c r="CG352" t="str">
        <f t="shared" si="375"/>
        <v/>
      </c>
      <c r="CH352" t="str">
        <f t="shared" si="375"/>
        <v/>
      </c>
      <c r="CI352" t="str">
        <f t="shared" si="375"/>
        <v/>
      </c>
      <c r="CJ352">
        <f t="shared" si="375"/>
        <v>0.51239999999999997</v>
      </c>
      <c r="CK352">
        <f t="shared" si="375"/>
        <v>0.49640000000000001</v>
      </c>
      <c r="CL352">
        <f t="shared" si="375"/>
        <v>0.57850000000000001</v>
      </c>
      <c r="CM352">
        <f t="shared" si="375"/>
        <v>7.1000000000000004E-3</v>
      </c>
      <c r="CN352">
        <f t="shared" si="375"/>
        <v>0.01</v>
      </c>
      <c r="CO352">
        <f t="shared" si="375"/>
        <v>1.0500000000000001E-2</v>
      </c>
      <c r="CP352" t="str">
        <f t="shared" si="375"/>
        <v/>
      </c>
      <c r="CQ352" t="str">
        <f t="shared" si="375"/>
        <v/>
      </c>
      <c r="CR352" t="str">
        <f t="shared" si="375"/>
        <v/>
      </c>
      <c r="CS352" t="str">
        <f t="shared" si="375"/>
        <v/>
      </c>
      <c r="CT352" t="str">
        <f t="shared" si="375"/>
        <v/>
      </c>
      <c r="CU352" t="str">
        <f t="shared" si="375"/>
        <v/>
      </c>
      <c r="CV352">
        <f t="shared" ref="CV352" si="381">IF(ISNUMBER(CV206),CV206,"")</f>
        <v>76</v>
      </c>
    </row>
    <row r="353" spans="3:100" x14ac:dyDescent="0.2">
      <c r="C353">
        <f t="shared" ref="C353" si="382">IF(C207="","",C207)</f>
        <v>77</v>
      </c>
      <c r="D353">
        <f t="shared" si="362"/>
        <v>0.64839999999999998</v>
      </c>
      <c r="E353">
        <f t="shared" si="378"/>
        <v>0.64829999999999999</v>
      </c>
      <c r="F353">
        <f t="shared" si="378"/>
        <v>0.64790000000000003</v>
      </c>
      <c r="G353">
        <f t="shared" si="378"/>
        <v>0.71440000000000003</v>
      </c>
      <c r="H353">
        <f t="shared" si="378"/>
        <v>0.71379999999999999</v>
      </c>
      <c r="I353">
        <f t="shared" si="378"/>
        <v>0.50760000000000005</v>
      </c>
      <c r="J353" t="str">
        <f t="shared" si="378"/>
        <v/>
      </c>
      <c r="K353" t="str">
        <f t="shared" si="378"/>
        <v/>
      </c>
      <c r="L353" t="str">
        <f t="shared" si="378"/>
        <v/>
      </c>
      <c r="M353" t="str">
        <f t="shared" si="378"/>
        <v/>
      </c>
      <c r="N353" t="str">
        <f t="shared" si="378"/>
        <v/>
      </c>
      <c r="O353" t="str">
        <f t="shared" si="378"/>
        <v/>
      </c>
      <c r="P353">
        <f t="shared" si="378"/>
        <v>0.56110000000000004</v>
      </c>
      <c r="Q353">
        <f t="shared" si="378"/>
        <v>0.67579999999999996</v>
      </c>
      <c r="R353">
        <f t="shared" si="378"/>
        <v>0.59219999999999995</v>
      </c>
      <c r="S353">
        <f t="shared" si="378"/>
        <v>0.63600000000000001</v>
      </c>
      <c r="T353">
        <f t="shared" si="378"/>
        <v>0.48549999999999999</v>
      </c>
      <c r="U353">
        <f t="shared" si="378"/>
        <v>0.51980000000000004</v>
      </c>
      <c r="V353" t="str">
        <f t="shared" si="378"/>
        <v/>
      </c>
      <c r="W353" t="str">
        <f t="shared" si="378"/>
        <v/>
      </c>
      <c r="X353" t="str">
        <f t="shared" si="378"/>
        <v/>
      </c>
      <c r="Y353" t="str">
        <f t="shared" si="378"/>
        <v/>
      </c>
      <c r="Z353" t="str">
        <f t="shared" si="378"/>
        <v/>
      </c>
      <c r="AA353" t="str">
        <f t="shared" si="378"/>
        <v/>
      </c>
      <c r="AB353">
        <f t="shared" si="378"/>
        <v>0.50319999999999998</v>
      </c>
      <c r="AC353">
        <f t="shared" si="378"/>
        <v>0.62229999999999996</v>
      </c>
      <c r="AD353">
        <f t="shared" si="378"/>
        <v>0.45989999999999998</v>
      </c>
      <c r="AE353">
        <f t="shared" si="378"/>
        <v>0.52349999999999997</v>
      </c>
      <c r="AF353">
        <f t="shared" si="378"/>
        <v>0.36449999999999999</v>
      </c>
      <c r="AG353">
        <f t="shared" si="378"/>
        <v>0.3382</v>
      </c>
      <c r="AH353" t="str">
        <f t="shared" si="378"/>
        <v/>
      </c>
      <c r="AI353" t="str">
        <f t="shared" si="378"/>
        <v/>
      </c>
      <c r="AJ353" t="str">
        <f t="shared" si="378"/>
        <v/>
      </c>
      <c r="AK353" t="str">
        <f t="shared" si="378"/>
        <v/>
      </c>
      <c r="AL353" t="str">
        <f t="shared" si="378"/>
        <v/>
      </c>
      <c r="AM353" t="str">
        <f t="shared" si="378"/>
        <v/>
      </c>
      <c r="AN353">
        <f t="shared" si="378"/>
        <v>0.2707</v>
      </c>
      <c r="AO353">
        <f t="shared" si="378"/>
        <v>0.35599999999999998</v>
      </c>
      <c r="AP353">
        <f t="shared" si="378"/>
        <v>0.41439999999999999</v>
      </c>
      <c r="AQ353">
        <f t="shared" si="378"/>
        <v>0.31609999999999999</v>
      </c>
      <c r="AR353">
        <f t="shared" si="378"/>
        <v>0.40139999999999998</v>
      </c>
      <c r="AS353">
        <f t="shared" si="378"/>
        <v>0.33279999999999998</v>
      </c>
      <c r="AT353" t="str">
        <f t="shared" si="378"/>
        <v/>
      </c>
      <c r="AU353" t="str">
        <f t="shared" si="378"/>
        <v/>
      </c>
      <c r="AV353" t="str">
        <f t="shared" si="378"/>
        <v/>
      </c>
      <c r="AW353" t="str">
        <f t="shared" si="378"/>
        <v/>
      </c>
      <c r="AX353" t="str">
        <f t="shared" si="378"/>
        <v/>
      </c>
      <c r="AY353" t="str">
        <f t="shared" si="378"/>
        <v/>
      </c>
      <c r="AZ353">
        <f t="shared" si="378"/>
        <v>0.39439999999999997</v>
      </c>
      <c r="BA353">
        <f t="shared" si="378"/>
        <v>0.38869999999999999</v>
      </c>
      <c r="BB353">
        <f t="shared" si="378"/>
        <v>0.33989999999999998</v>
      </c>
      <c r="BC353">
        <f t="shared" si="378"/>
        <v>0.30769999999999997</v>
      </c>
      <c r="BD353">
        <f t="shared" si="378"/>
        <v>0.29720000000000002</v>
      </c>
      <c r="BE353">
        <f t="shared" si="378"/>
        <v>0.25259999999999999</v>
      </c>
      <c r="BF353" t="str">
        <f t="shared" si="378"/>
        <v/>
      </c>
      <c r="BG353" t="str">
        <f t="shared" si="378"/>
        <v/>
      </c>
      <c r="BH353" t="str">
        <f t="shared" si="378"/>
        <v/>
      </c>
      <c r="BI353" t="str">
        <f t="shared" si="378"/>
        <v/>
      </c>
      <c r="BJ353" t="str">
        <f t="shared" si="378"/>
        <v/>
      </c>
      <c r="BK353" t="str">
        <f t="shared" si="378"/>
        <v/>
      </c>
      <c r="BL353">
        <f t="shared" si="378"/>
        <v>0.76370000000000005</v>
      </c>
      <c r="BM353">
        <f t="shared" si="378"/>
        <v>0.95760000000000001</v>
      </c>
      <c r="BN353">
        <f t="shared" si="378"/>
        <v>0.89680000000000004</v>
      </c>
      <c r="BO353">
        <f t="shared" si="378"/>
        <v>0.77859999999999996</v>
      </c>
      <c r="BP353">
        <f t="shared" si="378"/>
        <v>0.84089999999999998</v>
      </c>
      <c r="BQ353">
        <f t="shared" si="375"/>
        <v>0.80989999999999995</v>
      </c>
      <c r="BR353" t="str">
        <f t="shared" si="375"/>
        <v/>
      </c>
      <c r="BS353" t="str">
        <f t="shared" si="375"/>
        <v/>
      </c>
      <c r="BT353" t="str">
        <f t="shared" si="375"/>
        <v/>
      </c>
      <c r="BU353" t="str">
        <f t="shared" si="375"/>
        <v/>
      </c>
      <c r="BV353" t="str">
        <f t="shared" si="375"/>
        <v/>
      </c>
      <c r="BW353" t="str">
        <f t="shared" si="375"/>
        <v/>
      </c>
      <c r="BX353">
        <f t="shared" si="375"/>
        <v>0.63819999999999999</v>
      </c>
      <c r="BY353">
        <f t="shared" si="375"/>
        <v>0.90480000000000005</v>
      </c>
      <c r="BZ353">
        <f t="shared" si="375"/>
        <v>0.81979999999999997</v>
      </c>
      <c r="CA353">
        <f t="shared" si="375"/>
        <v>0.70589999999999997</v>
      </c>
      <c r="CB353">
        <f t="shared" si="375"/>
        <v>0.68889999999999996</v>
      </c>
      <c r="CC353">
        <f t="shared" si="375"/>
        <v>0.50249999999999995</v>
      </c>
      <c r="CD353" t="str">
        <f t="shared" si="375"/>
        <v/>
      </c>
      <c r="CE353" t="str">
        <f t="shared" si="375"/>
        <v/>
      </c>
      <c r="CF353" t="str">
        <f t="shared" si="375"/>
        <v/>
      </c>
      <c r="CG353" t="str">
        <f t="shared" si="375"/>
        <v/>
      </c>
      <c r="CH353" t="str">
        <f t="shared" si="375"/>
        <v/>
      </c>
      <c r="CI353" t="str">
        <f t="shared" si="375"/>
        <v/>
      </c>
      <c r="CJ353">
        <f t="shared" si="375"/>
        <v>0.49790000000000001</v>
      </c>
      <c r="CK353">
        <f t="shared" si="375"/>
        <v>0.47520000000000001</v>
      </c>
      <c r="CL353">
        <f t="shared" si="375"/>
        <v>0.56840000000000002</v>
      </c>
      <c r="CM353">
        <f t="shared" si="375"/>
        <v>6.7999999999999996E-3</v>
      </c>
      <c r="CN353">
        <f t="shared" si="375"/>
        <v>8.9999999999999993E-3</v>
      </c>
      <c r="CO353">
        <f t="shared" si="375"/>
        <v>9.4000000000000004E-3</v>
      </c>
      <c r="CP353" t="str">
        <f t="shared" si="375"/>
        <v/>
      </c>
      <c r="CQ353" t="str">
        <f t="shared" si="375"/>
        <v/>
      </c>
      <c r="CR353" t="str">
        <f t="shared" si="375"/>
        <v/>
      </c>
      <c r="CS353" t="str">
        <f t="shared" si="375"/>
        <v/>
      </c>
      <c r="CT353" t="str">
        <f t="shared" si="375"/>
        <v/>
      </c>
      <c r="CU353" t="str">
        <f t="shared" si="375"/>
        <v/>
      </c>
      <c r="CV353">
        <f t="shared" ref="CV353" si="383">IF(ISNUMBER(CV207),CV207,"")</f>
        <v>77</v>
      </c>
    </row>
    <row r="354" spans="3:100" x14ac:dyDescent="0.2">
      <c r="C354">
        <f t="shared" ref="C354" si="384">IF(C208="","",C208)</f>
        <v>78</v>
      </c>
      <c r="D354">
        <f t="shared" si="362"/>
        <v>0.61119999999999997</v>
      </c>
      <c r="E354">
        <f t="shared" si="378"/>
        <v>0.61150000000000004</v>
      </c>
      <c r="F354">
        <f t="shared" si="378"/>
        <v>0.61529999999999996</v>
      </c>
      <c r="G354">
        <f t="shared" si="378"/>
        <v>0.67869999999999997</v>
      </c>
      <c r="H354">
        <f t="shared" si="378"/>
        <v>0.6804</v>
      </c>
      <c r="I354">
        <f t="shared" si="378"/>
        <v>0.4829</v>
      </c>
      <c r="J354" t="str">
        <f t="shared" si="378"/>
        <v/>
      </c>
      <c r="K354" t="str">
        <f t="shared" si="378"/>
        <v/>
      </c>
      <c r="L354" t="str">
        <f t="shared" si="378"/>
        <v/>
      </c>
      <c r="M354" t="str">
        <f t="shared" si="378"/>
        <v/>
      </c>
      <c r="N354" t="str">
        <f t="shared" si="378"/>
        <v/>
      </c>
      <c r="O354" t="str">
        <f t="shared" si="378"/>
        <v/>
      </c>
      <c r="P354">
        <f t="shared" si="378"/>
        <v>0.5302</v>
      </c>
      <c r="Q354">
        <f t="shared" si="378"/>
        <v>0.64229999999999998</v>
      </c>
      <c r="R354">
        <f t="shared" si="378"/>
        <v>0.56210000000000004</v>
      </c>
      <c r="S354">
        <f t="shared" si="378"/>
        <v>0.60529999999999995</v>
      </c>
      <c r="T354">
        <f t="shared" si="378"/>
        <v>0.4602</v>
      </c>
      <c r="U354">
        <f t="shared" si="378"/>
        <v>0.49030000000000001</v>
      </c>
      <c r="V354" t="str">
        <f t="shared" si="378"/>
        <v/>
      </c>
      <c r="W354" t="str">
        <f t="shared" si="378"/>
        <v/>
      </c>
      <c r="X354" t="str">
        <f t="shared" si="378"/>
        <v/>
      </c>
      <c r="Y354" t="str">
        <f t="shared" si="378"/>
        <v/>
      </c>
      <c r="Z354" t="str">
        <f t="shared" si="378"/>
        <v/>
      </c>
      <c r="AA354" t="str">
        <f t="shared" si="378"/>
        <v/>
      </c>
      <c r="AB354">
        <f t="shared" si="378"/>
        <v>0.47489999999999999</v>
      </c>
      <c r="AC354">
        <f t="shared" si="378"/>
        <v>0.59419999999999995</v>
      </c>
      <c r="AD354">
        <f t="shared" si="378"/>
        <v>0.43619999999999998</v>
      </c>
      <c r="AE354">
        <f t="shared" si="378"/>
        <v>0.48259999999999997</v>
      </c>
      <c r="AF354">
        <f t="shared" si="378"/>
        <v>0.33139999999999997</v>
      </c>
      <c r="AG354">
        <f t="shared" si="378"/>
        <v>0.30399999999999999</v>
      </c>
      <c r="AH354" t="str">
        <f t="shared" si="378"/>
        <v/>
      </c>
      <c r="AI354" t="str">
        <f t="shared" si="378"/>
        <v/>
      </c>
      <c r="AJ354" t="str">
        <f t="shared" si="378"/>
        <v/>
      </c>
      <c r="AK354" t="str">
        <f t="shared" si="378"/>
        <v/>
      </c>
      <c r="AL354" t="str">
        <f t="shared" si="378"/>
        <v/>
      </c>
      <c r="AM354" t="str">
        <f t="shared" si="378"/>
        <v/>
      </c>
      <c r="AN354">
        <f t="shared" si="378"/>
        <v>0.24390000000000001</v>
      </c>
      <c r="AO354">
        <f t="shared" si="378"/>
        <v>0.32669999999999999</v>
      </c>
      <c r="AP354">
        <f t="shared" si="378"/>
        <v>0.37969999999999998</v>
      </c>
      <c r="AQ354">
        <f t="shared" si="378"/>
        <v>0.28799999999999998</v>
      </c>
      <c r="AR354">
        <f t="shared" si="378"/>
        <v>0.37230000000000002</v>
      </c>
      <c r="AS354">
        <f t="shared" si="378"/>
        <v>0.30590000000000001</v>
      </c>
      <c r="AT354" t="str">
        <f t="shared" si="378"/>
        <v/>
      </c>
      <c r="AU354" t="str">
        <f t="shared" si="378"/>
        <v/>
      </c>
      <c r="AV354" t="str">
        <f t="shared" si="378"/>
        <v/>
      </c>
      <c r="AW354" t="str">
        <f t="shared" si="378"/>
        <v/>
      </c>
      <c r="AX354" t="str">
        <f t="shared" si="378"/>
        <v/>
      </c>
      <c r="AY354" t="str">
        <f t="shared" si="378"/>
        <v/>
      </c>
      <c r="AZ354">
        <f t="shared" si="378"/>
        <v>0.37159999999999999</v>
      </c>
      <c r="BA354">
        <f t="shared" si="378"/>
        <v>0.36899999999999999</v>
      </c>
      <c r="BB354">
        <f t="shared" si="378"/>
        <v>0.31190000000000001</v>
      </c>
      <c r="BC354">
        <f t="shared" si="378"/>
        <v>0.27879999999999999</v>
      </c>
      <c r="BD354">
        <f t="shared" si="378"/>
        <v>0.26939999999999997</v>
      </c>
      <c r="BE354">
        <f t="shared" si="378"/>
        <v>0.2283</v>
      </c>
      <c r="BF354" t="str">
        <f t="shared" si="378"/>
        <v/>
      </c>
      <c r="BG354" t="str">
        <f t="shared" si="378"/>
        <v/>
      </c>
      <c r="BH354" t="str">
        <f t="shared" si="378"/>
        <v/>
      </c>
      <c r="BI354" t="str">
        <f t="shared" si="378"/>
        <v/>
      </c>
      <c r="BJ354" t="str">
        <f t="shared" si="378"/>
        <v/>
      </c>
      <c r="BK354" t="str">
        <f t="shared" si="378"/>
        <v/>
      </c>
      <c r="BL354">
        <f t="shared" si="378"/>
        <v>0.73560000000000003</v>
      </c>
      <c r="BM354">
        <f t="shared" si="378"/>
        <v>0.92900000000000005</v>
      </c>
      <c r="BN354">
        <f t="shared" si="378"/>
        <v>0.8649</v>
      </c>
      <c r="BO354">
        <f t="shared" si="378"/>
        <v>0.75019999999999998</v>
      </c>
      <c r="BP354">
        <f t="shared" ref="BP354:CU357" si="385">IF(ISNUMBER(BP208),BP208,"")</f>
        <v>0.81220000000000003</v>
      </c>
      <c r="BQ354">
        <f t="shared" si="385"/>
        <v>0.78769999999999996</v>
      </c>
      <c r="BR354" t="str">
        <f t="shared" si="385"/>
        <v/>
      </c>
      <c r="BS354" t="str">
        <f t="shared" si="385"/>
        <v/>
      </c>
      <c r="BT354" t="str">
        <f t="shared" si="385"/>
        <v/>
      </c>
      <c r="BU354" t="str">
        <f t="shared" si="385"/>
        <v/>
      </c>
      <c r="BV354" t="str">
        <f t="shared" si="385"/>
        <v/>
      </c>
      <c r="BW354" t="str">
        <f t="shared" si="385"/>
        <v/>
      </c>
      <c r="BX354">
        <f t="shared" si="385"/>
        <v>0.61370000000000002</v>
      </c>
      <c r="BY354">
        <f t="shared" si="385"/>
        <v>0.88180000000000003</v>
      </c>
      <c r="BZ354">
        <f t="shared" si="385"/>
        <v>0.8024</v>
      </c>
      <c r="CA354">
        <f t="shared" si="385"/>
        <v>0.68010000000000004</v>
      </c>
      <c r="CB354">
        <f t="shared" si="385"/>
        <v>0.66769999999999996</v>
      </c>
      <c r="CC354">
        <f t="shared" si="385"/>
        <v>0.47949999999999998</v>
      </c>
      <c r="CD354" t="str">
        <f t="shared" si="385"/>
        <v/>
      </c>
      <c r="CE354" t="str">
        <f t="shared" si="385"/>
        <v/>
      </c>
      <c r="CF354" t="str">
        <f t="shared" si="385"/>
        <v/>
      </c>
      <c r="CG354" t="str">
        <f t="shared" si="385"/>
        <v/>
      </c>
      <c r="CH354" t="str">
        <f t="shared" si="385"/>
        <v/>
      </c>
      <c r="CI354" t="str">
        <f t="shared" si="385"/>
        <v/>
      </c>
      <c r="CJ354">
        <f t="shared" si="385"/>
        <v>0.48080000000000001</v>
      </c>
      <c r="CK354">
        <f t="shared" si="385"/>
        <v>0.45400000000000001</v>
      </c>
      <c r="CL354">
        <f t="shared" si="385"/>
        <v>0.56299999999999994</v>
      </c>
      <c r="CM354">
        <f t="shared" si="385"/>
        <v>5.5999999999999999E-3</v>
      </c>
      <c r="CN354">
        <f t="shared" si="385"/>
        <v>7.7000000000000002E-3</v>
      </c>
      <c r="CO354">
        <f t="shared" si="385"/>
        <v>8.0000000000000002E-3</v>
      </c>
      <c r="CP354" t="str">
        <f t="shared" si="385"/>
        <v/>
      </c>
      <c r="CQ354" t="str">
        <f t="shared" si="385"/>
        <v/>
      </c>
      <c r="CR354" t="str">
        <f t="shared" si="385"/>
        <v/>
      </c>
      <c r="CS354" t="str">
        <f t="shared" si="385"/>
        <v/>
      </c>
      <c r="CT354" t="str">
        <f t="shared" si="385"/>
        <v/>
      </c>
      <c r="CU354" t="str">
        <f t="shared" si="385"/>
        <v/>
      </c>
      <c r="CV354">
        <f t="shared" ref="CV354" si="386">IF(ISNUMBER(CV208),CV208,"")</f>
        <v>78</v>
      </c>
    </row>
    <row r="355" spans="3:100" x14ac:dyDescent="0.2">
      <c r="C355">
        <f t="shared" ref="C355" si="387">IF(C209="","",C209)</f>
        <v>79</v>
      </c>
      <c r="D355">
        <f t="shared" si="362"/>
        <v>0.57669999999999999</v>
      </c>
      <c r="E355">
        <f t="shared" ref="E355:BP358" si="388">IF(ISNUMBER(E209),E209,"")</f>
        <v>0.57809999999999995</v>
      </c>
      <c r="F355">
        <f t="shared" si="388"/>
        <v>0.58169999999999999</v>
      </c>
      <c r="G355">
        <f t="shared" si="388"/>
        <v>0.64419999999999999</v>
      </c>
      <c r="H355">
        <f t="shared" si="388"/>
        <v>0.6492</v>
      </c>
      <c r="I355">
        <f t="shared" si="388"/>
        <v>0.46300000000000002</v>
      </c>
      <c r="J355" t="str">
        <f t="shared" si="388"/>
        <v/>
      </c>
      <c r="K355" t="str">
        <f t="shared" si="388"/>
        <v/>
      </c>
      <c r="L355" t="str">
        <f t="shared" si="388"/>
        <v/>
      </c>
      <c r="M355" t="str">
        <f t="shared" si="388"/>
        <v/>
      </c>
      <c r="N355" t="str">
        <f t="shared" si="388"/>
        <v/>
      </c>
      <c r="O355" t="str">
        <f t="shared" si="388"/>
        <v/>
      </c>
      <c r="P355">
        <f t="shared" si="388"/>
        <v>0.50070000000000003</v>
      </c>
      <c r="Q355">
        <f t="shared" si="388"/>
        <v>0.60980000000000001</v>
      </c>
      <c r="R355">
        <f t="shared" si="388"/>
        <v>0.53310000000000002</v>
      </c>
      <c r="S355">
        <f t="shared" si="388"/>
        <v>0.57569999999999999</v>
      </c>
      <c r="T355">
        <f t="shared" si="388"/>
        <v>0.43630000000000002</v>
      </c>
      <c r="U355">
        <f t="shared" si="388"/>
        <v>0.46200000000000002</v>
      </c>
      <c r="V355" t="str">
        <f t="shared" si="388"/>
        <v/>
      </c>
      <c r="W355" t="str">
        <f t="shared" si="388"/>
        <v/>
      </c>
      <c r="X355" t="str">
        <f t="shared" si="388"/>
        <v/>
      </c>
      <c r="Y355" t="str">
        <f t="shared" si="388"/>
        <v/>
      </c>
      <c r="Z355" t="str">
        <f t="shared" si="388"/>
        <v/>
      </c>
      <c r="AA355" t="str">
        <f t="shared" si="388"/>
        <v/>
      </c>
      <c r="AB355">
        <f t="shared" si="388"/>
        <v>0.4491</v>
      </c>
      <c r="AC355">
        <f t="shared" si="388"/>
        <v>0.5675</v>
      </c>
      <c r="AD355">
        <f t="shared" si="388"/>
        <v>0.41360000000000002</v>
      </c>
      <c r="AE355">
        <f t="shared" si="388"/>
        <v>0.443</v>
      </c>
      <c r="AF355">
        <f t="shared" si="388"/>
        <v>0.29849999999999999</v>
      </c>
      <c r="AG355">
        <f t="shared" si="388"/>
        <v>0.2712</v>
      </c>
      <c r="AH355" t="str">
        <f t="shared" si="388"/>
        <v/>
      </c>
      <c r="AI355" t="str">
        <f t="shared" si="388"/>
        <v/>
      </c>
      <c r="AJ355" t="str">
        <f t="shared" si="388"/>
        <v/>
      </c>
      <c r="AK355" t="str">
        <f t="shared" si="388"/>
        <v/>
      </c>
      <c r="AL355" t="str">
        <f t="shared" si="388"/>
        <v/>
      </c>
      <c r="AM355" t="str">
        <f t="shared" si="388"/>
        <v/>
      </c>
      <c r="AN355">
        <f t="shared" si="388"/>
        <v>0.21729999999999999</v>
      </c>
      <c r="AO355">
        <f t="shared" si="388"/>
        <v>0.29859999999999998</v>
      </c>
      <c r="AP355">
        <f t="shared" si="388"/>
        <v>0.34649999999999997</v>
      </c>
      <c r="AQ355">
        <f t="shared" si="388"/>
        <v>0.26169999999999999</v>
      </c>
      <c r="AR355">
        <f t="shared" si="388"/>
        <v>0.34410000000000002</v>
      </c>
      <c r="AS355">
        <f t="shared" si="388"/>
        <v>0.27789999999999998</v>
      </c>
      <c r="AT355" t="str">
        <f t="shared" si="388"/>
        <v/>
      </c>
      <c r="AU355" t="str">
        <f t="shared" si="388"/>
        <v/>
      </c>
      <c r="AV355" t="str">
        <f t="shared" si="388"/>
        <v/>
      </c>
      <c r="AW355" t="str">
        <f t="shared" si="388"/>
        <v/>
      </c>
      <c r="AX355" t="str">
        <f t="shared" si="388"/>
        <v/>
      </c>
      <c r="AY355" t="str">
        <f t="shared" si="388"/>
        <v/>
      </c>
      <c r="AZ355">
        <f t="shared" si="388"/>
        <v>0.34889999999999999</v>
      </c>
      <c r="BA355">
        <f t="shared" si="388"/>
        <v>0.34910000000000002</v>
      </c>
      <c r="BB355">
        <f t="shared" si="388"/>
        <v>0.28270000000000001</v>
      </c>
      <c r="BC355">
        <f t="shared" si="388"/>
        <v>0.24979999999999999</v>
      </c>
      <c r="BD355">
        <f t="shared" si="388"/>
        <v>0.2414</v>
      </c>
      <c r="BE355">
        <f t="shared" si="388"/>
        <v>0.20380000000000001</v>
      </c>
      <c r="BF355" t="str">
        <f t="shared" si="388"/>
        <v/>
      </c>
      <c r="BG355" t="str">
        <f t="shared" si="388"/>
        <v/>
      </c>
      <c r="BH355" t="str">
        <f t="shared" si="388"/>
        <v/>
      </c>
      <c r="BI355" t="str">
        <f t="shared" si="388"/>
        <v/>
      </c>
      <c r="BJ355" t="str">
        <f t="shared" si="388"/>
        <v/>
      </c>
      <c r="BK355" t="str">
        <f t="shared" si="388"/>
        <v/>
      </c>
      <c r="BL355">
        <f t="shared" si="388"/>
        <v>0.70620000000000005</v>
      </c>
      <c r="BM355">
        <f t="shared" si="388"/>
        <v>0.8982</v>
      </c>
      <c r="BN355">
        <f t="shared" si="388"/>
        <v>0.83120000000000005</v>
      </c>
      <c r="BO355">
        <f t="shared" si="388"/>
        <v>0.72040000000000004</v>
      </c>
      <c r="BP355">
        <f t="shared" si="388"/>
        <v>0.78049999999999997</v>
      </c>
      <c r="BQ355">
        <f t="shared" si="385"/>
        <v>0.76380000000000003</v>
      </c>
      <c r="BR355" t="str">
        <f t="shared" si="385"/>
        <v/>
      </c>
      <c r="BS355" t="str">
        <f t="shared" si="385"/>
        <v/>
      </c>
      <c r="BT355" t="str">
        <f t="shared" si="385"/>
        <v/>
      </c>
      <c r="BU355" t="str">
        <f t="shared" si="385"/>
        <v/>
      </c>
      <c r="BV355" t="str">
        <f t="shared" si="385"/>
        <v/>
      </c>
      <c r="BW355" t="str">
        <f t="shared" si="385"/>
        <v/>
      </c>
      <c r="BX355">
        <f t="shared" si="385"/>
        <v>0.58730000000000004</v>
      </c>
      <c r="BY355">
        <f t="shared" si="385"/>
        <v>0.86250000000000004</v>
      </c>
      <c r="BZ355">
        <f t="shared" si="385"/>
        <v>0.78239999999999998</v>
      </c>
      <c r="CA355">
        <f t="shared" si="385"/>
        <v>0.65400000000000003</v>
      </c>
      <c r="CB355">
        <f t="shared" si="385"/>
        <v>0.6421</v>
      </c>
      <c r="CC355">
        <f t="shared" si="385"/>
        <v>0.45550000000000002</v>
      </c>
      <c r="CD355" t="str">
        <f t="shared" si="385"/>
        <v/>
      </c>
      <c r="CE355" t="str">
        <f t="shared" si="385"/>
        <v/>
      </c>
      <c r="CF355" t="str">
        <f t="shared" si="385"/>
        <v/>
      </c>
      <c r="CG355" t="str">
        <f t="shared" si="385"/>
        <v/>
      </c>
      <c r="CH355" t="str">
        <f t="shared" si="385"/>
        <v/>
      </c>
      <c r="CI355" t="str">
        <f t="shared" si="385"/>
        <v/>
      </c>
      <c r="CJ355">
        <f t="shared" si="385"/>
        <v>0.4622</v>
      </c>
      <c r="CK355">
        <f t="shared" si="385"/>
        <v>0.43209999999999998</v>
      </c>
      <c r="CL355">
        <f t="shared" si="385"/>
        <v>0.5464</v>
      </c>
      <c r="CM355">
        <f t="shared" si="385"/>
        <v>5.0000000000000001E-3</v>
      </c>
      <c r="CN355">
        <f t="shared" si="385"/>
        <v>7.1000000000000004E-3</v>
      </c>
      <c r="CO355">
        <f t="shared" si="385"/>
        <v>7.0000000000000001E-3</v>
      </c>
      <c r="CP355" t="str">
        <f t="shared" si="385"/>
        <v/>
      </c>
      <c r="CQ355" t="str">
        <f t="shared" si="385"/>
        <v/>
      </c>
      <c r="CR355" t="str">
        <f t="shared" si="385"/>
        <v/>
      </c>
      <c r="CS355" t="str">
        <f t="shared" si="385"/>
        <v/>
      </c>
      <c r="CT355" t="str">
        <f t="shared" si="385"/>
        <v/>
      </c>
      <c r="CU355" t="str">
        <f t="shared" si="385"/>
        <v/>
      </c>
      <c r="CV355">
        <f t="shared" ref="CV355" si="389">IF(ISNUMBER(CV209),CV209,"")</f>
        <v>79</v>
      </c>
    </row>
    <row r="356" spans="3:100" x14ac:dyDescent="0.2">
      <c r="C356">
        <f t="shared" ref="C356" si="390">IF(C210="","",C210)</f>
        <v>80</v>
      </c>
      <c r="D356">
        <f t="shared" si="362"/>
        <v>0.53990000000000005</v>
      </c>
      <c r="E356">
        <f t="shared" si="388"/>
        <v>0.54310000000000003</v>
      </c>
      <c r="F356">
        <f t="shared" si="388"/>
        <v>0.54710000000000003</v>
      </c>
      <c r="G356">
        <f t="shared" si="388"/>
        <v>0.61040000000000005</v>
      </c>
      <c r="H356">
        <f t="shared" si="388"/>
        <v>0.61670000000000003</v>
      </c>
      <c r="I356">
        <f t="shared" si="388"/>
        <v>0.43880000000000002</v>
      </c>
      <c r="J356" t="str">
        <f t="shared" si="388"/>
        <v/>
      </c>
      <c r="K356" t="str">
        <f t="shared" si="388"/>
        <v/>
      </c>
      <c r="L356" t="str">
        <f t="shared" si="388"/>
        <v/>
      </c>
      <c r="M356" t="str">
        <f t="shared" si="388"/>
        <v/>
      </c>
      <c r="N356" t="str">
        <f t="shared" si="388"/>
        <v/>
      </c>
      <c r="O356" t="str">
        <f t="shared" si="388"/>
        <v/>
      </c>
      <c r="P356">
        <f t="shared" si="388"/>
        <v>0.47060000000000002</v>
      </c>
      <c r="Q356">
        <f t="shared" si="388"/>
        <v>0.57840000000000003</v>
      </c>
      <c r="R356">
        <f t="shared" si="388"/>
        <v>0.50329999999999997</v>
      </c>
      <c r="S356">
        <f t="shared" si="388"/>
        <v>0.54579999999999995</v>
      </c>
      <c r="T356">
        <f t="shared" si="388"/>
        <v>0.41020000000000001</v>
      </c>
      <c r="U356">
        <f t="shared" si="388"/>
        <v>0.45540000000000003</v>
      </c>
      <c r="V356" t="str">
        <f t="shared" si="388"/>
        <v/>
      </c>
      <c r="W356" t="str">
        <f t="shared" si="388"/>
        <v/>
      </c>
      <c r="X356" t="str">
        <f t="shared" si="388"/>
        <v/>
      </c>
      <c r="Y356" t="str">
        <f t="shared" si="388"/>
        <v/>
      </c>
      <c r="Z356" t="str">
        <f t="shared" si="388"/>
        <v/>
      </c>
      <c r="AA356" t="str">
        <f t="shared" si="388"/>
        <v/>
      </c>
      <c r="AB356">
        <f t="shared" si="388"/>
        <v>0.4219</v>
      </c>
      <c r="AC356">
        <f t="shared" si="388"/>
        <v>0.53910000000000002</v>
      </c>
      <c r="AD356">
        <f t="shared" si="388"/>
        <v>0.39050000000000001</v>
      </c>
      <c r="AE356">
        <f t="shared" si="388"/>
        <v>0.40210000000000001</v>
      </c>
      <c r="AF356">
        <f t="shared" si="388"/>
        <v>0.26550000000000001</v>
      </c>
      <c r="AG356">
        <f t="shared" si="388"/>
        <v>0.23760000000000001</v>
      </c>
      <c r="AH356" t="str">
        <f t="shared" si="388"/>
        <v/>
      </c>
      <c r="AI356" t="str">
        <f t="shared" si="388"/>
        <v/>
      </c>
      <c r="AJ356" t="str">
        <f t="shared" si="388"/>
        <v/>
      </c>
      <c r="AK356" t="str">
        <f t="shared" si="388"/>
        <v/>
      </c>
      <c r="AL356" t="str">
        <f t="shared" si="388"/>
        <v/>
      </c>
      <c r="AM356" t="str">
        <f t="shared" si="388"/>
        <v/>
      </c>
      <c r="AN356">
        <f t="shared" si="388"/>
        <v>0.19059999999999999</v>
      </c>
      <c r="AO356">
        <f t="shared" si="388"/>
        <v>0.26919999999999999</v>
      </c>
      <c r="AP356">
        <f t="shared" si="388"/>
        <v>0.31280000000000002</v>
      </c>
      <c r="AQ356">
        <f t="shared" si="388"/>
        <v>0.2344</v>
      </c>
      <c r="AR356">
        <f t="shared" si="388"/>
        <v>0.31490000000000001</v>
      </c>
      <c r="AS356">
        <f t="shared" si="388"/>
        <v>0.24979999999999999</v>
      </c>
      <c r="AT356" t="str">
        <f t="shared" si="388"/>
        <v/>
      </c>
      <c r="AU356" t="str">
        <f t="shared" si="388"/>
        <v/>
      </c>
      <c r="AV356" t="str">
        <f t="shared" si="388"/>
        <v/>
      </c>
      <c r="AW356" t="str">
        <f t="shared" si="388"/>
        <v/>
      </c>
      <c r="AX356" t="str">
        <f t="shared" si="388"/>
        <v/>
      </c>
      <c r="AY356" t="str">
        <f t="shared" si="388"/>
        <v/>
      </c>
      <c r="AZ356">
        <f t="shared" si="388"/>
        <v>0.3261</v>
      </c>
      <c r="BA356">
        <f t="shared" si="388"/>
        <v>0.32879999999999998</v>
      </c>
      <c r="BB356">
        <f t="shared" si="388"/>
        <v>0.25440000000000002</v>
      </c>
      <c r="BC356">
        <f t="shared" si="388"/>
        <v>0.2276</v>
      </c>
      <c r="BD356">
        <f t="shared" si="388"/>
        <v>0.21290000000000001</v>
      </c>
      <c r="BE356">
        <f t="shared" si="388"/>
        <v>0.18060000000000001</v>
      </c>
      <c r="BF356" t="str">
        <f t="shared" si="388"/>
        <v/>
      </c>
      <c r="BG356" t="str">
        <f t="shared" si="388"/>
        <v/>
      </c>
      <c r="BH356" t="str">
        <f t="shared" si="388"/>
        <v/>
      </c>
      <c r="BI356" t="str">
        <f t="shared" si="388"/>
        <v/>
      </c>
      <c r="BJ356" t="str">
        <f t="shared" si="388"/>
        <v/>
      </c>
      <c r="BK356" t="str">
        <f t="shared" si="388"/>
        <v/>
      </c>
      <c r="BL356">
        <f t="shared" si="388"/>
        <v>0.67859999999999998</v>
      </c>
      <c r="BM356">
        <f t="shared" si="388"/>
        <v>0.86660000000000004</v>
      </c>
      <c r="BN356">
        <f t="shared" si="388"/>
        <v>0.79779999999999995</v>
      </c>
      <c r="BO356">
        <f t="shared" si="388"/>
        <v>0.69110000000000005</v>
      </c>
      <c r="BP356">
        <f t="shared" si="388"/>
        <v>0.74980000000000002</v>
      </c>
      <c r="BQ356">
        <f t="shared" si="385"/>
        <v>0.74</v>
      </c>
      <c r="BR356" t="str">
        <f t="shared" si="385"/>
        <v/>
      </c>
      <c r="BS356" t="str">
        <f t="shared" si="385"/>
        <v/>
      </c>
      <c r="BT356" t="str">
        <f t="shared" si="385"/>
        <v/>
      </c>
      <c r="BU356" t="str">
        <f t="shared" si="385"/>
        <v/>
      </c>
      <c r="BV356" t="str">
        <f t="shared" si="385"/>
        <v/>
      </c>
      <c r="BW356" t="str">
        <f t="shared" si="385"/>
        <v/>
      </c>
      <c r="BX356">
        <f t="shared" si="385"/>
        <v>0.5615</v>
      </c>
      <c r="BY356">
        <f t="shared" si="385"/>
        <v>0.84179999999999999</v>
      </c>
      <c r="BZ356">
        <f t="shared" si="385"/>
        <v>0.76259999999999994</v>
      </c>
      <c r="CA356">
        <f t="shared" si="385"/>
        <v>0.62760000000000005</v>
      </c>
      <c r="CB356">
        <f t="shared" si="385"/>
        <v>0.61709999999999998</v>
      </c>
      <c r="CC356">
        <f t="shared" si="385"/>
        <v>0.43359999999999999</v>
      </c>
      <c r="CD356" t="str">
        <f t="shared" si="385"/>
        <v/>
      </c>
      <c r="CE356" t="str">
        <f t="shared" si="385"/>
        <v/>
      </c>
      <c r="CF356" t="str">
        <f t="shared" si="385"/>
        <v/>
      </c>
      <c r="CG356" t="str">
        <f t="shared" si="385"/>
        <v/>
      </c>
      <c r="CH356" t="str">
        <f t="shared" si="385"/>
        <v/>
      </c>
      <c r="CI356" t="str">
        <f t="shared" si="385"/>
        <v/>
      </c>
      <c r="CJ356">
        <f t="shared" si="385"/>
        <v>0.44369999999999998</v>
      </c>
      <c r="CK356">
        <f t="shared" si="385"/>
        <v>0.4098</v>
      </c>
      <c r="CL356">
        <f t="shared" si="385"/>
        <v>0.52869999999999995</v>
      </c>
      <c r="CM356">
        <f t="shared" si="385"/>
        <v>3.8E-3</v>
      </c>
      <c r="CN356">
        <f t="shared" si="385"/>
        <v>5.4000000000000003E-3</v>
      </c>
      <c r="CO356">
        <f t="shared" si="385"/>
        <v>5.7999999999999996E-3</v>
      </c>
      <c r="CP356" t="str">
        <f t="shared" si="385"/>
        <v/>
      </c>
      <c r="CQ356" t="str">
        <f t="shared" si="385"/>
        <v/>
      </c>
      <c r="CR356" t="str">
        <f t="shared" si="385"/>
        <v/>
      </c>
      <c r="CS356" t="str">
        <f t="shared" si="385"/>
        <v/>
      </c>
      <c r="CT356" t="str">
        <f t="shared" si="385"/>
        <v/>
      </c>
      <c r="CU356" t="str">
        <f t="shared" si="385"/>
        <v/>
      </c>
      <c r="CV356">
        <f t="shared" ref="CV356" si="391">IF(ISNUMBER(CV210),CV210,"")</f>
        <v>80</v>
      </c>
    </row>
    <row r="357" spans="3:100" x14ac:dyDescent="0.2">
      <c r="C357">
        <f t="shared" ref="C357" si="392">IF(C211="","",C211)</f>
        <v>81</v>
      </c>
      <c r="D357">
        <f t="shared" si="362"/>
        <v>0.50829999999999997</v>
      </c>
      <c r="E357">
        <f t="shared" si="388"/>
        <v>0.5091</v>
      </c>
      <c r="F357">
        <f t="shared" si="388"/>
        <v>0.51359999999999995</v>
      </c>
      <c r="G357">
        <f t="shared" si="388"/>
        <v>0.57669999999999999</v>
      </c>
      <c r="H357">
        <f t="shared" si="388"/>
        <v>0.58540000000000003</v>
      </c>
      <c r="I357">
        <f t="shared" si="388"/>
        <v>0.4103</v>
      </c>
      <c r="J357" t="str">
        <f t="shared" si="388"/>
        <v/>
      </c>
      <c r="K357" t="str">
        <f t="shared" si="388"/>
        <v/>
      </c>
      <c r="L357" t="str">
        <f t="shared" si="388"/>
        <v/>
      </c>
      <c r="M357" t="str">
        <f t="shared" si="388"/>
        <v/>
      </c>
      <c r="N357" t="str">
        <f t="shared" si="388"/>
        <v/>
      </c>
      <c r="O357" t="str">
        <f t="shared" si="388"/>
        <v/>
      </c>
      <c r="P357">
        <f t="shared" si="388"/>
        <v>0.44769999999999999</v>
      </c>
      <c r="Q357">
        <f t="shared" si="388"/>
        <v>0.55330000000000001</v>
      </c>
      <c r="R357">
        <f t="shared" si="388"/>
        <v>0.47360000000000002</v>
      </c>
      <c r="S357">
        <f t="shared" si="388"/>
        <v>0.51670000000000005</v>
      </c>
      <c r="T357">
        <f t="shared" si="388"/>
        <v>0.38500000000000001</v>
      </c>
      <c r="U357">
        <f t="shared" si="388"/>
        <v>0.41149999999999998</v>
      </c>
      <c r="V357" t="str">
        <f t="shared" si="388"/>
        <v/>
      </c>
      <c r="W357" t="str">
        <f t="shared" si="388"/>
        <v/>
      </c>
      <c r="X357" t="str">
        <f t="shared" si="388"/>
        <v/>
      </c>
      <c r="Y357" t="str">
        <f t="shared" si="388"/>
        <v/>
      </c>
      <c r="Z357" t="str">
        <f t="shared" si="388"/>
        <v/>
      </c>
      <c r="AA357" t="str">
        <f t="shared" si="388"/>
        <v/>
      </c>
      <c r="AB357">
        <f t="shared" si="388"/>
        <v>0.39600000000000002</v>
      </c>
      <c r="AC357">
        <f t="shared" si="388"/>
        <v>0.51070000000000004</v>
      </c>
      <c r="AD357">
        <f t="shared" si="388"/>
        <v>0.36709999999999998</v>
      </c>
      <c r="AE357">
        <f t="shared" si="388"/>
        <v>0.36220000000000002</v>
      </c>
      <c r="AF357">
        <f t="shared" si="388"/>
        <v>0.23319999999999999</v>
      </c>
      <c r="AG357">
        <f t="shared" si="388"/>
        <v>0.20480000000000001</v>
      </c>
      <c r="AH357" t="str">
        <f t="shared" si="388"/>
        <v/>
      </c>
      <c r="AI357" t="str">
        <f t="shared" si="388"/>
        <v/>
      </c>
      <c r="AJ357" t="str">
        <f t="shared" si="388"/>
        <v/>
      </c>
      <c r="AK357" t="str">
        <f t="shared" si="388"/>
        <v/>
      </c>
      <c r="AL357" t="str">
        <f t="shared" si="388"/>
        <v/>
      </c>
      <c r="AM357" t="str">
        <f t="shared" si="388"/>
        <v/>
      </c>
      <c r="AN357">
        <f t="shared" si="388"/>
        <v>0.16930000000000001</v>
      </c>
      <c r="AO357">
        <f t="shared" si="388"/>
        <v>0.24</v>
      </c>
      <c r="AP357">
        <f t="shared" si="388"/>
        <v>0.27989999999999998</v>
      </c>
      <c r="AQ357">
        <f t="shared" si="388"/>
        <v>0.20599999999999999</v>
      </c>
      <c r="AR357">
        <f t="shared" si="388"/>
        <v>0.28560000000000002</v>
      </c>
      <c r="AS357">
        <f t="shared" si="388"/>
        <v>0.22270000000000001</v>
      </c>
      <c r="AT357" t="str">
        <f t="shared" si="388"/>
        <v/>
      </c>
      <c r="AU357" t="str">
        <f t="shared" si="388"/>
        <v/>
      </c>
      <c r="AV357" t="str">
        <f t="shared" si="388"/>
        <v/>
      </c>
      <c r="AW357" t="str">
        <f t="shared" si="388"/>
        <v/>
      </c>
      <c r="AX357" t="str">
        <f t="shared" si="388"/>
        <v/>
      </c>
      <c r="AY357" t="str">
        <f t="shared" si="388"/>
        <v/>
      </c>
      <c r="AZ357">
        <f t="shared" si="388"/>
        <v>0.30249999999999999</v>
      </c>
      <c r="BA357">
        <f t="shared" si="388"/>
        <v>0.30809999999999998</v>
      </c>
      <c r="BB357">
        <f t="shared" si="388"/>
        <v>0.22570000000000001</v>
      </c>
      <c r="BC357">
        <f t="shared" si="388"/>
        <v>0.19470000000000001</v>
      </c>
      <c r="BD357">
        <f t="shared" si="388"/>
        <v>0.19259999999999999</v>
      </c>
      <c r="BE357">
        <f t="shared" si="388"/>
        <v>0.15540000000000001</v>
      </c>
      <c r="BF357" t="str">
        <f t="shared" si="388"/>
        <v/>
      </c>
      <c r="BG357" t="str">
        <f t="shared" si="388"/>
        <v/>
      </c>
      <c r="BH357" t="str">
        <f t="shared" si="388"/>
        <v/>
      </c>
      <c r="BI357" t="str">
        <f t="shared" si="388"/>
        <v/>
      </c>
      <c r="BJ357" t="str">
        <f t="shared" si="388"/>
        <v/>
      </c>
      <c r="BK357" t="str">
        <f t="shared" si="388"/>
        <v/>
      </c>
      <c r="BL357">
        <f t="shared" si="388"/>
        <v>0.64900000000000002</v>
      </c>
      <c r="BM357">
        <f t="shared" si="388"/>
        <v>0.83379999999999999</v>
      </c>
      <c r="BN357">
        <f t="shared" si="388"/>
        <v>0.76359999999999995</v>
      </c>
      <c r="BO357">
        <f t="shared" si="388"/>
        <v>0.66080000000000005</v>
      </c>
      <c r="BP357">
        <f t="shared" si="388"/>
        <v>0.71689999999999998</v>
      </c>
      <c r="BQ357">
        <f t="shared" si="385"/>
        <v>0.71479999999999999</v>
      </c>
      <c r="BR357" t="str">
        <f t="shared" si="385"/>
        <v/>
      </c>
      <c r="BS357" t="str">
        <f t="shared" si="385"/>
        <v/>
      </c>
      <c r="BT357" t="str">
        <f t="shared" si="385"/>
        <v/>
      </c>
      <c r="BU357" t="str">
        <f t="shared" si="385"/>
        <v/>
      </c>
      <c r="BV357" t="str">
        <f t="shared" si="385"/>
        <v/>
      </c>
      <c r="BW357" t="str">
        <f t="shared" si="385"/>
        <v/>
      </c>
      <c r="BX357">
        <f t="shared" si="385"/>
        <v>0.53820000000000001</v>
      </c>
      <c r="BY357">
        <f t="shared" si="385"/>
        <v>0.8196</v>
      </c>
      <c r="BZ357">
        <f t="shared" si="385"/>
        <v>0.74180000000000001</v>
      </c>
      <c r="CA357">
        <f t="shared" si="385"/>
        <v>0.59919999999999995</v>
      </c>
      <c r="CB357">
        <f t="shared" si="385"/>
        <v>0.59030000000000005</v>
      </c>
      <c r="CC357">
        <f t="shared" si="385"/>
        <v>0.40820000000000001</v>
      </c>
      <c r="CD357" t="str">
        <f t="shared" si="385"/>
        <v/>
      </c>
      <c r="CE357" t="str">
        <f t="shared" si="385"/>
        <v/>
      </c>
      <c r="CF357" t="str">
        <f t="shared" si="385"/>
        <v/>
      </c>
      <c r="CG357" t="str">
        <f t="shared" si="385"/>
        <v/>
      </c>
      <c r="CH357" t="str">
        <f t="shared" si="385"/>
        <v/>
      </c>
      <c r="CI357" t="str">
        <f t="shared" si="385"/>
        <v/>
      </c>
      <c r="CJ357">
        <f t="shared" si="385"/>
        <v>0.42470000000000002</v>
      </c>
      <c r="CK357">
        <f t="shared" si="385"/>
        <v>0.3866</v>
      </c>
      <c r="CL357">
        <f t="shared" si="385"/>
        <v>0.51060000000000005</v>
      </c>
      <c r="CM357">
        <f t="shared" si="385"/>
        <v>3.3E-3</v>
      </c>
      <c r="CN357">
        <f t="shared" si="385"/>
        <v>4.5999999999999999E-3</v>
      </c>
      <c r="CO357">
        <f t="shared" si="385"/>
        <v>4.5999999999999999E-3</v>
      </c>
      <c r="CP357" t="str">
        <f t="shared" si="385"/>
        <v/>
      </c>
      <c r="CQ357" t="str">
        <f t="shared" si="385"/>
        <v/>
      </c>
      <c r="CR357" t="str">
        <f t="shared" si="385"/>
        <v/>
      </c>
      <c r="CS357" t="str">
        <f t="shared" si="385"/>
        <v/>
      </c>
      <c r="CT357" t="str">
        <f t="shared" si="385"/>
        <v/>
      </c>
      <c r="CU357" t="str">
        <f t="shared" si="385"/>
        <v/>
      </c>
      <c r="CV357">
        <f t="shared" ref="CV357" si="393">IF(ISNUMBER(CV211),CV211,"")</f>
        <v>81</v>
      </c>
    </row>
    <row r="358" spans="3:100" x14ac:dyDescent="0.2">
      <c r="C358">
        <f t="shared" ref="C358" si="394">IF(C212="","",C212)</f>
        <v>82</v>
      </c>
      <c r="D358">
        <f t="shared" si="362"/>
        <v>0.4728</v>
      </c>
      <c r="E358">
        <f t="shared" si="388"/>
        <v>0.47470000000000001</v>
      </c>
      <c r="F358">
        <f t="shared" si="388"/>
        <v>0.48409999999999997</v>
      </c>
      <c r="G358">
        <f t="shared" si="388"/>
        <v>0.54210000000000003</v>
      </c>
      <c r="H358">
        <f t="shared" si="388"/>
        <v>0.55349999999999999</v>
      </c>
      <c r="I358">
        <f t="shared" si="388"/>
        <v>0.38640000000000002</v>
      </c>
      <c r="J358" t="str">
        <f t="shared" si="388"/>
        <v/>
      </c>
      <c r="K358" t="str">
        <f t="shared" si="388"/>
        <v/>
      </c>
      <c r="L358" t="str">
        <f t="shared" si="388"/>
        <v/>
      </c>
      <c r="M358" t="str">
        <f t="shared" si="388"/>
        <v/>
      </c>
      <c r="N358" t="str">
        <f t="shared" si="388"/>
        <v/>
      </c>
      <c r="O358" t="str">
        <f t="shared" si="388"/>
        <v/>
      </c>
      <c r="P358">
        <f t="shared" si="388"/>
        <v>0.41970000000000002</v>
      </c>
      <c r="Q358">
        <f t="shared" si="388"/>
        <v>0.51739999999999997</v>
      </c>
      <c r="R358">
        <f t="shared" si="388"/>
        <v>0.44369999999999998</v>
      </c>
      <c r="S358">
        <f t="shared" si="388"/>
        <v>0.4879</v>
      </c>
      <c r="T358">
        <f t="shared" si="388"/>
        <v>0.3599</v>
      </c>
      <c r="U358">
        <f t="shared" si="388"/>
        <v>0.38090000000000002</v>
      </c>
      <c r="V358" t="str">
        <f t="shared" si="388"/>
        <v/>
      </c>
      <c r="W358" t="str">
        <f t="shared" si="388"/>
        <v/>
      </c>
      <c r="X358" t="str">
        <f t="shared" si="388"/>
        <v/>
      </c>
      <c r="Y358" t="str">
        <f t="shared" si="388"/>
        <v/>
      </c>
      <c r="Z358" t="str">
        <f t="shared" si="388"/>
        <v/>
      </c>
      <c r="AA358" t="str">
        <f t="shared" si="388"/>
        <v/>
      </c>
      <c r="AB358">
        <f t="shared" si="388"/>
        <v>0.36599999999999999</v>
      </c>
      <c r="AC358">
        <f t="shared" si="388"/>
        <v>0.48230000000000001</v>
      </c>
      <c r="AD358">
        <f t="shared" si="388"/>
        <v>0.34360000000000002</v>
      </c>
      <c r="AE358">
        <f t="shared" si="388"/>
        <v>0.32069999999999999</v>
      </c>
      <c r="AF358">
        <f t="shared" si="388"/>
        <v>0.20069999999999999</v>
      </c>
      <c r="AG358">
        <f t="shared" si="388"/>
        <v>0.1724</v>
      </c>
      <c r="AH358" t="str">
        <f t="shared" si="388"/>
        <v/>
      </c>
      <c r="AI358" t="str">
        <f t="shared" si="388"/>
        <v/>
      </c>
      <c r="AJ358" t="str">
        <f t="shared" si="388"/>
        <v/>
      </c>
      <c r="AK358" t="str">
        <f t="shared" si="388"/>
        <v/>
      </c>
      <c r="AL358" t="str">
        <f t="shared" si="388"/>
        <v/>
      </c>
      <c r="AM358" t="str">
        <f t="shared" si="388"/>
        <v/>
      </c>
      <c r="AN358">
        <f t="shared" si="388"/>
        <v>0.14430000000000001</v>
      </c>
      <c r="AO358">
        <f t="shared" si="388"/>
        <v>0.2112</v>
      </c>
      <c r="AP358">
        <f t="shared" si="388"/>
        <v>0.2472</v>
      </c>
      <c r="AQ358">
        <f t="shared" si="388"/>
        <v>0.18090000000000001</v>
      </c>
      <c r="AR358">
        <f t="shared" si="388"/>
        <v>0.25650000000000001</v>
      </c>
      <c r="AS358">
        <f t="shared" si="388"/>
        <v>0.19520000000000001</v>
      </c>
      <c r="AT358" t="str">
        <f t="shared" si="388"/>
        <v/>
      </c>
      <c r="AU358" t="str">
        <f t="shared" si="388"/>
        <v/>
      </c>
      <c r="AV358" t="str">
        <f t="shared" si="388"/>
        <v/>
      </c>
      <c r="AW358" t="str">
        <f t="shared" si="388"/>
        <v/>
      </c>
      <c r="AX358" t="str">
        <f t="shared" si="388"/>
        <v/>
      </c>
      <c r="AY358" t="str">
        <f t="shared" si="388"/>
        <v/>
      </c>
      <c r="AZ358">
        <f t="shared" si="388"/>
        <v>0.28000000000000003</v>
      </c>
      <c r="BA358">
        <f t="shared" si="388"/>
        <v>0.28820000000000001</v>
      </c>
      <c r="BB358">
        <f t="shared" si="388"/>
        <v>0.1981</v>
      </c>
      <c r="BC358">
        <f t="shared" si="388"/>
        <v>0.1651</v>
      </c>
      <c r="BD358">
        <f t="shared" si="388"/>
        <v>0.16550000000000001</v>
      </c>
      <c r="BE358">
        <f t="shared" si="388"/>
        <v>0.13059999999999999</v>
      </c>
      <c r="BF358" t="str">
        <f t="shared" si="388"/>
        <v/>
      </c>
      <c r="BG358" t="str">
        <f t="shared" si="388"/>
        <v/>
      </c>
      <c r="BH358" t="str">
        <f t="shared" si="388"/>
        <v/>
      </c>
      <c r="BI358" t="str">
        <f t="shared" si="388"/>
        <v/>
      </c>
      <c r="BJ358" t="str">
        <f t="shared" si="388"/>
        <v/>
      </c>
      <c r="BK358" t="str">
        <f t="shared" si="388"/>
        <v/>
      </c>
      <c r="BL358">
        <f t="shared" si="388"/>
        <v>0.61890000000000001</v>
      </c>
      <c r="BM358">
        <f t="shared" si="388"/>
        <v>0.80300000000000005</v>
      </c>
      <c r="BN358">
        <f t="shared" si="388"/>
        <v>0.7298</v>
      </c>
      <c r="BO358">
        <f t="shared" si="388"/>
        <v>0.63109999999999999</v>
      </c>
      <c r="BP358">
        <f t="shared" ref="BP358:CU361" si="395">IF(ISNUMBER(BP212),BP212,"")</f>
        <v>0.68630000000000002</v>
      </c>
      <c r="BQ358">
        <f t="shared" si="395"/>
        <v>0.69030000000000002</v>
      </c>
      <c r="BR358" t="str">
        <f t="shared" si="395"/>
        <v/>
      </c>
      <c r="BS358" t="str">
        <f t="shared" si="395"/>
        <v/>
      </c>
      <c r="BT358" t="str">
        <f t="shared" si="395"/>
        <v/>
      </c>
      <c r="BU358" t="str">
        <f t="shared" si="395"/>
        <v/>
      </c>
      <c r="BV358" t="str">
        <f t="shared" si="395"/>
        <v/>
      </c>
      <c r="BW358" t="str">
        <f t="shared" si="395"/>
        <v/>
      </c>
      <c r="BX358">
        <f t="shared" si="395"/>
        <v>0.51060000000000005</v>
      </c>
      <c r="BY358">
        <f t="shared" si="395"/>
        <v>0.79890000000000005</v>
      </c>
      <c r="BZ358">
        <f t="shared" si="395"/>
        <v>0.73709999999999998</v>
      </c>
      <c r="CA358">
        <f t="shared" si="395"/>
        <v>0.57169999999999999</v>
      </c>
      <c r="CB358">
        <f t="shared" si="395"/>
        <v>0.56499999999999995</v>
      </c>
      <c r="CC358">
        <f t="shared" si="395"/>
        <v>0.38400000000000001</v>
      </c>
      <c r="CD358" t="str">
        <f t="shared" si="395"/>
        <v/>
      </c>
      <c r="CE358" t="str">
        <f t="shared" si="395"/>
        <v/>
      </c>
      <c r="CF358" t="str">
        <f t="shared" si="395"/>
        <v/>
      </c>
      <c r="CG358" t="str">
        <f t="shared" si="395"/>
        <v/>
      </c>
      <c r="CH358" t="str">
        <f t="shared" si="395"/>
        <v/>
      </c>
      <c r="CI358" t="str">
        <f t="shared" si="395"/>
        <v/>
      </c>
      <c r="CJ358">
        <f t="shared" si="395"/>
        <v>0.40560000000000002</v>
      </c>
      <c r="CK358">
        <f t="shared" si="395"/>
        <v>0.36449999999999999</v>
      </c>
      <c r="CL358">
        <f t="shared" si="395"/>
        <v>0.49559999999999998</v>
      </c>
      <c r="CM358">
        <f t="shared" si="395"/>
        <v>2.5000000000000001E-3</v>
      </c>
      <c r="CN358">
        <f t="shared" si="395"/>
        <v>3.3E-3</v>
      </c>
      <c r="CO358">
        <f t="shared" si="395"/>
        <v>3.5999999999999999E-3</v>
      </c>
      <c r="CP358" t="str">
        <f t="shared" si="395"/>
        <v/>
      </c>
      <c r="CQ358" t="str">
        <f t="shared" si="395"/>
        <v/>
      </c>
      <c r="CR358" t="str">
        <f t="shared" si="395"/>
        <v/>
      </c>
      <c r="CS358" t="str">
        <f t="shared" si="395"/>
        <v/>
      </c>
      <c r="CT358" t="str">
        <f t="shared" si="395"/>
        <v/>
      </c>
      <c r="CU358" t="str">
        <f t="shared" si="395"/>
        <v/>
      </c>
      <c r="CV358">
        <f t="shared" ref="CV358" si="396">IF(ISNUMBER(CV212),CV212,"")</f>
        <v>82</v>
      </c>
    </row>
    <row r="359" spans="3:100" x14ac:dyDescent="0.2">
      <c r="C359">
        <f t="shared" ref="C359" si="397">IF(C213="","",C213)</f>
        <v>83</v>
      </c>
      <c r="D359">
        <f t="shared" si="362"/>
        <v>0.43919999999999998</v>
      </c>
      <c r="E359">
        <f t="shared" ref="E359:BP362" si="398">IF(ISNUMBER(E213),E213,"")</f>
        <v>0.442</v>
      </c>
      <c r="F359">
        <f t="shared" si="398"/>
        <v>0.45029999999999998</v>
      </c>
      <c r="G359">
        <f t="shared" si="398"/>
        <v>0.50800000000000001</v>
      </c>
      <c r="H359">
        <f t="shared" si="398"/>
        <v>0.52329999999999999</v>
      </c>
      <c r="I359">
        <f t="shared" si="398"/>
        <v>0.3619</v>
      </c>
      <c r="J359" t="str">
        <f t="shared" si="398"/>
        <v/>
      </c>
      <c r="K359" t="str">
        <f t="shared" si="398"/>
        <v/>
      </c>
      <c r="L359" t="str">
        <f t="shared" si="398"/>
        <v/>
      </c>
      <c r="M359" t="str">
        <f t="shared" si="398"/>
        <v/>
      </c>
      <c r="N359" t="str">
        <f t="shared" si="398"/>
        <v/>
      </c>
      <c r="O359" t="str">
        <f t="shared" si="398"/>
        <v/>
      </c>
      <c r="P359">
        <f t="shared" si="398"/>
        <v>0.39169999999999999</v>
      </c>
      <c r="Q359">
        <f t="shared" si="398"/>
        <v>0.48409999999999997</v>
      </c>
      <c r="R359">
        <f t="shared" si="398"/>
        <v>0.41339999999999999</v>
      </c>
      <c r="S359">
        <f t="shared" si="398"/>
        <v>0.45839999999999997</v>
      </c>
      <c r="T359">
        <f t="shared" si="398"/>
        <v>0.33450000000000002</v>
      </c>
      <c r="U359">
        <f t="shared" si="398"/>
        <v>0.35580000000000001</v>
      </c>
      <c r="V359" t="str">
        <f t="shared" si="398"/>
        <v/>
      </c>
      <c r="W359" t="str">
        <f t="shared" si="398"/>
        <v/>
      </c>
      <c r="X359" t="str">
        <f t="shared" si="398"/>
        <v/>
      </c>
      <c r="Y359" t="str">
        <f t="shared" si="398"/>
        <v/>
      </c>
      <c r="Z359" t="str">
        <f t="shared" si="398"/>
        <v/>
      </c>
      <c r="AA359" t="str">
        <f t="shared" si="398"/>
        <v/>
      </c>
      <c r="AB359">
        <f t="shared" si="398"/>
        <v>0.33729999999999999</v>
      </c>
      <c r="AC359">
        <f t="shared" si="398"/>
        <v>0.46200000000000002</v>
      </c>
      <c r="AD359">
        <f t="shared" si="398"/>
        <v>0.31929999999999997</v>
      </c>
      <c r="AE359">
        <f t="shared" si="398"/>
        <v>0.27989999999999998</v>
      </c>
      <c r="AF359">
        <f t="shared" si="398"/>
        <v>0.16769999999999999</v>
      </c>
      <c r="AG359">
        <f t="shared" si="398"/>
        <v>0.13900000000000001</v>
      </c>
      <c r="AH359" t="str">
        <f t="shared" si="398"/>
        <v/>
      </c>
      <c r="AI359" t="str">
        <f t="shared" si="398"/>
        <v/>
      </c>
      <c r="AJ359" t="str">
        <f t="shared" si="398"/>
        <v/>
      </c>
      <c r="AK359" t="str">
        <f t="shared" si="398"/>
        <v/>
      </c>
      <c r="AL359" t="str">
        <f t="shared" si="398"/>
        <v/>
      </c>
      <c r="AM359" t="str">
        <f t="shared" si="398"/>
        <v/>
      </c>
      <c r="AN359">
        <f t="shared" si="398"/>
        <v>0.11940000000000001</v>
      </c>
      <c r="AO359">
        <f t="shared" si="398"/>
        <v>0.1827</v>
      </c>
      <c r="AP359">
        <f t="shared" si="398"/>
        <v>0.214</v>
      </c>
      <c r="AQ359">
        <f t="shared" si="398"/>
        <v>0.15310000000000001</v>
      </c>
      <c r="AR359">
        <f t="shared" si="398"/>
        <v>0.2268</v>
      </c>
      <c r="AS359">
        <f t="shared" si="398"/>
        <v>0.16650000000000001</v>
      </c>
      <c r="AT359" t="str">
        <f t="shared" si="398"/>
        <v/>
      </c>
      <c r="AU359" t="str">
        <f t="shared" si="398"/>
        <v/>
      </c>
      <c r="AV359" t="str">
        <f t="shared" si="398"/>
        <v/>
      </c>
      <c r="AW359" t="str">
        <f t="shared" si="398"/>
        <v/>
      </c>
      <c r="AX359" t="str">
        <f t="shared" si="398"/>
        <v/>
      </c>
      <c r="AY359" t="str">
        <f t="shared" si="398"/>
        <v/>
      </c>
      <c r="AZ359">
        <f t="shared" si="398"/>
        <v>0.25700000000000001</v>
      </c>
      <c r="BA359">
        <f t="shared" si="398"/>
        <v>0.26779999999999998</v>
      </c>
      <c r="BB359">
        <f t="shared" si="398"/>
        <v>0.1694</v>
      </c>
      <c r="BC359">
        <f t="shared" si="398"/>
        <v>0.13600000000000001</v>
      </c>
      <c r="BD359">
        <f t="shared" si="398"/>
        <v>0.13730000000000001</v>
      </c>
      <c r="BE359">
        <f t="shared" si="398"/>
        <v>0.1047</v>
      </c>
      <c r="BF359" t="str">
        <f t="shared" si="398"/>
        <v/>
      </c>
      <c r="BG359" t="str">
        <f t="shared" si="398"/>
        <v/>
      </c>
      <c r="BH359" t="str">
        <f t="shared" si="398"/>
        <v/>
      </c>
      <c r="BI359" t="str">
        <f t="shared" si="398"/>
        <v/>
      </c>
      <c r="BJ359" t="str">
        <f t="shared" si="398"/>
        <v/>
      </c>
      <c r="BK359" t="str">
        <f t="shared" si="398"/>
        <v/>
      </c>
      <c r="BL359">
        <f t="shared" si="398"/>
        <v>0.58819999999999995</v>
      </c>
      <c r="BM359">
        <f t="shared" si="398"/>
        <v>0.76949999999999996</v>
      </c>
      <c r="BN359">
        <f t="shared" si="398"/>
        <v>0.69440000000000002</v>
      </c>
      <c r="BO359">
        <f t="shared" si="398"/>
        <v>0.60070000000000001</v>
      </c>
      <c r="BP359">
        <f t="shared" si="398"/>
        <v>0.65390000000000004</v>
      </c>
      <c r="BQ359">
        <f t="shared" si="395"/>
        <v>0.66459999999999997</v>
      </c>
      <c r="BR359" t="str">
        <f t="shared" si="395"/>
        <v/>
      </c>
      <c r="BS359" t="str">
        <f t="shared" si="395"/>
        <v/>
      </c>
      <c r="BT359" t="str">
        <f t="shared" si="395"/>
        <v/>
      </c>
      <c r="BU359" t="str">
        <f t="shared" si="395"/>
        <v/>
      </c>
      <c r="BV359" t="str">
        <f t="shared" si="395"/>
        <v/>
      </c>
      <c r="BW359" t="str">
        <f t="shared" si="395"/>
        <v/>
      </c>
      <c r="BX359">
        <f t="shared" si="395"/>
        <v>0.48430000000000001</v>
      </c>
      <c r="BY359">
        <f t="shared" si="395"/>
        <v>0.77600000000000002</v>
      </c>
      <c r="BZ359">
        <f t="shared" si="395"/>
        <v>0.71009999999999995</v>
      </c>
      <c r="CA359">
        <f t="shared" si="395"/>
        <v>0.54249999999999998</v>
      </c>
      <c r="CB359">
        <f t="shared" si="395"/>
        <v>0.53779999999999994</v>
      </c>
      <c r="CC359">
        <f t="shared" si="395"/>
        <v>0.35830000000000001</v>
      </c>
      <c r="CD359" t="str">
        <f t="shared" si="395"/>
        <v/>
      </c>
      <c r="CE359" t="str">
        <f t="shared" si="395"/>
        <v/>
      </c>
      <c r="CF359" t="str">
        <f t="shared" si="395"/>
        <v/>
      </c>
      <c r="CG359" t="str">
        <f t="shared" si="395"/>
        <v/>
      </c>
      <c r="CH359" t="str">
        <f t="shared" si="395"/>
        <v/>
      </c>
      <c r="CI359" t="str">
        <f t="shared" si="395"/>
        <v/>
      </c>
      <c r="CJ359">
        <f t="shared" si="395"/>
        <v>0.38529999999999998</v>
      </c>
      <c r="CK359">
        <f t="shared" si="395"/>
        <v>0.34050000000000002</v>
      </c>
      <c r="CL359">
        <f t="shared" si="395"/>
        <v>0.47270000000000001</v>
      </c>
      <c r="CM359">
        <f t="shared" si="395"/>
        <v>1.6999999999999999E-3</v>
      </c>
      <c r="CN359">
        <f t="shared" si="395"/>
        <v>2E-3</v>
      </c>
      <c r="CO359">
        <f t="shared" si="395"/>
        <v>2.3E-3</v>
      </c>
      <c r="CP359" t="str">
        <f t="shared" si="395"/>
        <v/>
      </c>
      <c r="CQ359" t="str">
        <f t="shared" si="395"/>
        <v/>
      </c>
      <c r="CR359" t="str">
        <f t="shared" si="395"/>
        <v/>
      </c>
      <c r="CS359" t="str">
        <f t="shared" si="395"/>
        <v/>
      </c>
      <c r="CT359" t="str">
        <f t="shared" si="395"/>
        <v/>
      </c>
      <c r="CU359" t="str">
        <f t="shared" si="395"/>
        <v/>
      </c>
      <c r="CV359">
        <f t="shared" ref="CV359" si="399">IF(ISNUMBER(CV213),CV213,"")</f>
        <v>83</v>
      </c>
    </row>
    <row r="360" spans="3:100" x14ac:dyDescent="0.2">
      <c r="C360">
        <f t="shared" ref="C360" si="400">IF(C214="","",C214)</f>
        <v>84</v>
      </c>
      <c r="D360">
        <f t="shared" si="362"/>
        <v>0.40660000000000002</v>
      </c>
      <c r="E360">
        <f t="shared" si="398"/>
        <v>0.40970000000000001</v>
      </c>
      <c r="F360">
        <f t="shared" si="398"/>
        <v>0.41899999999999998</v>
      </c>
      <c r="G360">
        <f t="shared" si="398"/>
        <v>0.47499999999999998</v>
      </c>
      <c r="H360">
        <f t="shared" si="398"/>
        <v>0.49419999999999997</v>
      </c>
      <c r="I360">
        <f t="shared" si="398"/>
        <v>0.32719999999999999</v>
      </c>
      <c r="J360" t="str">
        <f t="shared" si="398"/>
        <v/>
      </c>
      <c r="K360" t="str">
        <f t="shared" si="398"/>
        <v/>
      </c>
      <c r="L360" t="str">
        <f t="shared" si="398"/>
        <v/>
      </c>
      <c r="M360" t="str">
        <f t="shared" si="398"/>
        <v/>
      </c>
      <c r="N360" t="str">
        <f t="shared" si="398"/>
        <v/>
      </c>
      <c r="O360" t="str">
        <f t="shared" si="398"/>
        <v/>
      </c>
      <c r="P360">
        <f t="shared" si="398"/>
        <v>0.36309999999999998</v>
      </c>
      <c r="Q360">
        <f t="shared" si="398"/>
        <v>0.45240000000000002</v>
      </c>
      <c r="R360">
        <f t="shared" si="398"/>
        <v>0.3896</v>
      </c>
      <c r="S360">
        <f t="shared" si="398"/>
        <v>0.43009999999999998</v>
      </c>
      <c r="T360">
        <f t="shared" si="398"/>
        <v>0.30990000000000001</v>
      </c>
      <c r="U360">
        <f t="shared" si="398"/>
        <v>0.3281</v>
      </c>
      <c r="V360" t="str">
        <f t="shared" si="398"/>
        <v/>
      </c>
      <c r="W360" t="str">
        <f t="shared" si="398"/>
        <v/>
      </c>
      <c r="X360" t="str">
        <f t="shared" si="398"/>
        <v/>
      </c>
      <c r="Y360" t="str">
        <f t="shared" si="398"/>
        <v/>
      </c>
      <c r="Z360" t="str">
        <f t="shared" si="398"/>
        <v/>
      </c>
      <c r="AA360" t="str">
        <f t="shared" si="398"/>
        <v/>
      </c>
      <c r="AB360">
        <f t="shared" si="398"/>
        <v>0.31019999999999998</v>
      </c>
      <c r="AC360">
        <f t="shared" si="398"/>
        <v>0.42849999999999999</v>
      </c>
      <c r="AD360">
        <f t="shared" si="398"/>
        <v>0.2954</v>
      </c>
      <c r="AE360">
        <f t="shared" si="398"/>
        <v>0.24</v>
      </c>
      <c r="AF360">
        <f t="shared" si="398"/>
        <v>0.1356</v>
      </c>
      <c r="AG360">
        <f t="shared" si="398"/>
        <v>0.1137</v>
      </c>
      <c r="AH360" t="str">
        <f t="shared" si="398"/>
        <v/>
      </c>
      <c r="AI360" t="str">
        <f t="shared" si="398"/>
        <v/>
      </c>
      <c r="AJ360" t="str">
        <f t="shared" si="398"/>
        <v/>
      </c>
      <c r="AK360" t="str">
        <f t="shared" si="398"/>
        <v/>
      </c>
      <c r="AL360" t="str">
        <f t="shared" si="398"/>
        <v/>
      </c>
      <c r="AM360" t="str">
        <f t="shared" si="398"/>
        <v/>
      </c>
      <c r="AN360">
        <f t="shared" si="398"/>
        <v>9.3700000000000006E-2</v>
      </c>
      <c r="AO360">
        <f t="shared" si="398"/>
        <v>0.15529999999999999</v>
      </c>
      <c r="AP360">
        <f t="shared" si="398"/>
        <v>0.1832</v>
      </c>
      <c r="AQ360">
        <f t="shared" si="398"/>
        <v>0.1268</v>
      </c>
      <c r="AR360">
        <f t="shared" si="398"/>
        <v>0.19819999999999999</v>
      </c>
      <c r="AS360">
        <f t="shared" si="398"/>
        <v>0.1421</v>
      </c>
      <c r="AT360" t="str">
        <f t="shared" si="398"/>
        <v/>
      </c>
      <c r="AU360" t="str">
        <f t="shared" si="398"/>
        <v/>
      </c>
      <c r="AV360" t="str">
        <f t="shared" si="398"/>
        <v/>
      </c>
      <c r="AW360" t="str">
        <f t="shared" si="398"/>
        <v/>
      </c>
      <c r="AX360" t="str">
        <f t="shared" si="398"/>
        <v/>
      </c>
      <c r="AY360" t="str">
        <f t="shared" si="398"/>
        <v/>
      </c>
      <c r="AZ360">
        <f t="shared" si="398"/>
        <v>0.2404</v>
      </c>
      <c r="BA360">
        <f t="shared" si="398"/>
        <v>0.249</v>
      </c>
      <c r="BB360">
        <f t="shared" si="398"/>
        <v>0.14230000000000001</v>
      </c>
      <c r="BC360">
        <f t="shared" si="398"/>
        <v>0.108</v>
      </c>
      <c r="BD360">
        <f t="shared" si="398"/>
        <v>0.1103</v>
      </c>
      <c r="BE360">
        <f t="shared" si="398"/>
        <v>0.08</v>
      </c>
      <c r="BF360" t="str">
        <f t="shared" si="398"/>
        <v/>
      </c>
      <c r="BG360" t="str">
        <f t="shared" si="398"/>
        <v/>
      </c>
      <c r="BH360" t="str">
        <f t="shared" si="398"/>
        <v/>
      </c>
      <c r="BI360" t="str">
        <f t="shared" si="398"/>
        <v/>
      </c>
      <c r="BJ360" t="str">
        <f t="shared" si="398"/>
        <v/>
      </c>
      <c r="BK360" t="str">
        <f t="shared" si="398"/>
        <v/>
      </c>
      <c r="BL360">
        <f t="shared" si="398"/>
        <v>0.55910000000000004</v>
      </c>
      <c r="BM360">
        <f t="shared" si="398"/>
        <v>0.7389</v>
      </c>
      <c r="BN360">
        <f t="shared" si="398"/>
        <v>0.66149999999999998</v>
      </c>
      <c r="BO360">
        <f t="shared" si="398"/>
        <v>0.57230000000000003</v>
      </c>
      <c r="BP360">
        <f t="shared" si="398"/>
        <v>0.62329999999999997</v>
      </c>
      <c r="BQ360">
        <f t="shared" si="395"/>
        <v>0.64049999999999996</v>
      </c>
      <c r="BR360" t="str">
        <f t="shared" si="395"/>
        <v/>
      </c>
      <c r="BS360" t="str">
        <f t="shared" si="395"/>
        <v/>
      </c>
      <c r="BT360" t="str">
        <f t="shared" si="395"/>
        <v/>
      </c>
      <c r="BU360" t="str">
        <f t="shared" si="395"/>
        <v/>
      </c>
      <c r="BV360" t="str">
        <f t="shared" si="395"/>
        <v/>
      </c>
      <c r="BW360" t="str">
        <f t="shared" si="395"/>
        <v/>
      </c>
      <c r="BX360">
        <f t="shared" si="395"/>
        <v>0.45939999999999998</v>
      </c>
      <c r="BY360">
        <f t="shared" si="395"/>
        <v>0.75439999999999996</v>
      </c>
      <c r="BZ360">
        <f t="shared" si="395"/>
        <v>0.68940000000000001</v>
      </c>
      <c r="CA360">
        <f t="shared" si="395"/>
        <v>0.51519999999999999</v>
      </c>
      <c r="CB360">
        <f t="shared" si="395"/>
        <v>0.51100000000000001</v>
      </c>
      <c r="CC360">
        <f t="shared" si="395"/>
        <v>0.33539999999999998</v>
      </c>
      <c r="CD360" t="str">
        <f t="shared" si="395"/>
        <v/>
      </c>
      <c r="CE360" t="str">
        <f t="shared" si="395"/>
        <v/>
      </c>
      <c r="CF360" t="str">
        <f t="shared" si="395"/>
        <v/>
      </c>
      <c r="CG360" t="str">
        <f t="shared" si="395"/>
        <v/>
      </c>
      <c r="CH360" t="str">
        <f t="shared" si="395"/>
        <v/>
      </c>
      <c r="CI360" t="str">
        <f t="shared" si="395"/>
        <v/>
      </c>
      <c r="CJ360">
        <f t="shared" si="395"/>
        <v>0.36699999999999999</v>
      </c>
      <c r="CK360">
        <f t="shared" si="395"/>
        <v>0.31859999999999999</v>
      </c>
      <c r="CL360">
        <f t="shared" si="395"/>
        <v>0.4526</v>
      </c>
      <c r="CM360">
        <f t="shared" si="395"/>
        <v>6.9999999999999999E-4</v>
      </c>
      <c r="CN360">
        <f t="shared" si="395"/>
        <v>1E-3</v>
      </c>
      <c r="CO360">
        <f t="shared" si="395"/>
        <v>1E-3</v>
      </c>
      <c r="CP360" t="str">
        <f t="shared" si="395"/>
        <v/>
      </c>
      <c r="CQ360" t="str">
        <f t="shared" si="395"/>
        <v/>
      </c>
      <c r="CR360" t="str">
        <f t="shared" si="395"/>
        <v/>
      </c>
      <c r="CS360" t="str">
        <f t="shared" si="395"/>
        <v/>
      </c>
      <c r="CT360" t="str">
        <f t="shared" si="395"/>
        <v/>
      </c>
      <c r="CU360" t="str">
        <f t="shared" si="395"/>
        <v/>
      </c>
      <c r="CV360">
        <f t="shared" ref="CV360" si="401">IF(ISNUMBER(CV214),CV214,"")</f>
        <v>84</v>
      </c>
    </row>
    <row r="361" spans="3:100" x14ac:dyDescent="0.2">
      <c r="C361">
        <f t="shared" ref="C361" si="402">IF(C215="","",C215)</f>
        <v>85</v>
      </c>
      <c r="D361">
        <f t="shared" si="362"/>
        <v>0.37409999999999999</v>
      </c>
      <c r="E361">
        <f t="shared" si="398"/>
        <v>0.37819999999999998</v>
      </c>
      <c r="F361">
        <f t="shared" si="398"/>
        <v>0.39369999999999999</v>
      </c>
      <c r="G361">
        <f t="shared" si="398"/>
        <v>0.442</v>
      </c>
      <c r="H361">
        <f t="shared" si="398"/>
        <v>0.4642</v>
      </c>
      <c r="I361">
        <f t="shared" si="398"/>
        <v>0.30199999999999999</v>
      </c>
      <c r="J361" t="str">
        <f t="shared" si="398"/>
        <v/>
      </c>
      <c r="K361" t="str">
        <f t="shared" si="398"/>
        <v/>
      </c>
      <c r="L361" t="str">
        <f t="shared" si="398"/>
        <v/>
      </c>
      <c r="M361" t="str">
        <f t="shared" si="398"/>
        <v/>
      </c>
      <c r="N361" t="str">
        <f t="shared" si="398"/>
        <v/>
      </c>
      <c r="O361" t="str">
        <f t="shared" si="398"/>
        <v/>
      </c>
      <c r="P361">
        <f t="shared" si="398"/>
        <v>0.33550000000000002</v>
      </c>
      <c r="Q361">
        <f t="shared" si="398"/>
        <v>0.4209</v>
      </c>
      <c r="R361">
        <f t="shared" si="398"/>
        <v>0.35920000000000002</v>
      </c>
      <c r="S361">
        <f t="shared" si="398"/>
        <v>0.37659999999999999</v>
      </c>
      <c r="T361">
        <f t="shared" si="398"/>
        <v>0.28489999999999999</v>
      </c>
      <c r="U361">
        <f t="shared" si="398"/>
        <v>0.30170000000000002</v>
      </c>
      <c r="V361" t="str">
        <f t="shared" si="398"/>
        <v/>
      </c>
      <c r="W361" t="str">
        <f t="shared" si="398"/>
        <v/>
      </c>
      <c r="X361" t="str">
        <f t="shared" si="398"/>
        <v/>
      </c>
      <c r="Y361" t="str">
        <f t="shared" si="398"/>
        <v/>
      </c>
      <c r="Z361" t="str">
        <f t="shared" si="398"/>
        <v/>
      </c>
      <c r="AA361" t="str">
        <f t="shared" si="398"/>
        <v/>
      </c>
      <c r="AB361">
        <f t="shared" si="398"/>
        <v>0.28299999999999997</v>
      </c>
      <c r="AC361">
        <f t="shared" si="398"/>
        <v>0.40160000000000001</v>
      </c>
      <c r="AD361">
        <f t="shared" si="398"/>
        <v>0.27160000000000001</v>
      </c>
      <c r="AE361">
        <f t="shared" si="398"/>
        <v>0.20050000000000001</v>
      </c>
      <c r="AF361">
        <f t="shared" si="398"/>
        <v>0.104</v>
      </c>
      <c r="AG361">
        <f t="shared" si="398"/>
        <v>8.1900000000000001E-2</v>
      </c>
      <c r="AH361" t="str">
        <f t="shared" si="398"/>
        <v/>
      </c>
      <c r="AI361" t="str">
        <f t="shared" si="398"/>
        <v/>
      </c>
      <c r="AJ361" t="str">
        <f t="shared" si="398"/>
        <v/>
      </c>
      <c r="AK361" t="str">
        <f t="shared" si="398"/>
        <v/>
      </c>
      <c r="AL361" t="str">
        <f t="shared" si="398"/>
        <v/>
      </c>
      <c r="AM361" t="str">
        <f t="shared" si="398"/>
        <v/>
      </c>
      <c r="AN361">
        <f t="shared" si="398"/>
        <v>6.8500000000000005E-2</v>
      </c>
      <c r="AO361">
        <f t="shared" si="398"/>
        <v>0.1283</v>
      </c>
      <c r="AP361">
        <f t="shared" si="398"/>
        <v>0.15179999999999999</v>
      </c>
      <c r="AQ361">
        <f t="shared" si="398"/>
        <v>9.9199999999999997E-2</v>
      </c>
      <c r="AR361">
        <f t="shared" si="398"/>
        <v>0.17100000000000001</v>
      </c>
      <c r="AS361">
        <f t="shared" si="398"/>
        <v>0.1153</v>
      </c>
      <c r="AT361" t="str">
        <f t="shared" si="398"/>
        <v/>
      </c>
      <c r="AU361" t="str">
        <f t="shared" si="398"/>
        <v/>
      </c>
      <c r="AV361" t="str">
        <f t="shared" si="398"/>
        <v/>
      </c>
      <c r="AW361" t="str">
        <f t="shared" si="398"/>
        <v/>
      </c>
      <c r="AX361" t="str">
        <f t="shared" si="398"/>
        <v/>
      </c>
      <c r="AY361" t="str">
        <f t="shared" si="398"/>
        <v/>
      </c>
      <c r="AZ361">
        <f t="shared" si="398"/>
        <v>0.21740000000000001</v>
      </c>
      <c r="BA361">
        <f t="shared" si="398"/>
        <v>0.2291</v>
      </c>
      <c r="BB361">
        <f t="shared" si="398"/>
        <v>0.1129</v>
      </c>
      <c r="BC361">
        <f t="shared" si="398"/>
        <v>8.0699999999999994E-2</v>
      </c>
      <c r="BD361">
        <f t="shared" si="398"/>
        <v>8.2199999999999995E-2</v>
      </c>
      <c r="BE361">
        <f t="shared" si="398"/>
        <v>5.67E-2</v>
      </c>
      <c r="BF361" t="str">
        <f t="shared" si="398"/>
        <v/>
      </c>
      <c r="BG361" t="str">
        <f t="shared" si="398"/>
        <v/>
      </c>
      <c r="BH361" t="str">
        <f t="shared" si="398"/>
        <v/>
      </c>
      <c r="BI361" t="str">
        <f t="shared" si="398"/>
        <v/>
      </c>
      <c r="BJ361" t="str">
        <f t="shared" si="398"/>
        <v/>
      </c>
      <c r="BK361" t="str">
        <f t="shared" si="398"/>
        <v/>
      </c>
      <c r="BL361">
        <f t="shared" si="398"/>
        <v>0.52849999999999997</v>
      </c>
      <c r="BM361">
        <f t="shared" si="398"/>
        <v>0.70569999999999999</v>
      </c>
      <c r="BN361">
        <f t="shared" si="398"/>
        <v>0.62639999999999996</v>
      </c>
      <c r="BO361">
        <f t="shared" si="398"/>
        <v>0.54069999999999996</v>
      </c>
      <c r="BP361">
        <f t="shared" si="398"/>
        <v>0.59299999999999997</v>
      </c>
      <c r="BQ361">
        <f t="shared" si="395"/>
        <v>0.61429999999999996</v>
      </c>
      <c r="BR361" t="str">
        <f t="shared" si="395"/>
        <v/>
      </c>
      <c r="BS361" t="str">
        <f t="shared" si="395"/>
        <v/>
      </c>
      <c r="BT361" t="str">
        <f t="shared" si="395"/>
        <v/>
      </c>
      <c r="BU361" t="str">
        <f t="shared" si="395"/>
        <v/>
      </c>
      <c r="BV361" t="str">
        <f t="shared" si="395"/>
        <v/>
      </c>
      <c r="BW361" t="str">
        <f t="shared" si="395"/>
        <v/>
      </c>
      <c r="BX361">
        <f t="shared" si="395"/>
        <v>0.43290000000000001</v>
      </c>
      <c r="BY361">
        <f t="shared" si="395"/>
        <v>0.73009999999999997</v>
      </c>
      <c r="BZ361">
        <f t="shared" si="395"/>
        <v>0.6663</v>
      </c>
      <c r="CA361">
        <f t="shared" si="395"/>
        <v>0.48620000000000002</v>
      </c>
      <c r="CB361">
        <f t="shared" si="395"/>
        <v>0.48180000000000001</v>
      </c>
      <c r="CC361">
        <f t="shared" si="395"/>
        <v>0.30969999999999998</v>
      </c>
      <c r="CD361" t="str">
        <f t="shared" si="395"/>
        <v/>
      </c>
      <c r="CE361" t="str">
        <f t="shared" si="395"/>
        <v/>
      </c>
      <c r="CF361" t="str">
        <f t="shared" si="395"/>
        <v/>
      </c>
      <c r="CG361" t="str">
        <f t="shared" si="395"/>
        <v/>
      </c>
      <c r="CH361" t="str">
        <f t="shared" si="395"/>
        <v/>
      </c>
      <c r="CI361" t="str">
        <f t="shared" si="395"/>
        <v/>
      </c>
      <c r="CJ361">
        <f t="shared" si="395"/>
        <v>0.3458</v>
      </c>
      <c r="CK361">
        <f t="shared" si="395"/>
        <v>0.29420000000000002</v>
      </c>
      <c r="CL361">
        <f t="shared" si="395"/>
        <v>0.43240000000000001</v>
      </c>
      <c r="CM361">
        <f t="shared" si="395"/>
        <v>0</v>
      </c>
      <c r="CN361">
        <f t="shared" si="395"/>
        <v>0</v>
      </c>
      <c r="CO361">
        <f t="shared" si="395"/>
        <v>0</v>
      </c>
      <c r="CP361" t="str">
        <f t="shared" si="395"/>
        <v/>
      </c>
      <c r="CQ361" t="str">
        <f t="shared" si="395"/>
        <v/>
      </c>
      <c r="CR361" t="str">
        <f t="shared" si="395"/>
        <v/>
      </c>
      <c r="CS361" t="str">
        <f t="shared" si="395"/>
        <v/>
      </c>
      <c r="CT361" t="str">
        <f t="shared" si="395"/>
        <v/>
      </c>
      <c r="CU361" t="str">
        <f t="shared" si="395"/>
        <v/>
      </c>
      <c r="CV361">
        <f t="shared" ref="CV361" si="403">IF(ISNUMBER(CV215),CV215,"")</f>
        <v>85</v>
      </c>
    </row>
    <row r="362" spans="3:100" x14ac:dyDescent="0.2">
      <c r="C362">
        <f t="shared" ref="C362" si="404">IF(C216="","",C216)</f>
        <v>86</v>
      </c>
      <c r="D362" t="str">
        <f t="shared" si="362"/>
        <v/>
      </c>
      <c r="E362" t="str">
        <f t="shared" si="398"/>
        <v/>
      </c>
      <c r="F362" t="str">
        <f t="shared" si="398"/>
        <v/>
      </c>
      <c r="G362" t="str">
        <f t="shared" si="398"/>
        <v/>
      </c>
      <c r="H362" t="str">
        <f t="shared" si="398"/>
        <v/>
      </c>
      <c r="I362" t="str">
        <f t="shared" si="398"/>
        <v/>
      </c>
      <c r="J362" t="str">
        <f t="shared" si="398"/>
        <v/>
      </c>
      <c r="K362" t="str">
        <f t="shared" si="398"/>
        <v/>
      </c>
      <c r="L362" t="str">
        <f t="shared" si="398"/>
        <v/>
      </c>
      <c r="M362" t="str">
        <f t="shared" si="398"/>
        <v/>
      </c>
      <c r="N362" t="str">
        <f t="shared" si="398"/>
        <v/>
      </c>
      <c r="O362" t="str">
        <f t="shared" si="398"/>
        <v/>
      </c>
      <c r="P362" t="str">
        <f t="shared" si="398"/>
        <v/>
      </c>
      <c r="Q362" t="str">
        <f t="shared" si="398"/>
        <v/>
      </c>
      <c r="R362" t="str">
        <f t="shared" si="398"/>
        <v/>
      </c>
      <c r="S362" t="str">
        <f t="shared" si="398"/>
        <v/>
      </c>
      <c r="T362" t="str">
        <f t="shared" si="398"/>
        <v/>
      </c>
      <c r="U362" t="str">
        <f t="shared" si="398"/>
        <v/>
      </c>
      <c r="V362" t="str">
        <f t="shared" si="398"/>
        <v/>
      </c>
      <c r="W362" t="str">
        <f t="shared" si="398"/>
        <v/>
      </c>
      <c r="X362" t="str">
        <f t="shared" si="398"/>
        <v/>
      </c>
      <c r="Y362" t="str">
        <f t="shared" si="398"/>
        <v/>
      </c>
      <c r="Z362" t="str">
        <f t="shared" si="398"/>
        <v/>
      </c>
      <c r="AA362" t="str">
        <f t="shared" si="398"/>
        <v/>
      </c>
      <c r="AB362" t="str">
        <f t="shared" si="398"/>
        <v/>
      </c>
      <c r="AC362" t="str">
        <f t="shared" si="398"/>
        <v/>
      </c>
      <c r="AD362" t="str">
        <f t="shared" si="398"/>
        <v/>
      </c>
      <c r="AE362" t="str">
        <f t="shared" si="398"/>
        <v/>
      </c>
      <c r="AF362" t="str">
        <f t="shared" si="398"/>
        <v/>
      </c>
      <c r="AG362" t="str">
        <f t="shared" si="398"/>
        <v/>
      </c>
      <c r="AH362" t="str">
        <f t="shared" si="398"/>
        <v/>
      </c>
      <c r="AI362" t="str">
        <f t="shared" si="398"/>
        <v/>
      </c>
      <c r="AJ362" t="str">
        <f t="shared" si="398"/>
        <v/>
      </c>
      <c r="AK362" t="str">
        <f t="shared" si="398"/>
        <v/>
      </c>
      <c r="AL362" t="str">
        <f t="shared" si="398"/>
        <v/>
      </c>
      <c r="AM362" t="str">
        <f t="shared" si="398"/>
        <v/>
      </c>
      <c r="AN362" t="str">
        <f t="shared" si="398"/>
        <v/>
      </c>
      <c r="AO362" t="str">
        <f t="shared" si="398"/>
        <v/>
      </c>
      <c r="AP362" t="str">
        <f t="shared" si="398"/>
        <v/>
      </c>
      <c r="AQ362" t="str">
        <f t="shared" si="398"/>
        <v/>
      </c>
      <c r="AR362" t="str">
        <f t="shared" si="398"/>
        <v/>
      </c>
      <c r="AS362" t="str">
        <f t="shared" si="398"/>
        <v/>
      </c>
      <c r="AT362" t="str">
        <f t="shared" si="398"/>
        <v/>
      </c>
      <c r="AU362" t="str">
        <f t="shared" si="398"/>
        <v/>
      </c>
      <c r="AV362" t="str">
        <f t="shared" si="398"/>
        <v/>
      </c>
      <c r="AW362" t="str">
        <f t="shared" si="398"/>
        <v/>
      </c>
      <c r="AX362" t="str">
        <f t="shared" si="398"/>
        <v/>
      </c>
      <c r="AY362" t="str">
        <f t="shared" si="398"/>
        <v/>
      </c>
      <c r="AZ362" t="str">
        <f t="shared" si="398"/>
        <v/>
      </c>
      <c r="BA362" t="str">
        <f t="shared" si="398"/>
        <v/>
      </c>
      <c r="BB362" t="str">
        <f t="shared" si="398"/>
        <v/>
      </c>
      <c r="BC362" t="str">
        <f t="shared" si="398"/>
        <v/>
      </c>
      <c r="BD362" t="str">
        <f t="shared" si="398"/>
        <v/>
      </c>
      <c r="BE362" t="str">
        <f t="shared" si="398"/>
        <v/>
      </c>
      <c r="BF362" t="str">
        <f t="shared" si="398"/>
        <v/>
      </c>
      <c r="BG362" t="str">
        <f t="shared" si="398"/>
        <v/>
      </c>
      <c r="BH362" t="str">
        <f t="shared" si="398"/>
        <v/>
      </c>
      <c r="BI362" t="str">
        <f t="shared" si="398"/>
        <v/>
      </c>
      <c r="BJ362" t="str">
        <f t="shared" si="398"/>
        <v/>
      </c>
      <c r="BK362" t="str">
        <f t="shared" si="398"/>
        <v/>
      </c>
      <c r="BL362" t="str">
        <f t="shared" si="398"/>
        <v/>
      </c>
      <c r="BM362" t="str">
        <f t="shared" si="398"/>
        <v/>
      </c>
      <c r="BN362" t="str">
        <f t="shared" si="398"/>
        <v/>
      </c>
      <c r="BO362" t="str">
        <f t="shared" si="398"/>
        <v/>
      </c>
      <c r="BP362" t="str">
        <f t="shared" ref="BP362:CU365" si="405">IF(ISNUMBER(BP216),BP216,"")</f>
        <v/>
      </c>
      <c r="BQ362" t="str">
        <f t="shared" si="405"/>
        <v/>
      </c>
      <c r="BR362" t="str">
        <f t="shared" si="405"/>
        <v/>
      </c>
      <c r="BS362" t="str">
        <f t="shared" si="405"/>
        <v/>
      </c>
      <c r="BT362" t="str">
        <f t="shared" si="405"/>
        <v/>
      </c>
      <c r="BU362" t="str">
        <f t="shared" si="405"/>
        <v/>
      </c>
      <c r="BV362" t="str">
        <f t="shared" si="405"/>
        <v/>
      </c>
      <c r="BW362" t="str">
        <f t="shared" si="405"/>
        <v/>
      </c>
      <c r="BX362" t="str">
        <f t="shared" si="405"/>
        <v/>
      </c>
      <c r="BY362" t="str">
        <f t="shared" si="405"/>
        <v/>
      </c>
      <c r="BZ362" t="str">
        <f t="shared" si="405"/>
        <v/>
      </c>
      <c r="CA362" t="str">
        <f t="shared" si="405"/>
        <v/>
      </c>
      <c r="CB362" t="str">
        <f t="shared" si="405"/>
        <v/>
      </c>
      <c r="CC362" t="str">
        <f t="shared" si="405"/>
        <v/>
      </c>
      <c r="CD362" t="str">
        <f t="shared" si="405"/>
        <v/>
      </c>
      <c r="CE362" t="str">
        <f t="shared" si="405"/>
        <v/>
      </c>
      <c r="CF362" t="str">
        <f t="shared" si="405"/>
        <v/>
      </c>
      <c r="CG362" t="str">
        <f t="shared" si="405"/>
        <v/>
      </c>
      <c r="CH362" t="str">
        <f t="shared" si="405"/>
        <v/>
      </c>
      <c r="CI362" t="str">
        <f t="shared" si="405"/>
        <v/>
      </c>
      <c r="CJ362" t="str">
        <f t="shared" si="405"/>
        <v/>
      </c>
      <c r="CK362" t="str">
        <f t="shared" si="405"/>
        <v/>
      </c>
      <c r="CL362" t="str">
        <f t="shared" si="405"/>
        <v/>
      </c>
      <c r="CM362" t="str">
        <f t="shared" si="405"/>
        <v/>
      </c>
      <c r="CN362" t="str">
        <f t="shared" si="405"/>
        <v/>
      </c>
      <c r="CO362" t="str">
        <f t="shared" si="405"/>
        <v/>
      </c>
      <c r="CP362" t="str">
        <f t="shared" si="405"/>
        <v/>
      </c>
      <c r="CQ362" t="str">
        <f t="shared" si="405"/>
        <v/>
      </c>
      <c r="CR362" t="str">
        <f t="shared" si="405"/>
        <v/>
      </c>
      <c r="CS362" t="str">
        <f t="shared" si="405"/>
        <v/>
      </c>
      <c r="CT362" t="str">
        <f t="shared" si="405"/>
        <v/>
      </c>
      <c r="CU362" t="str">
        <f t="shared" si="405"/>
        <v/>
      </c>
      <c r="CV362">
        <f t="shared" ref="CV362" si="406">IF(ISNUMBER(CV216),CV216,"")</f>
        <v>86</v>
      </c>
    </row>
    <row r="363" spans="3:100" x14ac:dyDescent="0.2">
      <c r="C363">
        <f t="shared" ref="C363" si="407">IF(C217="","",C217)</f>
        <v>87</v>
      </c>
      <c r="D363" t="str">
        <f t="shared" si="362"/>
        <v/>
      </c>
      <c r="E363" t="str">
        <f t="shared" ref="E363:BP366" si="408">IF(ISNUMBER(E217),E217,"")</f>
        <v/>
      </c>
      <c r="F363" t="str">
        <f t="shared" si="408"/>
        <v/>
      </c>
      <c r="G363" t="str">
        <f t="shared" si="408"/>
        <v/>
      </c>
      <c r="H363" t="str">
        <f t="shared" si="408"/>
        <v/>
      </c>
      <c r="I363" t="str">
        <f t="shared" si="408"/>
        <v/>
      </c>
      <c r="J363" t="str">
        <f t="shared" si="408"/>
        <v/>
      </c>
      <c r="K363" t="str">
        <f t="shared" si="408"/>
        <v/>
      </c>
      <c r="L363" t="str">
        <f t="shared" si="408"/>
        <v/>
      </c>
      <c r="M363" t="str">
        <f t="shared" si="408"/>
        <v/>
      </c>
      <c r="N363" t="str">
        <f t="shared" si="408"/>
        <v/>
      </c>
      <c r="O363" t="str">
        <f t="shared" si="408"/>
        <v/>
      </c>
      <c r="P363" t="str">
        <f t="shared" si="408"/>
        <v/>
      </c>
      <c r="Q363" t="str">
        <f t="shared" si="408"/>
        <v/>
      </c>
      <c r="R363" t="str">
        <f t="shared" si="408"/>
        <v/>
      </c>
      <c r="S363" t="str">
        <f t="shared" si="408"/>
        <v/>
      </c>
      <c r="T363" t="str">
        <f t="shared" si="408"/>
        <v/>
      </c>
      <c r="U363" t="str">
        <f t="shared" si="408"/>
        <v/>
      </c>
      <c r="V363" t="str">
        <f t="shared" si="408"/>
        <v/>
      </c>
      <c r="W363" t="str">
        <f t="shared" si="408"/>
        <v/>
      </c>
      <c r="X363" t="str">
        <f t="shared" si="408"/>
        <v/>
      </c>
      <c r="Y363" t="str">
        <f t="shared" si="408"/>
        <v/>
      </c>
      <c r="Z363" t="str">
        <f t="shared" si="408"/>
        <v/>
      </c>
      <c r="AA363" t="str">
        <f t="shared" si="408"/>
        <v/>
      </c>
      <c r="AB363" t="str">
        <f t="shared" si="408"/>
        <v/>
      </c>
      <c r="AC363" t="str">
        <f t="shared" si="408"/>
        <v/>
      </c>
      <c r="AD363" t="str">
        <f t="shared" si="408"/>
        <v/>
      </c>
      <c r="AE363" t="str">
        <f t="shared" si="408"/>
        <v/>
      </c>
      <c r="AF363" t="str">
        <f t="shared" si="408"/>
        <v/>
      </c>
      <c r="AG363" t="str">
        <f t="shared" si="408"/>
        <v/>
      </c>
      <c r="AH363" t="str">
        <f t="shared" si="408"/>
        <v/>
      </c>
      <c r="AI363" t="str">
        <f t="shared" si="408"/>
        <v/>
      </c>
      <c r="AJ363" t="str">
        <f t="shared" si="408"/>
        <v/>
      </c>
      <c r="AK363" t="str">
        <f t="shared" si="408"/>
        <v/>
      </c>
      <c r="AL363" t="str">
        <f t="shared" si="408"/>
        <v/>
      </c>
      <c r="AM363" t="str">
        <f t="shared" si="408"/>
        <v/>
      </c>
      <c r="AN363" t="str">
        <f t="shared" si="408"/>
        <v/>
      </c>
      <c r="AO363" t="str">
        <f t="shared" si="408"/>
        <v/>
      </c>
      <c r="AP363" t="str">
        <f t="shared" si="408"/>
        <v/>
      </c>
      <c r="AQ363" t="str">
        <f t="shared" si="408"/>
        <v/>
      </c>
      <c r="AR363" t="str">
        <f t="shared" si="408"/>
        <v/>
      </c>
      <c r="AS363" t="str">
        <f t="shared" si="408"/>
        <v/>
      </c>
      <c r="AT363" t="str">
        <f t="shared" si="408"/>
        <v/>
      </c>
      <c r="AU363" t="str">
        <f t="shared" si="408"/>
        <v/>
      </c>
      <c r="AV363" t="str">
        <f t="shared" si="408"/>
        <v/>
      </c>
      <c r="AW363" t="str">
        <f t="shared" si="408"/>
        <v/>
      </c>
      <c r="AX363" t="str">
        <f t="shared" si="408"/>
        <v/>
      </c>
      <c r="AY363" t="str">
        <f t="shared" si="408"/>
        <v/>
      </c>
      <c r="AZ363" t="str">
        <f t="shared" si="408"/>
        <v/>
      </c>
      <c r="BA363" t="str">
        <f t="shared" si="408"/>
        <v/>
      </c>
      <c r="BB363" t="str">
        <f t="shared" si="408"/>
        <v/>
      </c>
      <c r="BC363" t="str">
        <f t="shared" si="408"/>
        <v/>
      </c>
      <c r="BD363" t="str">
        <f t="shared" si="408"/>
        <v/>
      </c>
      <c r="BE363" t="str">
        <f t="shared" si="408"/>
        <v/>
      </c>
      <c r="BF363" t="str">
        <f t="shared" si="408"/>
        <v/>
      </c>
      <c r="BG363" t="str">
        <f t="shared" si="408"/>
        <v/>
      </c>
      <c r="BH363" t="str">
        <f t="shared" si="408"/>
        <v/>
      </c>
      <c r="BI363" t="str">
        <f t="shared" si="408"/>
        <v/>
      </c>
      <c r="BJ363" t="str">
        <f t="shared" si="408"/>
        <v/>
      </c>
      <c r="BK363" t="str">
        <f t="shared" si="408"/>
        <v/>
      </c>
      <c r="BL363" t="str">
        <f t="shared" si="408"/>
        <v/>
      </c>
      <c r="BM363" t="str">
        <f t="shared" si="408"/>
        <v/>
      </c>
      <c r="BN363" t="str">
        <f t="shared" si="408"/>
        <v/>
      </c>
      <c r="BO363" t="str">
        <f t="shared" si="408"/>
        <v/>
      </c>
      <c r="BP363" t="str">
        <f t="shared" si="408"/>
        <v/>
      </c>
      <c r="BQ363" t="str">
        <f t="shared" si="405"/>
        <v/>
      </c>
      <c r="BR363" t="str">
        <f t="shared" si="405"/>
        <v/>
      </c>
      <c r="BS363" t="str">
        <f t="shared" si="405"/>
        <v/>
      </c>
      <c r="BT363" t="str">
        <f t="shared" si="405"/>
        <v/>
      </c>
      <c r="BU363" t="str">
        <f t="shared" si="405"/>
        <v/>
      </c>
      <c r="BV363" t="str">
        <f t="shared" si="405"/>
        <v/>
      </c>
      <c r="BW363" t="str">
        <f t="shared" si="405"/>
        <v/>
      </c>
      <c r="BX363" t="str">
        <f t="shared" si="405"/>
        <v/>
      </c>
      <c r="BY363" t="str">
        <f t="shared" si="405"/>
        <v/>
      </c>
      <c r="BZ363" t="str">
        <f t="shared" si="405"/>
        <v/>
      </c>
      <c r="CA363" t="str">
        <f t="shared" si="405"/>
        <v/>
      </c>
      <c r="CB363" t="str">
        <f t="shared" si="405"/>
        <v/>
      </c>
      <c r="CC363" t="str">
        <f t="shared" si="405"/>
        <v/>
      </c>
      <c r="CD363" t="str">
        <f t="shared" si="405"/>
        <v/>
      </c>
      <c r="CE363" t="str">
        <f t="shared" si="405"/>
        <v/>
      </c>
      <c r="CF363" t="str">
        <f t="shared" si="405"/>
        <v/>
      </c>
      <c r="CG363" t="str">
        <f t="shared" si="405"/>
        <v/>
      </c>
      <c r="CH363" t="str">
        <f t="shared" si="405"/>
        <v/>
      </c>
      <c r="CI363" t="str">
        <f t="shared" si="405"/>
        <v/>
      </c>
      <c r="CJ363" t="str">
        <f t="shared" si="405"/>
        <v/>
      </c>
      <c r="CK363" t="str">
        <f t="shared" si="405"/>
        <v/>
      </c>
      <c r="CL363" t="str">
        <f t="shared" si="405"/>
        <v/>
      </c>
      <c r="CM363" t="str">
        <f t="shared" si="405"/>
        <v/>
      </c>
      <c r="CN363" t="str">
        <f t="shared" si="405"/>
        <v/>
      </c>
      <c r="CO363" t="str">
        <f t="shared" si="405"/>
        <v/>
      </c>
      <c r="CP363" t="str">
        <f t="shared" si="405"/>
        <v/>
      </c>
      <c r="CQ363" t="str">
        <f t="shared" si="405"/>
        <v/>
      </c>
      <c r="CR363" t="str">
        <f t="shared" si="405"/>
        <v/>
      </c>
      <c r="CS363" t="str">
        <f t="shared" si="405"/>
        <v/>
      </c>
      <c r="CT363" t="str">
        <f t="shared" si="405"/>
        <v/>
      </c>
      <c r="CU363" t="str">
        <f t="shared" si="405"/>
        <v/>
      </c>
      <c r="CV363">
        <f t="shared" ref="CV363" si="409">IF(ISNUMBER(CV217),CV217,"")</f>
        <v>87</v>
      </c>
    </row>
    <row r="364" spans="3:100" x14ac:dyDescent="0.2">
      <c r="C364">
        <f t="shared" ref="C364" si="410">IF(C218="","",C218)</f>
        <v>88</v>
      </c>
      <c r="D364" t="str">
        <f t="shared" si="362"/>
        <v/>
      </c>
      <c r="E364" t="str">
        <f t="shared" si="408"/>
        <v/>
      </c>
      <c r="F364" t="str">
        <f t="shared" si="408"/>
        <v/>
      </c>
      <c r="G364" t="str">
        <f t="shared" si="408"/>
        <v/>
      </c>
      <c r="H364" t="str">
        <f t="shared" si="408"/>
        <v/>
      </c>
      <c r="I364" t="str">
        <f t="shared" si="408"/>
        <v/>
      </c>
      <c r="J364" t="str">
        <f t="shared" si="408"/>
        <v/>
      </c>
      <c r="K364" t="str">
        <f t="shared" si="408"/>
        <v/>
      </c>
      <c r="L364" t="str">
        <f t="shared" si="408"/>
        <v/>
      </c>
      <c r="M364" t="str">
        <f t="shared" si="408"/>
        <v/>
      </c>
      <c r="N364" t="str">
        <f t="shared" si="408"/>
        <v/>
      </c>
      <c r="O364" t="str">
        <f t="shared" si="408"/>
        <v/>
      </c>
      <c r="P364" t="str">
        <f t="shared" si="408"/>
        <v/>
      </c>
      <c r="Q364" t="str">
        <f t="shared" si="408"/>
        <v/>
      </c>
      <c r="R364" t="str">
        <f t="shared" si="408"/>
        <v/>
      </c>
      <c r="S364" t="str">
        <f t="shared" si="408"/>
        <v/>
      </c>
      <c r="T364" t="str">
        <f t="shared" si="408"/>
        <v/>
      </c>
      <c r="U364" t="str">
        <f t="shared" si="408"/>
        <v/>
      </c>
      <c r="V364" t="str">
        <f t="shared" si="408"/>
        <v/>
      </c>
      <c r="W364" t="str">
        <f t="shared" si="408"/>
        <v/>
      </c>
      <c r="X364" t="str">
        <f t="shared" si="408"/>
        <v/>
      </c>
      <c r="Y364" t="str">
        <f t="shared" si="408"/>
        <v/>
      </c>
      <c r="Z364" t="str">
        <f t="shared" si="408"/>
        <v/>
      </c>
      <c r="AA364" t="str">
        <f t="shared" si="408"/>
        <v/>
      </c>
      <c r="AB364" t="str">
        <f t="shared" si="408"/>
        <v/>
      </c>
      <c r="AC364" t="str">
        <f t="shared" si="408"/>
        <v/>
      </c>
      <c r="AD364" t="str">
        <f t="shared" si="408"/>
        <v/>
      </c>
      <c r="AE364" t="str">
        <f t="shared" si="408"/>
        <v/>
      </c>
      <c r="AF364" t="str">
        <f t="shared" si="408"/>
        <v/>
      </c>
      <c r="AG364" t="str">
        <f t="shared" si="408"/>
        <v/>
      </c>
      <c r="AH364" t="str">
        <f t="shared" si="408"/>
        <v/>
      </c>
      <c r="AI364" t="str">
        <f t="shared" si="408"/>
        <v/>
      </c>
      <c r="AJ364" t="str">
        <f t="shared" si="408"/>
        <v/>
      </c>
      <c r="AK364" t="str">
        <f t="shared" si="408"/>
        <v/>
      </c>
      <c r="AL364" t="str">
        <f t="shared" si="408"/>
        <v/>
      </c>
      <c r="AM364" t="str">
        <f t="shared" si="408"/>
        <v/>
      </c>
      <c r="AN364" t="str">
        <f t="shared" si="408"/>
        <v/>
      </c>
      <c r="AO364" t="str">
        <f t="shared" si="408"/>
        <v/>
      </c>
      <c r="AP364" t="str">
        <f t="shared" si="408"/>
        <v/>
      </c>
      <c r="AQ364" t="str">
        <f t="shared" si="408"/>
        <v/>
      </c>
      <c r="AR364" t="str">
        <f t="shared" si="408"/>
        <v/>
      </c>
      <c r="AS364" t="str">
        <f t="shared" si="408"/>
        <v/>
      </c>
      <c r="AT364" t="str">
        <f t="shared" si="408"/>
        <v/>
      </c>
      <c r="AU364" t="str">
        <f t="shared" si="408"/>
        <v/>
      </c>
      <c r="AV364" t="str">
        <f t="shared" si="408"/>
        <v/>
      </c>
      <c r="AW364" t="str">
        <f t="shared" si="408"/>
        <v/>
      </c>
      <c r="AX364" t="str">
        <f t="shared" si="408"/>
        <v/>
      </c>
      <c r="AY364" t="str">
        <f t="shared" si="408"/>
        <v/>
      </c>
      <c r="AZ364" t="str">
        <f t="shared" si="408"/>
        <v/>
      </c>
      <c r="BA364" t="str">
        <f t="shared" si="408"/>
        <v/>
      </c>
      <c r="BB364" t="str">
        <f t="shared" si="408"/>
        <v/>
      </c>
      <c r="BC364" t="str">
        <f t="shared" si="408"/>
        <v/>
      </c>
      <c r="BD364" t="str">
        <f t="shared" si="408"/>
        <v/>
      </c>
      <c r="BE364" t="str">
        <f t="shared" si="408"/>
        <v/>
      </c>
      <c r="BF364" t="str">
        <f t="shared" si="408"/>
        <v/>
      </c>
      <c r="BG364" t="str">
        <f t="shared" si="408"/>
        <v/>
      </c>
      <c r="BH364" t="str">
        <f t="shared" si="408"/>
        <v/>
      </c>
      <c r="BI364" t="str">
        <f t="shared" si="408"/>
        <v/>
      </c>
      <c r="BJ364" t="str">
        <f t="shared" si="408"/>
        <v/>
      </c>
      <c r="BK364" t="str">
        <f t="shared" si="408"/>
        <v/>
      </c>
      <c r="BL364" t="str">
        <f t="shared" si="408"/>
        <v/>
      </c>
      <c r="BM364" t="str">
        <f t="shared" si="408"/>
        <v/>
      </c>
      <c r="BN364" t="str">
        <f t="shared" si="408"/>
        <v/>
      </c>
      <c r="BO364" t="str">
        <f t="shared" si="408"/>
        <v/>
      </c>
      <c r="BP364" t="str">
        <f t="shared" si="408"/>
        <v/>
      </c>
      <c r="BQ364" t="str">
        <f t="shared" si="405"/>
        <v/>
      </c>
      <c r="BR364" t="str">
        <f t="shared" si="405"/>
        <v/>
      </c>
      <c r="BS364" t="str">
        <f t="shared" si="405"/>
        <v/>
      </c>
      <c r="BT364" t="str">
        <f t="shared" si="405"/>
        <v/>
      </c>
      <c r="BU364" t="str">
        <f t="shared" si="405"/>
        <v/>
      </c>
      <c r="BV364" t="str">
        <f t="shared" si="405"/>
        <v/>
      </c>
      <c r="BW364" t="str">
        <f t="shared" si="405"/>
        <v/>
      </c>
      <c r="BX364" t="str">
        <f t="shared" si="405"/>
        <v/>
      </c>
      <c r="BY364" t="str">
        <f t="shared" si="405"/>
        <v/>
      </c>
      <c r="BZ364" t="str">
        <f t="shared" si="405"/>
        <v/>
      </c>
      <c r="CA364" t="str">
        <f t="shared" si="405"/>
        <v/>
      </c>
      <c r="CB364" t="str">
        <f t="shared" si="405"/>
        <v/>
      </c>
      <c r="CC364" t="str">
        <f t="shared" si="405"/>
        <v/>
      </c>
      <c r="CD364" t="str">
        <f t="shared" si="405"/>
        <v/>
      </c>
      <c r="CE364" t="str">
        <f t="shared" si="405"/>
        <v/>
      </c>
      <c r="CF364" t="str">
        <f t="shared" si="405"/>
        <v/>
      </c>
      <c r="CG364" t="str">
        <f t="shared" si="405"/>
        <v/>
      </c>
      <c r="CH364" t="str">
        <f t="shared" si="405"/>
        <v/>
      </c>
      <c r="CI364" t="str">
        <f t="shared" si="405"/>
        <v/>
      </c>
      <c r="CJ364" t="str">
        <f t="shared" si="405"/>
        <v/>
      </c>
      <c r="CK364" t="str">
        <f t="shared" si="405"/>
        <v/>
      </c>
      <c r="CL364" t="str">
        <f t="shared" si="405"/>
        <v/>
      </c>
      <c r="CM364" t="str">
        <f t="shared" si="405"/>
        <v/>
      </c>
      <c r="CN364" t="str">
        <f t="shared" si="405"/>
        <v/>
      </c>
      <c r="CO364" t="str">
        <f t="shared" si="405"/>
        <v/>
      </c>
      <c r="CP364" t="str">
        <f t="shared" si="405"/>
        <v/>
      </c>
      <c r="CQ364" t="str">
        <f t="shared" si="405"/>
        <v/>
      </c>
      <c r="CR364" t="str">
        <f t="shared" si="405"/>
        <v/>
      </c>
      <c r="CS364" t="str">
        <f t="shared" si="405"/>
        <v/>
      </c>
      <c r="CT364" t="str">
        <f t="shared" si="405"/>
        <v/>
      </c>
      <c r="CU364" t="str">
        <f t="shared" si="405"/>
        <v/>
      </c>
      <c r="CV364">
        <f t="shared" ref="CV364" si="411">IF(ISNUMBER(CV218),CV218,"")</f>
        <v>88</v>
      </c>
    </row>
    <row r="365" spans="3:100" x14ac:dyDescent="0.2">
      <c r="C365">
        <f t="shared" ref="C365" si="412">IF(C219="","",C219)</f>
        <v>89</v>
      </c>
      <c r="D365" t="str">
        <f t="shared" si="362"/>
        <v/>
      </c>
      <c r="E365" t="str">
        <f t="shared" si="408"/>
        <v/>
      </c>
      <c r="F365" t="str">
        <f t="shared" si="408"/>
        <v/>
      </c>
      <c r="G365" t="str">
        <f t="shared" si="408"/>
        <v/>
      </c>
      <c r="H365" t="str">
        <f t="shared" si="408"/>
        <v/>
      </c>
      <c r="I365" t="str">
        <f t="shared" si="408"/>
        <v/>
      </c>
      <c r="J365" t="str">
        <f t="shared" si="408"/>
        <v/>
      </c>
      <c r="K365" t="str">
        <f t="shared" si="408"/>
        <v/>
      </c>
      <c r="L365" t="str">
        <f t="shared" si="408"/>
        <v/>
      </c>
      <c r="M365" t="str">
        <f t="shared" si="408"/>
        <v/>
      </c>
      <c r="N365" t="str">
        <f t="shared" si="408"/>
        <v/>
      </c>
      <c r="O365" t="str">
        <f t="shared" si="408"/>
        <v/>
      </c>
      <c r="P365" t="str">
        <f t="shared" si="408"/>
        <v/>
      </c>
      <c r="Q365" t="str">
        <f t="shared" si="408"/>
        <v/>
      </c>
      <c r="R365" t="str">
        <f t="shared" si="408"/>
        <v/>
      </c>
      <c r="S365" t="str">
        <f t="shared" si="408"/>
        <v/>
      </c>
      <c r="T365" t="str">
        <f t="shared" si="408"/>
        <v/>
      </c>
      <c r="U365" t="str">
        <f t="shared" si="408"/>
        <v/>
      </c>
      <c r="V365" t="str">
        <f t="shared" si="408"/>
        <v/>
      </c>
      <c r="W365" t="str">
        <f t="shared" si="408"/>
        <v/>
      </c>
      <c r="X365" t="str">
        <f t="shared" si="408"/>
        <v/>
      </c>
      <c r="Y365" t="str">
        <f t="shared" si="408"/>
        <v/>
      </c>
      <c r="Z365" t="str">
        <f t="shared" si="408"/>
        <v/>
      </c>
      <c r="AA365" t="str">
        <f t="shared" si="408"/>
        <v/>
      </c>
      <c r="AB365" t="str">
        <f t="shared" si="408"/>
        <v/>
      </c>
      <c r="AC365" t="str">
        <f t="shared" si="408"/>
        <v/>
      </c>
      <c r="AD365" t="str">
        <f t="shared" si="408"/>
        <v/>
      </c>
      <c r="AE365" t="str">
        <f t="shared" si="408"/>
        <v/>
      </c>
      <c r="AF365" t="str">
        <f t="shared" si="408"/>
        <v/>
      </c>
      <c r="AG365" t="str">
        <f t="shared" si="408"/>
        <v/>
      </c>
      <c r="AH365" t="str">
        <f t="shared" si="408"/>
        <v/>
      </c>
      <c r="AI365" t="str">
        <f t="shared" si="408"/>
        <v/>
      </c>
      <c r="AJ365" t="str">
        <f t="shared" si="408"/>
        <v/>
      </c>
      <c r="AK365" t="str">
        <f t="shared" si="408"/>
        <v/>
      </c>
      <c r="AL365" t="str">
        <f t="shared" si="408"/>
        <v/>
      </c>
      <c r="AM365" t="str">
        <f t="shared" si="408"/>
        <v/>
      </c>
      <c r="AN365" t="str">
        <f t="shared" si="408"/>
        <v/>
      </c>
      <c r="AO365" t="str">
        <f t="shared" si="408"/>
        <v/>
      </c>
      <c r="AP365" t="str">
        <f t="shared" si="408"/>
        <v/>
      </c>
      <c r="AQ365" t="str">
        <f t="shared" si="408"/>
        <v/>
      </c>
      <c r="AR365" t="str">
        <f t="shared" si="408"/>
        <v/>
      </c>
      <c r="AS365" t="str">
        <f t="shared" si="408"/>
        <v/>
      </c>
      <c r="AT365" t="str">
        <f t="shared" si="408"/>
        <v/>
      </c>
      <c r="AU365" t="str">
        <f t="shared" si="408"/>
        <v/>
      </c>
      <c r="AV365" t="str">
        <f t="shared" si="408"/>
        <v/>
      </c>
      <c r="AW365" t="str">
        <f t="shared" si="408"/>
        <v/>
      </c>
      <c r="AX365" t="str">
        <f t="shared" si="408"/>
        <v/>
      </c>
      <c r="AY365" t="str">
        <f t="shared" si="408"/>
        <v/>
      </c>
      <c r="AZ365" t="str">
        <f t="shared" si="408"/>
        <v/>
      </c>
      <c r="BA365" t="str">
        <f t="shared" si="408"/>
        <v/>
      </c>
      <c r="BB365" t="str">
        <f t="shared" si="408"/>
        <v/>
      </c>
      <c r="BC365" t="str">
        <f t="shared" si="408"/>
        <v/>
      </c>
      <c r="BD365" t="str">
        <f t="shared" si="408"/>
        <v/>
      </c>
      <c r="BE365" t="str">
        <f t="shared" si="408"/>
        <v/>
      </c>
      <c r="BF365" t="str">
        <f t="shared" si="408"/>
        <v/>
      </c>
      <c r="BG365" t="str">
        <f t="shared" si="408"/>
        <v/>
      </c>
      <c r="BH365" t="str">
        <f t="shared" si="408"/>
        <v/>
      </c>
      <c r="BI365" t="str">
        <f t="shared" si="408"/>
        <v/>
      </c>
      <c r="BJ365" t="str">
        <f t="shared" si="408"/>
        <v/>
      </c>
      <c r="BK365" t="str">
        <f t="shared" si="408"/>
        <v/>
      </c>
      <c r="BL365" t="str">
        <f t="shared" si="408"/>
        <v/>
      </c>
      <c r="BM365" t="str">
        <f t="shared" si="408"/>
        <v/>
      </c>
      <c r="BN365" t="str">
        <f t="shared" si="408"/>
        <v/>
      </c>
      <c r="BO365" t="str">
        <f t="shared" si="408"/>
        <v/>
      </c>
      <c r="BP365" t="str">
        <f t="shared" si="408"/>
        <v/>
      </c>
      <c r="BQ365" t="str">
        <f t="shared" si="405"/>
        <v/>
      </c>
      <c r="BR365" t="str">
        <f t="shared" si="405"/>
        <v/>
      </c>
      <c r="BS365" t="str">
        <f t="shared" si="405"/>
        <v/>
      </c>
      <c r="BT365" t="str">
        <f t="shared" si="405"/>
        <v/>
      </c>
      <c r="BU365" t="str">
        <f t="shared" si="405"/>
        <v/>
      </c>
      <c r="BV365" t="str">
        <f t="shared" si="405"/>
        <v/>
      </c>
      <c r="BW365" t="str">
        <f t="shared" si="405"/>
        <v/>
      </c>
      <c r="BX365" t="str">
        <f t="shared" si="405"/>
        <v/>
      </c>
      <c r="BY365" t="str">
        <f t="shared" si="405"/>
        <v/>
      </c>
      <c r="BZ365" t="str">
        <f t="shared" si="405"/>
        <v/>
      </c>
      <c r="CA365" t="str">
        <f t="shared" si="405"/>
        <v/>
      </c>
      <c r="CB365" t="str">
        <f t="shared" si="405"/>
        <v/>
      </c>
      <c r="CC365" t="str">
        <f t="shared" si="405"/>
        <v/>
      </c>
      <c r="CD365" t="str">
        <f t="shared" si="405"/>
        <v/>
      </c>
      <c r="CE365" t="str">
        <f t="shared" si="405"/>
        <v/>
      </c>
      <c r="CF365" t="str">
        <f t="shared" si="405"/>
        <v/>
      </c>
      <c r="CG365" t="str">
        <f t="shared" si="405"/>
        <v/>
      </c>
      <c r="CH365" t="str">
        <f t="shared" si="405"/>
        <v/>
      </c>
      <c r="CI365" t="str">
        <f t="shared" si="405"/>
        <v/>
      </c>
      <c r="CJ365" t="str">
        <f t="shared" si="405"/>
        <v/>
      </c>
      <c r="CK365" t="str">
        <f t="shared" si="405"/>
        <v/>
      </c>
      <c r="CL365" t="str">
        <f t="shared" si="405"/>
        <v/>
      </c>
      <c r="CM365" t="str">
        <f t="shared" si="405"/>
        <v/>
      </c>
      <c r="CN365" t="str">
        <f t="shared" si="405"/>
        <v/>
      </c>
      <c r="CO365" t="str">
        <f t="shared" si="405"/>
        <v/>
      </c>
      <c r="CP365" t="str">
        <f t="shared" si="405"/>
        <v/>
      </c>
      <c r="CQ365" t="str">
        <f t="shared" si="405"/>
        <v/>
      </c>
      <c r="CR365" t="str">
        <f t="shared" si="405"/>
        <v/>
      </c>
      <c r="CS365" t="str">
        <f t="shared" si="405"/>
        <v/>
      </c>
      <c r="CT365" t="str">
        <f t="shared" si="405"/>
        <v/>
      </c>
      <c r="CU365" t="str">
        <f t="shared" si="405"/>
        <v/>
      </c>
      <c r="CV365">
        <f t="shared" ref="CV365" si="413">IF(ISNUMBER(CV219),CV219,"")</f>
        <v>89</v>
      </c>
    </row>
    <row r="366" spans="3:100" x14ac:dyDescent="0.2">
      <c r="C366">
        <f t="shared" ref="C366" si="414">IF(C220="","",C220)</f>
        <v>90</v>
      </c>
      <c r="D366" t="str">
        <f t="shared" si="362"/>
        <v/>
      </c>
      <c r="E366" t="str">
        <f t="shared" si="408"/>
        <v/>
      </c>
      <c r="F366" t="str">
        <f t="shared" si="408"/>
        <v/>
      </c>
      <c r="G366" t="str">
        <f t="shared" si="408"/>
        <v/>
      </c>
      <c r="H366" t="str">
        <f t="shared" si="408"/>
        <v/>
      </c>
      <c r="I366" t="str">
        <f t="shared" si="408"/>
        <v/>
      </c>
      <c r="J366" t="str">
        <f t="shared" si="408"/>
        <v/>
      </c>
      <c r="K366" t="str">
        <f t="shared" si="408"/>
        <v/>
      </c>
      <c r="L366" t="str">
        <f t="shared" si="408"/>
        <v/>
      </c>
      <c r="M366" t="str">
        <f t="shared" si="408"/>
        <v/>
      </c>
      <c r="N366" t="str">
        <f t="shared" si="408"/>
        <v/>
      </c>
      <c r="O366" t="str">
        <f t="shared" si="408"/>
        <v/>
      </c>
      <c r="P366" t="str">
        <f t="shared" si="408"/>
        <v/>
      </c>
      <c r="Q366" t="str">
        <f t="shared" si="408"/>
        <v/>
      </c>
      <c r="R366" t="str">
        <f t="shared" si="408"/>
        <v/>
      </c>
      <c r="S366" t="str">
        <f t="shared" si="408"/>
        <v/>
      </c>
      <c r="T366" t="str">
        <f t="shared" si="408"/>
        <v/>
      </c>
      <c r="U366" t="str">
        <f t="shared" si="408"/>
        <v/>
      </c>
      <c r="V366" t="str">
        <f t="shared" si="408"/>
        <v/>
      </c>
      <c r="W366" t="str">
        <f t="shared" si="408"/>
        <v/>
      </c>
      <c r="X366" t="str">
        <f t="shared" si="408"/>
        <v/>
      </c>
      <c r="Y366" t="str">
        <f t="shared" si="408"/>
        <v/>
      </c>
      <c r="Z366" t="str">
        <f t="shared" si="408"/>
        <v/>
      </c>
      <c r="AA366" t="str">
        <f t="shared" si="408"/>
        <v/>
      </c>
      <c r="AB366" t="str">
        <f t="shared" si="408"/>
        <v/>
      </c>
      <c r="AC366" t="str">
        <f t="shared" si="408"/>
        <v/>
      </c>
      <c r="AD366" t="str">
        <f t="shared" si="408"/>
        <v/>
      </c>
      <c r="AE366" t="str">
        <f t="shared" si="408"/>
        <v/>
      </c>
      <c r="AF366" t="str">
        <f t="shared" si="408"/>
        <v/>
      </c>
      <c r="AG366" t="str">
        <f t="shared" si="408"/>
        <v/>
      </c>
      <c r="AH366" t="str">
        <f t="shared" si="408"/>
        <v/>
      </c>
      <c r="AI366" t="str">
        <f t="shared" si="408"/>
        <v/>
      </c>
      <c r="AJ366" t="str">
        <f t="shared" si="408"/>
        <v/>
      </c>
      <c r="AK366" t="str">
        <f t="shared" si="408"/>
        <v/>
      </c>
      <c r="AL366" t="str">
        <f t="shared" si="408"/>
        <v/>
      </c>
      <c r="AM366" t="str">
        <f t="shared" si="408"/>
        <v/>
      </c>
      <c r="AN366" t="str">
        <f t="shared" si="408"/>
        <v/>
      </c>
      <c r="AO366" t="str">
        <f t="shared" si="408"/>
        <v/>
      </c>
      <c r="AP366" t="str">
        <f t="shared" si="408"/>
        <v/>
      </c>
      <c r="AQ366" t="str">
        <f t="shared" si="408"/>
        <v/>
      </c>
      <c r="AR366" t="str">
        <f t="shared" si="408"/>
        <v/>
      </c>
      <c r="AS366" t="str">
        <f t="shared" si="408"/>
        <v/>
      </c>
      <c r="AT366" t="str">
        <f t="shared" si="408"/>
        <v/>
      </c>
      <c r="AU366" t="str">
        <f t="shared" si="408"/>
        <v/>
      </c>
      <c r="AV366" t="str">
        <f t="shared" si="408"/>
        <v/>
      </c>
      <c r="AW366" t="str">
        <f t="shared" si="408"/>
        <v/>
      </c>
      <c r="AX366" t="str">
        <f t="shared" si="408"/>
        <v/>
      </c>
      <c r="AY366" t="str">
        <f t="shared" si="408"/>
        <v/>
      </c>
      <c r="AZ366" t="str">
        <f t="shared" si="408"/>
        <v/>
      </c>
      <c r="BA366" t="str">
        <f t="shared" si="408"/>
        <v/>
      </c>
      <c r="BB366" t="str">
        <f t="shared" si="408"/>
        <v/>
      </c>
      <c r="BC366" t="str">
        <f t="shared" si="408"/>
        <v/>
      </c>
      <c r="BD366" t="str">
        <f t="shared" si="408"/>
        <v/>
      </c>
      <c r="BE366" t="str">
        <f t="shared" si="408"/>
        <v/>
      </c>
      <c r="BF366" t="str">
        <f t="shared" si="408"/>
        <v/>
      </c>
      <c r="BG366" t="str">
        <f t="shared" si="408"/>
        <v/>
      </c>
      <c r="BH366" t="str">
        <f t="shared" si="408"/>
        <v/>
      </c>
      <c r="BI366" t="str">
        <f t="shared" si="408"/>
        <v/>
      </c>
      <c r="BJ366" t="str">
        <f t="shared" si="408"/>
        <v/>
      </c>
      <c r="BK366" t="str">
        <f t="shared" si="408"/>
        <v/>
      </c>
      <c r="BL366" t="str">
        <f t="shared" si="408"/>
        <v/>
      </c>
      <c r="BM366" t="str">
        <f t="shared" si="408"/>
        <v/>
      </c>
      <c r="BN366" t="str">
        <f t="shared" si="408"/>
        <v/>
      </c>
      <c r="BO366" t="str">
        <f t="shared" si="408"/>
        <v/>
      </c>
      <c r="BP366" t="str">
        <f t="shared" ref="BP366:CU369" si="415">IF(ISNUMBER(BP220),BP220,"")</f>
        <v/>
      </c>
      <c r="BQ366" t="str">
        <f t="shared" si="415"/>
        <v/>
      </c>
      <c r="BR366" t="str">
        <f t="shared" si="415"/>
        <v/>
      </c>
      <c r="BS366" t="str">
        <f t="shared" si="415"/>
        <v/>
      </c>
      <c r="BT366" t="str">
        <f t="shared" si="415"/>
        <v/>
      </c>
      <c r="BU366" t="str">
        <f t="shared" si="415"/>
        <v/>
      </c>
      <c r="BV366" t="str">
        <f t="shared" si="415"/>
        <v/>
      </c>
      <c r="BW366" t="str">
        <f t="shared" si="415"/>
        <v/>
      </c>
      <c r="BX366" t="str">
        <f t="shared" si="415"/>
        <v/>
      </c>
      <c r="BY366" t="str">
        <f t="shared" si="415"/>
        <v/>
      </c>
      <c r="BZ366" t="str">
        <f t="shared" si="415"/>
        <v/>
      </c>
      <c r="CA366" t="str">
        <f t="shared" si="415"/>
        <v/>
      </c>
      <c r="CB366" t="str">
        <f t="shared" si="415"/>
        <v/>
      </c>
      <c r="CC366" t="str">
        <f t="shared" si="415"/>
        <v/>
      </c>
      <c r="CD366" t="str">
        <f t="shared" si="415"/>
        <v/>
      </c>
      <c r="CE366" t="str">
        <f t="shared" si="415"/>
        <v/>
      </c>
      <c r="CF366" t="str">
        <f t="shared" si="415"/>
        <v/>
      </c>
      <c r="CG366" t="str">
        <f t="shared" si="415"/>
        <v/>
      </c>
      <c r="CH366" t="str">
        <f t="shared" si="415"/>
        <v/>
      </c>
      <c r="CI366" t="str">
        <f t="shared" si="415"/>
        <v/>
      </c>
      <c r="CJ366" t="str">
        <f t="shared" si="415"/>
        <v/>
      </c>
      <c r="CK366" t="str">
        <f t="shared" si="415"/>
        <v/>
      </c>
      <c r="CL366" t="str">
        <f t="shared" si="415"/>
        <v/>
      </c>
      <c r="CM366" t="str">
        <f t="shared" si="415"/>
        <v/>
      </c>
      <c r="CN366" t="str">
        <f t="shared" si="415"/>
        <v/>
      </c>
      <c r="CO366" t="str">
        <f t="shared" si="415"/>
        <v/>
      </c>
      <c r="CP366" t="str">
        <f t="shared" si="415"/>
        <v/>
      </c>
      <c r="CQ366" t="str">
        <f t="shared" si="415"/>
        <v/>
      </c>
      <c r="CR366" t="str">
        <f t="shared" si="415"/>
        <v/>
      </c>
      <c r="CS366" t="str">
        <f t="shared" si="415"/>
        <v/>
      </c>
      <c r="CT366" t="str">
        <f t="shared" si="415"/>
        <v/>
      </c>
      <c r="CU366" t="str">
        <f t="shared" si="415"/>
        <v/>
      </c>
      <c r="CV366">
        <f t="shared" ref="CV366" si="416">IF(ISNUMBER(CV220),CV220,"")</f>
        <v>90</v>
      </c>
    </row>
    <row r="367" spans="3:100" x14ac:dyDescent="0.2">
      <c r="C367">
        <f t="shared" ref="C367" si="417">IF(C221="","",C221)</f>
        <v>91</v>
      </c>
      <c r="D367" t="str">
        <f t="shared" si="362"/>
        <v/>
      </c>
      <c r="E367" t="str">
        <f t="shared" ref="E367:BP370" si="418">IF(ISNUMBER(E221),E221,"")</f>
        <v/>
      </c>
      <c r="F367" t="str">
        <f t="shared" si="418"/>
        <v/>
      </c>
      <c r="G367" t="str">
        <f t="shared" si="418"/>
        <v/>
      </c>
      <c r="H367" t="str">
        <f t="shared" si="418"/>
        <v/>
      </c>
      <c r="I367" t="str">
        <f t="shared" si="418"/>
        <v/>
      </c>
      <c r="J367" t="str">
        <f t="shared" si="418"/>
        <v/>
      </c>
      <c r="K367" t="str">
        <f t="shared" si="418"/>
        <v/>
      </c>
      <c r="L367" t="str">
        <f t="shared" si="418"/>
        <v/>
      </c>
      <c r="M367" t="str">
        <f t="shared" si="418"/>
        <v/>
      </c>
      <c r="N367" t="str">
        <f t="shared" si="418"/>
        <v/>
      </c>
      <c r="O367" t="str">
        <f t="shared" si="418"/>
        <v/>
      </c>
      <c r="P367" t="str">
        <f t="shared" si="418"/>
        <v/>
      </c>
      <c r="Q367" t="str">
        <f t="shared" si="418"/>
        <v/>
      </c>
      <c r="R367" t="str">
        <f t="shared" si="418"/>
        <v/>
      </c>
      <c r="S367" t="str">
        <f t="shared" si="418"/>
        <v/>
      </c>
      <c r="T367" t="str">
        <f t="shared" si="418"/>
        <v/>
      </c>
      <c r="U367" t="str">
        <f t="shared" si="418"/>
        <v/>
      </c>
      <c r="V367" t="str">
        <f t="shared" si="418"/>
        <v/>
      </c>
      <c r="W367" t="str">
        <f t="shared" si="418"/>
        <v/>
      </c>
      <c r="X367" t="str">
        <f t="shared" si="418"/>
        <v/>
      </c>
      <c r="Y367" t="str">
        <f t="shared" si="418"/>
        <v/>
      </c>
      <c r="Z367" t="str">
        <f t="shared" si="418"/>
        <v/>
      </c>
      <c r="AA367" t="str">
        <f t="shared" si="418"/>
        <v/>
      </c>
      <c r="AB367" t="str">
        <f t="shared" si="418"/>
        <v/>
      </c>
      <c r="AC367" t="str">
        <f t="shared" si="418"/>
        <v/>
      </c>
      <c r="AD367" t="str">
        <f t="shared" si="418"/>
        <v/>
      </c>
      <c r="AE367" t="str">
        <f t="shared" si="418"/>
        <v/>
      </c>
      <c r="AF367" t="str">
        <f t="shared" si="418"/>
        <v/>
      </c>
      <c r="AG367" t="str">
        <f t="shared" si="418"/>
        <v/>
      </c>
      <c r="AH367" t="str">
        <f t="shared" si="418"/>
        <v/>
      </c>
      <c r="AI367" t="str">
        <f t="shared" si="418"/>
        <v/>
      </c>
      <c r="AJ367" t="str">
        <f t="shared" si="418"/>
        <v/>
      </c>
      <c r="AK367" t="str">
        <f t="shared" si="418"/>
        <v/>
      </c>
      <c r="AL367" t="str">
        <f t="shared" si="418"/>
        <v/>
      </c>
      <c r="AM367" t="str">
        <f t="shared" si="418"/>
        <v/>
      </c>
      <c r="AN367" t="str">
        <f t="shared" si="418"/>
        <v/>
      </c>
      <c r="AO367" t="str">
        <f t="shared" si="418"/>
        <v/>
      </c>
      <c r="AP367" t="str">
        <f t="shared" si="418"/>
        <v/>
      </c>
      <c r="AQ367" t="str">
        <f t="shared" si="418"/>
        <v/>
      </c>
      <c r="AR367" t="str">
        <f t="shared" si="418"/>
        <v/>
      </c>
      <c r="AS367" t="str">
        <f t="shared" si="418"/>
        <v/>
      </c>
      <c r="AT367" t="str">
        <f t="shared" si="418"/>
        <v/>
      </c>
      <c r="AU367" t="str">
        <f t="shared" si="418"/>
        <v/>
      </c>
      <c r="AV367" t="str">
        <f t="shared" si="418"/>
        <v/>
      </c>
      <c r="AW367" t="str">
        <f t="shared" si="418"/>
        <v/>
      </c>
      <c r="AX367" t="str">
        <f t="shared" si="418"/>
        <v/>
      </c>
      <c r="AY367" t="str">
        <f t="shared" si="418"/>
        <v/>
      </c>
      <c r="AZ367" t="str">
        <f t="shared" si="418"/>
        <v/>
      </c>
      <c r="BA367" t="str">
        <f t="shared" si="418"/>
        <v/>
      </c>
      <c r="BB367" t="str">
        <f t="shared" si="418"/>
        <v/>
      </c>
      <c r="BC367" t="str">
        <f t="shared" si="418"/>
        <v/>
      </c>
      <c r="BD367" t="str">
        <f t="shared" si="418"/>
        <v/>
      </c>
      <c r="BE367" t="str">
        <f t="shared" si="418"/>
        <v/>
      </c>
      <c r="BF367" t="str">
        <f t="shared" si="418"/>
        <v/>
      </c>
      <c r="BG367" t="str">
        <f t="shared" si="418"/>
        <v/>
      </c>
      <c r="BH367" t="str">
        <f t="shared" si="418"/>
        <v/>
      </c>
      <c r="BI367" t="str">
        <f t="shared" si="418"/>
        <v/>
      </c>
      <c r="BJ367" t="str">
        <f t="shared" si="418"/>
        <v/>
      </c>
      <c r="BK367" t="str">
        <f t="shared" si="418"/>
        <v/>
      </c>
      <c r="BL367" t="str">
        <f t="shared" si="418"/>
        <v/>
      </c>
      <c r="BM367" t="str">
        <f t="shared" si="418"/>
        <v/>
      </c>
      <c r="BN367" t="str">
        <f t="shared" si="418"/>
        <v/>
      </c>
      <c r="BO367" t="str">
        <f t="shared" si="418"/>
        <v/>
      </c>
      <c r="BP367" t="str">
        <f t="shared" si="418"/>
        <v/>
      </c>
      <c r="BQ367" t="str">
        <f t="shared" si="415"/>
        <v/>
      </c>
      <c r="BR367" t="str">
        <f t="shared" si="415"/>
        <v/>
      </c>
      <c r="BS367" t="str">
        <f t="shared" si="415"/>
        <v/>
      </c>
      <c r="BT367" t="str">
        <f t="shared" si="415"/>
        <v/>
      </c>
      <c r="BU367" t="str">
        <f t="shared" si="415"/>
        <v/>
      </c>
      <c r="BV367" t="str">
        <f t="shared" si="415"/>
        <v/>
      </c>
      <c r="BW367" t="str">
        <f t="shared" si="415"/>
        <v/>
      </c>
      <c r="BX367" t="str">
        <f t="shared" si="415"/>
        <v/>
      </c>
      <c r="BY367" t="str">
        <f t="shared" si="415"/>
        <v/>
      </c>
      <c r="BZ367" t="str">
        <f t="shared" si="415"/>
        <v/>
      </c>
      <c r="CA367" t="str">
        <f t="shared" si="415"/>
        <v/>
      </c>
      <c r="CB367" t="str">
        <f t="shared" si="415"/>
        <v/>
      </c>
      <c r="CC367" t="str">
        <f t="shared" si="415"/>
        <v/>
      </c>
      <c r="CD367" t="str">
        <f t="shared" si="415"/>
        <v/>
      </c>
      <c r="CE367" t="str">
        <f t="shared" si="415"/>
        <v/>
      </c>
      <c r="CF367" t="str">
        <f t="shared" si="415"/>
        <v/>
      </c>
      <c r="CG367" t="str">
        <f t="shared" si="415"/>
        <v/>
      </c>
      <c r="CH367" t="str">
        <f t="shared" si="415"/>
        <v/>
      </c>
      <c r="CI367" t="str">
        <f t="shared" si="415"/>
        <v/>
      </c>
      <c r="CJ367" t="str">
        <f t="shared" si="415"/>
        <v/>
      </c>
      <c r="CK367" t="str">
        <f t="shared" si="415"/>
        <v/>
      </c>
      <c r="CL367" t="str">
        <f t="shared" si="415"/>
        <v/>
      </c>
      <c r="CM367" t="str">
        <f t="shared" si="415"/>
        <v/>
      </c>
      <c r="CN367" t="str">
        <f t="shared" si="415"/>
        <v/>
      </c>
      <c r="CO367" t="str">
        <f t="shared" si="415"/>
        <v/>
      </c>
      <c r="CP367" t="str">
        <f t="shared" si="415"/>
        <v/>
      </c>
      <c r="CQ367" t="str">
        <f t="shared" si="415"/>
        <v/>
      </c>
      <c r="CR367" t="str">
        <f t="shared" si="415"/>
        <v/>
      </c>
      <c r="CS367" t="str">
        <f t="shared" si="415"/>
        <v/>
      </c>
      <c r="CT367" t="str">
        <f t="shared" si="415"/>
        <v/>
      </c>
      <c r="CU367" t="str">
        <f t="shared" si="415"/>
        <v/>
      </c>
      <c r="CV367">
        <f t="shared" ref="CV367" si="419">IF(ISNUMBER(CV221),CV221,"")</f>
        <v>91</v>
      </c>
    </row>
    <row r="368" spans="3:100" x14ac:dyDescent="0.2">
      <c r="C368">
        <f t="shared" ref="C368" si="420">IF(C222="","",C222)</f>
        <v>92</v>
      </c>
      <c r="D368" t="str">
        <f t="shared" si="362"/>
        <v/>
      </c>
      <c r="E368" t="str">
        <f t="shared" si="418"/>
        <v/>
      </c>
      <c r="F368" t="str">
        <f t="shared" si="418"/>
        <v/>
      </c>
      <c r="G368" t="str">
        <f t="shared" si="418"/>
        <v/>
      </c>
      <c r="H368" t="str">
        <f t="shared" si="418"/>
        <v/>
      </c>
      <c r="I368" t="str">
        <f t="shared" si="418"/>
        <v/>
      </c>
      <c r="J368" t="str">
        <f t="shared" si="418"/>
        <v/>
      </c>
      <c r="K368" t="str">
        <f t="shared" si="418"/>
        <v/>
      </c>
      <c r="L368" t="str">
        <f t="shared" si="418"/>
        <v/>
      </c>
      <c r="M368" t="str">
        <f t="shared" si="418"/>
        <v/>
      </c>
      <c r="N368" t="str">
        <f t="shared" si="418"/>
        <v/>
      </c>
      <c r="O368" t="str">
        <f t="shared" si="418"/>
        <v/>
      </c>
      <c r="P368" t="str">
        <f t="shared" si="418"/>
        <v/>
      </c>
      <c r="Q368" t="str">
        <f t="shared" si="418"/>
        <v/>
      </c>
      <c r="R368" t="str">
        <f t="shared" si="418"/>
        <v/>
      </c>
      <c r="S368" t="str">
        <f t="shared" si="418"/>
        <v/>
      </c>
      <c r="T368" t="str">
        <f t="shared" si="418"/>
        <v/>
      </c>
      <c r="U368" t="str">
        <f t="shared" si="418"/>
        <v/>
      </c>
      <c r="V368" t="str">
        <f t="shared" si="418"/>
        <v/>
      </c>
      <c r="W368" t="str">
        <f t="shared" si="418"/>
        <v/>
      </c>
      <c r="X368" t="str">
        <f t="shared" si="418"/>
        <v/>
      </c>
      <c r="Y368" t="str">
        <f t="shared" si="418"/>
        <v/>
      </c>
      <c r="Z368" t="str">
        <f t="shared" si="418"/>
        <v/>
      </c>
      <c r="AA368" t="str">
        <f t="shared" si="418"/>
        <v/>
      </c>
      <c r="AB368" t="str">
        <f t="shared" si="418"/>
        <v/>
      </c>
      <c r="AC368" t="str">
        <f t="shared" si="418"/>
        <v/>
      </c>
      <c r="AD368" t="str">
        <f t="shared" si="418"/>
        <v/>
      </c>
      <c r="AE368" t="str">
        <f t="shared" si="418"/>
        <v/>
      </c>
      <c r="AF368" t="str">
        <f t="shared" si="418"/>
        <v/>
      </c>
      <c r="AG368" t="str">
        <f t="shared" si="418"/>
        <v/>
      </c>
      <c r="AH368" t="str">
        <f t="shared" si="418"/>
        <v/>
      </c>
      <c r="AI368" t="str">
        <f t="shared" si="418"/>
        <v/>
      </c>
      <c r="AJ368" t="str">
        <f t="shared" si="418"/>
        <v/>
      </c>
      <c r="AK368" t="str">
        <f t="shared" si="418"/>
        <v/>
      </c>
      <c r="AL368" t="str">
        <f t="shared" si="418"/>
        <v/>
      </c>
      <c r="AM368" t="str">
        <f t="shared" si="418"/>
        <v/>
      </c>
      <c r="AN368" t="str">
        <f t="shared" si="418"/>
        <v/>
      </c>
      <c r="AO368" t="str">
        <f t="shared" si="418"/>
        <v/>
      </c>
      <c r="AP368" t="str">
        <f t="shared" si="418"/>
        <v/>
      </c>
      <c r="AQ368" t="str">
        <f t="shared" si="418"/>
        <v/>
      </c>
      <c r="AR368" t="str">
        <f t="shared" si="418"/>
        <v/>
      </c>
      <c r="AS368" t="str">
        <f t="shared" si="418"/>
        <v/>
      </c>
      <c r="AT368" t="str">
        <f t="shared" si="418"/>
        <v/>
      </c>
      <c r="AU368" t="str">
        <f t="shared" si="418"/>
        <v/>
      </c>
      <c r="AV368" t="str">
        <f t="shared" si="418"/>
        <v/>
      </c>
      <c r="AW368" t="str">
        <f t="shared" si="418"/>
        <v/>
      </c>
      <c r="AX368" t="str">
        <f t="shared" si="418"/>
        <v/>
      </c>
      <c r="AY368" t="str">
        <f t="shared" si="418"/>
        <v/>
      </c>
      <c r="AZ368" t="str">
        <f t="shared" si="418"/>
        <v/>
      </c>
      <c r="BA368" t="str">
        <f t="shared" si="418"/>
        <v/>
      </c>
      <c r="BB368" t="str">
        <f t="shared" si="418"/>
        <v/>
      </c>
      <c r="BC368" t="str">
        <f t="shared" si="418"/>
        <v/>
      </c>
      <c r="BD368" t="str">
        <f t="shared" si="418"/>
        <v/>
      </c>
      <c r="BE368" t="str">
        <f t="shared" si="418"/>
        <v/>
      </c>
      <c r="BF368" t="str">
        <f t="shared" si="418"/>
        <v/>
      </c>
      <c r="BG368" t="str">
        <f t="shared" si="418"/>
        <v/>
      </c>
      <c r="BH368" t="str">
        <f t="shared" si="418"/>
        <v/>
      </c>
      <c r="BI368" t="str">
        <f t="shared" si="418"/>
        <v/>
      </c>
      <c r="BJ368" t="str">
        <f t="shared" si="418"/>
        <v/>
      </c>
      <c r="BK368" t="str">
        <f t="shared" si="418"/>
        <v/>
      </c>
      <c r="BL368" t="str">
        <f t="shared" si="418"/>
        <v/>
      </c>
      <c r="BM368" t="str">
        <f t="shared" si="418"/>
        <v/>
      </c>
      <c r="BN368" t="str">
        <f t="shared" si="418"/>
        <v/>
      </c>
      <c r="BO368" t="str">
        <f t="shared" si="418"/>
        <v/>
      </c>
      <c r="BP368" t="str">
        <f t="shared" si="418"/>
        <v/>
      </c>
      <c r="BQ368" t="str">
        <f t="shared" si="415"/>
        <v/>
      </c>
      <c r="BR368" t="str">
        <f t="shared" si="415"/>
        <v/>
      </c>
      <c r="BS368" t="str">
        <f t="shared" si="415"/>
        <v/>
      </c>
      <c r="BT368" t="str">
        <f t="shared" si="415"/>
        <v/>
      </c>
      <c r="BU368" t="str">
        <f t="shared" si="415"/>
        <v/>
      </c>
      <c r="BV368" t="str">
        <f t="shared" si="415"/>
        <v/>
      </c>
      <c r="BW368" t="str">
        <f t="shared" si="415"/>
        <v/>
      </c>
      <c r="BX368" t="str">
        <f t="shared" si="415"/>
        <v/>
      </c>
      <c r="BY368" t="str">
        <f t="shared" si="415"/>
        <v/>
      </c>
      <c r="BZ368" t="str">
        <f t="shared" si="415"/>
        <v/>
      </c>
      <c r="CA368" t="str">
        <f t="shared" si="415"/>
        <v/>
      </c>
      <c r="CB368" t="str">
        <f t="shared" si="415"/>
        <v/>
      </c>
      <c r="CC368" t="str">
        <f t="shared" si="415"/>
        <v/>
      </c>
      <c r="CD368" t="str">
        <f t="shared" si="415"/>
        <v/>
      </c>
      <c r="CE368" t="str">
        <f t="shared" si="415"/>
        <v/>
      </c>
      <c r="CF368" t="str">
        <f t="shared" si="415"/>
        <v/>
      </c>
      <c r="CG368" t="str">
        <f t="shared" si="415"/>
        <v/>
      </c>
      <c r="CH368" t="str">
        <f t="shared" si="415"/>
        <v/>
      </c>
      <c r="CI368" t="str">
        <f t="shared" si="415"/>
        <v/>
      </c>
      <c r="CJ368" t="str">
        <f t="shared" si="415"/>
        <v/>
      </c>
      <c r="CK368" t="str">
        <f t="shared" si="415"/>
        <v/>
      </c>
      <c r="CL368" t="str">
        <f t="shared" si="415"/>
        <v/>
      </c>
      <c r="CM368" t="str">
        <f t="shared" si="415"/>
        <v/>
      </c>
      <c r="CN368" t="str">
        <f t="shared" si="415"/>
        <v/>
      </c>
      <c r="CO368" t="str">
        <f t="shared" si="415"/>
        <v/>
      </c>
      <c r="CP368" t="str">
        <f t="shared" si="415"/>
        <v/>
      </c>
      <c r="CQ368" t="str">
        <f t="shared" si="415"/>
        <v/>
      </c>
      <c r="CR368" t="str">
        <f t="shared" si="415"/>
        <v/>
      </c>
      <c r="CS368" t="str">
        <f t="shared" si="415"/>
        <v/>
      </c>
      <c r="CT368" t="str">
        <f t="shared" si="415"/>
        <v/>
      </c>
      <c r="CU368" t="str">
        <f t="shared" si="415"/>
        <v/>
      </c>
      <c r="CV368">
        <f t="shared" ref="CV368" si="421">IF(ISNUMBER(CV222),CV222,"")</f>
        <v>92</v>
      </c>
    </row>
    <row r="369" spans="3:100" x14ac:dyDescent="0.2">
      <c r="C369">
        <f t="shared" ref="C369" si="422">IF(C223="","",C223)</f>
        <v>93</v>
      </c>
      <c r="D369" t="str">
        <f t="shared" si="362"/>
        <v/>
      </c>
      <c r="E369" t="str">
        <f t="shared" si="418"/>
        <v/>
      </c>
      <c r="F369" t="str">
        <f t="shared" si="418"/>
        <v/>
      </c>
      <c r="G369" t="str">
        <f t="shared" si="418"/>
        <v/>
      </c>
      <c r="H369" t="str">
        <f t="shared" si="418"/>
        <v/>
      </c>
      <c r="I369" t="str">
        <f t="shared" si="418"/>
        <v/>
      </c>
      <c r="J369" t="str">
        <f t="shared" si="418"/>
        <v/>
      </c>
      <c r="K369" t="str">
        <f t="shared" si="418"/>
        <v/>
      </c>
      <c r="L369" t="str">
        <f t="shared" si="418"/>
        <v/>
      </c>
      <c r="M369" t="str">
        <f t="shared" si="418"/>
        <v/>
      </c>
      <c r="N369" t="str">
        <f t="shared" si="418"/>
        <v/>
      </c>
      <c r="O369" t="str">
        <f t="shared" si="418"/>
        <v/>
      </c>
      <c r="P369" t="str">
        <f t="shared" si="418"/>
        <v/>
      </c>
      <c r="Q369" t="str">
        <f t="shared" si="418"/>
        <v/>
      </c>
      <c r="R369" t="str">
        <f t="shared" si="418"/>
        <v/>
      </c>
      <c r="S369" t="str">
        <f t="shared" si="418"/>
        <v/>
      </c>
      <c r="T369" t="str">
        <f t="shared" si="418"/>
        <v/>
      </c>
      <c r="U369" t="str">
        <f t="shared" si="418"/>
        <v/>
      </c>
      <c r="V369" t="str">
        <f t="shared" si="418"/>
        <v/>
      </c>
      <c r="W369" t="str">
        <f t="shared" si="418"/>
        <v/>
      </c>
      <c r="X369" t="str">
        <f t="shared" si="418"/>
        <v/>
      </c>
      <c r="Y369" t="str">
        <f t="shared" si="418"/>
        <v/>
      </c>
      <c r="Z369" t="str">
        <f t="shared" si="418"/>
        <v/>
      </c>
      <c r="AA369" t="str">
        <f t="shared" si="418"/>
        <v/>
      </c>
      <c r="AB369" t="str">
        <f t="shared" si="418"/>
        <v/>
      </c>
      <c r="AC369" t="str">
        <f t="shared" si="418"/>
        <v/>
      </c>
      <c r="AD369" t="str">
        <f t="shared" si="418"/>
        <v/>
      </c>
      <c r="AE369" t="str">
        <f t="shared" si="418"/>
        <v/>
      </c>
      <c r="AF369" t="str">
        <f t="shared" si="418"/>
        <v/>
      </c>
      <c r="AG369" t="str">
        <f t="shared" si="418"/>
        <v/>
      </c>
      <c r="AH369" t="str">
        <f t="shared" si="418"/>
        <v/>
      </c>
      <c r="AI369" t="str">
        <f t="shared" si="418"/>
        <v/>
      </c>
      <c r="AJ369" t="str">
        <f t="shared" si="418"/>
        <v/>
      </c>
      <c r="AK369" t="str">
        <f t="shared" si="418"/>
        <v/>
      </c>
      <c r="AL369" t="str">
        <f t="shared" si="418"/>
        <v/>
      </c>
      <c r="AM369" t="str">
        <f t="shared" si="418"/>
        <v/>
      </c>
      <c r="AN369" t="str">
        <f t="shared" si="418"/>
        <v/>
      </c>
      <c r="AO369" t="str">
        <f t="shared" si="418"/>
        <v/>
      </c>
      <c r="AP369" t="str">
        <f t="shared" si="418"/>
        <v/>
      </c>
      <c r="AQ369" t="str">
        <f t="shared" si="418"/>
        <v/>
      </c>
      <c r="AR369" t="str">
        <f t="shared" si="418"/>
        <v/>
      </c>
      <c r="AS369" t="str">
        <f t="shared" si="418"/>
        <v/>
      </c>
      <c r="AT369" t="str">
        <f t="shared" si="418"/>
        <v/>
      </c>
      <c r="AU369" t="str">
        <f t="shared" si="418"/>
        <v/>
      </c>
      <c r="AV369" t="str">
        <f t="shared" si="418"/>
        <v/>
      </c>
      <c r="AW369" t="str">
        <f t="shared" si="418"/>
        <v/>
      </c>
      <c r="AX369" t="str">
        <f t="shared" si="418"/>
        <v/>
      </c>
      <c r="AY369" t="str">
        <f t="shared" si="418"/>
        <v/>
      </c>
      <c r="AZ369" t="str">
        <f t="shared" si="418"/>
        <v/>
      </c>
      <c r="BA369" t="str">
        <f t="shared" si="418"/>
        <v/>
      </c>
      <c r="BB369" t="str">
        <f t="shared" si="418"/>
        <v/>
      </c>
      <c r="BC369" t="str">
        <f t="shared" si="418"/>
        <v/>
      </c>
      <c r="BD369" t="str">
        <f t="shared" si="418"/>
        <v/>
      </c>
      <c r="BE369" t="str">
        <f t="shared" si="418"/>
        <v/>
      </c>
      <c r="BF369" t="str">
        <f t="shared" si="418"/>
        <v/>
      </c>
      <c r="BG369" t="str">
        <f t="shared" si="418"/>
        <v/>
      </c>
      <c r="BH369" t="str">
        <f t="shared" si="418"/>
        <v/>
      </c>
      <c r="BI369" t="str">
        <f t="shared" si="418"/>
        <v/>
      </c>
      <c r="BJ369" t="str">
        <f t="shared" si="418"/>
        <v/>
      </c>
      <c r="BK369" t="str">
        <f t="shared" si="418"/>
        <v/>
      </c>
      <c r="BL369" t="str">
        <f t="shared" si="418"/>
        <v/>
      </c>
      <c r="BM369" t="str">
        <f t="shared" si="418"/>
        <v/>
      </c>
      <c r="BN369" t="str">
        <f t="shared" si="418"/>
        <v/>
      </c>
      <c r="BO369" t="str">
        <f t="shared" si="418"/>
        <v/>
      </c>
      <c r="BP369" t="str">
        <f t="shared" si="418"/>
        <v/>
      </c>
      <c r="BQ369" t="str">
        <f t="shared" si="415"/>
        <v/>
      </c>
      <c r="BR369" t="str">
        <f t="shared" si="415"/>
        <v/>
      </c>
      <c r="BS369" t="str">
        <f t="shared" si="415"/>
        <v/>
      </c>
      <c r="BT369" t="str">
        <f t="shared" si="415"/>
        <v/>
      </c>
      <c r="BU369" t="str">
        <f t="shared" si="415"/>
        <v/>
      </c>
      <c r="BV369" t="str">
        <f t="shared" si="415"/>
        <v/>
      </c>
      <c r="BW369" t="str">
        <f t="shared" si="415"/>
        <v/>
      </c>
      <c r="BX369" t="str">
        <f t="shared" si="415"/>
        <v/>
      </c>
      <c r="BY369" t="str">
        <f t="shared" si="415"/>
        <v/>
      </c>
      <c r="BZ369" t="str">
        <f t="shared" si="415"/>
        <v/>
      </c>
      <c r="CA369" t="str">
        <f t="shared" si="415"/>
        <v/>
      </c>
      <c r="CB369" t="str">
        <f t="shared" si="415"/>
        <v/>
      </c>
      <c r="CC369" t="str">
        <f t="shared" si="415"/>
        <v/>
      </c>
      <c r="CD369" t="str">
        <f t="shared" si="415"/>
        <v/>
      </c>
      <c r="CE369" t="str">
        <f t="shared" si="415"/>
        <v/>
      </c>
      <c r="CF369" t="str">
        <f t="shared" si="415"/>
        <v/>
      </c>
      <c r="CG369" t="str">
        <f t="shared" si="415"/>
        <v/>
      </c>
      <c r="CH369" t="str">
        <f t="shared" si="415"/>
        <v/>
      </c>
      <c r="CI369" t="str">
        <f t="shared" si="415"/>
        <v/>
      </c>
      <c r="CJ369" t="str">
        <f t="shared" si="415"/>
        <v/>
      </c>
      <c r="CK369" t="str">
        <f t="shared" si="415"/>
        <v/>
      </c>
      <c r="CL369" t="str">
        <f t="shared" si="415"/>
        <v/>
      </c>
      <c r="CM369" t="str">
        <f t="shared" si="415"/>
        <v/>
      </c>
      <c r="CN369" t="str">
        <f t="shared" si="415"/>
        <v/>
      </c>
      <c r="CO369" t="str">
        <f t="shared" si="415"/>
        <v/>
      </c>
      <c r="CP369" t="str">
        <f t="shared" si="415"/>
        <v/>
      </c>
      <c r="CQ369" t="str">
        <f t="shared" si="415"/>
        <v/>
      </c>
      <c r="CR369" t="str">
        <f t="shared" si="415"/>
        <v/>
      </c>
      <c r="CS369" t="str">
        <f t="shared" si="415"/>
        <v/>
      </c>
      <c r="CT369" t="str">
        <f t="shared" si="415"/>
        <v/>
      </c>
      <c r="CU369" t="str">
        <f t="shared" si="415"/>
        <v/>
      </c>
      <c r="CV369">
        <f t="shared" ref="CV369" si="423">IF(ISNUMBER(CV223),CV223,"")</f>
        <v>93</v>
      </c>
    </row>
    <row r="370" spans="3:100" x14ac:dyDescent="0.2">
      <c r="C370">
        <f t="shared" ref="C370" si="424">IF(C224="","",C224)</f>
        <v>94</v>
      </c>
      <c r="D370" t="str">
        <f t="shared" si="362"/>
        <v/>
      </c>
      <c r="E370" t="str">
        <f t="shared" si="418"/>
        <v/>
      </c>
      <c r="F370" t="str">
        <f t="shared" si="418"/>
        <v/>
      </c>
      <c r="G370" t="str">
        <f t="shared" si="418"/>
        <v/>
      </c>
      <c r="H370" t="str">
        <f t="shared" si="418"/>
        <v/>
      </c>
      <c r="I370" t="str">
        <f t="shared" si="418"/>
        <v/>
      </c>
      <c r="J370" t="str">
        <f t="shared" si="418"/>
        <v/>
      </c>
      <c r="K370" t="str">
        <f t="shared" si="418"/>
        <v/>
      </c>
      <c r="L370" t="str">
        <f t="shared" si="418"/>
        <v/>
      </c>
      <c r="M370" t="str">
        <f t="shared" si="418"/>
        <v/>
      </c>
      <c r="N370" t="str">
        <f t="shared" si="418"/>
        <v/>
      </c>
      <c r="O370" t="str">
        <f t="shared" si="418"/>
        <v/>
      </c>
      <c r="P370" t="str">
        <f t="shared" si="418"/>
        <v/>
      </c>
      <c r="Q370" t="str">
        <f t="shared" si="418"/>
        <v/>
      </c>
      <c r="R370" t="str">
        <f t="shared" si="418"/>
        <v/>
      </c>
      <c r="S370" t="str">
        <f t="shared" si="418"/>
        <v/>
      </c>
      <c r="T370" t="str">
        <f t="shared" si="418"/>
        <v/>
      </c>
      <c r="U370" t="str">
        <f t="shared" si="418"/>
        <v/>
      </c>
      <c r="V370" t="str">
        <f t="shared" si="418"/>
        <v/>
      </c>
      <c r="W370" t="str">
        <f t="shared" si="418"/>
        <v/>
      </c>
      <c r="X370" t="str">
        <f t="shared" si="418"/>
        <v/>
      </c>
      <c r="Y370" t="str">
        <f t="shared" si="418"/>
        <v/>
      </c>
      <c r="Z370" t="str">
        <f t="shared" si="418"/>
        <v/>
      </c>
      <c r="AA370" t="str">
        <f t="shared" si="418"/>
        <v/>
      </c>
      <c r="AB370" t="str">
        <f t="shared" si="418"/>
        <v/>
      </c>
      <c r="AC370" t="str">
        <f t="shared" si="418"/>
        <v/>
      </c>
      <c r="AD370" t="str">
        <f t="shared" si="418"/>
        <v/>
      </c>
      <c r="AE370" t="str">
        <f t="shared" si="418"/>
        <v/>
      </c>
      <c r="AF370" t="str">
        <f t="shared" si="418"/>
        <v/>
      </c>
      <c r="AG370" t="str">
        <f t="shared" si="418"/>
        <v/>
      </c>
      <c r="AH370" t="str">
        <f t="shared" si="418"/>
        <v/>
      </c>
      <c r="AI370" t="str">
        <f t="shared" si="418"/>
        <v/>
      </c>
      <c r="AJ370" t="str">
        <f t="shared" si="418"/>
        <v/>
      </c>
      <c r="AK370" t="str">
        <f t="shared" si="418"/>
        <v/>
      </c>
      <c r="AL370" t="str">
        <f t="shared" si="418"/>
        <v/>
      </c>
      <c r="AM370" t="str">
        <f t="shared" si="418"/>
        <v/>
      </c>
      <c r="AN370" t="str">
        <f t="shared" si="418"/>
        <v/>
      </c>
      <c r="AO370" t="str">
        <f t="shared" si="418"/>
        <v/>
      </c>
      <c r="AP370" t="str">
        <f t="shared" si="418"/>
        <v/>
      </c>
      <c r="AQ370" t="str">
        <f t="shared" si="418"/>
        <v/>
      </c>
      <c r="AR370" t="str">
        <f t="shared" si="418"/>
        <v/>
      </c>
      <c r="AS370" t="str">
        <f t="shared" si="418"/>
        <v/>
      </c>
      <c r="AT370" t="str">
        <f t="shared" si="418"/>
        <v/>
      </c>
      <c r="AU370" t="str">
        <f t="shared" si="418"/>
        <v/>
      </c>
      <c r="AV370" t="str">
        <f t="shared" si="418"/>
        <v/>
      </c>
      <c r="AW370" t="str">
        <f t="shared" si="418"/>
        <v/>
      </c>
      <c r="AX370" t="str">
        <f t="shared" si="418"/>
        <v/>
      </c>
      <c r="AY370" t="str">
        <f t="shared" si="418"/>
        <v/>
      </c>
      <c r="AZ370" t="str">
        <f t="shared" si="418"/>
        <v/>
      </c>
      <c r="BA370" t="str">
        <f t="shared" si="418"/>
        <v/>
      </c>
      <c r="BB370" t="str">
        <f t="shared" si="418"/>
        <v/>
      </c>
      <c r="BC370" t="str">
        <f t="shared" si="418"/>
        <v/>
      </c>
      <c r="BD370" t="str">
        <f t="shared" si="418"/>
        <v/>
      </c>
      <c r="BE370" t="str">
        <f t="shared" si="418"/>
        <v/>
      </c>
      <c r="BF370" t="str">
        <f t="shared" si="418"/>
        <v/>
      </c>
      <c r="BG370" t="str">
        <f t="shared" si="418"/>
        <v/>
      </c>
      <c r="BH370" t="str">
        <f t="shared" si="418"/>
        <v/>
      </c>
      <c r="BI370" t="str">
        <f t="shared" si="418"/>
        <v/>
      </c>
      <c r="BJ370" t="str">
        <f t="shared" si="418"/>
        <v/>
      </c>
      <c r="BK370" t="str">
        <f t="shared" si="418"/>
        <v/>
      </c>
      <c r="BL370" t="str">
        <f t="shared" si="418"/>
        <v/>
      </c>
      <c r="BM370" t="str">
        <f t="shared" si="418"/>
        <v/>
      </c>
      <c r="BN370" t="str">
        <f t="shared" si="418"/>
        <v/>
      </c>
      <c r="BO370" t="str">
        <f t="shared" si="418"/>
        <v/>
      </c>
      <c r="BP370" t="str">
        <f t="shared" ref="BP370:CU373" si="425">IF(ISNUMBER(BP224),BP224,"")</f>
        <v/>
      </c>
      <c r="BQ370" t="str">
        <f t="shared" si="425"/>
        <v/>
      </c>
      <c r="BR370" t="str">
        <f t="shared" si="425"/>
        <v/>
      </c>
      <c r="BS370" t="str">
        <f t="shared" si="425"/>
        <v/>
      </c>
      <c r="BT370" t="str">
        <f t="shared" si="425"/>
        <v/>
      </c>
      <c r="BU370" t="str">
        <f t="shared" si="425"/>
        <v/>
      </c>
      <c r="BV370" t="str">
        <f t="shared" si="425"/>
        <v/>
      </c>
      <c r="BW370" t="str">
        <f t="shared" si="425"/>
        <v/>
      </c>
      <c r="BX370" t="str">
        <f t="shared" si="425"/>
        <v/>
      </c>
      <c r="BY370" t="str">
        <f t="shared" si="425"/>
        <v/>
      </c>
      <c r="BZ370" t="str">
        <f t="shared" si="425"/>
        <v/>
      </c>
      <c r="CA370" t="str">
        <f t="shared" si="425"/>
        <v/>
      </c>
      <c r="CB370" t="str">
        <f t="shared" si="425"/>
        <v/>
      </c>
      <c r="CC370" t="str">
        <f t="shared" si="425"/>
        <v/>
      </c>
      <c r="CD370" t="str">
        <f t="shared" si="425"/>
        <v/>
      </c>
      <c r="CE370" t="str">
        <f t="shared" si="425"/>
        <v/>
      </c>
      <c r="CF370" t="str">
        <f t="shared" si="425"/>
        <v/>
      </c>
      <c r="CG370" t="str">
        <f t="shared" si="425"/>
        <v/>
      </c>
      <c r="CH370" t="str">
        <f t="shared" si="425"/>
        <v/>
      </c>
      <c r="CI370" t="str">
        <f t="shared" si="425"/>
        <v/>
      </c>
      <c r="CJ370" t="str">
        <f t="shared" si="425"/>
        <v/>
      </c>
      <c r="CK370" t="str">
        <f t="shared" si="425"/>
        <v/>
      </c>
      <c r="CL370" t="str">
        <f t="shared" si="425"/>
        <v/>
      </c>
      <c r="CM370" t="str">
        <f t="shared" si="425"/>
        <v/>
      </c>
      <c r="CN370" t="str">
        <f t="shared" si="425"/>
        <v/>
      </c>
      <c r="CO370" t="str">
        <f t="shared" si="425"/>
        <v/>
      </c>
      <c r="CP370" t="str">
        <f t="shared" si="425"/>
        <v/>
      </c>
      <c r="CQ370" t="str">
        <f t="shared" si="425"/>
        <v/>
      </c>
      <c r="CR370" t="str">
        <f t="shared" si="425"/>
        <v/>
      </c>
      <c r="CS370" t="str">
        <f t="shared" si="425"/>
        <v/>
      </c>
      <c r="CT370" t="str">
        <f t="shared" si="425"/>
        <v/>
      </c>
      <c r="CU370" t="str">
        <f t="shared" si="425"/>
        <v/>
      </c>
      <c r="CV370">
        <f t="shared" ref="CV370" si="426">IF(ISNUMBER(CV224),CV224,"")</f>
        <v>94</v>
      </c>
    </row>
    <row r="371" spans="3:100" x14ac:dyDescent="0.2">
      <c r="C371">
        <f t="shared" ref="C371:C386" si="427">IF(C225="","",C225)</f>
        <v>95</v>
      </c>
      <c r="D371" t="str">
        <f t="shared" si="362"/>
        <v/>
      </c>
      <c r="E371" t="str">
        <f t="shared" ref="E371:BP374" si="428">IF(ISNUMBER(E225),E225,"")</f>
        <v/>
      </c>
      <c r="F371" t="str">
        <f t="shared" si="428"/>
        <v/>
      </c>
      <c r="G371" t="str">
        <f t="shared" si="428"/>
        <v/>
      </c>
      <c r="H371" t="str">
        <f t="shared" si="428"/>
        <v/>
      </c>
      <c r="I371" t="str">
        <f t="shared" si="428"/>
        <v/>
      </c>
      <c r="J371" t="str">
        <f t="shared" si="428"/>
        <v/>
      </c>
      <c r="K371" t="str">
        <f t="shared" si="428"/>
        <v/>
      </c>
      <c r="L371" t="str">
        <f t="shared" si="428"/>
        <v/>
      </c>
      <c r="M371" t="str">
        <f t="shared" si="428"/>
        <v/>
      </c>
      <c r="N371" t="str">
        <f t="shared" si="428"/>
        <v/>
      </c>
      <c r="O371" t="str">
        <f t="shared" si="428"/>
        <v/>
      </c>
      <c r="P371" t="str">
        <f t="shared" si="428"/>
        <v/>
      </c>
      <c r="Q371" t="str">
        <f t="shared" si="428"/>
        <v/>
      </c>
      <c r="R371" t="str">
        <f t="shared" si="428"/>
        <v/>
      </c>
      <c r="S371" t="str">
        <f t="shared" si="428"/>
        <v/>
      </c>
      <c r="T371" t="str">
        <f t="shared" si="428"/>
        <v/>
      </c>
      <c r="U371" t="str">
        <f t="shared" si="428"/>
        <v/>
      </c>
      <c r="V371" t="str">
        <f t="shared" si="428"/>
        <v/>
      </c>
      <c r="W371" t="str">
        <f t="shared" si="428"/>
        <v/>
      </c>
      <c r="X371" t="str">
        <f t="shared" si="428"/>
        <v/>
      </c>
      <c r="Y371" t="str">
        <f t="shared" si="428"/>
        <v/>
      </c>
      <c r="Z371" t="str">
        <f t="shared" si="428"/>
        <v/>
      </c>
      <c r="AA371" t="str">
        <f t="shared" si="428"/>
        <v/>
      </c>
      <c r="AB371" t="str">
        <f t="shared" si="428"/>
        <v/>
      </c>
      <c r="AC371" t="str">
        <f t="shared" si="428"/>
        <v/>
      </c>
      <c r="AD371" t="str">
        <f t="shared" si="428"/>
        <v/>
      </c>
      <c r="AE371" t="str">
        <f t="shared" si="428"/>
        <v/>
      </c>
      <c r="AF371" t="str">
        <f t="shared" si="428"/>
        <v/>
      </c>
      <c r="AG371" t="str">
        <f t="shared" si="428"/>
        <v/>
      </c>
      <c r="AH371" t="str">
        <f t="shared" si="428"/>
        <v/>
      </c>
      <c r="AI371" t="str">
        <f t="shared" si="428"/>
        <v/>
      </c>
      <c r="AJ371" t="str">
        <f t="shared" si="428"/>
        <v/>
      </c>
      <c r="AK371" t="str">
        <f t="shared" si="428"/>
        <v/>
      </c>
      <c r="AL371" t="str">
        <f t="shared" si="428"/>
        <v/>
      </c>
      <c r="AM371" t="str">
        <f t="shared" si="428"/>
        <v/>
      </c>
      <c r="AN371" t="str">
        <f t="shared" si="428"/>
        <v/>
      </c>
      <c r="AO371" t="str">
        <f t="shared" si="428"/>
        <v/>
      </c>
      <c r="AP371" t="str">
        <f t="shared" si="428"/>
        <v/>
      </c>
      <c r="AQ371" t="str">
        <f t="shared" si="428"/>
        <v/>
      </c>
      <c r="AR371" t="str">
        <f t="shared" si="428"/>
        <v/>
      </c>
      <c r="AS371" t="str">
        <f t="shared" si="428"/>
        <v/>
      </c>
      <c r="AT371" t="str">
        <f t="shared" si="428"/>
        <v/>
      </c>
      <c r="AU371" t="str">
        <f t="shared" si="428"/>
        <v/>
      </c>
      <c r="AV371" t="str">
        <f t="shared" si="428"/>
        <v/>
      </c>
      <c r="AW371" t="str">
        <f t="shared" si="428"/>
        <v/>
      </c>
      <c r="AX371" t="str">
        <f t="shared" si="428"/>
        <v/>
      </c>
      <c r="AY371" t="str">
        <f t="shared" si="428"/>
        <v/>
      </c>
      <c r="AZ371" t="str">
        <f t="shared" si="428"/>
        <v/>
      </c>
      <c r="BA371" t="str">
        <f t="shared" si="428"/>
        <v/>
      </c>
      <c r="BB371" t="str">
        <f t="shared" si="428"/>
        <v/>
      </c>
      <c r="BC371" t="str">
        <f t="shared" si="428"/>
        <v/>
      </c>
      <c r="BD371" t="str">
        <f t="shared" si="428"/>
        <v/>
      </c>
      <c r="BE371" t="str">
        <f t="shared" si="428"/>
        <v/>
      </c>
      <c r="BF371" t="str">
        <f t="shared" si="428"/>
        <v/>
      </c>
      <c r="BG371" t="str">
        <f t="shared" si="428"/>
        <v/>
      </c>
      <c r="BH371" t="str">
        <f t="shared" si="428"/>
        <v/>
      </c>
      <c r="BI371" t="str">
        <f t="shared" si="428"/>
        <v/>
      </c>
      <c r="BJ371" t="str">
        <f t="shared" si="428"/>
        <v/>
      </c>
      <c r="BK371" t="str">
        <f t="shared" si="428"/>
        <v/>
      </c>
      <c r="BL371" t="str">
        <f t="shared" si="428"/>
        <v/>
      </c>
      <c r="BM371" t="str">
        <f t="shared" si="428"/>
        <v/>
      </c>
      <c r="BN371" t="str">
        <f t="shared" si="428"/>
        <v/>
      </c>
      <c r="BO371" t="str">
        <f t="shared" si="428"/>
        <v/>
      </c>
      <c r="BP371" t="str">
        <f t="shared" si="428"/>
        <v/>
      </c>
      <c r="BQ371" t="str">
        <f t="shared" si="425"/>
        <v/>
      </c>
      <c r="BR371" t="str">
        <f t="shared" si="425"/>
        <v/>
      </c>
      <c r="BS371" t="str">
        <f t="shared" si="425"/>
        <v/>
      </c>
      <c r="BT371" t="str">
        <f t="shared" si="425"/>
        <v/>
      </c>
      <c r="BU371" t="str">
        <f t="shared" si="425"/>
        <v/>
      </c>
      <c r="BV371" t="str">
        <f t="shared" si="425"/>
        <v/>
      </c>
      <c r="BW371" t="str">
        <f t="shared" si="425"/>
        <v/>
      </c>
      <c r="BX371" t="str">
        <f t="shared" si="425"/>
        <v/>
      </c>
      <c r="BY371" t="str">
        <f t="shared" si="425"/>
        <v/>
      </c>
      <c r="BZ371" t="str">
        <f t="shared" si="425"/>
        <v/>
      </c>
      <c r="CA371" t="str">
        <f t="shared" si="425"/>
        <v/>
      </c>
      <c r="CB371" t="str">
        <f t="shared" si="425"/>
        <v/>
      </c>
      <c r="CC371" t="str">
        <f t="shared" si="425"/>
        <v/>
      </c>
      <c r="CD371" t="str">
        <f t="shared" si="425"/>
        <v/>
      </c>
      <c r="CE371" t="str">
        <f t="shared" si="425"/>
        <v/>
      </c>
      <c r="CF371" t="str">
        <f t="shared" si="425"/>
        <v/>
      </c>
      <c r="CG371" t="str">
        <f t="shared" si="425"/>
        <v/>
      </c>
      <c r="CH371" t="str">
        <f t="shared" si="425"/>
        <v/>
      </c>
      <c r="CI371" t="str">
        <f t="shared" si="425"/>
        <v/>
      </c>
      <c r="CJ371" t="str">
        <f t="shared" si="425"/>
        <v/>
      </c>
      <c r="CK371" t="str">
        <f t="shared" si="425"/>
        <v/>
      </c>
      <c r="CL371" t="str">
        <f t="shared" si="425"/>
        <v/>
      </c>
      <c r="CM371" t="str">
        <f t="shared" si="425"/>
        <v/>
      </c>
      <c r="CN371" t="str">
        <f t="shared" si="425"/>
        <v/>
      </c>
      <c r="CO371" t="str">
        <f t="shared" si="425"/>
        <v/>
      </c>
      <c r="CP371" t="str">
        <f t="shared" si="425"/>
        <v/>
      </c>
      <c r="CQ371" t="str">
        <f t="shared" si="425"/>
        <v/>
      </c>
      <c r="CR371" t="str">
        <f t="shared" si="425"/>
        <v/>
      </c>
      <c r="CS371" t="str">
        <f t="shared" si="425"/>
        <v/>
      </c>
      <c r="CT371" t="str">
        <f t="shared" si="425"/>
        <v/>
      </c>
      <c r="CU371" t="str">
        <f t="shared" si="425"/>
        <v/>
      </c>
      <c r="CV371">
        <f t="shared" ref="CV371" si="429">IF(ISNUMBER(CV225),CV225,"")</f>
        <v>95</v>
      </c>
    </row>
    <row r="372" spans="3:100" x14ac:dyDescent="0.2">
      <c r="C372" t="e">
        <f t="shared" si="427"/>
        <v>#N/A</v>
      </c>
      <c r="D372" t="str">
        <f t="shared" si="362"/>
        <v/>
      </c>
      <c r="E372" t="str">
        <f t="shared" si="428"/>
        <v/>
      </c>
      <c r="F372" t="str">
        <f t="shared" si="428"/>
        <v/>
      </c>
      <c r="G372" t="str">
        <f t="shared" si="428"/>
        <v/>
      </c>
      <c r="H372" t="str">
        <f t="shared" si="428"/>
        <v/>
      </c>
      <c r="I372" t="str">
        <f t="shared" si="428"/>
        <v/>
      </c>
      <c r="J372" t="str">
        <f t="shared" si="428"/>
        <v/>
      </c>
      <c r="K372" t="str">
        <f t="shared" si="428"/>
        <v/>
      </c>
      <c r="L372" t="str">
        <f t="shared" si="428"/>
        <v/>
      </c>
      <c r="M372" t="str">
        <f t="shared" si="428"/>
        <v/>
      </c>
      <c r="N372" t="str">
        <f t="shared" si="428"/>
        <v/>
      </c>
      <c r="O372" t="str">
        <f t="shared" si="428"/>
        <v/>
      </c>
      <c r="P372" t="str">
        <f t="shared" si="428"/>
        <v/>
      </c>
      <c r="Q372" t="str">
        <f t="shared" si="428"/>
        <v/>
      </c>
      <c r="R372" t="str">
        <f t="shared" si="428"/>
        <v/>
      </c>
      <c r="S372" t="str">
        <f t="shared" si="428"/>
        <v/>
      </c>
      <c r="T372" t="str">
        <f t="shared" si="428"/>
        <v/>
      </c>
      <c r="U372" t="str">
        <f t="shared" si="428"/>
        <v/>
      </c>
      <c r="V372" t="str">
        <f t="shared" si="428"/>
        <v/>
      </c>
      <c r="W372" t="str">
        <f t="shared" si="428"/>
        <v/>
      </c>
      <c r="X372" t="str">
        <f t="shared" si="428"/>
        <v/>
      </c>
      <c r="Y372" t="str">
        <f t="shared" si="428"/>
        <v/>
      </c>
      <c r="Z372" t="str">
        <f t="shared" si="428"/>
        <v/>
      </c>
      <c r="AA372" t="str">
        <f t="shared" si="428"/>
        <v/>
      </c>
      <c r="AB372" t="str">
        <f t="shared" si="428"/>
        <v/>
      </c>
      <c r="AC372" t="str">
        <f t="shared" si="428"/>
        <v/>
      </c>
      <c r="AD372" t="str">
        <f t="shared" si="428"/>
        <v/>
      </c>
      <c r="AE372" t="str">
        <f t="shared" si="428"/>
        <v/>
      </c>
      <c r="AF372" t="str">
        <f t="shared" si="428"/>
        <v/>
      </c>
      <c r="AG372" t="str">
        <f t="shared" si="428"/>
        <v/>
      </c>
      <c r="AH372" t="str">
        <f t="shared" si="428"/>
        <v/>
      </c>
      <c r="AI372" t="str">
        <f t="shared" si="428"/>
        <v/>
      </c>
      <c r="AJ372" t="str">
        <f t="shared" si="428"/>
        <v/>
      </c>
      <c r="AK372" t="str">
        <f t="shared" si="428"/>
        <v/>
      </c>
      <c r="AL372" t="str">
        <f t="shared" si="428"/>
        <v/>
      </c>
      <c r="AM372" t="str">
        <f t="shared" si="428"/>
        <v/>
      </c>
      <c r="AN372" t="str">
        <f t="shared" si="428"/>
        <v/>
      </c>
      <c r="AO372" t="str">
        <f t="shared" si="428"/>
        <v/>
      </c>
      <c r="AP372" t="str">
        <f t="shared" si="428"/>
        <v/>
      </c>
      <c r="AQ372" t="str">
        <f t="shared" si="428"/>
        <v/>
      </c>
      <c r="AR372" t="str">
        <f t="shared" si="428"/>
        <v/>
      </c>
      <c r="AS372" t="str">
        <f t="shared" si="428"/>
        <v/>
      </c>
      <c r="AT372" t="str">
        <f t="shared" si="428"/>
        <v/>
      </c>
      <c r="AU372" t="str">
        <f t="shared" si="428"/>
        <v/>
      </c>
      <c r="AV372" t="str">
        <f t="shared" si="428"/>
        <v/>
      </c>
      <c r="AW372" t="str">
        <f t="shared" si="428"/>
        <v/>
      </c>
      <c r="AX372" t="str">
        <f t="shared" si="428"/>
        <v/>
      </c>
      <c r="AY372" t="str">
        <f t="shared" si="428"/>
        <v/>
      </c>
      <c r="AZ372" t="str">
        <f t="shared" si="428"/>
        <v/>
      </c>
      <c r="BA372" t="str">
        <f t="shared" si="428"/>
        <v/>
      </c>
      <c r="BB372" t="str">
        <f t="shared" si="428"/>
        <v/>
      </c>
      <c r="BC372" t="str">
        <f t="shared" si="428"/>
        <v/>
      </c>
      <c r="BD372" t="str">
        <f t="shared" si="428"/>
        <v/>
      </c>
      <c r="BE372" t="str">
        <f t="shared" si="428"/>
        <v/>
      </c>
      <c r="BF372" t="str">
        <f t="shared" si="428"/>
        <v/>
      </c>
      <c r="BG372" t="str">
        <f t="shared" si="428"/>
        <v/>
      </c>
      <c r="BH372" t="str">
        <f t="shared" si="428"/>
        <v/>
      </c>
      <c r="BI372" t="str">
        <f t="shared" si="428"/>
        <v/>
      </c>
      <c r="BJ372" t="str">
        <f t="shared" si="428"/>
        <v/>
      </c>
      <c r="BK372" t="str">
        <f t="shared" si="428"/>
        <v/>
      </c>
      <c r="BL372" t="str">
        <f t="shared" si="428"/>
        <v/>
      </c>
      <c r="BM372" t="str">
        <f t="shared" si="428"/>
        <v/>
      </c>
      <c r="BN372" t="str">
        <f t="shared" si="428"/>
        <v/>
      </c>
      <c r="BO372" t="str">
        <f t="shared" si="428"/>
        <v/>
      </c>
      <c r="BP372" t="str">
        <f t="shared" si="428"/>
        <v/>
      </c>
      <c r="BQ372" t="str">
        <f t="shared" si="425"/>
        <v/>
      </c>
      <c r="BR372" t="str">
        <f t="shared" si="425"/>
        <v/>
      </c>
      <c r="BS372" t="str">
        <f t="shared" si="425"/>
        <v/>
      </c>
      <c r="BT372" t="str">
        <f t="shared" si="425"/>
        <v/>
      </c>
      <c r="BU372" t="str">
        <f t="shared" si="425"/>
        <v/>
      </c>
      <c r="BV372" t="str">
        <f t="shared" si="425"/>
        <v/>
      </c>
      <c r="BW372" t="str">
        <f t="shared" si="425"/>
        <v/>
      </c>
      <c r="BX372" t="str">
        <f t="shared" si="425"/>
        <v/>
      </c>
      <c r="BY372" t="str">
        <f t="shared" si="425"/>
        <v/>
      </c>
      <c r="BZ372" t="str">
        <f t="shared" si="425"/>
        <v/>
      </c>
      <c r="CA372" t="str">
        <f t="shared" si="425"/>
        <v/>
      </c>
      <c r="CB372" t="str">
        <f t="shared" si="425"/>
        <v/>
      </c>
      <c r="CC372" t="str">
        <f t="shared" si="425"/>
        <v/>
      </c>
      <c r="CD372" t="str">
        <f t="shared" si="425"/>
        <v/>
      </c>
      <c r="CE372" t="str">
        <f t="shared" si="425"/>
        <v/>
      </c>
      <c r="CF372" t="str">
        <f t="shared" si="425"/>
        <v/>
      </c>
      <c r="CG372" t="str">
        <f t="shared" si="425"/>
        <v/>
      </c>
      <c r="CH372" t="str">
        <f t="shared" si="425"/>
        <v/>
      </c>
      <c r="CI372" t="str">
        <f t="shared" si="425"/>
        <v/>
      </c>
      <c r="CJ372" t="str">
        <f t="shared" si="425"/>
        <v/>
      </c>
      <c r="CK372" t="str">
        <f t="shared" si="425"/>
        <v/>
      </c>
      <c r="CL372" t="str">
        <f t="shared" si="425"/>
        <v/>
      </c>
      <c r="CM372" t="str">
        <f t="shared" si="425"/>
        <v/>
      </c>
      <c r="CN372" t="str">
        <f t="shared" si="425"/>
        <v/>
      </c>
      <c r="CO372" t="str">
        <f t="shared" si="425"/>
        <v/>
      </c>
      <c r="CP372" t="str">
        <f t="shared" si="425"/>
        <v/>
      </c>
      <c r="CQ372" t="str">
        <f t="shared" si="425"/>
        <v/>
      </c>
      <c r="CR372" t="str">
        <f t="shared" si="425"/>
        <v/>
      </c>
      <c r="CS372" t="str">
        <f t="shared" si="425"/>
        <v/>
      </c>
      <c r="CT372" t="str">
        <f t="shared" si="425"/>
        <v/>
      </c>
      <c r="CU372" t="str">
        <f t="shared" si="425"/>
        <v/>
      </c>
      <c r="CV372" t="str">
        <f t="shared" ref="CV372" si="430">IF(ISNUMBER(CV226),CV226,"")</f>
        <v/>
      </c>
    </row>
    <row r="373" spans="3:100" x14ac:dyDescent="0.2">
      <c r="C373" t="e">
        <f t="shared" si="427"/>
        <v>#N/A</v>
      </c>
      <c r="D373" t="str">
        <f t="shared" si="362"/>
        <v/>
      </c>
      <c r="E373" t="str">
        <f t="shared" si="428"/>
        <v/>
      </c>
      <c r="F373" t="str">
        <f t="shared" si="428"/>
        <v/>
      </c>
      <c r="G373" t="str">
        <f t="shared" si="428"/>
        <v/>
      </c>
      <c r="H373" t="str">
        <f t="shared" si="428"/>
        <v/>
      </c>
      <c r="I373" t="str">
        <f t="shared" si="428"/>
        <v/>
      </c>
      <c r="J373" t="str">
        <f t="shared" si="428"/>
        <v/>
      </c>
      <c r="K373" t="str">
        <f t="shared" si="428"/>
        <v/>
      </c>
      <c r="L373" t="str">
        <f t="shared" si="428"/>
        <v/>
      </c>
      <c r="M373" t="str">
        <f t="shared" si="428"/>
        <v/>
      </c>
      <c r="N373" t="str">
        <f t="shared" si="428"/>
        <v/>
      </c>
      <c r="O373" t="str">
        <f t="shared" si="428"/>
        <v/>
      </c>
      <c r="P373" t="str">
        <f t="shared" si="428"/>
        <v/>
      </c>
      <c r="Q373" t="str">
        <f t="shared" si="428"/>
        <v/>
      </c>
      <c r="R373" t="str">
        <f t="shared" si="428"/>
        <v/>
      </c>
      <c r="S373" t="str">
        <f t="shared" si="428"/>
        <v/>
      </c>
      <c r="T373" t="str">
        <f t="shared" si="428"/>
        <v/>
      </c>
      <c r="U373" t="str">
        <f t="shared" si="428"/>
        <v/>
      </c>
      <c r="V373" t="str">
        <f t="shared" si="428"/>
        <v/>
      </c>
      <c r="W373" t="str">
        <f t="shared" si="428"/>
        <v/>
      </c>
      <c r="X373" t="str">
        <f t="shared" si="428"/>
        <v/>
      </c>
      <c r="Y373" t="str">
        <f t="shared" si="428"/>
        <v/>
      </c>
      <c r="Z373" t="str">
        <f t="shared" si="428"/>
        <v/>
      </c>
      <c r="AA373" t="str">
        <f t="shared" si="428"/>
        <v/>
      </c>
      <c r="AB373" t="str">
        <f t="shared" si="428"/>
        <v/>
      </c>
      <c r="AC373" t="str">
        <f t="shared" si="428"/>
        <v/>
      </c>
      <c r="AD373" t="str">
        <f t="shared" si="428"/>
        <v/>
      </c>
      <c r="AE373" t="str">
        <f t="shared" si="428"/>
        <v/>
      </c>
      <c r="AF373" t="str">
        <f t="shared" si="428"/>
        <v/>
      </c>
      <c r="AG373" t="str">
        <f t="shared" si="428"/>
        <v/>
      </c>
      <c r="AH373" t="str">
        <f t="shared" si="428"/>
        <v/>
      </c>
      <c r="AI373" t="str">
        <f t="shared" si="428"/>
        <v/>
      </c>
      <c r="AJ373" t="str">
        <f t="shared" si="428"/>
        <v/>
      </c>
      <c r="AK373" t="str">
        <f t="shared" si="428"/>
        <v/>
      </c>
      <c r="AL373" t="str">
        <f t="shared" si="428"/>
        <v/>
      </c>
      <c r="AM373" t="str">
        <f t="shared" si="428"/>
        <v/>
      </c>
      <c r="AN373" t="str">
        <f t="shared" si="428"/>
        <v/>
      </c>
      <c r="AO373" t="str">
        <f t="shared" si="428"/>
        <v/>
      </c>
      <c r="AP373" t="str">
        <f t="shared" si="428"/>
        <v/>
      </c>
      <c r="AQ373" t="str">
        <f t="shared" si="428"/>
        <v/>
      </c>
      <c r="AR373" t="str">
        <f t="shared" si="428"/>
        <v/>
      </c>
      <c r="AS373" t="str">
        <f t="shared" si="428"/>
        <v/>
      </c>
      <c r="AT373" t="str">
        <f t="shared" si="428"/>
        <v/>
      </c>
      <c r="AU373" t="str">
        <f t="shared" si="428"/>
        <v/>
      </c>
      <c r="AV373" t="str">
        <f t="shared" si="428"/>
        <v/>
      </c>
      <c r="AW373" t="str">
        <f t="shared" si="428"/>
        <v/>
      </c>
      <c r="AX373" t="str">
        <f t="shared" si="428"/>
        <v/>
      </c>
      <c r="AY373" t="str">
        <f t="shared" si="428"/>
        <v/>
      </c>
      <c r="AZ373" t="str">
        <f t="shared" si="428"/>
        <v/>
      </c>
      <c r="BA373" t="str">
        <f t="shared" si="428"/>
        <v/>
      </c>
      <c r="BB373" t="str">
        <f t="shared" si="428"/>
        <v/>
      </c>
      <c r="BC373" t="str">
        <f t="shared" si="428"/>
        <v/>
      </c>
      <c r="BD373" t="str">
        <f t="shared" si="428"/>
        <v/>
      </c>
      <c r="BE373" t="str">
        <f t="shared" si="428"/>
        <v/>
      </c>
      <c r="BF373" t="str">
        <f t="shared" si="428"/>
        <v/>
      </c>
      <c r="BG373" t="str">
        <f t="shared" si="428"/>
        <v/>
      </c>
      <c r="BH373" t="str">
        <f t="shared" si="428"/>
        <v/>
      </c>
      <c r="BI373" t="str">
        <f t="shared" si="428"/>
        <v/>
      </c>
      <c r="BJ373" t="str">
        <f t="shared" si="428"/>
        <v/>
      </c>
      <c r="BK373" t="str">
        <f t="shared" si="428"/>
        <v/>
      </c>
      <c r="BL373" t="str">
        <f t="shared" si="428"/>
        <v/>
      </c>
      <c r="BM373" t="str">
        <f t="shared" si="428"/>
        <v/>
      </c>
      <c r="BN373" t="str">
        <f t="shared" si="428"/>
        <v/>
      </c>
      <c r="BO373" t="str">
        <f t="shared" si="428"/>
        <v/>
      </c>
      <c r="BP373" t="str">
        <f t="shared" si="428"/>
        <v/>
      </c>
      <c r="BQ373" t="str">
        <f t="shared" si="425"/>
        <v/>
      </c>
      <c r="BR373" t="str">
        <f t="shared" si="425"/>
        <v/>
      </c>
      <c r="BS373" t="str">
        <f t="shared" si="425"/>
        <v/>
      </c>
      <c r="BT373" t="str">
        <f t="shared" si="425"/>
        <v/>
      </c>
      <c r="BU373" t="str">
        <f t="shared" si="425"/>
        <v/>
      </c>
      <c r="BV373" t="str">
        <f t="shared" si="425"/>
        <v/>
      </c>
      <c r="BW373" t="str">
        <f t="shared" si="425"/>
        <v/>
      </c>
      <c r="BX373" t="str">
        <f t="shared" si="425"/>
        <v/>
      </c>
      <c r="BY373" t="str">
        <f t="shared" si="425"/>
        <v/>
      </c>
      <c r="BZ373" t="str">
        <f t="shared" si="425"/>
        <v/>
      </c>
      <c r="CA373" t="str">
        <f t="shared" si="425"/>
        <v/>
      </c>
      <c r="CB373" t="str">
        <f t="shared" si="425"/>
        <v/>
      </c>
      <c r="CC373" t="str">
        <f t="shared" si="425"/>
        <v/>
      </c>
      <c r="CD373" t="str">
        <f t="shared" si="425"/>
        <v/>
      </c>
      <c r="CE373" t="str">
        <f t="shared" si="425"/>
        <v/>
      </c>
      <c r="CF373" t="str">
        <f t="shared" si="425"/>
        <v/>
      </c>
      <c r="CG373" t="str">
        <f t="shared" si="425"/>
        <v/>
      </c>
      <c r="CH373" t="str">
        <f t="shared" si="425"/>
        <v/>
      </c>
      <c r="CI373" t="str">
        <f t="shared" si="425"/>
        <v/>
      </c>
      <c r="CJ373" t="str">
        <f t="shared" si="425"/>
        <v/>
      </c>
      <c r="CK373" t="str">
        <f t="shared" si="425"/>
        <v/>
      </c>
      <c r="CL373" t="str">
        <f t="shared" si="425"/>
        <v/>
      </c>
      <c r="CM373" t="str">
        <f t="shared" si="425"/>
        <v/>
      </c>
      <c r="CN373" t="str">
        <f t="shared" si="425"/>
        <v/>
      </c>
      <c r="CO373" t="str">
        <f t="shared" si="425"/>
        <v/>
      </c>
      <c r="CP373" t="str">
        <f t="shared" si="425"/>
        <v/>
      </c>
      <c r="CQ373" t="str">
        <f t="shared" si="425"/>
        <v/>
      </c>
      <c r="CR373" t="str">
        <f t="shared" si="425"/>
        <v/>
      </c>
      <c r="CS373" t="str">
        <f t="shared" si="425"/>
        <v/>
      </c>
      <c r="CT373" t="str">
        <f t="shared" si="425"/>
        <v/>
      </c>
      <c r="CU373" t="str">
        <f t="shared" si="425"/>
        <v/>
      </c>
      <c r="CV373" t="str">
        <f t="shared" ref="CV373" si="431">IF(ISNUMBER(CV227),CV227,"")</f>
        <v/>
      </c>
    </row>
    <row r="374" spans="3:100" x14ac:dyDescent="0.2">
      <c r="C374" t="e">
        <f t="shared" si="427"/>
        <v>#N/A</v>
      </c>
      <c r="D374" t="str">
        <f t="shared" si="362"/>
        <v/>
      </c>
      <c r="E374" t="str">
        <f t="shared" si="428"/>
        <v/>
      </c>
      <c r="F374" t="str">
        <f t="shared" si="428"/>
        <v/>
      </c>
      <c r="G374" t="str">
        <f t="shared" si="428"/>
        <v/>
      </c>
      <c r="H374" t="str">
        <f t="shared" si="428"/>
        <v/>
      </c>
      <c r="I374" t="str">
        <f t="shared" si="428"/>
        <v/>
      </c>
      <c r="J374" t="str">
        <f t="shared" si="428"/>
        <v/>
      </c>
      <c r="K374" t="str">
        <f t="shared" si="428"/>
        <v/>
      </c>
      <c r="L374" t="str">
        <f t="shared" si="428"/>
        <v/>
      </c>
      <c r="M374" t="str">
        <f t="shared" si="428"/>
        <v/>
      </c>
      <c r="N374" t="str">
        <f t="shared" si="428"/>
        <v/>
      </c>
      <c r="O374" t="str">
        <f t="shared" si="428"/>
        <v/>
      </c>
      <c r="P374" t="str">
        <f t="shared" si="428"/>
        <v/>
      </c>
      <c r="Q374" t="str">
        <f t="shared" si="428"/>
        <v/>
      </c>
      <c r="R374" t="str">
        <f t="shared" si="428"/>
        <v/>
      </c>
      <c r="S374" t="str">
        <f t="shared" si="428"/>
        <v/>
      </c>
      <c r="T374" t="str">
        <f t="shared" si="428"/>
        <v/>
      </c>
      <c r="U374" t="str">
        <f t="shared" si="428"/>
        <v/>
      </c>
      <c r="V374" t="str">
        <f t="shared" si="428"/>
        <v/>
      </c>
      <c r="W374" t="str">
        <f t="shared" si="428"/>
        <v/>
      </c>
      <c r="X374" t="str">
        <f t="shared" si="428"/>
        <v/>
      </c>
      <c r="Y374" t="str">
        <f t="shared" si="428"/>
        <v/>
      </c>
      <c r="Z374" t="str">
        <f t="shared" si="428"/>
        <v/>
      </c>
      <c r="AA374" t="str">
        <f t="shared" si="428"/>
        <v/>
      </c>
      <c r="AB374" t="str">
        <f t="shared" si="428"/>
        <v/>
      </c>
      <c r="AC374" t="str">
        <f t="shared" si="428"/>
        <v/>
      </c>
      <c r="AD374" t="str">
        <f t="shared" si="428"/>
        <v/>
      </c>
      <c r="AE374" t="str">
        <f t="shared" si="428"/>
        <v/>
      </c>
      <c r="AF374" t="str">
        <f t="shared" si="428"/>
        <v/>
      </c>
      <c r="AG374" t="str">
        <f t="shared" si="428"/>
        <v/>
      </c>
      <c r="AH374" t="str">
        <f t="shared" si="428"/>
        <v/>
      </c>
      <c r="AI374" t="str">
        <f t="shared" si="428"/>
        <v/>
      </c>
      <c r="AJ374" t="str">
        <f t="shared" si="428"/>
        <v/>
      </c>
      <c r="AK374" t="str">
        <f t="shared" si="428"/>
        <v/>
      </c>
      <c r="AL374" t="str">
        <f t="shared" si="428"/>
        <v/>
      </c>
      <c r="AM374" t="str">
        <f t="shared" si="428"/>
        <v/>
      </c>
      <c r="AN374" t="str">
        <f t="shared" si="428"/>
        <v/>
      </c>
      <c r="AO374" t="str">
        <f t="shared" si="428"/>
        <v/>
      </c>
      <c r="AP374" t="str">
        <f t="shared" si="428"/>
        <v/>
      </c>
      <c r="AQ374" t="str">
        <f t="shared" si="428"/>
        <v/>
      </c>
      <c r="AR374" t="str">
        <f t="shared" si="428"/>
        <v/>
      </c>
      <c r="AS374" t="str">
        <f t="shared" si="428"/>
        <v/>
      </c>
      <c r="AT374" t="str">
        <f t="shared" si="428"/>
        <v/>
      </c>
      <c r="AU374" t="str">
        <f t="shared" si="428"/>
        <v/>
      </c>
      <c r="AV374" t="str">
        <f t="shared" si="428"/>
        <v/>
      </c>
      <c r="AW374" t="str">
        <f t="shared" si="428"/>
        <v/>
      </c>
      <c r="AX374" t="str">
        <f t="shared" si="428"/>
        <v/>
      </c>
      <c r="AY374" t="str">
        <f t="shared" si="428"/>
        <v/>
      </c>
      <c r="AZ374" t="str">
        <f t="shared" si="428"/>
        <v/>
      </c>
      <c r="BA374" t="str">
        <f t="shared" si="428"/>
        <v/>
      </c>
      <c r="BB374" t="str">
        <f t="shared" si="428"/>
        <v/>
      </c>
      <c r="BC374" t="str">
        <f t="shared" si="428"/>
        <v/>
      </c>
      <c r="BD374" t="str">
        <f t="shared" si="428"/>
        <v/>
      </c>
      <c r="BE374" t="str">
        <f t="shared" si="428"/>
        <v/>
      </c>
      <c r="BF374" t="str">
        <f t="shared" si="428"/>
        <v/>
      </c>
      <c r="BG374" t="str">
        <f t="shared" si="428"/>
        <v/>
      </c>
      <c r="BH374" t="str">
        <f t="shared" si="428"/>
        <v/>
      </c>
      <c r="BI374" t="str">
        <f t="shared" si="428"/>
        <v/>
      </c>
      <c r="BJ374" t="str">
        <f t="shared" si="428"/>
        <v/>
      </c>
      <c r="BK374" t="str">
        <f t="shared" si="428"/>
        <v/>
      </c>
      <c r="BL374" t="str">
        <f t="shared" si="428"/>
        <v/>
      </c>
      <c r="BM374" t="str">
        <f t="shared" si="428"/>
        <v/>
      </c>
      <c r="BN374" t="str">
        <f t="shared" si="428"/>
        <v/>
      </c>
      <c r="BO374" t="str">
        <f t="shared" si="428"/>
        <v/>
      </c>
      <c r="BP374" t="str">
        <f t="shared" ref="BP374:CU377" si="432">IF(ISNUMBER(BP228),BP228,"")</f>
        <v/>
      </c>
      <c r="BQ374" t="str">
        <f t="shared" si="432"/>
        <v/>
      </c>
      <c r="BR374" t="str">
        <f t="shared" si="432"/>
        <v/>
      </c>
      <c r="BS374" t="str">
        <f t="shared" si="432"/>
        <v/>
      </c>
      <c r="BT374" t="str">
        <f t="shared" si="432"/>
        <v/>
      </c>
      <c r="BU374" t="str">
        <f t="shared" si="432"/>
        <v/>
      </c>
      <c r="BV374" t="str">
        <f t="shared" si="432"/>
        <v/>
      </c>
      <c r="BW374" t="str">
        <f t="shared" si="432"/>
        <v/>
      </c>
      <c r="BX374" t="str">
        <f t="shared" si="432"/>
        <v/>
      </c>
      <c r="BY374" t="str">
        <f t="shared" si="432"/>
        <v/>
      </c>
      <c r="BZ374" t="str">
        <f t="shared" si="432"/>
        <v/>
      </c>
      <c r="CA374" t="str">
        <f t="shared" si="432"/>
        <v/>
      </c>
      <c r="CB374" t="str">
        <f t="shared" si="432"/>
        <v/>
      </c>
      <c r="CC374" t="str">
        <f t="shared" si="432"/>
        <v/>
      </c>
      <c r="CD374" t="str">
        <f t="shared" si="432"/>
        <v/>
      </c>
      <c r="CE374" t="str">
        <f t="shared" si="432"/>
        <v/>
      </c>
      <c r="CF374" t="str">
        <f t="shared" si="432"/>
        <v/>
      </c>
      <c r="CG374" t="str">
        <f t="shared" si="432"/>
        <v/>
      </c>
      <c r="CH374" t="str">
        <f t="shared" si="432"/>
        <v/>
      </c>
      <c r="CI374" t="str">
        <f t="shared" si="432"/>
        <v/>
      </c>
      <c r="CJ374" t="str">
        <f t="shared" si="432"/>
        <v/>
      </c>
      <c r="CK374" t="str">
        <f t="shared" si="432"/>
        <v/>
      </c>
      <c r="CL374" t="str">
        <f t="shared" si="432"/>
        <v/>
      </c>
      <c r="CM374" t="str">
        <f t="shared" si="432"/>
        <v/>
      </c>
      <c r="CN374" t="str">
        <f t="shared" si="432"/>
        <v/>
      </c>
      <c r="CO374" t="str">
        <f t="shared" si="432"/>
        <v/>
      </c>
      <c r="CP374" t="str">
        <f t="shared" si="432"/>
        <v/>
      </c>
      <c r="CQ374" t="str">
        <f t="shared" si="432"/>
        <v/>
      </c>
      <c r="CR374" t="str">
        <f t="shared" si="432"/>
        <v/>
      </c>
      <c r="CS374" t="str">
        <f t="shared" si="432"/>
        <v/>
      </c>
      <c r="CT374" t="str">
        <f t="shared" si="432"/>
        <v/>
      </c>
      <c r="CU374" t="str">
        <f t="shared" si="432"/>
        <v/>
      </c>
      <c r="CV374" t="str">
        <f t="shared" ref="CV374" si="433">IF(ISNUMBER(CV228),CV228,"")</f>
        <v/>
      </c>
    </row>
    <row r="375" spans="3:100" x14ac:dyDescent="0.2">
      <c r="C375" t="e">
        <f t="shared" si="427"/>
        <v>#N/A</v>
      </c>
      <c r="D375" t="str">
        <f t="shared" si="362"/>
        <v/>
      </c>
      <c r="E375" t="str">
        <f t="shared" ref="E375:BP378" si="434">IF(ISNUMBER(E229),E229,"")</f>
        <v/>
      </c>
      <c r="F375" t="str">
        <f t="shared" si="434"/>
        <v/>
      </c>
      <c r="G375" t="str">
        <f t="shared" si="434"/>
        <v/>
      </c>
      <c r="H375" t="str">
        <f t="shared" si="434"/>
        <v/>
      </c>
      <c r="I375" t="str">
        <f t="shared" si="434"/>
        <v/>
      </c>
      <c r="J375" t="str">
        <f t="shared" si="434"/>
        <v/>
      </c>
      <c r="K375" t="str">
        <f t="shared" si="434"/>
        <v/>
      </c>
      <c r="L375" t="str">
        <f t="shared" si="434"/>
        <v/>
      </c>
      <c r="M375" t="str">
        <f t="shared" si="434"/>
        <v/>
      </c>
      <c r="N375" t="str">
        <f t="shared" si="434"/>
        <v/>
      </c>
      <c r="O375" t="str">
        <f t="shared" si="434"/>
        <v/>
      </c>
      <c r="P375" t="str">
        <f t="shared" si="434"/>
        <v/>
      </c>
      <c r="Q375" t="str">
        <f t="shared" si="434"/>
        <v/>
      </c>
      <c r="R375" t="str">
        <f t="shared" si="434"/>
        <v/>
      </c>
      <c r="S375" t="str">
        <f t="shared" si="434"/>
        <v/>
      </c>
      <c r="T375" t="str">
        <f t="shared" si="434"/>
        <v/>
      </c>
      <c r="U375" t="str">
        <f t="shared" si="434"/>
        <v/>
      </c>
      <c r="V375" t="str">
        <f t="shared" si="434"/>
        <v/>
      </c>
      <c r="W375" t="str">
        <f t="shared" si="434"/>
        <v/>
      </c>
      <c r="X375" t="str">
        <f t="shared" si="434"/>
        <v/>
      </c>
      <c r="Y375" t="str">
        <f t="shared" si="434"/>
        <v/>
      </c>
      <c r="Z375" t="str">
        <f t="shared" si="434"/>
        <v/>
      </c>
      <c r="AA375" t="str">
        <f t="shared" si="434"/>
        <v/>
      </c>
      <c r="AB375" t="str">
        <f t="shared" si="434"/>
        <v/>
      </c>
      <c r="AC375" t="str">
        <f t="shared" si="434"/>
        <v/>
      </c>
      <c r="AD375" t="str">
        <f t="shared" si="434"/>
        <v/>
      </c>
      <c r="AE375" t="str">
        <f t="shared" si="434"/>
        <v/>
      </c>
      <c r="AF375" t="str">
        <f t="shared" si="434"/>
        <v/>
      </c>
      <c r="AG375" t="str">
        <f t="shared" si="434"/>
        <v/>
      </c>
      <c r="AH375" t="str">
        <f t="shared" si="434"/>
        <v/>
      </c>
      <c r="AI375" t="str">
        <f t="shared" si="434"/>
        <v/>
      </c>
      <c r="AJ375" t="str">
        <f t="shared" si="434"/>
        <v/>
      </c>
      <c r="AK375" t="str">
        <f t="shared" si="434"/>
        <v/>
      </c>
      <c r="AL375" t="str">
        <f t="shared" si="434"/>
        <v/>
      </c>
      <c r="AM375" t="str">
        <f t="shared" si="434"/>
        <v/>
      </c>
      <c r="AN375" t="str">
        <f t="shared" si="434"/>
        <v/>
      </c>
      <c r="AO375" t="str">
        <f t="shared" si="434"/>
        <v/>
      </c>
      <c r="AP375" t="str">
        <f t="shared" si="434"/>
        <v/>
      </c>
      <c r="AQ375" t="str">
        <f t="shared" si="434"/>
        <v/>
      </c>
      <c r="AR375" t="str">
        <f t="shared" si="434"/>
        <v/>
      </c>
      <c r="AS375" t="str">
        <f t="shared" si="434"/>
        <v/>
      </c>
      <c r="AT375" t="str">
        <f t="shared" si="434"/>
        <v/>
      </c>
      <c r="AU375" t="str">
        <f t="shared" si="434"/>
        <v/>
      </c>
      <c r="AV375" t="str">
        <f t="shared" si="434"/>
        <v/>
      </c>
      <c r="AW375" t="str">
        <f t="shared" si="434"/>
        <v/>
      </c>
      <c r="AX375" t="str">
        <f t="shared" si="434"/>
        <v/>
      </c>
      <c r="AY375" t="str">
        <f t="shared" si="434"/>
        <v/>
      </c>
      <c r="AZ375" t="str">
        <f t="shared" si="434"/>
        <v/>
      </c>
      <c r="BA375" t="str">
        <f t="shared" si="434"/>
        <v/>
      </c>
      <c r="BB375" t="str">
        <f t="shared" si="434"/>
        <v/>
      </c>
      <c r="BC375" t="str">
        <f t="shared" si="434"/>
        <v/>
      </c>
      <c r="BD375" t="str">
        <f t="shared" si="434"/>
        <v/>
      </c>
      <c r="BE375" t="str">
        <f t="shared" si="434"/>
        <v/>
      </c>
      <c r="BF375" t="str">
        <f t="shared" si="434"/>
        <v/>
      </c>
      <c r="BG375" t="str">
        <f t="shared" si="434"/>
        <v/>
      </c>
      <c r="BH375" t="str">
        <f t="shared" si="434"/>
        <v/>
      </c>
      <c r="BI375" t="str">
        <f t="shared" si="434"/>
        <v/>
      </c>
      <c r="BJ375" t="str">
        <f t="shared" si="434"/>
        <v/>
      </c>
      <c r="BK375" t="str">
        <f t="shared" si="434"/>
        <v/>
      </c>
      <c r="BL375" t="str">
        <f t="shared" si="434"/>
        <v/>
      </c>
      <c r="BM375" t="str">
        <f t="shared" si="434"/>
        <v/>
      </c>
      <c r="BN375" t="str">
        <f t="shared" si="434"/>
        <v/>
      </c>
      <c r="BO375" t="str">
        <f t="shared" si="434"/>
        <v/>
      </c>
      <c r="BP375" t="str">
        <f t="shared" si="434"/>
        <v/>
      </c>
      <c r="BQ375" t="str">
        <f t="shared" si="432"/>
        <v/>
      </c>
      <c r="BR375" t="str">
        <f t="shared" si="432"/>
        <v/>
      </c>
      <c r="BS375" t="str">
        <f t="shared" si="432"/>
        <v/>
      </c>
      <c r="BT375" t="str">
        <f t="shared" si="432"/>
        <v/>
      </c>
      <c r="BU375" t="str">
        <f t="shared" si="432"/>
        <v/>
      </c>
      <c r="BV375" t="str">
        <f t="shared" si="432"/>
        <v/>
      </c>
      <c r="BW375" t="str">
        <f t="shared" si="432"/>
        <v/>
      </c>
      <c r="BX375" t="str">
        <f t="shared" si="432"/>
        <v/>
      </c>
      <c r="BY375" t="str">
        <f t="shared" si="432"/>
        <v/>
      </c>
      <c r="BZ375" t="str">
        <f t="shared" si="432"/>
        <v/>
      </c>
      <c r="CA375" t="str">
        <f t="shared" si="432"/>
        <v/>
      </c>
      <c r="CB375" t="str">
        <f t="shared" si="432"/>
        <v/>
      </c>
      <c r="CC375" t="str">
        <f t="shared" si="432"/>
        <v/>
      </c>
      <c r="CD375" t="str">
        <f t="shared" si="432"/>
        <v/>
      </c>
      <c r="CE375" t="str">
        <f t="shared" si="432"/>
        <v/>
      </c>
      <c r="CF375" t="str">
        <f t="shared" si="432"/>
        <v/>
      </c>
      <c r="CG375" t="str">
        <f t="shared" si="432"/>
        <v/>
      </c>
      <c r="CH375" t="str">
        <f t="shared" si="432"/>
        <v/>
      </c>
      <c r="CI375" t="str">
        <f t="shared" si="432"/>
        <v/>
      </c>
      <c r="CJ375" t="str">
        <f t="shared" si="432"/>
        <v/>
      </c>
      <c r="CK375" t="str">
        <f t="shared" si="432"/>
        <v/>
      </c>
      <c r="CL375" t="str">
        <f t="shared" si="432"/>
        <v/>
      </c>
      <c r="CM375" t="str">
        <f t="shared" si="432"/>
        <v/>
      </c>
      <c r="CN375" t="str">
        <f t="shared" si="432"/>
        <v/>
      </c>
      <c r="CO375" t="str">
        <f t="shared" si="432"/>
        <v/>
      </c>
      <c r="CP375" t="str">
        <f t="shared" si="432"/>
        <v/>
      </c>
      <c r="CQ375" t="str">
        <f t="shared" si="432"/>
        <v/>
      </c>
      <c r="CR375" t="str">
        <f t="shared" si="432"/>
        <v/>
      </c>
      <c r="CS375" t="str">
        <f t="shared" si="432"/>
        <v/>
      </c>
      <c r="CT375" t="str">
        <f t="shared" si="432"/>
        <v/>
      </c>
      <c r="CU375" t="str">
        <f t="shared" si="432"/>
        <v/>
      </c>
      <c r="CV375" t="str">
        <f t="shared" ref="CV375" si="435">IF(ISNUMBER(CV229),CV229,"")</f>
        <v/>
      </c>
    </row>
    <row r="376" spans="3:100" x14ac:dyDescent="0.2">
      <c r="C376" t="e">
        <f t="shared" si="427"/>
        <v>#N/A</v>
      </c>
      <c r="D376" t="str">
        <f t="shared" si="362"/>
        <v/>
      </c>
      <c r="E376" t="str">
        <f t="shared" si="434"/>
        <v/>
      </c>
      <c r="F376" t="str">
        <f t="shared" si="434"/>
        <v/>
      </c>
      <c r="G376" t="str">
        <f t="shared" si="434"/>
        <v/>
      </c>
      <c r="H376" t="str">
        <f t="shared" si="434"/>
        <v/>
      </c>
      <c r="I376" t="str">
        <f t="shared" si="434"/>
        <v/>
      </c>
      <c r="J376" t="str">
        <f t="shared" si="434"/>
        <v/>
      </c>
      <c r="K376" t="str">
        <f t="shared" si="434"/>
        <v/>
      </c>
      <c r="L376" t="str">
        <f t="shared" si="434"/>
        <v/>
      </c>
      <c r="M376" t="str">
        <f t="shared" si="434"/>
        <v/>
      </c>
      <c r="N376" t="str">
        <f t="shared" si="434"/>
        <v/>
      </c>
      <c r="O376" t="str">
        <f t="shared" si="434"/>
        <v/>
      </c>
      <c r="P376" t="str">
        <f t="shared" si="434"/>
        <v/>
      </c>
      <c r="Q376" t="str">
        <f t="shared" si="434"/>
        <v/>
      </c>
      <c r="R376" t="str">
        <f t="shared" si="434"/>
        <v/>
      </c>
      <c r="S376" t="str">
        <f t="shared" si="434"/>
        <v/>
      </c>
      <c r="T376" t="str">
        <f t="shared" si="434"/>
        <v/>
      </c>
      <c r="U376" t="str">
        <f t="shared" si="434"/>
        <v/>
      </c>
      <c r="V376" t="str">
        <f t="shared" si="434"/>
        <v/>
      </c>
      <c r="W376" t="str">
        <f t="shared" si="434"/>
        <v/>
      </c>
      <c r="X376" t="str">
        <f t="shared" si="434"/>
        <v/>
      </c>
      <c r="Y376" t="str">
        <f t="shared" si="434"/>
        <v/>
      </c>
      <c r="Z376" t="str">
        <f t="shared" si="434"/>
        <v/>
      </c>
      <c r="AA376" t="str">
        <f t="shared" si="434"/>
        <v/>
      </c>
      <c r="AB376" t="str">
        <f t="shared" si="434"/>
        <v/>
      </c>
      <c r="AC376" t="str">
        <f t="shared" si="434"/>
        <v/>
      </c>
      <c r="AD376" t="str">
        <f t="shared" si="434"/>
        <v/>
      </c>
      <c r="AE376" t="str">
        <f t="shared" si="434"/>
        <v/>
      </c>
      <c r="AF376" t="str">
        <f t="shared" si="434"/>
        <v/>
      </c>
      <c r="AG376" t="str">
        <f t="shared" si="434"/>
        <v/>
      </c>
      <c r="AH376" t="str">
        <f t="shared" si="434"/>
        <v/>
      </c>
      <c r="AI376" t="str">
        <f t="shared" si="434"/>
        <v/>
      </c>
      <c r="AJ376" t="str">
        <f t="shared" si="434"/>
        <v/>
      </c>
      <c r="AK376" t="str">
        <f t="shared" si="434"/>
        <v/>
      </c>
      <c r="AL376" t="str">
        <f t="shared" si="434"/>
        <v/>
      </c>
      <c r="AM376" t="str">
        <f t="shared" si="434"/>
        <v/>
      </c>
      <c r="AN376" t="str">
        <f t="shared" si="434"/>
        <v/>
      </c>
      <c r="AO376" t="str">
        <f t="shared" si="434"/>
        <v/>
      </c>
      <c r="AP376" t="str">
        <f t="shared" si="434"/>
        <v/>
      </c>
      <c r="AQ376" t="str">
        <f t="shared" si="434"/>
        <v/>
      </c>
      <c r="AR376" t="str">
        <f t="shared" si="434"/>
        <v/>
      </c>
      <c r="AS376" t="str">
        <f t="shared" si="434"/>
        <v/>
      </c>
      <c r="AT376" t="str">
        <f t="shared" si="434"/>
        <v/>
      </c>
      <c r="AU376" t="str">
        <f t="shared" si="434"/>
        <v/>
      </c>
      <c r="AV376" t="str">
        <f t="shared" si="434"/>
        <v/>
      </c>
      <c r="AW376" t="str">
        <f t="shared" si="434"/>
        <v/>
      </c>
      <c r="AX376" t="str">
        <f t="shared" si="434"/>
        <v/>
      </c>
      <c r="AY376" t="str">
        <f t="shared" si="434"/>
        <v/>
      </c>
      <c r="AZ376" t="str">
        <f t="shared" si="434"/>
        <v/>
      </c>
      <c r="BA376" t="str">
        <f t="shared" si="434"/>
        <v/>
      </c>
      <c r="BB376" t="str">
        <f t="shared" si="434"/>
        <v/>
      </c>
      <c r="BC376" t="str">
        <f t="shared" si="434"/>
        <v/>
      </c>
      <c r="BD376" t="str">
        <f t="shared" si="434"/>
        <v/>
      </c>
      <c r="BE376" t="str">
        <f t="shared" si="434"/>
        <v/>
      </c>
      <c r="BF376" t="str">
        <f t="shared" si="434"/>
        <v/>
      </c>
      <c r="BG376" t="str">
        <f t="shared" si="434"/>
        <v/>
      </c>
      <c r="BH376" t="str">
        <f t="shared" si="434"/>
        <v/>
      </c>
      <c r="BI376" t="str">
        <f t="shared" si="434"/>
        <v/>
      </c>
      <c r="BJ376" t="str">
        <f t="shared" si="434"/>
        <v/>
      </c>
      <c r="BK376" t="str">
        <f t="shared" si="434"/>
        <v/>
      </c>
      <c r="BL376" t="str">
        <f t="shared" si="434"/>
        <v/>
      </c>
      <c r="BM376" t="str">
        <f t="shared" si="434"/>
        <v/>
      </c>
      <c r="BN376" t="str">
        <f t="shared" si="434"/>
        <v/>
      </c>
      <c r="BO376" t="str">
        <f t="shared" si="434"/>
        <v/>
      </c>
      <c r="BP376" t="str">
        <f t="shared" si="434"/>
        <v/>
      </c>
      <c r="BQ376" t="str">
        <f t="shared" si="432"/>
        <v/>
      </c>
      <c r="BR376" t="str">
        <f t="shared" si="432"/>
        <v/>
      </c>
      <c r="BS376" t="str">
        <f t="shared" si="432"/>
        <v/>
      </c>
      <c r="BT376" t="str">
        <f t="shared" si="432"/>
        <v/>
      </c>
      <c r="BU376" t="str">
        <f t="shared" si="432"/>
        <v/>
      </c>
      <c r="BV376" t="str">
        <f t="shared" si="432"/>
        <v/>
      </c>
      <c r="BW376" t="str">
        <f t="shared" si="432"/>
        <v/>
      </c>
      <c r="BX376" t="str">
        <f t="shared" si="432"/>
        <v/>
      </c>
      <c r="BY376" t="str">
        <f t="shared" si="432"/>
        <v/>
      </c>
      <c r="BZ376" t="str">
        <f t="shared" si="432"/>
        <v/>
      </c>
      <c r="CA376" t="str">
        <f t="shared" si="432"/>
        <v/>
      </c>
      <c r="CB376" t="str">
        <f t="shared" si="432"/>
        <v/>
      </c>
      <c r="CC376" t="str">
        <f t="shared" si="432"/>
        <v/>
      </c>
      <c r="CD376" t="str">
        <f t="shared" si="432"/>
        <v/>
      </c>
      <c r="CE376" t="str">
        <f t="shared" si="432"/>
        <v/>
      </c>
      <c r="CF376" t="str">
        <f t="shared" si="432"/>
        <v/>
      </c>
      <c r="CG376" t="str">
        <f t="shared" si="432"/>
        <v/>
      </c>
      <c r="CH376" t="str">
        <f t="shared" si="432"/>
        <v/>
      </c>
      <c r="CI376" t="str">
        <f t="shared" si="432"/>
        <v/>
      </c>
      <c r="CJ376" t="str">
        <f t="shared" si="432"/>
        <v/>
      </c>
      <c r="CK376" t="str">
        <f t="shared" si="432"/>
        <v/>
      </c>
      <c r="CL376" t="str">
        <f t="shared" si="432"/>
        <v/>
      </c>
      <c r="CM376" t="str">
        <f t="shared" si="432"/>
        <v/>
      </c>
      <c r="CN376" t="str">
        <f t="shared" si="432"/>
        <v/>
      </c>
      <c r="CO376" t="str">
        <f t="shared" si="432"/>
        <v/>
      </c>
      <c r="CP376" t="str">
        <f t="shared" si="432"/>
        <v/>
      </c>
      <c r="CQ376" t="str">
        <f t="shared" si="432"/>
        <v/>
      </c>
      <c r="CR376" t="str">
        <f t="shared" si="432"/>
        <v/>
      </c>
      <c r="CS376" t="str">
        <f t="shared" si="432"/>
        <v/>
      </c>
      <c r="CT376" t="str">
        <f t="shared" si="432"/>
        <v/>
      </c>
      <c r="CU376" t="str">
        <f t="shared" si="432"/>
        <v/>
      </c>
      <c r="CV376" t="str">
        <f t="shared" ref="CV376" si="436">IF(ISNUMBER(CV230),CV230,"")</f>
        <v/>
      </c>
    </row>
    <row r="377" spans="3:100" x14ac:dyDescent="0.2">
      <c r="C377" t="e">
        <f t="shared" si="427"/>
        <v>#N/A</v>
      </c>
      <c r="D377" t="str">
        <f t="shared" si="362"/>
        <v/>
      </c>
      <c r="E377" t="str">
        <f t="shared" si="434"/>
        <v/>
      </c>
      <c r="F377" t="str">
        <f t="shared" si="434"/>
        <v/>
      </c>
      <c r="G377" t="str">
        <f t="shared" si="434"/>
        <v/>
      </c>
      <c r="H377" t="str">
        <f t="shared" si="434"/>
        <v/>
      </c>
      <c r="I377" t="str">
        <f t="shared" si="434"/>
        <v/>
      </c>
      <c r="J377" t="str">
        <f t="shared" si="434"/>
        <v/>
      </c>
      <c r="K377" t="str">
        <f t="shared" si="434"/>
        <v/>
      </c>
      <c r="L377" t="str">
        <f t="shared" si="434"/>
        <v/>
      </c>
      <c r="M377" t="str">
        <f t="shared" si="434"/>
        <v/>
      </c>
      <c r="N377" t="str">
        <f t="shared" si="434"/>
        <v/>
      </c>
      <c r="O377" t="str">
        <f t="shared" si="434"/>
        <v/>
      </c>
      <c r="P377" t="str">
        <f t="shared" si="434"/>
        <v/>
      </c>
      <c r="Q377" t="str">
        <f t="shared" si="434"/>
        <v/>
      </c>
      <c r="R377" t="str">
        <f t="shared" si="434"/>
        <v/>
      </c>
      <c r="S377" t="str">
        <f t="shared" si="434"/>
        <v/>
      </c>
      <c r="T377" t="str">
        <f t="shared" si="434"/>
        <v/>
      </c>
      <c r="U377" t="str">
        <f t="shared" si="434"/>
        <v/>
      </c>
      <c r="V377" t="str">
        <f t="shared" si="434"/>
        <v/>
      </c>
      <c r="W377" t="str">
        <f t="shared" si="434"/>
        <v/>
      </c>
      <c r="X377" t="str">
        <f t="shared" si="434"/>
        <v/>
      </c>
      <c r="Y377" t="str">
        <f t="shared" si="434"/>
        <v/>
      </c>
      <c r="Z377" t="str">
        <f t="shared" si="434"/>
        <v/>
      </c>
      <c r="AA377" t="str">
        <f t="shared" si="434"/>
        <v/>
      </c>
      <c r="AB377" t="str">
        <f t="shared" si="434"/>
        <v/>
      </c>
      <c r="AC377" t="str">
        <f t="shared" si="434"/>
        <v/>
      </c>
      <c r="AD377" t="str">
        <f t="shared" si="434"/>
        <v/>
      </c>
      <c r="AE377" t="str">
        <f t="shared" si="434"/>
        <v/>
      </c>
      <c r="AF377" t="str">
        <f t="shared" si="434"/>
        <v/>
      </c>
      <c r="AG377" t="str">
        <f t="shared" si="434"/>
        <v/>
      </c>
      <c r="AH377" t="str">
        <f t="shared" si="434"/>
        <v/>
      </c>
      <c r="AI377" t="str">
        <f t="shared" si="434"/>
        <v/>
      </c>
      <c r="AJ377" t="str">
        <f t="shared" si="434"/>
        <v/>
      </c>
      <c r="AK377" t="str">
        <f t="shared" si="434"/>
        <v/>
      </c>
      <c r="AL377" t="str">
        <f t="shared" si="434"/>
        <v/>
      </c>
      <c r="AM377" t="str">
        <f t="shared" si="434"/>
        <v/>
      </c>
      <c r="AN377" t="str">
        <f t="shared" si="434"/>
        <v/>
      </c>
      <c r="AO377" t="str">
        <f t="shared" si="434"/>
        <v/>
      </c>
      <c r="AP377" t="str">
        <f t="shared" si="434"/>
        <v/>
      </c>
      <c r="AQ377" t="str">
        <f t="shared" si="434"/>
        <v/>
      </c>
      <c r="AR377" t="str">
        <f t="shared" si="434"/>
        <v/>
      </c>
      <c r="AS377" t="str">
        <f t="shared" si="434"/>
        <v/>
      </c>
      <c r="AT377" t="str">
        <f t="shared" si="434"/>
        <v/>
      </c>
      <c r="AU377" t="str">
        <f t="shared" si="434"/>
        <v/>
      </c>
      <c r="AV377" t="str">
        <f t="shared" si="434"/>
        <v/>
      </c>
      <c r="AW377" t="str">
        <f t="shared" si="434"/>
        <v/>
      </c>
      <c r="AX377" t="str">
        <f t="shared" si="434"/>
        <v/>
      </c>
      <c r="AY377" t="str">
        <f t="shared" si="434"/>
        <v/>
      </c>
      <c r="AZ377" t="str">
        <f t="shared" si="434"/>
        <v/>
      </c>
      <c r="BA377" t="str">
        <f t="shared" si="434"/>
        <v/>
      </c>
      <c r="BB377" t="str">
        <f t="shared" si="434"/>
        <v/>
      </c>
      <c r="BC377" t="str">
        <f t="shared" si="434"/>
        <v/>
      </c>
      <c r="BD377" t="str">
        <f t="shared" si="434"/>
        <v/>
      </c>
      <c r="BE377" t="str">
        <f t="shared" si="434"/>
        <v/>
      </c>
      <c r="BF377" t="str">
        <f t="shared" si="434"/>
        <v/>
      </c>
      <c r="BG377" t="str">
        <f t="shared" si="434"/>
        <v/>
      </c>
      <c r="BH377" t="str">
        <f t="shared" si="434"/>
        <v/>
      </c>
      <c r="BI377" t="str">
        <f t="shared" si="434"/>
        <v/>
      </c>
      <c r="BJ377" t="str">
        <f t="shared" si="434"/>
        <v/>
      </c>
      <c r="BK377" t="str">
        <f t="shared" si="434"/>
        <v/>
      </c>
      <c r="BL377" t="str">
        <f t="shared" si="434"/>
        <v/>
      </c>
      <c r="BM377" t="str">
        <f t="shared" si="434"/>
        <v/>
      </c>
      <c r="BN377" t="str">
        <f t="shared" si="434"/>
        <v/>
      </c>
      <c r="BO377" t="str">
        <f t="shared" si="434"/>
        <v/>
      </c>
      <c r="BP377" t="str">
        <f t="shared" si="434"/>
        <v/>
      </c>
      <c r="BQ377" t="str">
        <f t="shared" si="432"/>
        <v/>
      </c>
      <c r="BR377" t="str">
        <f t="shared" si="432"/>
        <v/>
      </c>
      <c r="BS377" t="str">
        <f t="shared" si="432"/>
        <v/>
      </c>
      <c r="BT377" t="str">
        <f t="shared" si="432"/>
        <v/>
      </c>
      <c r="BU377" t="str">
        <f t="shared" si="432"/>
        <v/>
      </c>
      <c r="BV377" t="str">
        <f t="shared" si="432"/>
        <v/>
      </c>
      <c r="BW377" t="str">
        <f t="shared" si="432"/>
        <v/>
      </c>
      <c r="BX377" t="str">
        <f t="shared" si="432"/>
        <v/>
      </c>
      <c r="BY377" t="str">
        <f t="shared" si="432"/>
        <v/>
      </c>
      <c r="BZ377" t="str">
        <f t="shared" si="432"/>
        <v/>
      </c>
      <c r="CA377" t="str">
        <f t="shared" si="432"/>
        <v/>
      </c>
      <c r="CB377" t="str">
        <f t="shared" si="432"/>
        <v/>
      </c>
      <c r="CC377" t="str">
        <f t="shared" si="432"/>
        <v/>
      </c>
      <c r="CD377" t="str">
        <f t="shared" si="432"/>
        <v/>
      </c>
      <c r="CE377" t="str">
        <f t="shared" si="432"/>
        <v/>
      </c>
      <c r="CF377" t="str">
        <f t="shared" si="432"/>
        <v/>
      </c>
      <c r="CG377" t="str">
        <f t="shared" si="432"/>
        <v/>
      </c>
      <c r="CH377" t="str">
        <f t="shared" si="432"/>
        <v/>
      </c>
      <c r="CI377" t="str">
        <f t="shared" si="432"/>
        <v/>
      </c>
      <c r="CJ377" t="str">
        <f t="shared" si="432"/>
        <v/>
      </c>
      <c r="CK377" t="str">
        <f t="shared" si="432"/>
        <v/>
      </c>
      <c r="CL377" t="str">
        <f t="shared" si="432"/>
        <v/>
      </c>
      <c r="CM377" t="str">
        <f t="shared" si="432"/>
        <v/>
      </c>
      <c r="CN377" t="str">
        <f t="shared" si="432"/>
        <v/>
      </c>
      <c r="CO377" t="str">
        <f t="shared" si="432"/>
        <v/>
      </c>
      <c r="CP377" t="str">
        <f t="shared" si="432"/>
        <v/>
      </c>
      <c r="CQ377" t="str">
        <f t="shared" si="432"/>
        <v/>
      </c>
      <c r="CR377" t="str">
        <f t="shared" si="432"/>
        <v/>
      </c>
      <c r="CS377" t="str">
        <f t="shared" si="432"/>
        <v/>
      </c>
      <c r="CT377" t="str">
        <f t="shared" si="432"/>
        <v/>
      </c>
      <c r="CU377" t="str">
        <f t="shared" si="432"/>
        <v/>
      </c>
      <c r="CV377" t="str">
        <f t="shared" ref="CV377" si="437">IF(ISNUMBER(CV231),CV231,"")</f>
        <v/>
      </c>
    </row>
    <row r="378" spans="3:100" x14ac:dyDescent="0.2">
      <c r="C378" t="e">
        <f t="shared" si="427"/>
        <v>#N/A</v>
      </c>
      <c r="D378" t="str">
        <f t="shared" si="362"/>
        <v/>
      </c>
      <c r="E378" t="str">
        <f t="shared" si="434"/>
        <v/>
      </c>
      <c r="F378" t="str">
        <f t="shared" si="434"/>
        <v/>
      </c>
      <c r="G378" t="str">
        <f t="shared" si="434"/>
        <v/>
      </c>
      <c r="H378" t="str">
        <f t="shared" si="434"/>
        <v/>
      </c>
      <c r="I378" t="str">
        <f t="shared" si="434"/>
        <v/>
      </c>
      <c r="J378" t="str">
        <f t="shared" si="434"/>
        <v/>
      </c>
      <c r="K378" t="str">
        <f t="shared" si="434"/>
        <v/>
      </c>
      <c r="L378" t="str">
        <f t="shared" si="434"/>
        <v/>
      </c>
      <c r="M378" t="str">
        <f t="shared" si="434"/>
        <v/>
      </c>
      <c r="N378" t="str">
        <f t="shared" si="434"/>
        <v/>
      </c>
      <c r="O378" t="str">
        <f t="shared" si="434"/>
        <v/>
      </c>
      <c r="P378" t="str">
        <f t="shared" si="434"/>
        <v/>
      </c>
      <c r="Q378" t="str">
        <f t="shared" si="434"/>
        <v/>
      </c>
      <c r="R378" t="str">
        <f t="shared" si="434"/>
        <v/>
      </c>
      <c r="S378" t="str">
        <f t="shared" si="434"/>
        <v/>
      </c>
      <c r="T378" t="str">
        <f t="shared" si="434"/>
        <v/>
      </c>
      <c r="U378" t="str">
        <f t="shared" si="434"/>
        <v/>
      </c>
      <c r="V378" t="str">
        <f t="shared" si="434"/>
        <v/>
      </c>
      <c r="W378" t="str">
        <f t="shared" si="434"/>
        <v/>
      </c>
      <c r="X378" t="str">
        <f t="shared" si="434"/>
        <v/>
      </c>
      <c r="Y378" t="str">
        <f t="shared" si="434"/>
        <v/>
      </c>
      <c r="Z378" t="str">
        <f t="shared" si="434"/>
        <v/>
      </c>
      <c r="AA378" t="str">
        <f t="shared" si="434"/>
        <v/>
      </c>
      <c r="AB378" t="str">
        <f t="shared" si="434"/>
        <v/>
      </c>
      <c r="AC378" t="str">
        <f t="shared" si="434"/>
        <v/>
      </c>
      <c r="AD378" t="str">
        <f t="shared" si="434"/>
        <v/>
      </c>
      <c r="AE378" t="str">
        <f t="shared" si="434"/>
        <v/>
      </c>
      <c r="AF378" t="str">
        <f t="shared" si="434"/>
        <v/>
      </c>
      <c r="AG378" t="str">
        <f t="shared" si="434"/>
        <v/>
      </c>
      <c r="AH378" t="str">
        <f t="shared" si="434"/>
        <v/>
      </c>
      <c r="AI378" t="str">
        <f t="shared" si="434"/>
        <v/>
      </c>
      <c r="AJ378" t="str">
        <f t="shared" si="434"/>
        <v/>
      </c>
      <c r="AK378" t="str">
        <f t="shared" si="434"/>
        <v/>
      </c>
      <c r="AL378" t="str">
        <f t="shared" si="434"/>
        <v/>
      </c>
      <c r="AM378" t="str">
        <f t="shared" si="434"/>
        <v/>
      </c>
      <c r="AN378" t="str">
        <f t="shared" si="434"/>
        <v/>
      </c>
      <c r="AO378" t="str">
        <f t="shared" si="434"/>
        <v/>
      </c>
      <c r="AP378" t="str">
        <f t="shared" si="434"/>
        <v/>
      </c>
      <c r="AQ378" t="str">
        <f t="shared" si="434"/>
        <v/>
      </c>
      <c r="AR378" t="str">
        <f t="shared" si="434"/>
        <v/>
      </c>
      <c r="AS378" t="str">
        <f t="shared" si="434"/>
        <v/>
      </c>
      <c r="AT378" t="str">
        <f t="shared" si="434"/>
        <v/>
      </c>
      <c r="AU378" t="str">
        <f t="shared" si="434"/>
        <v/>
      </c>
      <c r="AV378" t="str">
        <f t="shared" si="434"/>
        <v/>
      </c>
      <c r="AW378" t="str">
        <f t="shared" si="434"/>
        <v/>
      </c>
      <c r="AX378" t="str">
        <f t="shared" si="434"/>
        <v/>
      </c>
      <c r="AY378" t="str">
        <f t="shared" si="434"/>
        <v/>
      </c>
      <c r="AZ378" t="str">
        <f t="shared" si="434"/>
        <v/>
      </c>
      <c r="BA378" t="str">
        <f t="shared" si="434"/>
        <v/>
      </c>
      <c r="BB378" t="str">
        <f t="shared" si="434"/>
        <v/>
      </c>
      <c r="BC378" t="str">
        <f t="shared" si="434"/>
        <v/>
      </c>
      <c r="BD378" t="str">
        <f t="shared" si="434"/>
        <v/>
      </c>
      <c r="BE378" t="str">
        <f t="shared" si="434"/>
        <v/>
      </c>
      <c r="BF378" t="str">
        <f t="shared" si="434"/>
        <v/>
      </c>
      <c r="BG378" t="str">
        <f t="shared" si="434"/>
        <v/>
      </c>
      <c r="BH378" t="str">
        <f t="shared" si="434"/>
        <v/>
      </c>
      <c r="BI378" t="str">
        <f t="shared" si="434"/>
        <v/>
      </c>
      <c r="BJ378" t="str">
        <f t="shared" si="434"/>
        <v/>
      </c>
      <c r="BK378" t="str">
        <f t="shared" si="434"/>
        <v/>
      </c>
      <c r="BL378" t="str">
        <f t="shared" si="434"/>
        <v/>
      </c>
      <c r="BM378" t="str">
        <f t="shared" si="434"/>
        <v/>
      </c>
      <c r="BN378" t="str">
        <f t="shared" si="434"/>
        <v/>
      </c>
      <c r="BO378" t="str">
        <f t="shared" si="434"/>
        <v/>
      </c>
      <c r="BP378" t="str">
        <f t="shared" ref="BP378:CU381" si="438">IF(ISNUMBER(BP232),BP232,"")</f>
        <v/>
      </c>
      <c r="BQ378" t="str">
        <f t="shared" si="438"/>
        <v/>
      </c>
      <c r="BR378" t="str">
        <f t="shared" si="438"/>
        <v/>
      </c>
      <c r="BS378" t="str">
        <f t="shared" si="438"/>
        <v/>
      </c>
      <c r="BT378" t="str">
        <f t="shared" si="438"/>
        <v/>
      </c>
      <c r="BU378" t="str">
        <f t="shared" si="438"/>
        <v/>
      </c>
      <c r="BV378" t="str">
        <f t="shared" si="438"/>
        <v/>
      </c>
      <c r="BW378" t="str">
        <f t="shared" si="438"/>
        <v/>
      </c>
      <c r="BX378" t="str">
        <f t="shared" si="438"/>
        <v/>
      </c>
      <c r="BY378" t="str">
        <f t="shared" si="438"/>
        <v/>
      </c>
      <c r="BZ378" t="str">
        <f t="shared" si="438"/>
        <v/>
      </c>
      <c r="CA378" t="str">
        <f t="shared" si="438"/>
        <v/>
      </c>
      <c r="CB378" t="str">
        <f t="shared" si="438"/>
        <v/>
      </c>
      <c r="CC378" t="str">
        <f t="shared" si="438"/>
        <v/>
      </c>
      <c r="CD378" t="str">
        <f t="shared" si="438"/>
        <v/>
      </c>
      <c r="CE378" t="str">
        <f t="shared" si="438"/>
        <v/>
      </c>
      <c r="CF378" t="str">
        <f t="shared" si="438"/>
        <v/>
      </c>
      <c r="CG378" t="str">
        <f t="shared" si="438"/>
        <v/>
      </c>
      <c r="CH378" t="str">
        <f t="shared" si="438"/>
        <v/>
      </c>
      <c r="CI378" t="str">
        <f t="shared" si="438"/>
        <v/>
      </c>
      <c r="CJ378" t="str">
        <f t="shared" si="438"/>
        <v/>
      </c>
      <c r="CK378" t="str">
        <f t="shared" si="438"/>
        <v/>
      </c>
      <c r="CL378" t="str">
        <f t="shared" si="438"/>
        <v/>
      </c>
      <c r="CM378" t="str">
        <f t="shared" si="438"/>
        <v/>
      </c>
      <c r="CN378" t="str">
        <f t="shared" si="438"/>
        <v/>
      </c>
      <c r="CO378" t="str">
        <f t="shared" si="438"/>
        <v/>
      </c>
      <c r="CP378" t="str">
        <f t="shared" si="438"/>
        <v/>
      </c>
      <c r="CQ378" t="str">
        <f t="shared" si="438"/>
        <v/>
      </c>
      <c r="CR378" t="str">
        <f t="shared" si="438"/>
        <v/>
      </c>
      <c r="CS378" t="str">
        <f t="shared" si="438"/>
        <v/>
      </c>
      <c r="CT378" t="str">
        <f t="shared" si="438"/>
        <v/>
      </c>
      <c r="CU378" t="str">
        <f t="shared" si="438"/>
        <v/>
      </c>
      <c r="CV378" t="str">
        <f t="shared" ref="CV378" si="439">IF(ISNUMBER(CV232),CV232,"")</f>
        <v/>
      </c>
    </row>
    <row r="379" spans="3:100" x14ac:dyDescent="0.2">
      <c r="C379" t="e">
        <f t="shared" si="427"/>
        <v>#N/A</v>
      </c>
      <c r="D379" t="str">
        <f t="shared" si="362"/>
        <v/>
      </c>
      <c r="E379" t="str">
        <f t="shared" ref="E379:BP382" si="440">IF(ISNUMBER(E233),E233,"")</f>
        <v/>
      </c>
      <c r="F379" t="str">
        <f t="shared" si="440"/>
        <v/>
      </c>
      <c r="G379" t="str">
        <f t="shared" si="440"/>
        <v/>
      </c>
      <c r="H379" t="str">
        <f t="shared" si="440"/>
        <v/>
      </c>
      <c r="I379" t="str">
        <f t="shared" si="440"/>
        <v/>
      </c>
      <c r="J379" t="str">
        <f t="shared" si="440"/>
        <v/>
      </c>
      <c r="K379" t="str">
        <f t="shared" si="440"/>
        <v/>
      </c>
      <c r="L379" t="str">
        <f t="shared" si="440"/>
        <v/>
      </c>
      <c r="M379" t="str">
        <f t="shared" si="440"/>
        <v/>
      </c>
      <c r="N379" t="str">
        <f t="shared" si="440"/>
        <v/>
      </c>
      <c r="O379" t="str">
        <f t="shared" si="440"/>
        <v/>
      </c>
      <c r="P379" t="str">
        <f t="shared" si="440"/>
        <v/>
      </c>
      <c r="Q379" t="str">
        <f t="shared" si="440"/>
        <v/>
      </c>
      <c r="R379" t="str">
        <f t="shared" si="440"/>
        <v/>
      </c>
      <c r="S379" t="str">
        <f t="shared" si="440"/>
        <v/>
      </c>
      <c r="T379" t="str">
        <f t="shared" si="440"/>
        <v/>
      </c>
      <c r="U379" t="str">
        <f t="shared" si="440"/>
        <v/>
      </c>
      <c r="V379" t="str">
        <f t="shared" si="440"/>
        <v/>
      </c>
      <c r="W379" t="str">
        <f t="shared" si="440"/>
        <v/>
      </c>
      <c r="X379" t="str">
        <f t="shared" si="440"/>
        <v/>
      </c>
      <c r="Y379" t="str">
        <f t="shared" si="440"/>
        <v/>
      </c>
      <c r="Z379" t="str">
        <f t="shared" si="440"/>
        <v/>
      </c>
      <c r="AA379" t="str">
        <f t="shared" si="440"/>
        <v/>
      </c>
      <c r="AB379" t="str">
        <f t="shared" si="440"/>
        <v/>
      </c>
      <c r="AC379" t="str">
        <f t="shared" si="440"/>
        <v/>
      </c>
      <c r="AD379" t="str">
        <f t="shared" si="440"/>
        <v/>
      </c>
      <c r="AE379" t="str">
        <f t="shared" si="440"/>
        <v/>
      </c>
      <c r="AF379" t="str">
        <f t="shared" si="440"/>
        <v/>
      </c>
      <c r="AG379" t="str">
        <f t="shared" si="440"/>
        <v/>
      </c>
      <c r="AH379" t="str">
        <f t="shared" si="440"/>
        <v/>
      </c>
      <c r="AI379" t="str">
        <f t="shared" si="440"/>
        <v/>
      </c>
      <c r="AJ379" t="str">
        <f t="shared" si="440"/>
        <v/>
      </c>
      <c r="AK379" t="str">
        <f t="shared" si="440"/>
        <v/>
      </c>
      <c r="AL379" t="str">
        <f t="shared" si="440"/>
        <v/>
      </c>
      <c r="AM379" t="str">
        <f t="shared" si="440"/>
        <v/>
      </c>
      <c r="AN379" t="str">
        <f t="shared" si="440"/>
        <v/>
      </c>
      <c r="AO379" t="str">
        <f t="shared" si="440"/>
        <v/>
      </c>
      <c r="AP379" t="str">
        <f t="shared" si="440"/>
        <v/>
      </c>
      <c r="AQ379" t="str">
        <f t="shared" si="440"/>
        <v/>
      </c>
      <c r="AR379" t="str">
        <f t="shared" si="440"/>
        <v/>
      </c>
      <c r="AS379" t="str">
        <f t="shared" si="440"/>
        <v/>
      </c>
      <c r="AT379" t="str">
        <f t="shared" si="440"/>
        <v/>
      </c>
      <c r="AU379" t="str">
        <f t="shared" si="440"/>
        <v/>
      </c>
      <c r="AV379" t="str">
        <f t="shared" si="440"/>
        <v/>
      </c>
      <c r="AW379" t="str">
        <f t="shared" si="440"/>
        <v/>
      </c>
      <c r="AX379" t="str">
        <f t="shared" si="440"/>
        <v/>
      </c>
      <c r="AY379" t="str">
        <f t="shared" si="440"/>
        <v/>
      </c>
      <c r="AZ379" t="str">
        <f t="shared" si="440"/>
        <v/>
      </c>
      <c r="BA379" t="str">
        <f t="shared" si="440"/>
        <v/>
      </c>
      <c r="BB379" t="str">
        <f t="shared" si="440"/>
        <v/>
      </c>
      <c r="BC379" t="str">
        <f t="shared" si="440"/>
        <v/>
      </c>
      <c r="BD379" t="str">
        <f t="shared" si="440"/>
        <v/>
      </c>
      <c r="BE379" t="str">
        <f t="shared" si="440"/>
        <v/>
      </c>
      <c r="BF379" t="str">
        <f t="shared" si="440"/>
        <v/>
      </c>
      <c r="BG379" t="str">
        <f t="shared" si="440"/>
        <v/>
      </c>
      <c r="BH379" t="str">
        <f t="shared" si="440"/>
        <v/>
      </c>
      <c r="BI379" t="str">
        <f t="shared" si="440"/>
        <v/>
      </c>
      <c r="BJ379" t="str">
        <f t="shared" si="440"/>
        <v/>
      </c>
      <c r="BK379" t="str">
        <f t="shared" si="440"/>
        <v/>
      </c>
      <c r="BL379" t="str">
        <f t="shared" si="440"/>
        <v/>
      </c>
      <c r="BM379" t="str">
        <f t="shared" si="440"/>
        <v/>
      </c>
      <c r="BN379" t="str">
        <f t="shared" si="440"/>
        <v/>
      </c>
      <c r="BO379" t="str">
        <f t="shared" si="440"/>
        <v/>
      </c>
      <c r="BP379" t="str">
        <f t="shared" si="440"/>
        <v/>
      </c>
      <c r="BQ379" t="str">
        <f t="shared" si="438"/>
        <v/>
      </c>
      <c r="BR379" t="str">
        <f t="shared" si="438"/>
        <v/>
      </c>
      <c r="BS379" t="str">
        <f t="shared" si="438"/>
        <v/>
      </c>
      <c r="BT379" t="str">
        <f t="shared" si="438"/>
        <v/>
      </c>
      <c r="BU379" t="str">
        <f t="shared" si="438"/>
        <v/>
      </c>
      <c r="BV379" t="str">
        <f t="shared" si="438"/>
        <v/>
      </c>
      <c r="BW379" t="str">
        <f t="shared" si="438"/>
        <v/>
      </c>
      <c r="BX379" t="str">
        <f t="shared" si="438"/>
        <v/>
      </c>
      <c r="BY379" t="str">
        <f t="shared" si="438"/>
        <v/>
      </c>
      <c r="BZ379" t="str">
        <f t="shared" si="438"/>
        <v/>
      </c>
      <c r="CA379" t="str">
        <f t="shared" si="438"/>
        <v/>
      </c>
      <c r="CB379" t="str">
        <f t="shared" si="438"/>
        <v/>
      </c>
      <c r="CC379" t="str">
        <f t="shared" si="438"/>
        <v/>
      </c>
      <c r="CD379" t="str">
        <f t="shared" si="438"/>
        <v/>
      </c>
      <c r="CE379" t="str">
        <f t="shared" si="438"/>
        <v/>
      </c>
      <c r="CF379" t="str">
        <f t="shared" si="438"/>
        <v/>
      </c>
      <c r="CG379" t="str">
        <f t="shared" si="438"/>
        <v/>
      </c>
      <c r="CH379" t="str">
        <f t="shared" si="438"/>
        <v/>
      </c>
      <c r="CI379" t="str">
        <f t="shared" si="438"/>
        <v/>
      </c>
      <c r="CJ379" t="str">
        <f t="shared" si="438"/>
        <v/>
      </c>
      <c r="CK379" t="str">
        <f t="shared" si="438"/>
        <v/>
      </c>
      <c r="CL379" t="str">
        <f t="shared" si="438"/>
        <v/>
      </c>
      <c r="CM379" t="str">
        <f t="shared" si="438"/>
        <v/>
      </c>
      <c r="CN379" t="str">
        <f t="shared" si="438"/>
        <v/>
      </c>
      <c r="CO379" t="str">
        <f t="shared" si="438"/>
        <v/>
      </c>
      <c r="CP379" t="str">
        <f t="shared" si="438"/>
        <v/>
      </c>
      <c r="CQ379" t="str">
        <f t="shared" si="438"/>
        <v/>
      </c>
      <c r="CR379" t="str">
        <f t="shared" si="438"/>
        <v/>
      </c>
      <c r="CS379" t="str">
        <f t="shared" si="438"/>
        <v/>
      </c>
      <c r="CT379" t="str">
        <f t="shared" si="438"/>
        <v/>
      </c>
      <c r="CU379" t="str">
        <f t="shared" si="438"/>
        <v/>
      </c>
      <c r="CV379" t="str">
        <f t="shared" ref="CV379" si="441">IF(ISNUMBER(CV233),CV233,"")</f>
        <v/>
      </c>
    </row>
    <row r="380" spans="3:100" x14ac:dyDescent="0.2">
      <c r="C380" t="e">
        <f t="shared" si="427"/>
        <v>#N/A</v>
      </c>
      <c r="D380" t="str">
        <f t="shared" si="362"/>
        <v/>
      </c>
      <c r="E380" t="str">
        <f t="shared" si="440"/>
        <v/>
      </c>
      <c r="F380" t="str">
        <f t="shared" si="440"/>
        <v/>
      </c>
      <c r="G380" t="str">
        <f t="shared" si="440"/>
        <v/>
      </c>
      <c r="H380" t="str">
        <f t="shared" si="440"/>
        <v/>
      </c>
      <c r="I380" t="str">
        <f t="shared" si="440"/>
        <v/>
      </c>
      <c r="J380" t="str">
        <f t="shared" si="440"/>
        <v/>
      </c>
      <c r="K380" t="str">
        <f t="shared" si="440"/>
        <v/>
      </c>
      <c r="L380" t="str">
        <f t="shared" si="440"/>
        <v/>
      </c>
      <c r="M380" t="str">
        <f t="shared" si="440"/>
        <v/>
      </c>
      <c r="N380" t="str">
        <f t="shared" si="440"/>
        <v/>
      </c>
      <c r="O380" t="str">
        <f t="shared" si="440"/>
        <v/>
      </c>
      <c r="P380" t="str">
        <f t="shared" si="440"/>
        <v/>
      </c>
      <c r="Q380" t="str">
        <f t="shared" si="440"/>
        <v/>
      </c>
      <c r="R380" t="str">
        <f t="shared" si="440"/>
        <v/>
      </c>
      <c r="S380" t="str">
        <f t="shared" si="440"/>
        <v/>
      </c>
      <c r="T380" t="str">
        <f t="shared" si="440"/>
        <v/>
      </c>
      <c r="U380" t="str">
        <f t="shared" si="440"/>
        <v/>
      </c>
      <c r="V380" t="str">
        <f t="shared" si="440"/>
        <v/>
      </c>
      <c r="W380" t="str">
        <f t="shared" si="440"/>
        <v/>
      </c>
      <c r="X380" t="str">
        <f t="shared" si="440"/>
        <v/>
      </c>
      <c r="Y380" t="str">
        <f t="shared" si="440"/>
        <v/>
      </c>
      <c r="Z380" t="str">
        <f t="shared" si="440"/>
        <v/>
      </c>
      <c r="AA380" t="str">
        <f t="shared" si="440"/>
        <v/>
      </c>
      <c r="AB380" t="str">
        <f t="shared" si="440"/>
        <v/>
      </c>
      <c r="AC380" t="str">
        <f t="shared" si="440"/>
        <v/>
      </c>
      <c r="AD380" t="str">
        <f t="shared" si="440"/>
        <v/>
      </c>
      <c r="AE380" t="str">
        <f t="shared" si="440"/>
        <v/>
      </c>
      <c r="AF380" t="str">
        <f t="shared" si="440"/>
        <v/>
      </c>
      <c r="AG380" t="str">
        <f t="shared" si="440"/>
        <v/>
      </c>
      <c r="AH380" t="str">
        <f t="shared" si="440"/>
        <v/>
      </c>
      <c r="AI380" t="str">
        <f t="shared" si="440"/>
        <v/>
      </c>
      <c r="AJ380" t="str">
        <f t="shared" si="440"/>
        <v/>
      </c>
      <c r="AK380" t="str">
        <f t="shared" si="440"/>
        <v/>
      </c>
      <c r="AL380" t="str">
        <f t="shared" si="440"/>
        <v/>
      </c>
      <c r="AM380" t="str">
        <f t="shared" si="440"/>
        <v/>
      </c>
      <c r="AN380" t="str">
        <f t="shared" si="440"/>
        <v/>
      </c>
      <c r="AO380" t="str">
        <f t="shared" si="440"/>
        <v/>
      </c>
      <c r="AP380" t="str">
        <f t="shared" si="440"/>
        <v/>
      </c>
      <c r="AQ380" t="str">
        <f t="shared" si="440"/>
        <v/>
      </c>
      <c r="AR380" t="str">
        <f t="shared" si="440"/>
        <v/>
      </c>
      <c r="AS380" t="str">
        <f t="shared" si="440"/>
        <v/>
      </c>
      <c r="AT380" t="str">
        <f t="shared" si="440"/>
        <v/>
      </c>
      <c r="AU380" t="str">
        <f t="shared" si="440"/>
        <v/>
      </c>
      <c r="AV380" t="str">
        <f t="shared" si="440"/>
        <v/>
      </c>
      <c r="AW380" t="str">
        <f t="shared" si="440"/>
        <v/>
      </c>
      <c r="AX380" t="str">
        <f t="shared" si="440"/>
        <v/>
      </c>
      <c r="AY380" t="str">
        <f t="shared" si="440"/>
        <v/>
      </c>
      <c r="AZ380" t="str">
        <f t="shared" si="440"/>
        <v/>
      </c>
      <c r="BA380" t="str">
        <f t="shared" si="440"/>
        <v/>
      </c>
      <c r="BB380" t="str">
        <f t="shared" si="440"/>
        <v/>
      </c>
      <c r="BC380" t="str">
        <f t="shared" si="440"/>
        <v/>
      </c>
      <c r="BD380" t="str">
        <f t="shared" si="440"/>
        <v/>
      </c>
      <c r="BE380" t="str">
        <f t="shared" si="440"/>
        <v/>
      </c>
      <c r="BF380" t="str">
        <f t="shared" si="440"/>
        <v/>
      </c>
      <c r="BG380" t="str">
        <f t="shared" si="440"/>
        <v/>
      </c>
      <c r="BH380" t="str">
        <f t="shared" si="440"/>
        <v/>
      </c>
      <c r="BI380" t="str">
        <f t="shared" si="440"/>
        <v/>
      </c>
      <c r="BJ380" t="str">
        <f t="shared" si="440"/>
        <v/>
      </c>
      <c r="BK380" t="str">
        <f t="shared" si="440"/>
        <v/>
      </c>
      <c r="BL380" t="str">
        <f t="shared" si="440"/>
        <v/>
      </c>
      <c r="BM380" t="str">
        <f t="shared" si="440"/>
        <v/>
      </c>
      <c r="BN380" t="str">
        <f t="shared" si="440"/>
        <v/>
      </c>
      <c r="BO380" t="str">
        <f t="shared" si="440"/>
        <v/>
      </c>
      <c r="BP380" t="str">
        <f t="shared" si="440"/>
        <v/>
      </c>
      <c r="BQ380" t="str">
        <f t="shared" si="438"/>
        <v/>
      </c>
      <c r="BR380" t="str">
        <f t="shared" si="438"/>
        <v/>
      </c>
      <c r="BS380" t="str">
        <f t="shared" si="438"/>
        <v/>
      </c>
      <c r="BT380" t="str">
        <f t="shared" si="438"/>
        <v/>
      </c>
      <c r="BU380" t="str">
        <f t="shared" si="438"/>
        <v/>
      </c>
      <c r="BV380" t="str">
        <f t="shared" si="438"/>
        <v/>
      </c>
      <c r="BW380" t="str">
        <f t="shared" si="438"/>
        <v/>
      </c>
      <c r="BX380" t="str">
        <f t="shared" si="438"/>
        <v/>
      </c>
      <c r="BY380" t="str">
        <f t="shared" si="438"/>
        <v/>
      </c>
      <c r="BZ380" t="str">
        <f t="shared" si="438"/>
        <v/>
      </c>
      <c r="CA380" t="str">
        <f t="shared" si="438"/>
        <v/>
      </c>
      <c r="CB380" t="str">
        <f t="shared" si="438"/>
        <v/>
      </c>
      <c r="CC380" t="str">
        <f t="shared" si="438"/>
        <v/>
      </c>
      <c r="CD380" t="str">
        <f t="shared" si="438"/>
        <v/>
      </c>
      <c r="CE380" t="str">
        <f t="shared" si="438"/>
        <v/>
      </c>
      <c r="CF380" t="str">
        <f t="shared" si="438"/>
        <v/>
      </c>
      <c r="CG380" t="str">
        <f t="shared" si="438"/>
        <v/>
      </c>
      <c r="CH380" t="str">
        <f t="shared" si="438"/>
        <v/>
      </c>
      <c r="CI380" t="str">
        <f t="shared" si="438"/>
        <v/>
      </c>
      <c r="CJ380" t="str">
        <f t="shared" si="438"/>
        <v/>
      </c>
      <c r="CK380" t="str">
        <f t="shared" si="438"/>
        <v/>
      </c>
      <c r="CL380" t="str">
        <f t="shared" si="438"/>
        <v/>
      </c>
      <c r="CM380" t="str">
        <f t="shared" si="438"/>
        <v/>
      </c>
      <c r="CN380" t="str">
        <f t="shared" si="438"/>
        <v/>
      </c>
      <c r="CO380" t="str">
        <f t="shared" si="438"/>
        <v/>
      </c>
      <c r="CP380" t="str">
        <f t="shared" si="438"/>
        <v/>
      </c>
      <c r="CQ380" t="str">
        <f t="shared" si="438"/>
        <v/>
      </c>
      <c r="CR380" t="str">
        <f t="shared" si="438"/>
        <v/>
      </c>
      <c r="CS380" t="str">
        <f t="shared" si="438"/>
        <v/>
      </c>
      <c r="CT380" t="str">
        <f t="shared" si="438"/>
        <v/>
      </c>
      <c r="CU380" t="str">
        <f t="shared" si="438"/>
        <v/>
      </c>
      <c r="CV380" t="str">
        <f t="shared" ref="CV380" si="442">IF(ISNUMBER(CV234),CV234,"")</f>
        <v/>
      </c>
    </row>
    <row r="381" spans="3:100" x14ac:dyDescent="0.2">
      <c r="C381" t="e">
        <f t="shared" si="427"/>
        <v>#N/A</v>
      </c>
      <c r="D381" t="str">
        <f t="shared" si="362"/>
        <v/>
      </c>
      <c r="E381" t="str">
        <f t="shared" si="440"/>
        <v/>
      </c>
      <c r="F381" t="str">
        <f t="shared" si="440"/>
        <v/>
      </c>
      <c r="G381" t="str">
        <f t="shared" si="440"/>
        <v/>
      </c>
      <c r="H381" t="str">
        <f t="shared" si="440"/>
        <v/>
      </c>
      <c r="I381" t="str">
        <f t="shared" si="440"/>
        <v/>
      </c>
      <c r="J381" t="str">
        <f t="shared" si="440"/>
        <v/>
      </c>
      <c r="K381" t="str">
        <f t="shared" si="440"/>
        <v/>
      </c>
      <c r="L381" t="str">
        <f t="shared" si="440"/>
        <v/>
      </c>
      <c r="M381" t="str">
        <f t="shared" si="440"/>
        <v/>
      </c>
      <c r="N381" t="str">
        <f t="shared" si="440"/>
        <v/>
      </c>
      <c r="O381" t="str">
        <f t="shared" si="440"/>
        <v/>
      </c>
      <c r="P381" t="str">
        <f t="shared" si="440"/>
        <v/>
      </c>
      <c r="Q381" t="str">
        <f t="shared" si="440"/>
        <v/>
      </c>
      <c r="R381" t="str">
        <f t="shared" si="440"/>
        <v/>
      </c>
      <c r="S381" t="str">
        <f t="shared" si="440"/>
        <v/>
      </c>
      <c r="T381" t="str">
        <f t="shared" si="440"/>
        <v/>
      </c>
      <c r="U381" t="str">
        <f t="shared" si="440"/>
        <v/>
      </c>
      <c r="V381" t="str">
        <f t="shared" si="440"/>
        <v/>
      </c>
      <c r="W381" t="str">
        <f t="shared" si="440"/>
        <v/>
      </c>
      <c r="X381" t="str">
        <f t="shared" si="440"/>
        <v/>
      </c>
      <c r="Y381" t="str">
        <f t="shared" si="440"/>
        <v/>
      </c>
      <c r="Z381" t="str">
        <f t="shared" si="440"/>
        <v/>
      </c>
      <c r="AA381" t="str">
        <f t="shared" si="440"/>
        <v/>
      </c>
      <c r="AB381" t="str">
        <f t="shared" si="440"/>
        <v/>
      </c>
      <c r="AC381" t="str">
        <f t="shared" si="440"/>
        <v/>
      </c>
      <c r="AD381" t="str">
        <f t="shared" si="440"/>
        <v/>
      </c>
      <c r="AE381" t="str">
        <f t="shared" si="440"/>
        <v/>
      </c>
      <c r="AF381" t="str">
        <f t="shared" si="440"/>
        <v/>
      </c>
      <c r="AG381" t="str">
        <f t="shared" si="440"/>
        <v/>
      </c>
      <c r="AH381" t="str">
        <f t="shared" si="440"/>
        <v/>
      </c>
      <c r="AI381" t="str">
        <f t="shared" si="440"/>
        <v/>
      </c>
      <c r="AJ381" t="str">
        <f t="shared" si="440"/>
        <v/>
      </c>
      <c r="AK381" t="str">
        <f t="shared" si="440"/>
        <v/>
      </c>
      <c r="AL381" t="str">
        <f t="shared" si="440"/>
        <v/>
      </c>
      <c r="AM381" t="str">
        <f t="shared" si="440"/>
        <v/>
      </c>
      <c r="AN381" t="str">
        <f t="shared" si="440"/>
        <v/>
      </c>
      <c r="AO381" t="str">
        <f t="shared" si="440"/>
        <v/>
      </c>
      <c r="AP381" t="str">
        <f t="shared" si="440"/>
        <v/>
      </c>
      <c r="AQ381" t="str">
        <f t="shared" si="440"/>
        <v/>
      </c>
      <c r="AR381" t="str">
        <f t="shared" si="440"/>
        <v/>
      </c>
      <c r="AS381" t="str">
        <f t="shared" si="440"/>
        <v/>
      </c>
      <c r="AT381" t="str">
        <f t="shared" si="440"/>
        <v/>
      </c>
      <c r="AU381" t="str">
        <f t="shared" si="440"/>
        <v/>
      </c>
      <c r="AV381" t="str">
        <f t="shared" si="440"/>
        <v/>
      </c>
      <c r="AW381" t="str">
        <f t="shared" si="440"/>
        <v/>
      </c>
      <c r="AX381" t="str">
        <f t="shared" si="440"/>
        <v/>
      </c>
      <c r="AY381" t="str">
        <f t="shared" si="440"/>
        <v/>
      </c>
      <c r="AZ381" t="str">
        <f t="shared" si="440"/>
        <v/>
      </c>
      <c r="BA381" t="str">
        <f t="shared" si="440"/>
        <v/>
      </c>
      <c r="BB381" t="str">
        <f t="shared" si="440"/>
        <v/>
      </c>
      <c r="BC381" t="str">
        <f t="shared" si="440"/>
        <v/>
      </c>
      <c r="BD381" t="str">
        <f t="shared" si="440"/>
        <v/>
      </c>
      <c r="BE381" t="str">
        <f t="shared" si="440"/>
        <v/>
      </c>
      <c r="BF381" t="str">
        <f t="shared" si="440"/>
        <v/>
      </c>
      <c r="BG381" t="str">
        <f t="shared" si="440"/>
        <v/>
      </c>
      <c r="BH381" t="str">
        <f t="shared" si="440"/>
        <v/>
      </c>
      <c r="BI381" t="str">
        <f t="shared" si="440"/>
        <v/>
      </c>
      <c r="BJ381" t="str">
        <f t="shared" si="440"/>
        <v/>
      </c>
      <c r="BK381" t="str">
        <f t="shared" si="440"/>
        <v/>
      </c>
      <c r="BL381" t="str">
        <f t="shared" si="440"/>
        <v/>
      </c>
      <c r="BM381" t="str">
        <f t="shared" si="440"/>
        <v/>
      </c>
      <c r="BN381" t="str">
        <f t="shared" si="440"/>
        <v/>
      </c>
      <c r="BO381" t="str">
        <f t="shared" si="440"/>
        <v/>
      </c>
      <c r="BP381" t="str">
        <f t="shared" si="440"/>
        <v/>
      </c>
      <c r="BQ381" t="str">
        <f t="shared" si="438"/>
        <v/>
      </c>
      <c r="BR381" t="str">
        <f t="shared" si="438"/>
        <v/>
      </c>
      <c r="BS381" t="str">
        <f t="shared" si="438"/>
        <v/>
      </c>
      <c r="BT381" t="str">
        <f t="shared" si="438"/>
        <v/>
      </c>
      <c r="BU381" t="str">
        <f t="shared" si="438"/>
        <v/>
      </c>
      <c r="BV381" t="str">
        <f t="shared" si="438"/>
        <v/>
      </c>
      <c r="BW381" t="str">
        <f t="shared" si="438"/>
        <v/>
      </c>
      <c r="BX381" t="str">
        <f t="shared" si="438"/>
        <v/>
      </c>
      <c r="BY381" t="str">
        <f t="shared" si="438"/>
        <v/>
      </c>
      <c r="BZ381" t="str">
        <f t="shared" si="438"/>
        <v/>
      </c>
      <c r="CA381" t="str">
        <f t="shared" si="438"/>
        <v/>
      </c>
      <c r="CB381" t="str">
        <f t="shared" si="438"/>
        <v/>
      </c>
      <c r="CC381" t="str">
        <f t="shared" si="438"/>
        <v/>
      </c>
      <c r="CD381" t="str">
        <f t="shared" si="438"/>
        <v/>
      </c>
      <c r="CE381" t="str">
        <f t="shared" si="438"/>
        <v/>
      </c>
      <c r="CF381" t="str">
        <f t="shared" si="438"/>
        <v/>
      </c>
      <c r="CG381" t="str">
        <f t="shared" si="438"/>
        <v/>
      </c>
      <c r="CH381" t="str">
        <f t="shared" si="438"/>
        <v/>
      </c>
      <c r="CI381" t="str">
        <f t="shared" si="438"/>
        <v/>
      </c>
      <c r="CJ381" t="str">
        <f t="shared" si="438"/>
        <v/>
      </c>
      <c r="CK381" t="str">
        <f t="shared" si="438"/>
        <v/>
      </c>
      <c r="CL381" t="str">
        <f t="shared" si="438"/>
        <v/>
      </c>
      <c r="CM381" t="str">
        <f t="shared" si="438"/>
        <v/>
      </c>
      <c r="CN381" t="str">
        <f t="shared" si="438"/>
        <v/>
      </c>
      <c r="CO381" t="str">
        <f t="shared" si="438"/>
        <v/>
      </c>
      <c r="CP381" t="str">
        <f t="shared" si="438"/>
        <v/>
      </c>
      <c r="CQ381" t="str">
        <f t="shared" si="438"/>
        <v/>
      </c>
      <c r="CR381" t="str">
        <f t="shared" si="438"/>
        <v/>
      </c>
      <c r="CS381" t="str">
        <f t="shared" si="438"/>
        <v/>
      </c>
      <c r="CT381" t="str">
        <f t="shared" si="438"/>
        <v/>
      </c>
      <c r="CU381" t="str">
        <f t="shared" si="438"/>
        <v/>
      </c>
      <c r="CV381" t="str">
        <f t="shared" ref="CV381" si="443">IF(ISNUMBER(CV235),CV235,"")</f>
        <v/>
      </c>
    </row>
    <row r="382" spans="3:100" x14ac:dyDescent="0.2">
      <c r="C382" t="e">
        <f t="shared" si="427"/>
        <v>#N/A</v>
      </c>
      <c r="D382" t="str">
        <f t="shared" si="362"/>
        <v/>
      </c>
      <c r="E382" t="str">
        <f t="shared" si="440"/>
        <v/>
      </c>
      <c r="F382" t="str">
        <f t="shared" si="440"/>
        <v/>
      </c>
      <c r="G382" t="str">
        <f t="shared" si="440"/>
        <v/>
      </c>
      <c r="H382" t="str">
        <f t="shared" si="440"/>
        <v/>
      </c>
      <c r="I382" t="str">
        <f t="shared" si="440"/>
        <v/>
      </c>
      <c r="J382" t="str">
        <f t="shared" si="440"/>
        <v/>
      </c>
      <c r="K382" t="str">
        <f t="shared" si="440"/>
        <v/>
      </c>
      <c r="L382" t="str">
        <f t="shared" si="440"/>
        <v/>
      </c>
      <c r="M382" t="str">
        <f t="shared" si="440"/>
        <v/>
      </c>
      <c r="N382" t="str">
        <f t="shared" si="440"/>
        <v/>
      </c>
      <c r="O382" t="str">
        <f t="shared" si="440"/>
        <v/>
      </c>
      <c r="P382" t="str">
        <f t="shared" si="440"/>
        <v/>
      </c>
      <c r="Q382" t="str">
        <f t="shared" si="440"/>
        <v/>
      </c>
      <c r="R382" t="str">
        <f t="shared" si="440"/>
        <v/>
      </c>
      <c r="S382" t="str">
        <f t="shared" si="440"/>
        <v/>
      </c>
      <c r="T382" t="str">
        <f t="shared" si="440"/>
        <v/>
      </c>
      <c r="U382" t="str">
        <f t="shared" si="440"/>
        <v/>
      </c>
      <c r="V382" t="str">
        <f t="shared" si="440"/>
        <v/>
      </c>
      <c r="W382" t="str">
        <f t="shared" si="440"/>
        <v/>
      </c>
      <c r="X382" t="str">
        <f t="shared" si="440"/>
        <v/>
      </c>
      <c r="Y382" t="str">
        <f t="shared" si="440"/>
        <v/>
      </c>
      <c r="Z382" t="str">
        <f t="shared" si="440"/>
        <v/>
      </c>
      <c r="AA382" t="str">
        <f t="shared" si="440"/>
        <v/>
      </c>
      <c r="AB382" t="str">
        <f t="shared" si="440"/>
        <v/>
      </c>
      <c r="AC382" t="str">
        <f t="shared" si="440"/>
        <v/>
      </c>
      <c r="AD382" t="str">
        <f t="shared" si="440"/>
        <v/>
      </c>
      <c r="AE382" t="str">
        <f t="shared" si="440"/>
        <v/>
      </c>
      <c r="AF382" t="str">
        <f t="shared" si="440"/>
        <v/>
      </c>
      <c r="AG382" t="str">
        <f t="shared" si="440"/>
        <v/>
      </c>
      <c r="AH382" t="str">
        <f t="shared" si="440"/>
        <v/>
      </c>
      <c r="AI382" t="str">
        <f t="shared" si="440"/>
        <v/>
      </c>
      <c r="AJ382" t="str">
        <f t="shared" si="440"/>
        <v/>
      </c>
      <c r="AK382" t="str">
        <f t="shared" si="440"/>
        <v/>
      </c>
      <c r="AL382" t="str">
        <f t="shared" si="440"/>
        <v/>
      </c>
      <c r="AM382" t="str">
        <f t="shared" si="440"/>
        <v/>
      </c>
      <c r="AN382" t="str">
        <f t="shared" si="440"/>
        <v/>
      </c>
      <c r="AO382" t="str">
        <f t="shared" si="440"/>
        <v/>
      </c>
      <c r="AP382" t="str">
        <f t="shared" si="440"/>
        <v/>
      </c>
      <c r="AQ382" t="str">
        <f t="shared" si="440"/>
        <v/>
      </c>
      <c r="AR382" t="str">
        <f t="shared" si="440"/>
        <v/>
      </c>
      <c r="AS382" t="str">
        <f t="shared" si="440"/>
        <v/>
      </c>
      <c r="AT382" t="str">
        <f t="shared" si="440"/>
        <v/>
      </c>
      <c r="AU382" t="str">
        <f t="shared" si="440"/>
        <v/>
      </c>
      <c r="AV382" t="str">
        <f t="shared" si="440"/>
        <v/>
      </c>
      <c r="AW382" t="str">
        <f t="shared" si="440"/>
        <v/>
      </c>
      <c r="AX382" t="str">
        <f t="shared" si="440"/>
        <v/>
      </c>
      <c r="AY382" t="str">
        <f t="shared" si="440"/>
        <v/>
      </c>
      <c r="AZ382" t="str">
        <f t="shared" si="440"/>
        <v/>
      </c>
      <c r="BA382" t="str">
        <f t="shared" si="440"/>
        <v/>
      </c>
      <c r="BB382" t="str">
        <f t="shared" si="440"/>
        <v/>
      </c>
      <c r="BC382" t="str">
        <f t="shared" si="440"/>
        <v/>
      </c>
      <c r="BD382" t="str">
        <f t="shared" si="440"/>
        <v/>
      </c>
      <c r="BE382" t="str">
        <f t="shared" si="440"/>
        <v/>
      </c>
      <c r="BF382" t="str">
        <f t="shared" si="440"/>
        <v/>
      </c>
      <c r="BG382" t="str">
        <f t="shared" si="440"/>
        <v/>
      </c>
      <c r="BH382" t="str">
        <f t="shared" si="440"/>
        <v/>
      </c>
      <c r="BI382" t="str">
        <f t="shared" si="440"/>
        <v/>
      </c>
      <c r="BJ382" t="str">
        <f t="shared" si="440"/>
        <v/>
      </c>
      <c r="BK382" t="str">
        <f t="shared" si="440"/>
        <v/>
      </c>
      <c r="BL382" t="str">
        <f t="shared" si="440"/>
        <v/>
      </c>
      <c r="BM382" t="str">
        <f t="shared" si="440"/>
        <v/>
      </c>
      <c r="BN382" t="str">
        <f t="shared" si="440"/>
        <v/>
      </c>
      <c r="BO382" t="str">
        <f t="shared" si="440"/>
        <v/>
      </c>
      <c r="BP382" t="str">
        <f t="shared" ref="BP382:CU385" si="444">IF(ISNUMBER(BP236),BP236,"")</f>
        <v/>
      </c>
      <c r="BQ382" t="str">
        <f t="shared" si="444"/>
        <v/>
      </c>
      <c r="BR382" t="str">
        <f t="shared" si="444"/>
        <v/>
      </c>
      <c r="BS382" t="str">
        <f t="shared" si="444"/>
        <v/>
      </c>
      <c r="BT382" t="str">
        <f t="shared" si="444"/>
        <v/>
      </c>
      <c r="BU382" t="str">
        <f t="shared" si="444"/>
        <v/>
      </c>
      <c r="BV382" t="str">
        <f t="shared" si="444"/>
        <v/>
      </c>
      <c r="BW382" t="str">
        <f t="shared" si="444"/>
        <v/>
      </c>
      <c r="BX382" t="str">
        <f t="shared" si="444"/>
        <v/>
      </c>
      <c r="BY382" t="str">
        <f t="shared" si="444"/>
        <v/>
      </c>
      <c r="BZ382" t="str">
        <f t="shared" si="444"/>
        <v/>
      </c>
      <c r="CA382" t="str">
        <f t="shared" si="444"/>
        <v/>
      </c>
      <c r="CB382" t="str">
        <f t="shared" si="444"/>
        <v/>
      </c>
      <c r="CC382" t="str">
        <f t="shared" si="444"/>
        <v/>
      </c>
      <c r="CD382" t="str">
        <f t="shared" si="444"/>
        <v/>
      </c>
      <c r="CE382" t="str">
        <f t="shared" si="444"/>
        <v/>
      </c>
      <c r="CF382" t="str">
        <f t="shared" si="444"/>
        <v/>
      </c>
      <c r="CG382" t="str">
        <f t="shared" si="444"/>
        <v/>
      </c>
      <c r="CH382" t="str">
        <f t="shared" si="444"/>
        <v/>
      </c>
      <c r="CI382" t="str">
        <f t="shared" si="444"/>
        <v/>
      </c>
      <c r="CJ382" t="str">
        <f t="shared" si="444"/>
        <v/>
      </c>
      <c r="CK382" t="str">
        <f t="shared" si="444"/>
        <v/>
      </c>
      <c r="CL382" t="str">
        <f t="shared" si="444"/>
        <v/>
      </c>
      <c r="CM382" t="str">
        <f t="shared" si="444"/>
        <v/>
      </c>
      <c r="CN382" t="str">
        <f t="shared" si="444"/>
        <v/>
      </c>
      <c r="CO382" t="str">
        <f t="shared" si="444"/>
        <v/>
      </c>
      <c r="CP382" t="str">
        <f t="shared" si="444"/>
        <v/>
      </c>
      <c r="CQ382" t="str">
        <f t="shared" si="444"/>
        <v/>
      </c>
      <c r="CR382" t="str">
        <f t="shared" si="444"/>
        <v/>
      </c>
      <c r="CS382" t="str">
        <f t="shared" si="444"/>
        <v/>
      </c>
      <c r="CT382" t="str">
        <f t="shared" si="444"/>
        <v/>
      </c>
      <c r="CU382" t="str">
        <f t="shared" si="444"/>
        <v/>
      </c>
      <c r="CV382" t="str">
        <f t="shared" ref="CV382" si="445">IF(ISNUMBER(CV236),CV236,"")</f>
        <v/>
      </c>
    </row>
    <row r="383" spans="3:100" x14ac:dyDescent="0.2">
      <c r="C383" t="e">
        <f t="shared" si="427"/>
        <v>#N/A</v>
      </c>
      <c r="D383" t="str">
        <f t="shared" si="362"/>
        <v/>
      </c>
      <c r="E383" t="str">
        <f t="shared" ref="E383:BP386" si="446">IF(ISNUMBER(E237),E237,"")</f>
        <v/>
      </c>
      <c r="F383" t="str">
        <f t="shared" si="446"/>
        <v/>
      </c>
      <c r="G383" t="str">
        <f t="shared" si="446"/>
        <v/>
      </c>
      <c r="H383" t="str">
        <f t="shared" si="446"/>
        <v/>
      </c>
      <c r="I383" t="str">
        <f t="shared" si="446"/>
        <v/>
      </c>
      <c r="J383" t="str">
        <f t="shared" si="446"/>
        <v/>
      </c>
      <c r="K383" t="str">
        <f t="shared" si="446"/>
        <v/>
      </c>
      <c r="L383" t="str">
        <f t="shared" si="446"/>
        <v/>
      </c>
      <c r="M383" t="str">
        <f t="shared" si="446"/>
        <v/>
      </c>
      <c r="N383" t="str">
        <f t="shared" si="446"/>
        <v/>
      </c>
      <c r="O383" t="str">
        <f t="shared" si="446"/>
        <v/>
      </c>
      <c r="P383" t="str">
        <f t="shared" si="446"/>
        <v/>
      </c>
      <c r="Q383" t="str">
        <f t="shared" si="446"/>
        <v/>
      </c>
      <c r="R383" t="str">
        <f t="shared" si="446"/>
        <v/>
      </c>
      <c r="S383" t="str">
        <f t="shared" si="446"/>
        <v/>
      </c>
      <c r="T383" t="str">
        <f t="shared" si="446"/>
        <v/>
      </c>
      <c r="U383" t="str">
        <f t="shared" si="446"/>
        <v/>
      </c>
      <c r="V383" t="str">
        <f t="shared" si="446"/>
        <v/>
      </c>
      <c r="W383" t="str">
        <f t="shared" si="446"/>
        <v/>
      </c>
      <c r="X383" t="str">
        <f t="shared" si="446"/>
        <v/>
      </c>
      <c r="Y383" t="str">
        <f t="shared" si="446"/>
        <v/>
      </c>
      <c r="Z383" t="str">
        <f t="shared" si="446"/>
        <v/>
      </c>
      <c r="AA383" t="str">
        <f t="shared" si="446"/>
        <v/>
      </c>
      <c r="AB383" t="str">
        <f t="shared" si="446"/>
        <v/>
      </c>
      <c r="AC383" t="str">
        <f t="shared" si="446"/>
        <v/>
      </c>
      <c r="AD383" t="str">
        <f t="shared" si="446"/>
        <v/>
      </c>
      <c r="AE383" t="str">
        <f t="shared" si="446"/>
        <v/>
      </c>
      <c r="AF383" t="str">
        <f t="shared" si="446"/>
        <v/>
      </c>
      <c r="AG383" t="str">
        <f t="shared" si="446"/>
        <v/>
      </c>
      <c r="AH383" t="str">
        <f t="shared" si="446"/>
        <v/>
      </c>
      <c r="AI383" t="str">
        <f t="shared" si="446"/>
        <v/>
      </c>
      <c r="AJ383" t="str">
        <f t="shared" si="446"/>
        <v/>
      </c>
      <c r="AK383" t="str">
        <f t="shared" si="446"/>
        <v/>
      </c>
      <c r="AL383" t="str">
        <f t="shared" si="446"/>
        <v/>
      </c>
      <c r="AM383" t="str">
        <f t="shared" si="446"/>
        <v/>
      </c>
      <c r="AN383" t="str">
        <f t="shared" si="446"/>
        <v/>
      </c>
      <c r="AO383" t="str">
        <f t="shared" si="446"/>
        <v/>
      </c>
      <c r="AP383" t="str">
        <f t="shared" si="446"/>
        <v/>
      </c>
      <c r="AQ383" t="str">
        <f t="shared" si="446"/>
        <v/>
      </c>
      <c r="AR383" t="str">
        <f t="shared" si="446"/>
        <v/>
      </c>
      <c r="AS383" t="str">
        <f t="shared" si="446"/>
        <v/>
      </c>
      <c r="AT383" t="str">
        <f t="shared" si="446"/>
        <v/>
      </c>
      <c r="AU383" t="str">
        <f t="shared" si="446"/>
        <v/>
      </c>
      <c r="AV383" t="str">
        <f t="shared" si="446"/>
        <v/>
      </c>
      <c r="AW383" t="str">
        <f t="shared" si="446"/>
        <v/>
      </c>
      <c r="AX383" t="str">
        <f t="shared" si="446"/>
        <v/>
      </c>
      <c r="AY383" t="str">
        <f t="shared" si="446"/>
        <v/>
      </c>
      <c r="AZ383" t="str">
        <f t="shared" si="446"/>
        <v/>
      </c>
      <c r="BA383" t="str">
        <f t="shared" si="446"/>
        <v/>
      </c>
      <c r="BB383" t="str">
        <f t="shared" si="446"/>
        <v/>
      </c>
      <c r="BC383" t="str">
        <f t="shared" si="446"/>
        <v/>
      </c>
      <c r="BD383" t="str">
        <f t="shared" si="446"/>
        <v/>
      </c>
      <c r="BE383" t="str">
        <f t="shared" si="446"/>
        <v/>
      </c>
      <c r="BF383" t="str">
        <f t="shared" si="446"/>
        <v/>
      </c>
      <c r="BG383" t="str">
        <f t="shared" si="446"/>
        <v/>
      </c>
      <c r="BH383" t="str">
        <f t="shared" si="446"/>
        <v/>
      </c>
      <c r="BI383" t="str">
        <f t="shared" si="446"/>
        <v/>
      </c>
      <c r="BJ383" t="str">
        <f t="shared" si="446"/>
        <v/>
      </c>
      <c r="BK383" t="str">
        <f t="shared" si="446"/>
        <v/>
      </c>
      <c r="BL383" t="str">
        <f t="shared" si="446"/>
        <v/>
      </c>
      <c r="BM383" t="str">
        <f t="shared" si="446"/>
        <v/>
      </c>
      <c r="BN383" t="str">
        <f t="shared" si="446"/>
        <v/>
      </c>
      <c r="BO383" t="str">
        <f t="shared" si="446"/>
        <v/>
      </c>
      <c r="BP383" t="str">
        <f t="shared" si="446"/>
        <v/>
      </c>
      <c r="BQ383" t="str">
        <f t="shared" si="444"/>
        <v/>
      </c>
      <c r="BR383" t="str">
        <f t="shared" si="444"/>
        <v/>
      </c>
      <c r="BS383" t="str">
        <f t="shared" si="444"/>
        <v/>
      </c>
      <c r="BT383" t="str">
        <f t="shared" si="444"/>
        <v/>
      </c>
      <c r="BU383" t="str">
        <f t="shared" si="444"/>
        <v/>
      </c>
      <c r="BV383" t="str">
        <f t="shared" si="444"/>
        <v/>
      </c>
      <c r="BW383" t="str">
        <f t="shared" si="444"/>
        <v/>
      </c>
      <c r="BX383" t="str">
        <f t="shared" si="444"/>
        <v/>
      </c>
      <c r="BY383" t="str">
        <f t="shared" si="444"/>
        <v/>
      </c>
      <c r="BZ383" t="str">
        <f t="shared" si="444"/>
        <v/>
      </c>
      <c r="CA383" t="str">
        <f t="shared" si="444"/>
        <v/>
      </c>
      <c r="CB383" t="str">
        <f t="shared" si="444"/>
        <v/>
      </c>
      <c r="CC383" t="str">
        <f t="shared" si="444"/>
        <v/>
      </c>
      <c r="CD383" t="str">
        <f t="shared" si="444"/>
        <v/>
      </c>
      <c r="CE383" t="str">
        <f t="shared" si="444"/>
        <v/>
      </c>
      <c r="CF383" t="str">
        <f t="shared" si="444"/>
        <v/>
      </c>
      <c r="CG383" t="str">
        <f t="shared" si="444"/>
        <v/>
      </c>
      <c r="CH383" t="str">
        <f t="shared" si="444"/>
        <v/>
      </c>
      <c r="CI383" t="str">
        <f t="shared" si="444"/>
        <v/>
      </c>
      <c r="CJ383" t="str">
        <f t="shared" si="444"/>
        <v/>
      </c>
      <c r="CK383" t="str">
        <f t="shared" si="444"/>
        <v/>
      </c>
      <c r="CL383" t="str">
        <f t="shared" si="444"/>
        <v/>
      </c>
      <c r="CM383" t="str">
        <f t="shared" si="444"/>
        <v/>
      </c>
      <c r="CN383" t="str">
        <f t="shared" si="444"/>
        <v/>
      </c>
      <c r="CO383" t="str">
        <f t="shared" si="444"/>
        <v/>
      </c>
      <c r="CP383" t="str">
        <f t="shared" si="444"/>
        <v/>
      </c>
      <c r="CQ383" t="str">
        <f t="shared" si="444"/>
        <v/>
      </c>
      <c r="CR383" t="str">
        <f t="shared" si="444"/>
        <v/>
      </c>
      <c r="CS383" t="str">
        <f t="shared" si="444"/>
        <v/>
      </c>
      <c r="CT383" t="str">
        <f t="shared" si="444"/>
        <v/>
      </c>
      <c r="CU383" t="str">
        <f t="shared" si="444"/>
        <v/>
      </c>
      <c r="CV383" t="str">
        <f t="shared" ref="CV383" si="447">IF(ISNUMBER(CV237),CV237,"")</f>
        <v/>
      </c>
    </row>
    <row r="384" spans="3:100" x14ac:dyDescent="0.2">
      <c r="C384" t="e">
        <f t="shared" si="427"/>
        <v>#N/A</v>
      </c>
      <c r="D384" t="str">
        <f t="shared" si="362"/>
        <v/>
      </c>
      <c r="E384" t="str">
        <f t="shared" si="446"/>
        <v/>
      </c>
      <c r="F384" t="str">
        <f t="shared" si="446"/>
        <v/>
      </c>
      <c r="G384" t="str">
        <f t="shared" si="446"/>
        <v/>
      </c>
      <c r="H384" t="str">
        <f t="shared" si="446"/>
        <v/>
      </c>
      <c r="I384" t="str">
        <f t="shared" si="446"/>
        <v/>
      </c>
      <c r="J384" t="str">
        <f t="shared" si="446"/>
        <v/>
      </c>
      <c r="K384" t="str">
        <f t="shared" si="446"/>
        <v/>
      </c>
      <c r="L384" t="str">
        <f t="shared" si="446"/>
        <v/>
      </c>
      <c r="M384" t="str">
        <f t="shared" si="446"/>
        <v/>
      </c>
      <c r="N384" t="str">
        <f t="shared" si="446"/>
        <v/>
      </c>
      <c r="O384" t="str">
        <f t="shared" si="446"/>
        <v/>
      </c>
      <c r="P384" t="str">
        <f t="shared" si="446"/>
        <v/>
      </c>
      <c r="Q384" t="str">
        <f t="shared" si="446"/>
        <v/>
      </c>
      <c r="R384" t="str">
        <f t="shared" si="446"/>
        <v/>
      </c>
      <c r="S384" t="str">
        <f t="shared" si="446"/>
        <v/>
      </c>
      <c r="T384" t="str">
        <f t="shared" si="446"/>
        <v/>
      </c>
      <c r="U384" t="str">
        <f t="shared" si="446"/>
        <v/>
      </c>
      <c r="V384" t="str">
        <f t="shared" si="446"/>
        <v/>
      </c>
      <c r="W384" t="str">
        <f t="shared" si="446"/>
        <v/>
      </c>
      <c r="X384" t="str">
        <f t="shared" si="446"/>
        <v/>
      </c>
      <c r="Y384" t="str">
        <f t="shared" si="446"/>
        <v/>
      </c>
      <c r="Z384" t="str">
        <f t="shared" si="446"/>
        <v/>
      </c>
      <c r="AA384" t="str">
        <f t="shared" si="446"/>
        <v/>
      </c>
      <c r="AB384" t="str">
        <f t="shared" si="446"/>
        <v/>
      </c>
      <c r="AC384" t="str">
        <f t="shared" si="446"/>
        <v/>
      </c>
      <c r="AD384" t="str">
        <f t="shared" si="446"/>
        <v/>
      </c>
      <c r="AE384" t="str">
        <f t="shared" si="446"/>
        <v/>
      </c>
      <c r="AF384" t="str">
        <f t="shared" si="446"/>
        <v/>
      </c>
      <c r="AG384" t="str">
        <f t="shared" si="446"/>
        <v/>
      </c>
      <c r="AH384" t="str">
        <f t="shared" si="446"/>
        <v/>
      </c>
      <c r="AI384" t="str">
        <f t="shared" si="446"/>
        <v/>
      </c>
      <c r="AJ384" t="str">
        <f t="shared" si="446"/>
        <v/>
      </c>
      <c r="AK384" t="str">
        <f t="shared" si="446"/>
        <v/>
      </c>
      <c r="AL384" t="str">
        <f t="shared" si="446"/>
        <v/>
      </c>
      <c r="AM384" t="str">
        <f t="shared" si="446"/>
        <v/>
      </c>
      <c r="AN384" t="str">
        <f t="shared" si="446"/>
        <v/>
      </c>
      <c r="AO384" t="str">
        <f t="shared" si="446"/>
        <v/>
      </c>
      <c r="AP384" t="str">
        <f t="shared" si="446"/>
        <v/>
      </c>
      <c r="AQ384" t="str">
        <f t="shared" si="446"/>
        <v/>
      </c>
      <c r="AR384" t="str">
        <f t="shared" si="446"/>
        <v/>
      </c>
      <c r="AS384" t="str">
        <f t="shared" si="446"/>
        <v/>
      </c>
      <c r="AT384" t="str">
        <f t="shared" si="446"/>
        <v/>
      </c>
      <c r="AU384" t="str">
        <f t="shared" si="446"/>
        <v/>
      </c>
      <c r="AV384" t="str">
        <f t="shared" si="446"/>
        <v/>
      </c>
      <c r="AW384" t="str">
        <f t="shared" si="446"/>
        <v/>
      </c>
      <c r="AX384" t="str">
        <f t="shared" si="446"/>
        <v/>
      </c>
      <c r="AY384" t="str">
        <f t="shared" si="446"/>
        <v/>
      </c>
      <c r="AZ384" t="str">
        <f t="shared" si="446"/>
        <v/>
      </c>
      <c r="BA384" t="str">
        <f t="shared" si="446"/>
        <v/>
      </c>
      <c r="BB384" t="str">
        <f t="shared" si="446"/>
        <v/>
      </c>
      <c r="BC384" t="str">
        <f t="shared" si="446"/>
        <v/>
      </c>
      <c r="BD384" t="str">
        <f t="shared" si="446"/>
        <v/>
      </c>
      <c r="BE384" t="str">
        <f t="shared" si="446"/>
        <v/>
      </c>
      <c r="BF384" t="str">
        <f t="shared" si="446"/>
        <v/>
      </c>
      <c r="BG384" t="str">
        <f t="shared" si="446"/>
        <v/>
      </c>
      <c r="BH384" t="str">
        <f t="shared" si="446"/>
        <v/>
      </c>
      <c r="BI384" t="str">
        <f t="shared" si="446"/>
        <v/>
      </c>
      <c r="BJ384" t="str">
        <f t="shared" si="446"/>
        <v/>
      </c>
      <c r="BK384" t="str">
        <f t="shared" si="446"/>
        <v/>
      </c>
      <c r="BL384" t="str">
        <f t="shared" si="446"/>
        <v/>
      </c>
      <c r="BM384" t="str">
        <f t="shared" si="446"/>
        <v/>
      </c>
      <c r="BN384" t="str">
        <f t="shared" si="446"/>
        <v/>
      </c>
      <c r="BO384" t="str">
        <f t="shared" si="446"/>
        <v/>
      </c>
      <c r="BP384" t="str">
        <f t="shared" si="446"/>
        <v/>
      </c>
      <c r="BQ384" t="str">
        <f t="shared" si="444"/>
        <v/>
      </c>
      <c r="BR384" t="str">
        <f t="shared" si="444"/>
        <v/>
      </c>
      <c r="BS384" t="str">
        <f t="shared" si="444"/>
        <v/>
      </c>
      <c r="BT384" t="str">
        <f t="shared" si="444"/>
        <v/>
      </c>
      <c r="BU384" t="str">
        <f t="shared" si="444"/>
        <v/>
      </c>
      <c r="BV384" t="str">
        <f t="shared" si="444"/>
        <v/>
      </c>
      <c r="BW384" t="str">
        <f t="shared" si="444"/>
        <v/>
      </c>
      <c r="BX384" t="str">
        <f t="shared" si="444"/>
        <v/>
      </c>
      <c r="BY384" t="str">
        <f t="shared" si="444"/>
        <v/>
      </c>
      <c r="BZ384" t="str">
        <f t="shared" si="444"/>
        <v/>
      </c>
      <c r="CA384" t="str">
        <f t="shared" si="444"/>
        <v/>
      </c>
      <c r="CB384" t="str">
        <f t="shared" si="444"/>
        <v/>
      </c>
      <c r="CC384" t="str">
        <f t="shared" si="444"/>
        <v/>
      </c>
      <c r="CD384" t="str">
        <f t="shared" si="444"/>
        <v/>
      </c>
      <c r="CE384" t="str">
        <f t="shared" si="444"/>
        <v/>
      </c>
      <c r="CF384" t="str">
        <f t="shared" si="444"/>
        <v/>
      </c>
      <c r="CG384" t="str">
        <f t="shared" si="444"/>
        <v/>
      </c>
      <c r="CH384" t="str">
        <f t="shared" si="444"/>
        <v/>
      </c>
      <c r="CI384" t="str">
        <f t="shared" si="444"/>
        <v/>
      </c>
      <c r="CJ384" t="str">
        <f t="shared" si="444"/>
        <v/>
      </c>
      <c r="CK384" t="str">
        <f t="shared" si="444"/>
        <v/>
      </c>
      <c r="CL384" t="str">
        <f t="shared" si="444"/>
        <v/>
      </c>
      <c r="CM384" t="str">
        <f t="shared" si="444"/>
        <v/>
      </c>
      <c r="CN384" t="str">
        <f t="shared" si="444"/>
        <v/>
      </c>
      <c r="CO384" t="str">
        <f t="shared" si="444"/>
        <v/>
      </c>
      <c r="CP384" t="str">
        <f t="shared" si="444"/>
        <v/>
      </c>
      <c r="CQ384" t="str">
        <f t="shared" si="444"/>
        <v/>
      </c>
      <c r="CR384" t="str">
        <f t="shared" si="444"/>
        <v/>
      </c>
      <c r="CS384" t="str">
        <f t="shared" si="444"/>
        <v/>
      </c>
      <c r="CT384" t="str">
        <f t="shared" si="444"/>
        <v/>
      </c>
      <c r="CU384" t="str">
        <f t="shared" si="444"/>
        <v/>
      </c>
      <c r="CV384" t="str">
        <f t="shared" ref="CV384" si="448">IF(ISNUMBER(CV238),CV238,"")</f>
        <v/>
      </c>
    </row>
    <row r="385" spans="3:100" x14ac:dyDescent="0.2">
      <c r="C385" t="e">
        <f t="shared" si="427"/>
        <v>#N/A</v>
      </c>
      <c r="D385" t="str">
        <f t="shared" si="362"/>
        <v/>
      </c>
      <c r="E385" t="str">
        <f t="shared" si="446"/>
        <v/>
      </c>
      <c r="F385" t="str">
        <f t="shared" si="446"/>
        <v/>
      </c>
      <c r="G385" t="str">
        <f t="shared" si="446"/>
        <v/>
      </c>
      <c r="H385" t="str">
        <f t="shared" si="446"/>
        <v/>
      </c>
      <c r="I385" t="str">
        <f t="shared" si="446"/>
        <v/>
      </c>
      <c r="J385" t="str">
        <f t="shared" si="446"/>
        <v/>
      </c>
      <c r="K385" t="str">
        <f t="shared" si="446"/>
        <v/>
      </c>
      <c r="L385" t="str">
        <f t="shared" si="446"/>
        <v/>
      </c>
      <c r="M385" t="str">
        <f t="shared" si="446"/>
        <v/>
      </c>
      <c r="N385" t="str">
        <f t="shared" si="446"/>
        <v/>
      </c>
      <c r="O385" t="str">
        <f t="shared" si="446"/>
        <v/>
      </c>
      <c r="P385" t="str">
        <f t="shared" si="446"/>
        <v/>
      </c>
      <c r="Q385" t="str">
        <f t="shared" si="446"/>
        <v/>
      </c>
      <c r="R385" t="str">
        <f t="shared" si="446"/>
        <v/>
      </c>
      <c r="S385" t="str">
        <f t="shared" si="446"/>
        <v/>
      </c>
      <c r="T385" t="str">
        <f t="shared" si="446"/>
        <v/>
      </c>
      <c r="U385" t="str">
        <f t="shared" si="446"/>
        <v/>
      </c>
      <c r="V385" t="str">
        <f t="shared" si="446"/>
        <v/>
      </c>
      <c r="W385" t="str">
        <f t="shared" si="446"/>
        <v/>
      </c>
      <c r="X385" t="str">
        <f t="shared" si="446"/>
        <v/>
      </c>
      <c r="Y385" t="str">
        <f t="shared" si="446"/>
        <v/>
      </c>
      <c r="Z385" t="str">
        <f t="shared" si="446"/>
        <v/>
      </c>
      <c r="AA385" t="str">
        <f t="shared" si="446"/>
        <v/>
      </c>
      <c r="AB385" t="str">
        <f t="shared" si="446"/>
        <v/>
      </c>
      <c r="AC385" t="str">
        <f t="shared" si="446"/>
        <v/>
      </c>
      <c r="AD385" t="str">
        <f t="shared" si="446"/>
        <v/>
      </c>
      <c r="AE385" t="str">
        <f t="shared" si="446"/>
        <v/>
      </c>
      <c r="AF385" t="str">
        <f t="shared" si="446"/>
        <v/>
      </c>
      <c r="AG385" t="str">
        <f t="shared" si="446"/>
        <v/>
      </c>
      <c r="AH385" t="str">
        <f t="shared" si="446"/>
        <v/>
      </c>
      <c r="AI385" t="str">
        <f t="shared" si="446"/>
        <v/>
      </c>
      <c r="AJ385" t="str">
        <f t="shared" si="446"/>
        <v/>
      </c>
      <c r="AK385" t="str">
        <f t="shared" si="446"/>
        <v/>
      </c>
      <c r="AL385" t="str">
        <f t="shared" si="446"/>
        <v/>
      </c>
      <c r="AM385" t="str">
        <f t="shared" si="446"/>
        <v/>
      </c>
      <c r="AN385" t="str">
        <f t="shared" si="446"/>
        <v/>
      </c>
      <c r="AO385" t="str">
        <f t="shared" si="446"/>
        <v/>
      </c>
      <c r="AP385" t="str">
        <f t="shared" si="446"/>
        <v/>
      </c>
      <c r="AQ385" t="str">
        <f t="shared" si="446"/>
        <v/>
      </c>
      <c r="AR385" t="str">
        <f t="shared" si="446"/>
        <v/>
      </c>
      <c r="AS385" t="str">
        <f t="shared" si="446"/>
        <v/>
      </c>
      <c r="AT385" t="str">
        <f t="shared" si="446"/>
        <v/>
      </c>
      <c r="AU385" t="str">
        <f t="shared" si="446"/>
        <v/>
      </c>
      <c r="AV385" t="str">
        <f t="shared" si="446"/>
        <v/>
      </c>
      <c r="AW385" t="str">
        <f t="shared" si="446"/>
        <v/>
      </c>
      <c r="AX385" t="str">
        <f t="shared" si="446"/>
        <v/>
      </c>
      <c r="AY385" t="str">
        <f t="shared" si="446"/>
        <v/>
      </c>
      <c r="AZ385" t="str">
        <f t="shared" si="446"/>
        <v/>
      </c>
      <c r="BA385" t="str">
        <f t="shared" si="446"/>
        <v/>
      </c>
      <c r="BB385" t="str">
        <f t="shared" si="446"/>
        <v/>
      </c>
      <c r="BC385" t="str">
        <f t="shared" si="446"/>
        <v/>
      </c>
      <c r="BD385" t="str">
        <f t="shared" si="446"/>
        <v/>
      </c>
      <c r="BE385" t="str">
        <f t="shared" si="446"/>
        <v/>
      </c>
      <c r="BF385" t="str">
        <f t="shared" si="446"/>
        <v/>
      </c>
      <c r="BG385" t="str">
        <f t="shared" si="446"/>
        <v/>
      </c>
      <c r="BH385" t="str">
        <f t="shared" si="446"/>
        <v/>
      </c>
      <c r="BI385" t="str">
        <f t="shared" si="446"/>
        <v/>
      </c>
      <c r="BJ385" t="str">
        <f t="shared" si="446"/>
        <v/>
      </c>
      <c r="BK385" t="str">
        <f t="shared" si="446"/>
        <v/>
      </c>
      <c r="BL385" t="str">
        <f t="shared" si="446"/>
        <v/>
      </c>
      <c r="BM385" t="str">
        <f t="shared" si="446"/>
        <v/>
      </c>
      <c r="BN385" t="str">
        <f t="shared" si="446"/>
        <v/>
      </c>
      <c r="BO385" t="str">
        <f t="shared" si="446"/>
        <v/>
      </c>
      <c r="BP385" t="str">
        <f t="shared" si="446"/>
        <v/>
      </c>
      <c r="BQ385" t="str">
        <f t="shared" si="444"/>
        <v/>
      </c>
      <c r="BR385" t="str">
        <f t="shared" si="444"/>
        <v/>
      </c>
      <c r="BS385" t="str">
        <f t="shared" si="444"/>
        <v/>
      </c>
      <c r="BT385" t="str">
        <f t="shared" si="444"/>
        <v/>
      </c>
      <c r="BU385" t="str">
        <f t="shared" si="444"/>
        <v/>
      </c>
      <c r="BV385" t="str">
        <f t="shared" si="444"/>
        <v/>
      </c>
      <c r="BW385" t="str">
        <f t="shared" si="444"/>
        <v/>
      </c>
      <c r="BX385" t="str">
        <f t="shared" si="444"/>
        <v/>
      </c>
      <c r="BY385" t="str">
        <f t="shared" si="444"/>
        <v/>
      </c>
      <c r="BZ385" t="str">
        <f t="shared" si="444"/>
        <v/>
      </c>
      <c r="CA385" t="str">
        <f t="shared" si="444"/>
        <v/>
      </c>
      <c r="CB385" t="str">
        <f t="shared" si="444"/>
        <v/>
      </c>
      <c r="CC385" t="str">
        <f t="shared" si="444"/>
        <v/>
      </c>
      <c r="CD385" t="str">
        <f t="shared" si="444"/>
        <v/>
      </c>
      <c r="CE385" t="str">
        <f t="shared" si="444"/>
        <v/>
      </c>
      <c r="CF385" t="str">
        <f t="shared" si="444"/>
        <v/>
      </c>
      <c r="CG385" t="str">
        <f t="shared" si="444"/>
        <v/>
      </c>
      <c r="CH385" t="str">
        <f t="shared" si="444"/>
        <v/>
      </c>
      <c r="CI385" t="str">
        <f t="shared" si="444"/>
        <v/>
      </c>
      <c r="CJ385" t="str">
        <f t="shared" si="444"/>
        <v/>
      </c>
      <c r="CK385" t="str">
        <f t="shared" si="444"/>
        <v/>
      </c>
      <c r="CL385" t="str">
        <f t="shared" si="444"/>
        <v/>
      </c>
      <c r="CM385" t="str">
        <f t="shared" si="444"/>
        <v/>
      </c>
      <c r="CN385" t="str">
        <f t="shared" si="444"/>
        <v/>
      </c>
      <c r="CO385" t="str">
        <f t="shared" si="444"/>
        <v/>
      </c>
      <c r="CP385" t="str">
        <f t="shared" si="444"/>
        <v/>
      </c>
      <c r="CQ385" t="str">
        <f t="shared" si="444"/>
        <v/>
      </c>
      <c r="CR385" t="str">
        <f t="shared" si="444"/>
        <v/>
      </c>
      <c r="CS385" t="str">
        <f t="shared" si="444"/>
        <v/>
      </c>
      <c r="CT385" t="str">
        <f t="shared" si="444"/>
        <v/>
      </c>
      <c r="CU385" t="str">
        <f t="shared" si="444"/>
        <v/>
      </c>
      <c r="CV385" t="str">
        <f t="shared" ref="CV385" si="449">IF(ISNUMBER(CV239),CV239,"")</f>
        <v/>
      </c>
    </row>
    <row r="386" spans="3:100" x14ac:dyDescent="0.2">
      <c r="C386" t="e">
        <f t="shared" si="427"/>
        <v>#N/A</v>
      </c>
      <c r="D386" t="str">
        <f t="shared" si="362"/>
        <v/>
      </c>
      <c r="E386" t="str">
        <f t="shared" si="446"/>
        <v/>
      </c>
      <c r="F386" t="str">
        <f t="shared" si="446"/>
        <v/>
      </c>
      <c r="G386" t="str">
        <f t="shared" si="446"/>
        <v/>
      </c>
      <c r="H386" t="str">
        <f t="shared" si="446"/>
        <v/>
      </c>
      <c r="I386" t="str">
        <f t="shared" si="446"/>
        <v/>
      </c>
      <c r="J386" t="str">
        <f t="shared" si="446"/>
        <v/>
      </c>
      <c r="K386" t="str">
        <f t="shared" si="446"/>
        <v/>
      </c>
      <c r="L386" t="str">
        <f t="shared" si="446"/>
        <v/>
      </c>
      <c r="M386" t="str">
        <f t="shared" si="446"/>
        <v/>
      </c>
      <c r="N386" t="str">
        <f t="shared" si="446"/>
        <v/>
      </c>
      <c r="O386" t="str">
        <f t="shared" si="446"/>
        <v/>
      </c>
      <c r="P386" t="str">
        <f t="shared" si="446"/>
        <v/>
      </c>
      <c r="Q386" t="str">
        <f t="shared" si="446"/>
        <v/>
      </c>
      <c r="R386" t="str">
        <f t="shared" si="446"/>
        <v/>
      </c>
      <c r="S386" t="str">
        <f t="shared" si="446"/>
        <v/>
      </c>
      <c r="T386" t="str">
        <f t="shared" si="446"/>
        <v/>
      </c>
      <c r="U386" t="str">
        <f t="shared" si="446"/>
        <v/>
      </c>
      <c r="V386" t="str">
        <f t="shared" si="446"/>
        <v/>
      </c>
      <c r="W386" t="str">
        <f t="shared" si="446"/>
        <v/>
      </c>
      <c r="X386" t="str">
        <f t="shared" si="446"/>
        <v/>
      </c>
      <c r="Y386" t="str">
        <f t="shared" si="446"/>
        <v/>
      </c>
      <c r="Z386" t="str">
        <f t="shared" si="446"/>
        <v/>
      </c>
      <c r="AA386" t="str">
        <f t="shared" si="446"/>
        <v/>
      </c>
      <c r="AB386" t="str">
        <f t="shared" si="446"/>
        <v/>
      </c>
      <c r="AC386" t="str">
        <f t="shared" si="446"/>
        <v/>
      </c>
      <c r="AD386" t="str">
        <f t="shared" si="446"/>
        <v/>
      </c>
      <c r="AE386" t="str">
        <f t="shared" si="446"/>
        <v/>
      </c>
      <c r="AF386" t="str">
        <f t="shared" si="446"/>
        <v/>
      </c>
      <c r="AG386" t="str">
        <f t="shared" si="446"/>
        <v/>
      </c>
      <c r="AH386" t="str">
        <f t="shared" si="446"/>
        <v/>
      </c>
      <c r="AI386" t="str">
        <f t="shared" si="446"/>
        <v/>
      </c>
      <c r="AJ386" t="str">
        <f t="shared" si="446"/>
        <v/>
      </c>
      <c r="AK386" t="str">
        <f t="shared" si="446"/>
        <v/>
      </c>
      <c r="AL386" t="str">
        <f t="shared" si="446"/>
        <v/>
      </c>
      <c r="AM386" t="str">
        <f t="shared" si="446"/>
        <v/>
      </c>
      <c r="AN386" t="str">
        <f t="shared" si="446"/>
        <v/>
      </c>
      <c r="AO386" t="str">
        <f t="shared" si="446"/>
        <v/>
      </c>
      <c r="AP386" t="str">
        <f t="shared" si="446"/>
        <v/>
      </c>
      <c r="AQ386" t="str">
        <f t="shared" si="446"/>
        <v/>
      </c>
      <c r="AR386" t="str">
        <f t="shared" si="446"/>
        <v/>
      </c>
      <c r="AS386" t="str">
        <f t="shared" si="446"/>
        <v/>
      </c>
      <c r="AT386" t="str">
        <f t="shared" si="446"/>
        <v/>
      </c>
      <c r="AU386" t="str">
        <f t="shared" si="446"/>
        <v/>
      </c>
      <c r="AV386" t="str">
        <f t="shared" si="446"/>
        <v/>
      </c>
      <c r="AW386" t="str">
        <f t="shared" si="446"/>
        <v/>
      </c>
      <c r="AX386" t="str">
        <f t="shared" si="446"/>
        <v/>
      </c>
      <c r="AY386" t="str">
        <f t="shared" si="446"/>
        <v/>
      </c>
      <c r="AZ386" t="str">
        <f t="shared" si="446"/>
        <v/>
      </c>
      <c r="BA386" t="str">
        <f t="shared" si="446"/>
        <v/>
      </c>
      <c r="BB386" t="str">
        <f t="shared" si="446"/>
        <v/>
      </c>
      <c r="BC386" t="str">
        <f t="shared" si="446"/>
        <v/>
      </c>
      <c r="BD386" t="str">
        <f t="shared" si="446"/>
        <v/>
      </c>
      <c r="BE386" t="str">
        <f t="shared" si="446"/>
        <v/>
      </c>
      <c r="BF386" t="str">
        <f t="shared" si="446"/>
        <v/>
      </c>
      <c r="BG386" t="str">
        <f t="shared" si="446"/>
        <v/>
      </c>
      <c r="BH386" t="str">
        <f t="shared" si="446"/>
        <v/>
      </c>
      <c r="BI386" t="str">
        <f t="shared" si="446"/>
        <v/>
      </c>
      <c r="BJ386" t="str">
        <f t="shared" si="446"/>
        <v/>
      </c>
      <c r="BK386" t="str">
        <f t="shared" si="446"/>
        <v/>
      </c>
      <c r="BL386" t="str">
        <f t="shared" si="446"/>
        <v/>
      </c>
      <c r="BM386" t="str">
        <f t="shared" si="446"/>
        <v/>
      </c>
      <c r="BN386" t="str">
        <f t="shared" si="446"/>
        <v/>
      </c>
      <c r="BO386" t="str">
        <f t="shared" si="446"/>
        <v/>
      </c>
      <c r="BP386" t="str">
        <f t="shared" ref="BP386:CV386" si="450">IF(ISNUMBER(BP240),BP240,"")</f>
        <v/>
      </c>
      <c r="BQ386" t="str">
        <f t="shared" si="450"/>
        <v/>
      </c>
      <c r="BR386" t="str">
        <f t="shared" si="450"/>
        <v/>
      </c>
      <c r="BS386" t="str">
        <f t="shared" si="450"/>
        <v/>
      </c>
      <c r="BT386" t="str">
        <f t="shared" si="450"/>
        <v/>
      </c>
      <c r="BU386" t="str">
        <f t="shared" si="450"/>
        <v/>
      </c>
      <c r="BV386" t="str">
        <f t="shared" si="450"/>
        <v/>
      </c>
      <c r="BW386" t="str">
        <f t="shared" si="450"/>
        <v/>
      </c>
      <c r="BX386" t="str">
        <f t="shared" si="450"/>
        <v/>
      </c>
      <c r="BY386" t="str">
        <f t="shared" si="450"/>
        <v/>
      </c>
      <c r="BZ386" t="str">
        <f t="shared" si="450"/>
        <v/>
      </c>
      <c r="CA386" t="str">
        <f t="shared" si="450"/>
        <v/>
      </c>
      <c r="CB386" t="str">
        <f t="shared" si="450"/>
        <v/>
      </c>
      <c r="CC386" t="str">
        <f t="shared" si="450"/>
        <v/>
      </c>
      <c r="CD386" t="str">
        <f t="shared" si="450"/>
        <v/>
      </c>
      <c r="CE386" t="str">
        <f t="shared" si="450"/>
        <v/>
      </c>
      <c r="CF386" t="str">
        <f t="shared" si="450"/>
        <v/>
      </c>
      <c r="CG386" t="str">
        <f t="shared" si="450"/>
        <v/>
      </c>
      <c r="CH386" t="str">
        <f t="shared" si="450"/>
        <v/>
      </c>
      <c r="CI386" t="str">
        <f t="shared" si="450"/>
        <v/>
      </c>
      <c r="CJ386" t="str">
        <f t="shared" si="450"/>
        <v/>
      </c>
      <c r="CK386" t="str">
        <f t="shared" si="450"/>
        <v/>
      </c>
      <c r="CL386" t="str">
        <f t="shared" si="450"/>
        <v/>
      </c>
      <c r="CM386" t="str">
        <f t="shared" si="450"/>
        <v/>
      </c>
      <c r="CN386" t="str">
        <f t="shared" si="450"/>
        <v/>
      </c>
      <c r="CO386" t="str">
        <f t="shared" si="450"/>
        <v/>
      </c>
      <c r="CP386" t="str">
        <f t="shared" si="450"/>
        <v/>
      </c>
      <c r="CQ386" t="str">
        <f t="shared" si="450"/>
        <v/>
      </c>
      <c r="CR386" t="str">
        <f t="shared" si="450"/>
        <v/>
      </c>
      <c r="CS386" t="str">
        <f t="shared" si="450"/>
        <v/>
      </c>
      <c r="CT386" t="str">
        <f t="shared" si="450"/>
        <v/>
      </c>
      <c r="CU386" t="str">
        <f t="shared" si="450"/>
        <v/>
      </c>
      <c r="CV386" t="str">
        <f t="shared" si="450"/>
        <v/>
      </c>
    </row>
  </sheetData>
  <mergeCells count="2">
    <mergeCell ref="A9:C9"/>
    <mergeCell ref="A6:C6"/>
  </mergeCells>
  <phoneticPr fontId="2" type="noConversion"/>
  <pageMargins left="0.75" right="0.75" top="1" bottom="1" header="0.4921259845" footer="0.492125984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enableFormatConditionsCalculation="0">
    <tabColor indexed="41"/>
  </sheetPr>
  <dimension ref="A2:AW128"/>
  <sheetViews>
    <sheetView topLeftCell="A43" zoomScale="55" zoomScaleNormal="55" workbookViewId="0">
      <selection activeCell="Q7" sqref="Q7"/>
    </sheetView>
  </sheetViews>
  <sheetFormatPr defaultColWidth="11.42578125" defaultRowHeight="12.75" x14ac:dyDescent="0.2"/>
  <cols>
    <col min="1" max="1" width="7.5703125" customWidth="1"/>
    <col min="2" max="2" width="7.85546875" customWidth="1"/>
    <col min="3" max="3" width="7" customWidth="1"/>
    <col min="4" max="4" width="10.5703125" customWidth="1"/>
    <col min="5" max="5" width="7.85546875" style="35" customWidth="1"/>
    <col min="6" max="6" width="9.85546875" customWidth="1"/>
    <col min="7" max="7" width="7.85546875" style="35" customWidth="1"/>
    <col min="8" max="9" width="10.85546875" style="35" customWidth="1"/>
    <col min="10" max="10" width="5" style="35" customWidth="1"/>
    <col min="11" max="11" width="25.7109375" customWidth="1"/>
    <col min="12" max="12" width="6.85546875" customWidth="1"/>
    <col min="13" max="13" width="25" customWidth="1"/>
    <col min="14" max="14" width="8.85546875" customWidth="1"/>
    <col min="15" max="15" width="17.140625" style="49" customWidth="1"/>
    <col min="16" max="16" width="6.7109375" style="49" customWidth="1"/>
    <col min="17" max="18" width="6.42578125" style="49" customWidth="1"/>
    <col min="19" max="19" width="7.140625" style="49" customWidth="1"/>
    <col min="20" max="20" width="37.7109375" style="49" customWidth="1"/>
    <col min="21" max="21" width="24" style="49" customWidth="1"/>
    <col min="22" max="22" width="13" style="52" customWidth="1"/>
    <col min="23" max="23" width="13.28515625" customWidth="1"/>
    <col min="24" max="24" width="18" style="52" customWidth="1"/>
    <col min="25" max="25" width="7.85546875" customWidth="1"/>
    <col min="26" max="26" width="9.140625" customWidth="1"/>
    <col min="27" max="27" width="11.42578125" customWidth="1"/>
    <col min="28" max="28" width="9.28515625" customWidth="1"/>
    <col min="29" max="29" width="42.85546875" customWidth="1"/>
    <col min="30" max="30" width="44" customWidth="1"/>
    <col min="31" max="36" width="9.140625" customWidth="1"/>
  </cols>
  <sheetData>
    <row r="2" spans="1:49" ht="20.25" x14ac:dyDescent="0.3">
      <c r="A2" s="76" t="s">
        <v>6</v>
      </c>
      <c r="E2"/>
      <c r="G2"/>
      <c r="H2"/>
      <c r="I2"/>
      <c r="J2"/>
      <c r="O2" s="8"/>
      <c r="P2" s="8"/>
      <c r="Q2" s="8"/>
      <c r="R2" s="8"/>
      <c r="S2" s="8"/>
      <c r="T2" s="8"/>
      <c r="U2" s="8"/>
      <c r="V2" s="37"/>
      <c r="W2" s="35"/>
      <c r="Z2" s="35"/>
      <c r="AC2" t="s">
        <v>204</v>
      </c>
    </row>
    <row r="3" spans="1:49" ht="89.25" customHeight="1" x14ac:dyDescent="0.2">
      <c r="E3"/>
      <c r="G3"/>
      <c r="H3"/>
      <c r="I3"/>
      <c r="J3"/>
      <c r="N3" t="s">
        <v>121</v>
      </c>
      <c r="O3" s="36" t="s">
        <v>177</v>
      </c>
      <c r="P3" s="36" t="s">
        <v>175</v>
      </c>
      <c r="Q3" s="39" t="s">
        <v>205</v>
      </c>
      <c r="R3" s="36" t="s">
        <v>22</v>
      </c>
      <c r="S3" s="36" t="s">
        <v>206</v>
      </c>
      <c r="T3" s="36" t="s">
        <v>185</v>
      </c>
      <c r="U3" s="36" t="s">
        <v>178</v>
      </c>
      <c r="V3" s="50" t="s">
        <v>186</v>
      </c>
      <c r="W3" s="36" t="s">
        <v>179</v>
      </c>
      <c r="X3" s="50" t="s">
        <v>187</v>
      </c>
      <c r="Y3" s="36" t="s">
        <v>180</v>
      </c>
      <c r="Z3" s="36" t="s">
        <v>181</v>
      </c>
      <c r="AA3" s="36" t="s">
        <v>182</v>
      </c>
      <c r="AB3" s="36" t="s">
        <v>129</v>
      </c>
      <c r="AC3" s="31" t="s">
        <v>183</v>
      </c>
      <c r="AD3" s="31" t="s">
        <v>184</v>
      </c>
      <c r="AE3" s="36" t="s">
        <v>192</v>
      </c>
      <c r="AF3" s="36" t="s">
        <v>121</v>
      </c>
      <c r="AG3" s="36" t="s">
        <v>188</v>
      </c>
      <c r="AH3" s="36" t="s">
        <v>189</v>
      </c>
      <c r="AI3" s="36" t="s">
        <v>193</v>
      </c>
      <c r="AJ3" s="36" t="s">
        <v>194</v>
      </c>
      <c r="AK3" s="31"/>
    </row>
    <row r="4" spans="1:49" x14ac:dyDescent="0.2">
      <c r="E4"/>
      <c r="G4"/>
      <c r="H4"/>
      <c r="I4"/>
      <c r="J4"/>
      <c r="N4">
        <f t="array" ref="N4:N99">TRANSPOSE('Processed Data'!D125:CU125)</f>
        <v>1</v>
      </c>
      <c r="O4" s="45" t="s">
        <v>25</v>
      </c>
      <c r="P4" s="54">
        <f t="array" ref="P4:P99">TRANSPOSE('Processed Data'!D257:CU257)</f>
        <v>56.26</v>
      </c>
      <c r="Q4" s="46">
        <f>IF(ISNUMBER(P4),IF(P4=0,#N/A,P4-E$128),"")</f>
        <v>5.9999999999995168E-2</v>
      </c>
      <c r="R4" s="46">
        <f t="array" ref="R4:R99">TRANSPOSE('Processed Data'!D267:CU267)</f>
        <v>56</v>
      </c>
      <c r="S4" s="38">
        <f t="array" ref="S4:S99">TRANSPOSE('Processed Data'!D266:CU266)</f>
        <v>0</v>
      </c>
      <c r="T4" s="47" t="str">
        <f t="array" ref="T4:T15">IF(TRANSPOSE('All Graphs'!C21:N21)="","",TRANSPOSE('All Graphs'!C21:N21))</f>
        <v/>
      </c>
      <c r="U4" s="48" t="str">
        <f>IF('Experiment Parameters'!H11="","",'Experiment Parameters'!H11)</f>
        <v>reference</v>
      </c>
      <c r="V4" s="51">
        <f>IF(ISNUMBER('Experiment Parameters'!I11),'Experiment Parameters'!I11,"")</f>
        <v>10</v>
      </c>
      <c r="W4" s="41" t="str">
        <f>IF(ISTEXT('Experiment Parameters'!K11),'Experiment Parameters'!K11,"")</f>
        <v>Metal</v>
      </c>
      <c r="X4" s="51">
        <f>IF(ISNUMBER('Experiment Parameters'!L11),'Experiment Parameters'!L11,"")</f>
        <v>50</v>
      </c>
      <c r="Y4" s="8" t="str">
        <f>IF('Experiment Parameters'!G11="","",'Experiment Parameters'!G11)</f>
        <v/>
      </c>
      <c r="Z4" s="41" t="str">
        <f>IF('Experiment Parameters'!J11="","",'Experiment Parameters'!J11)</f>
        <v/>
      </c>
      <c r="AA4" s="8" t="str">
        <f>CONCATENATE('Experiment Parameters'!F$6,'Result at a Glance'!O4)</f>
        <v>A01</v>
      </c>
      <c r="AB4" s="40" t="str">
        <f>IF('Experiment Parameters'!J$6="","",'Experiment Parameters'!J$6)</f>
        <v/>
      </c>
      <c r="AC4" t="str">
        <f>CONCATENATE(IF(HLOOKUP(N4,'Experiment Parameters'!$R$124:$DI$127,4,0)="empty","empty",IF(ISNUMBER(Q4),CONCATENATE(ROUND(Q4,1),"˚C, ",HLOOKUP(N4,'Experiment Parameters'!$R$124:$DI$127,3,0)),"fit invalid"))," ",O4)</f>
        <v>0.1˚C, reference A01</v>
      </c>
      <c r="AD4" t="str">
        <f>CONCATENATE(O4,IF(HLOOKUP(N4,'Experiment Parameters'!$R$124:$DI$127,4,0)="empty"," - empty",CONCATENATE(IF(ISNUMBER(Q4),CONCATENATE(" (",ROUND(Q4,1)," ˚C)")," - fit invalid"),"-",HLOOKUP(N4,'Experiment Parameters'!$R$124:$DI$127,3,0))))</f>
        <v>A01 (0.1 ˚C)-reference</v>
      </c>
      <c r="AE4" s="42" t="e">
        <f>RANK(Q4,Q$4:Q$99,0)</f>
        <v>#N/A</v>
      </c>
      <c r="AF4">
        <f>N4</f>
        <v>1</v>
      </c>
      <c r="AG4">
        <f>IF(T4="",ROUND(Q4,2),"")</f>
        <v>0.06</v>
      </c>
      <c r="AH4" t="str">
        <f>IF(AG4="",ROUND(Q4,2),"")</f>
        <v/>
      </c>
      <c r="AI4" t="e">
        <f>RANK(AG4,AG$4:AG$99,0)</f>
        <v>#N/A</v>
      </c>
      <c r="AJ4">
        <f>AF4</f>
        <v>1</v>
      </c>
      <c r="AU4" s="43"/>
      <c r="AW4" s="44"/>
    </row>
    <row r="5" spans="1:49" x14ac:dyDescent="0.2">
      <c r="E5"/>
      <c r="G5"/>
      <c r="H5"/>
      <c r="I5"/>
      <c r="J5"/>
      <c r="N5">
        <v>2</v>
      </c>
      <c r="O5" s="45" t="s">
        <v>26</v>
      </c>
      <c r="P5" s="54">
        <v>56.22</v>
      </c>
      <c r="Q5" s="46">
        <f t="shared" ref="Q5:Q68" si="0">IF(ISNUMBER(P5),IF(P5=0,#N/A,P5-E$128),"")</f>
        <v>1.9999999999996021E-2</v>
      </c>
      <c r="R5" s="46">
        <v>58</v>
      </c>
      <c r="S5" s="38">
        <v>0.9</v>
      </c>
      <c r="T5" s="47" t="str">
        <v/>
      </c>
      <c r="U5" s="48" t="str">
        <f>IF('Experiment Parameters'!H12="","",'Experiment Parameters'!H12)</f>
        <v>reference</v>
      </c>
      <c r="V5" s="51">
        <f>IF(ISNUMBER('Experiment Parameters'!I12),'Experiment Parameters'!I12,"")</f>
        <v>10</v>
      </c>
      <c r="W5" s="41" t="str">
        <f>IF(ISTEXT('Experiment Parameters'!K12),'Experiment Parameters'!K12,"")</f>
        <v>Metal</v>
      </c>
      <c r="X5" s="51">
        <f>IF(ISNUMBER('Experiment Parameters'!L12),'Experiment Parameters'!L12,"")</f>
        <v>50</v>
      </c>
      <c r="Y5" s="8" t="str">
        <f>IF('Experiment Parameters'!G12="","",'Experiment Parameters'!G12)</f>
        <v/>
      </c>
      <c r="Z5" s="41" t="str">
        <f>IF('Experiment Parameters'!J12="","",'Experiment Parameters'!J12)</f>
        <v/>
      </c>
      <c r="AA5" s="8" t="str">
        <f>CONCATENATE('Experiment Parameters'!F$6,'Result at a Glance'!O5)</f>
        <v>A02</v>
      </c>
      <c r="AB5" s="40" t="str">
        <f>IF('Experiment Parameters'!J$6="","",'Experiment Parameters'!J$6)</f>
        <v/>
      </c>
      <c r="AC5" t="str">
        <f>CONCATENATE(IF(HLOOKUP(N5,'Experiment Parameters'!$R$124:$DI$127,4,0)="empty","empty",IF(ISNUMBER(Q5),CONCATENATE(ROUND(Q5,1),"˚C, ",HLOOKUP(N5,'Experiment Parameters'!$R$124:$DI$127,3,0)),"fit invalid"))," ",O5)</f>
        <v>0˚C, reference A02</v>
      </c>
      <c r="AD5" t="str">
        <f>CONCATENATE(O5,IF(HLOOKUP(N5,'Experiment Parameters'!$R$124:$DI$127,4,0)="empty"," - empty",CONCATENATE(IF(ISNUMBER(Q5),CONCATENATE(" (",ROUND(Q5,1)," ˚C)")," - fit invalid"),"-",HLOOKUP(N5,'Experiment Parameters'!$R$124:$DI$127,3,0))))</f>
        <v>A02 (0 ˚C)-reference</v>
      </c>
      <c r="AE5" s="42" t="e">
        <f t="shared" ref="AE5:AE68" si="1">RANK(Q5,Q$4:Q$99,0)</f>
        <v>#N/A</v>
      </c>
      <c r="AF5">
        <f t="shared" ref="AF5:AF68" si="2">N5</f>
        <v>2</v>
      </c>
      <c r="AG5">
        <f t="shared" ref="AG5:AG68" si="3">IF(T5="",ROUND(Q5,2),"")</f>
        <v>0.02</v>
      </c>
      <c r="AH5" t="str">
        <f t="shared" ref="AH5:AH68" si="4">IF(AG5="",ROUND(Q5,2),"")</f>
        <v/>
      </c>
      <c r="AI5" t="e">
        <f t="shared" ref="AI5:AI68" si="5">RANK(AG5,AG$4:AG$99,0)</f>
        <v>#N/A</v>
      </c>
      <c r="AJ5">
        <f t="shared" ref="AJ5:AJ68" si="6">AF5</f>
        <v>2</v>
      </c>
      <c r="AW5" s="43"/>
    </row>
    <row r="6" spans="1:49" x14ac:dyDescent="0.2">
      <c r="E6"/>
      <c r="G6"/>
      <c r="H6"/>
      <c r="I6"/>
      <c r="J6"/>
      <c r="N6">
        <v>3</v>
      </c>
      <c r="O6" s="45" t="s">
        <v>27</v>
      </c>
      <c r="P6" s="54">
        <v>55.98</v>
      </c>
      <c r="Q6" s="46">
        <f t="shared" si="0"/>
        <v>-0.22000000000000597</v>
      </c>
      <c r="R6" s="46">
        <v>56</v>
      </c>
      <c r="S6" s="38">
        <v>-0.1</v>
      </c>
      <c r="T6" s="47" t="str">
        <v/>
      </c>
      <c r="U6" s="48" t="str">
        <f>IF('Experiment Parameters'!H13="","",'Experiment Parameters'!H13)</f>
        <v>reference</v>
      </c>
      <c r="V6" s="51">
        <f>IF(ISNUMBER('Experiment Parameters'!I13),'Experiment Parameters'!I13,"")</f>
        <v>10</v>
      </c>
      <c r="W6" s="41" t="str">
        <f>IF(ISTEXT('Experiment Parameters'!K13),'Experiment Parameters'!K13,"")</f>
        <v>Metal</v>
      </c>
      <c r="X6" s="51">
        <f>IF(ISNUMBER('Experiment Parameters'!L13),'Experiment Parameters'!L13,"")</f>
        <v>50</v>
      </c>
      <c r="Y6" s="8" t="str">
        <f>IF('Experiment Parameters'!G13="","",'Experiment Parameters'!G13)</f>
        <v/>
      </c>
      <c r="Z6" s="41" t="str">
        <f>IF('Experiment Parameters'!J13="","",'Experiment Parameters'!J13)</f>
        <v/>
      </c>
      <c r="AA6" s="8" t="str">
        <f>CONCATENATE('Experiment Parameters'!F$6,'Result at a Glance'!O6)</f>
        <v>A03</v>
      </c>
      <c r="AB6" s="40" t="str">
        <f>IF('Experiment Parameters'!J$6="","",'Experiment Parameters'!J$6)</f>
        <v/>
      </c>
      <c r="AC6" t="str">
        <f>CONCATENATE(IF(HLOOKUP(N6,'Experiment Parameters'!$R$124:$DI$127,4,0)="empty","empty",IF(ISNUMBER(Q6),CONCATENATE(ROUND(Q6,1),"˚C, ",HLOOKUP(N6,'Experiment Parameters'!$R$124:$DI$127,3,0)),"fit invalid"))," ",O6)</f>
        <v>-0.2˚C, reference A03</v>
      </c>
      <c r="AD6" t="str">
        <f>CONCATENATE(O6,IF(HLOOKUP(N6,'Experiment Parameters'!$R$124:$DI$127,4,0)="empty"," - empty",CONCATENATE(IF(ISNUMBER(Q6),CONCATENATE(" (",ROUND(Q6,1)," ˚C)")," - fit invalid"),"-",HLOOKUP(N6,'Experiment Parameters'!$R$124:$DI$127,3,0))))</f>
        <v>A03 (-0.2 ˚C)-reference</v>
      </c>
      <c r="AE6" s="42" t="e">
        <f t="shared" si="1"/>
        <v>#N/A</v>
      </c>
      <c r="AF6">
        <f t="shared" si="2"/>
        <v>3</v>
      </c>
      <c r="AG6">
        <f t="shared" si="3"/>
        <v>-0.22</v>
      </c>
      <c r="AH6" t="str">
        <f t="shared" si="4"/>
        <v/>
      </c>
      <c r="AI6" t="e">
        <f t="shared" si="5"/>
        <v>#N/A</v>
      </c>
      <c r="AJ6">
        <f t="shared" si="6"/>
        <v>3</v>
      </c>
      <c r="AW6" s="43"/>
    </row>
    <row r="7" spans="1:49" x14ac:dyDescent="0.2">
      <c r="E7"/>
      <c r="G7"/>
      <c r="H7"/>
      <c r="I7"/>
      <c r="J7"/>
      <c r="N7">
        <v>4</v>
      </c>
      <c r="O7" s="45" t="s">
        <v>28</v>
      </c>
      <c r="P7" s="54">
        <v>56.26</v>
      </c>
      <c r="Q7" s="46">
        <f t="shared" si="0"/>
        <v>5.9999999999995168E-2</v>
      </c>
      <c r="R7" s="46">
        <v>57</v>
      </c>
      <c r="S7" s="38">
        <v>0.5</v>
      </c>
      <c r="T7" s="47" t="str">
        <v/>
      </c>
      <c r="U7" s="48" t="str">
        <f>IF('Experiment Parameters'!H14="","",'Experiment Parameters'!H14)</f>
        <v>Succinate</v>
      </c>
      <c r="V7" s="51">
        <f>IF(ISNUMBER('Experiment Parameters'!I14),'Experiment Parameters'!I14,"")</f>
        <v>10</v>
      </c>
      <c r="W7" s="41" t="str">
        <f>IF(ISTEXT('Experiment Parameters'!K14),'Experiment Parameters'!K14,"")</f>
        <v>Metal</v>
      </c>
      <c r="X7" s="51">
        <f>IF(ISNUMBER('Experiment Parameters'!L14),'Experiment Parameters'!L14,"")</f>
        <v>50</v>
      </c>
      <c r="Y7" s="8" t="str">
        <f>IF('Experiment Parameters'!G14="","",'Experiment Parameters'!G14)</f>
        <v/>
      </c>
      <c r="Z7" s="41" t="str">
        <f>IF('Experiment Parameters'!J14="","",'Experiment Parameters'!J14)</f>
        <v/>
      </c>
      <c r="AA7" s="8" t="str">
        <f>CONCATENATE('Experiment Parameters'!F$6,'Result at a Glance'!O7)</f>
        <v>A04</v>
      </c>
      <c r="AB7" s="40" t="str">
        <f>IF('Experiment Parameters'!J$6="","",'Experiment Parameters'!J$6)</f>
        <v/>
      </c>
      <c r="AC7" t="str">
        <f>CONCATENATE(IF(HLOOKUP(N7,'Experiment Parameters'!$R$124:$DI$127,4,0)="empty","empty",IF(ISNUMBER(Q7),CONCATENATE(ROUND(Q7,1),"˚C, ",HLOOKUP(N7,'Experiment Parameters'!$R$124:$DI$127,3,0)),"fit invalid"))," ",O7)</f>
        <v>0.1˚C, 10 mM Succinate; 50 μM Metal A04</v>
      </c>
      <c r="AD7" t="str">
        <f>CONCATENATE(O7,IF(HLOOKUP(N7,'Experiment Parameters'!$R$124:$DI$127,4,0)="empty"," - empty",CONCATENATE(IF(ISNUMBER(Q7),CONCATENATE(" (",ROUND(Q7,1)," ˚C)")," - fit invalid"),"-",HLOOKUP(N7,'Experiment Parameters'!$R$124:$DI$127,3,0))))</f>
        <v>A04 (0.1 ˚C)-10 mM Succinate; 50 μM Metal</v>
      </c>
      <c r="AE7" s="42" t="e">
        <f t="shared" si="1"/>
        <v>#N/A</v>
      </c>
      <c r="AF7">
        <f t="shared" si="2"/>
        <v>4</v>
      </c>
      <c r="AG7">
        <f t="shared" si="3"/>
        <v>0.06</v>
      </c>
      <c r="AH7" t="str">
        <f t="shared" si="4"/>
        <v/>
      </c>
      <c r="AI7" t="e">
        <f t="shared" si="5"/>
        <v>#N/A</v>
      </c>
      <c r="AJ7">
        <f t="shared" si="6"/>
        <v>4</v>
      </c>
      <c r="AW7" s="43"/>
    </row>
    <row r="8" spans="1:49" x14ac:dyDescent="0.2">
      <c r="E8"/>
      <c r="G8"/>
      <c r="H8"/>
      <c r="I8"/>
      <c r="J8"/>
      <c r="N8">
        <v>5</v>
      </c>
      <c r="O8" s="45" t="s">
        <v>29</v>
      </c>
      <c r="P8" s="54">
        <v>56.49</v>
      </c>
      <c r="Q8" s="46">
        <f t="shared" si="0"/>
        <v>0.28999999999999915</v>
      </c>
      <c r="R8" s="46">
        <v>56</v>
      </c>
      <c r="S8" s="38">
        <v>0.1</v>
      </c>
      <c r="T8" s="47" t="str">
        <v/>
      </c>
      <c r="U8" s="48" t="str">
        <f>IF('Experiment Parameters'!H15="","",'Experiment Parameters'!H15)</f>
        <v>Succinate</v>
      </c>
      <c r="V8" s="51">
        <f>IF(ISNUMBER('Experiment Parameters'!I15),'Experiment Parameters'!I15,"")</f>
        <v>10</v>
      </c>
      <c r="W8" s="41" t="str">
        <f>IF(ISTEXT('Experiment Parameters'!K15),'Experiment Parameters'!K15,"")</f>
        <v>Metal</v>
      </c>
      <c r="X8" s="51">
        <f>IF(ISNUMBER('Experiment Parameters'!L15),'Experiment Parameters'!L15,"")</f>
        <v>50</v>
      </c>
      <c r="Y8" s="8" t="str">
        <f>IF('Experiment Parameters'!G15="","",'Experiment Parameters'!G15)</f>
        <v/>
      </c>
      <c r="Z8" s="41" t="str">
        <f>IF('Experiment Parameters'!J15="","",'Experiment Parameters'!J15)</f>
        <v/>
      </c>
      <c r="AA8" s="8" t="str">
        <f>CONCATENATE('Experiment Parameters'!F$6,'Result at a Glance'!O8)</f>
        <v>A05</v>
      </c>
      <c r="AB8" s="40" t="str">
        <f>IF('Experiment Parameters'!J$6="","",'Experiment Parameters'!J$6)</f>
        <v/>
      </c>
      <c r="AC8" t="str">
        <f>CONCATENATE(IF(HLOOKUP(N8,'Experiment Parameters'!$R$124:$DI$127,4,0)="empty","empty",IF(ISNUMBER(Q8),CONCATENATE(ROUND(Q8,1),"˚C, ",HLOOKUP(N8,'Experiment Parameters'!$R$124:$DI$127,3,0)),"fit invalid"))," ",O8)</f>
        <v>0.3˚C, 10 mM Succinate; 50 μM Metal A05</v>
      </c>
      <c r="AD8" t="str">
        <f>CONCATENATE(O8,IF(HLOOKUP(N8,'Experiment Parameters'!$R$124:$DI$127,4,0)="empty"," - empty",CONCATENATE(IF(ISNUMBER(Q8),CONCATENATE(" (",ROUND(Q8,1)," ˚C)")," - fit invalid"),"-",HLOOKUP(N8,'Experiment Parameters'!$R$124:$DI$127,3,0))))</f>
        <v>A05 (0.3 ˚C)-10 mM Succinate; 50 μM Metal</v>
      </c>
      <c r="AE8" s="42" t="e">
        <f t="shared" si="1"/>
        <v>#N/A</v>
      </c>
      <c r="AF8">
        <f t="shared" si="2"/>
        <v>5</v>
      </c>
      <c r="AG8">
        <f t="shared" si="3"/>
        <v>0.28999999999999998</v>
      </c>
      <c r="AH8" t="str">
        <f t="shared" si="4"/>
        <v/>
      </c>
      <c r="AI8" t="e">
        <f t="shared" si="5"/>
        <v>#N/A</v>
      </c>
      <c r="AJ8">
        <f t="shared" si="6"/>
        <v>5</v>
      </c>
      <c r="AW8" s="43"/>
    </row>
    <row r="9" spans="1:49" x14ac:dyDescent="0.2">
      <c r="E9"/>
      <c r="G9"/>
      <c r="H9"/>
      <c r="I9"/>
      <c r="J9"/>
      <c r="N9">
        <v>6</v>
      </c>
      <c r="O9" s="45" t="s">
        <v>30</v>
      </c>
      <c r="P9" s="54">
        <v>56.3</v>
      </c>
      <c r="Q9" s="46">
        <f t="shared" si="0"/>
        <v>9.9999999999994316E-2</v>
      </c>
      <c r="R9" s="46">
        <v>56</v>
      </c>
      <c r="S9" s="38">
        <v>0</v>
      </c>
      <c r="T9" s="47" t="str">
        <v/>
      </c>
      <c r="U9" s="48" t="str">
        <f>IF('Experiment Parameters'!H16="","",'Experiment Parameters'!H16)</f>
        <v>Succinate</v>
      </c>
      <c r="V9" s="51">
        <f>IF(ISNUMBER('Experiment Parameters'!I16),'Experiment Parameters'!I16,"")</f>
        <v>10</v>
      </c>
      <c r="W9" s="41" t="str">
        <f>IF(ISTEXT('Experiment Parameters'!K16),'Experiment Parameters'!K16,"")</f>
        <v>Metal</v>
      </c>
      <c r="X9" s="51">
        <f>IF(ISNUMBER('Experiment Parameters'!L16),'Experiment Parameters'!L16,"")</f>
        <v>50</v>
      </c>
      <c r="Y9" s="8" t="str">
        <f>IF('Experiment Parameters'!G16="","",'Experiment Parameters'!G16)</f>
        <v/>
      </c>
      <c r="Z9" s="41" t="str">
        <f>IF('Experiment Parameters'!J16="","",'Experiment Parameters'!J16)</f>
        <v/>
      </c>
      <c r="AA9" s="8" t="str">
        <f>CONCATENATE('Experiment Parameters'!F$6,'Result at a Glance'!O9)</f>
        <v>A06</v>
      </c>
      <c r="AB9" s="40" t="str">
        <f>IF('Experiment Parameters'!J$6="","",'Experiment Parameters'!J$6)</f>
        <v/>
      </c>
      <c r="AC9" t="str">
        <f>CONCATENATE(IF(HLOOKUP(N9,'Experiment Parameters'!$R$124:$DI$127,4,0)="empty","empty",IF(ISNUMBER(Q9),CONCATENATE(ROUND(Q9,1),"˚C, ",HLOOKUP(N9,'Experiment Parameters'!$R$124:$DI$127,3,0)),"fit invalid"))," ",O9)</f>
        <v>0.1˚C, 10 mM Succinate; 50 μM Metal A06</v>
      </c>
      <c r="AD9" t="str">
        <f>CONCATENATE(O9,IF(HLOOKUP(N9,'Experiment Parameters'!$R$124:$DI$127,4,0)="empty"," - empty",CONCATENATE(IF(ISNUMBER(Q9),CONCATENATE(" (",ROUND(Q9,1)," ˚C)")," - fit invalid"),"-",HLOOKUP(N9,'Experiment Parameters'!$R$124:$DI$127,3,0))))</f>
        <v>A06 (0.1 ˚C)-10 mM Succinate; 50 μM Metal</v>
      </c>
      <c r="AE9" s="42" t="e">
        <f t="shared" si="1"/>
        <v>#N/A</v>
      </c>
      <c r="AF9">
        <f t="shared" si="2"/>
        <v>6</v>
      </c>
      <c r="AG9">
        <f t="shared" si="3"/>
        <v>0.1</v>
      </c>
      <c r="AH9" t="str">
        <f t="shared" si="4"/>
        <v/>
      </c>
      <c r="AI9" t="e">
        <f t="shared" si="5"/>
        <v>#N/A</v>
      </c>
      <c r="AJ9">
        <f t="shared" si="6"/>
        <v>6</v>
      </c>
      <c r="AW9" s="43"/>
    </row>
    <row r="10" spans="1:49" x14ac:dyDescent="0.2">
      <c r="E10"/>
      <c r="G10"/>
      <c r="H10"/>
      <c r="I10"/>
      <c r="J10"/>
      <c r="N10">
        <v>7</v>
      </c>
      <c r="O10" s="45" t="s">
        <v>31</v>
      </c>
      <c r="P10" s="54">
        <v>0</v>
      </c>
      <c r="Q10" s="46" t="e">
        <f t="shared" si="0"/>
        <v>#N/A</v>
      </c>
      <c r="R10" s="46" t="e">
        <v>#N/A</v>
      </c>
      <c r="S10" s="38" t="e">
        <v>#N/A</v>
      </c>
      <c r="T10" s="47" t="str">
        <v/>
      </c>
      <c r="U10" s="48" t="str">
        <f>IF('Experiment Parameters'!H17="","",'Experiment Parameters'!H17)</f>
        <v/>
      </c>
      <c r="V10" s="51" t="str">
        <f>IF(ISNUMBER('Experiment Parameters'!I17),'Experiment Parameters'!I17,"")</f>
        <v/>
      </c>
      <c r="W10" s="41" t="str">
        <f>IF(ISTEXT('Experiment Parameters'!K17),'Experiment Parameters'!K17,"")</f>
        <v/>
      </c>
      <c r="X10" s="51" t="str">
        <f>IF(ISNUMBER('Experiment Parameters'!L17),'Experiment Parameters'!L17,"")</f>
        <v/>
      </c>
      <c r="Y10" s="8" t="str">
        <f>IF('Experiment Parameters'!G17="","",'Experiment Parameters'!G17)</f>
        <v/>
      </c>
      <c r="Z10" s="41" t="str">
        <f>IF('Experiment Parameters'!J17="","",'Experiment Parameters'!J17)</f>
        <v/>
      </c>
      <c r="AA10" s="8" t="str">
        <f>CONCATENATE('Experiment Parameters'!F$6,'Result at a Glance'!O10)</f>
        <v>A07</v>
      </c>
      <c r="AB10" s="40" t="str">
        <f>IF('Experiment Parameters'!J$6="","",'Experiment Parameters'!J$6)</f>
        <v/>
      </c>
      <c r="AC10" t="str">
        <f>CONCATENATE(IF(HLOOKUP(N10,'Experiment Parameters'!$R$124:$DI$127,4,0)="empty","empty",IF(ISNUMBER(Q10),CONCATENATE(ROUND(Q10,1),"˚C, ",HLOOKUP(N10,'Experiment Parameters'!$R$124:$DI$127,3,0)),"fit invalid"))," ",O10)</f>
        <v>fit invalid A07</v>
      </c>
      <c r="AD10" t="str">
        <f>CONCATENATE(O10,IF(HLOOKUP(N10,'Experiment Parameters'!$R$124:$DI$127,4,0)="empty"," - empty",CONCATENATE(IF(ISNUMBER(Q10),CONCATENATE(" (",ROUND(Q10,1)," ˚C)")," - fit invalid"),"-",HLOOKUP(N10,'Experiment Parameters'!$R$124:$DI$127,3,0))))</f>
        <v>A07 - fit invalid-</v>
      </c>
      <c r="AE10" s="42" t="e">
        <f t="shared" si="1"/>
        <v>#N/A</v>
      </c>
      <c r="AF10">
        <f t="shared" si="2"/>
        <v>7</v>
      </c>
      <c r="AG10" t="e">
        <f t="shared" si="3"/>
        <v>#N/A</v>
      </c>
      <c r="AH10" t="e">
        <f t="shared" si="4"/>
        <v>#N/A</v>
      </c>
      <c r="AI10" t="e">
        <f t="shared" si="5"/>
        <v>#N/A</v>
      </c>
      <c r="AJ10">
        <f t="shared" si="6"/>
        <v>7</v>
      </c>
      <c r="AW10" s="43"/>
    </row>
    <row r="11" spans="1:49" x14ac:dyDescent="0.2">
      <c r="E11"/>
      <c r="G11"/>
      <c r="H11"/>
      <c r="I11"/>
      <c r="J11"/>
      <c r="N11">
        <v>8</v>
      </c>
      <c r="O11" s="45" t="s">
        <v>32</v>
      </c>
      <c r="P11" s="54">
        <v>0</v>
      </c>
      <c r="Q11" s="46" t="e">
        <f t="shared" si="0"/>
        <v>#N/A</v>
      </c>
      <c r="R11" s="46" t="e">
        <v>#N/A</v>
      </c>
      <c r="S11" s="38" t="e">
        <v>#N/A</v>
      </c>
      <c r="T11" s="47" t="str">
        <v/>
      </c>
      <c r="U11" s="48" t="str">
        <f>IF('Experiment Parameters'!H18="","",'Experiment Parameters'!H18)</f>
        <v/>
      </c>
      <c r="V11" s="51" t="str">
        <f>IF(ISNUMBER('Experiment Parameters'!I18),'Experiment Parameters'!I18,"")</f>
        <v/>
      </c>
      <c r="W11" s="41" t="str">
        <f>IF(ISTEXT('Experiment Parameters'!K18),'Experiment Parameters'!K18,"")</f>
        <v/>
      </c>
      <c r="X11" s="51" t="str">
        <f>IF(ISNUMBER('Experiment Parameters'!L18),'Experiment Parameters'!L18,"")</f>
        <v/>
      </c>
      <c r="Y11" s="8" t="str">
        <f>IF('Experiment Parameters'!G18="","",'Experiment Parameters'!G18)</f>
        <v/>
      </c>
      <c r="Z11" s="41" t="str">
        <f>IF('Experiment Parameters'!J18="","",'Experiment Parameters'!J18)</f>
        <v/>
      </c>
      <c r="AA11" s="8" t="str">
        <f>CONCATENATE('Experiment Parameters'!F$6,'Result at a Glance'!O11)</f>
        <v>A08</v>
      </c>
      <c r="AB11" s="40" t="str">
        <f>IF('Experiment Parameters'!J$6="","",'Experiment Parameters'!J$6)</f>
        <v/>
      </c>
      <c r="AC11" t="str">
        <f>CONCATENATE(IF(HLOOKUP(N11,'Experiment Parameters'!$R$124:$DI$127,4,0)="empty","empty",IF(ISNUMBER(Q11),CONCATENATE(ROUND(Q11,1),"˚C, ",HLOOKUP(N11,'Experiment Parameters'!$R$124:$DI$127,3,0)),"fit invalid"))," ",O11)</f>
        <v>fit invalid A08</v>
      </c>
      <c r="AD11" t="str">
        <f>CONCATENATE(O11,IF(HLOOKUP(N11,'Experiment Parameters'!$R$124:$DI$127,4,0)="empty"," - empty",CONCATENATE(IF(ISNUMBER(Q11),CONCATENATE(" (",ROUND(Q11,1)," ˚C)")," - fit invalid"),"-",HLOOKUP(N11,'Experiment Parameters'!$R$124:$DI$127,3,0))))</f>
        <v>A08 - fit invalid-</v>
      </c>
      <c r="AE11" s="42" t="e">
        <f t="shared" si="1"/>
        <v>#N/A</v>
      </c>
      <c r="AF11">
        <f t="shared" si="2"/>
        <v>8</v>
      </c>
      <c r="AG11" t="e">
        <f t="shared" si="3"/>
        <v>#N/A</v>
      </c>
      <c r="AH11" t="e">
        <f t="shared" si="4"/>
        <v>#N/A</v>
      </c>
      <c r="AI11" t="e">
        <f t="shared" si="5"/>
        <v>#N/A</v>
      </c>
      <c r="AJ11">
        <f t="shared" si="6"/>
        <v>8</v>
      </c>
      <c r="AW11" s="43"/>
    </row>
    <row r="12" spans="1:49" x14ac:dyDescent="0.2">
      <c r="E12"/>
      <c r="G12"/>
      <c r="H12"/>
      <c r="I12"/>
      <c r="J12"/>
      <c r="N12">
        <v>9</v>
      </c>
      <c r="O12" s="45" t="s">
        <v>33</v>
      </c>
      <c r="P12" s="54">
        <v>0</v>
      </c>
      <c r="Q12" s="46" t="e">
        <f t="shared" si="0"/>
        <v>#N/A</v>
      </c>
      <c r="R12" s="46" t="e">
        <v>#N/A</v>
      </c>
      <c r="S12" s="38" t="e">
        <v>#N/A</v>
      </c>
      <c r="T12" s="47" t="str">
        <v/>
      </c>
      <c r="U12" s="48" t="str">
        <f>IF('Experiment Parameters'!H19="","",'Experiment Parameters'!H19)</f>
        <v/>
      </c>
      <c r="V12" s="51" t="str">
        <f>IF(ISNUMBER('Experiment Parameters'!I19),'Experiment Parameters'!I19,"")</f>
        <v/>
      </c>
      <c r="W12" s="41" t="str">
        <f>IF(ISTEXT('Experiment Parameters'!K19),'Experiment Parameters'!K19,"")</f>
        <v/>
      </c>
      <c r="X12" s="51" t="str">
        <f>IF(ISNUMBER('Experiment Parameters'!L19),'Experiment Parameters'!L19,"")</f>
        <v/>
      </c>
      <c r="Y12" s="8" t="str">
        <f>IF('Experiment Parameters'!G19="","",'Experiment Parameters'!G19)</f>
        <v/>
      </c>
      <c r="Z12" s="41" t="str">
        <f>IF('Experiment Parameters'!J19="","",'Experiment Parameters'!J19)</f>
        <v/>
      </c>
      <c r="AA12" s="8" t="str">
        <f>CONCATENATE('Experiment Parameters'!F$6,'Result at a Glance'!O12)</f>
        <v>A09</v>
      </c>
      <c r="AB12" s="40" t="str">
        <f>IF('Experiment Parameters'!J$6="","",'Experiment Parameters'!J$6)</f>
        <v/>
      </c>
      <c r="AC12" t="str">
        <f>CONCATENATE(IF(HLOOKUP(N12,'Experiment Parameters'!$R$124:$DI$127,4,0)="empty","empty",IF(ISNUMBER(Q12),CONCATENATE(ROUND(Q12,1),"˚C, ",HLOOKUP(N12,'Experiment Parameters'!$R$124:$DI$127,3,0)),"fit invalid"))," ",O12)</f>
        <v>fit invalid A09</v>
      </c>
      <c r="AD12" t="str">
        <f>CONCATENATE(O12,IF(HLOOKUP(N12,'Experiment Parameters'!$R$124:$DI$127,4,0)="empty"," - empty",CONCATENATE(IF(ISNUMBER(Q12),CONCATENATE(" (",ROUND(Q12,1)," ˚C)")," - fit invalid"),"-",HLOOKUP(N12,'Experiment Parameters'!$R$124:$DI$127,3,0))))</f>
        <v>A09 - fit invalid-</v>
      </c>
      <c r="AE12" s="42" t="e">
        <f t="shared" si="1"/>
        <v>#N/A</v>
      </c>
      <c r="AF12">
        <f t="shared" si="2"/>
        <v>9</v>
      </c>
      <c r="AG12" t="e">
        <f t="shared" si="3"/>
        <v>#N/A</v>
      </c>
      <c r="AH12" t="e">
        <f t="shared" si="4"/>
        <v>#N/A</v>
      </c>
      <c r="AI12" t="e">
        <f t="shared" si="5"/>
        <v>#N/A</v>
      </c>
      <c r="AJ12">
        <f t="shared" si="6"/>
        <v>9</v>
      </c>
      <c r="AW12" s="43"/>
    </row>
    <row r="13" spans="1:49" x14ac:dyDescent="0.2">
      <c r="E13"/>
      <c r="G13"/>
      <c r="H13"/>
      <c r="I13"/>
      <c r="J13"/>
      <c r="N13">
        <v>10</v>
      </c>
      <c r="O13" s="45" t="s">
        <v>34</v>
      </c>
      <c r="P13" s="54">
        <v>0</v>
      </c>
      <c r="Q13" s="46" t="e">
        <f t="shared" si="0"/>
        <v>#N/A</v>
      </c>
      <c r="R13" s="46" t="e">
        <v>#N/A</v>
      </c>
      <c r="S13" s="38" t="e">
        <v>#N/A</v>
      </c>
      <c r="T13" s="47" t="str">
        <v/>
      </c>
      <c r="U13" s="48" t="str">
        <f>IF('Experiment Parameters'!H20="","",'Experiment Parameters'!H20)</f>
        <v/>
      </c>
      <c r="V13" s="51" t="str">
        <f>IF(ISNUMBER('Experiment Parameters'!I20),'Experiment Parameters'!I20,"")</f>
        <v/>
      </c>
      <c r="W13" s="41" t="str">
        <f>IF(ISTEXT('Experiment Parameters'!K20),'Experiment Parameters'!K20,"")</f>
        <v/>
      </c>
      <c r="X13" s="51" t="str">
        <f>IF(ISNUMBER('Experiment Parameters'!L20),'Experiment Parameters'!L20,"")</f>
        <v/>
      </c>
      <c r="Y13" s="8" t="str">
        <f>IF('Experiment Parameters'!G20="","",'Experiment Parameters'!G20)</f>
        <v/>
      </c>
      <c r="Z13" s="41" t="str">
        <f>IF('Experiment Parameters'!J20="","",'Experiment Parameters'!J20)</f>
        <v/>
      </c>
      <c r="AA13" s="8" t="str">
        <f>CONCATENATE('Experiment Parameters'!F$6,'Result at a Glance'!O13)</f>
        <v>A10</v>
      </c>
      <c r="AB13" s="40" t="str">
        <f>IF('Experiment Parameters'!J$6="","",'Experiment Parameters'!J$6)</f>
        <v/>
      </c>
      <c r="AC13" t="str">
        <f>CONCATENATE(IF(HLOOKUP(N13,'Experiment Parameters'!$R$124:$DI$127,4,0)="empty","empty",IF(ISNUMBER(Q13),CONCATENATE(ROUND(Q13,1),"˚C, ",HLOOKUP(N13,'Experiment Parameters'!$R$124:$DI$127,3,0)),"fit invalid"))," ",O13)</f>
        <v>fit invalid A10</v>
      </c>
      <c r="AD13" t="str">
        <f>CONCATENATE(O13,IF(HLOOKUP(N13,'Experiment Parameters'!$R$124:$DI$127,4,0)="empty"," - empty",CONCATENATE(IF(ISNUMBER(Q13),CONCATENATE(" (",ROUND(Q13,1)," ˚C)")," - fit invalid"),"-",HLOOKUP(N13,'Experiment Parameters'!$R$124:$DI$127,3,0))))</f>
        <v>A10 - fit invalid-</v>
      </c>
      <c r="AE13" s="42" t="e">
        <f t="shared" si="1"/>
        <v>#N/A</v>
      </c>
      <c r="AF13">
        <f t="shared" si="2"/>
        <v>10</v>
      </c>
      <c r="AG13" t="e">
        <f t="shared" si="3"/>
        <v>#N/A</v>
      </c>
      <c r="AH13" t="e">
        <f t="shared" si="4"/>
        <v>#N/A</v>
      </c>
      <c r="AI13" t="e">
        <f t="shared" si="5"/>
        <v>#N/A</v>
      </c>
      <c r="AJ13">
        <f t="shared" si="6"/>
        <v>10</v>
      </c>
      <c r="AW13" s="43"/>
    </row>
    <row r="14" spans="1:49" x14ac:dyDescent="0.2">
      <c r="E14"/>
      <c r="G14"/>
      <c r="H14"/>
      <c r="I14"/>
      <c r="J14"/>
      <c r="N14">
        <v>11</v>
      </c>
      <c r="O14" s="45" t="s">
        <v>35</v>
      </c>
      <c r="P14" s="54">
        <v>0</v>
      </c>
      <c r="Q14" s="46" t="e">
        <f t="shared" si="0"/>
        <v>#N/A</v>
      </c>
      <c r="R14" s="46" t="e">
        <v>#N/A</v>
      </c>
      <c r="S14" s="38" t="e">
        <v>#N/A</v>
      </c>
      <c r="T14" s="47" t="str">
        <v/>
      </c>
      <c r="U14" s="48" t="str">
        <f>IF('Experiment Parameters'!H21="","",'Experiment Parameters'!H21)</f>
        <v/>
      </c>
      <c r="V14" s="51" t="str">
        <f>IF(ISNUMBER('Experiment Parameters'!I21),'Experiment Parameters'!I21,"")</f>
        <v/>
      </c>
      <c r="W14" s="41" t="str">
        <f>IF(ISTEXT('Experiment Parameters'!K21),'Experiment Parameters'!K21,"")</f>
        <v/>
      </c>
      <c r="X14" s="51" t="str">
        <f>IF(ISNUMBER('Experiment Parameters'!L21),'Experiment Parameters'!L21,"")</f>
        <v/>
      </c>
      <c r="Y14" s="8" t="str">
        <f>IF('Experiment Parameters'!G21="","",'Experiment Parameters'!G21)</f>
        <v/>
      </c>
      <c r="Z14" s="41" t="str">
        <f>IF('Experiment Parameters'!J21="","",'Experiment Parameters'!J21)</f>
        <v/>
      </c>
      <c r="AA14" s="8" t="str">
        <f>CONCATENATE('Experiment Parameters'!F$6,'Result at a Glance'!O14)</f>
        <v>A11</v>
      </c>
      <c r="AB14" s="40" t="str">
        <f>IF('Experiment Parameters'!J$6="","",'Experiment Parameters'!J$6)</f>
        <v/>
      </c>
      <c r="AC14" t="str">
        <f>CONCATENATE(IF(HLOOKUP(N14,'Experiment Parameters'!$R$124:$DI$127,4,0)="empty","empty",IF(ISNUMBER(Q14),CONCATENATE(ROUND(Q14,1),"˚C, ",HLOOKUP(N14,'Experiment Parameters'!$R$124:$DI$127,3,0)),"fit invalid"))," ",O14)</f>
        <v>fit invalid A11</v>
      </c>
      <c r="AD14" t="str">
        <f>CONCATENATE(O14,IF(HLOOKUP(N14,'Experiment Parameters'!$R$124:$DI$127,4,0)="empty"," - empty",CONCATENATE(IF(ISNUMBER(Q14),CONCATENATE(" (",ROUND(Q14,1)," ˚C)")," - fit invalid"),"-",HLOOKUP(N14,'Experiment Parameters'!$R$124:$DI$127,3,0))))</f>
        <v>A11 - fit invalid-</v>
      </c>
      <c r="AE14" s="42" t="e">
        <f t="shared" si="1"/>
        <v>#N/A</v>
      </c>
      <c r="AF14">
        <f t="shared" si="2"/>
        <v>11</v>
      </c>
      <c r="AG14" t="e">
        <f t="shared" si="3"/>
        <v>#N/A</v>
      </c>
      <c r="AH14" t="e">
        <f t="shared" si="4"/>
        <v>#N/A</v>
      </c>
      <c r="AI14" t="e">
        <f t="shared" si="5"/>
        <v>#N/A</v>
      </c>
      <c r="AJ14">
        <f t="shared" si="6"/>
        <v>11</v>
      </c>
      <c r="AW14" s="43"/>
    </row>
    <row r="15" spans="1:49" x14ac:dyDescent="0.2">
      <c r="E15"/>
      <c r="G15"/>
      <c r="H15"/>
      <c r="I15"/>
      <c r="J15"/>
      <c r="N15">
        <v>12</v>
      </c>
      <c r="O15" s="45" t="s">
        <v>36</v>
      </c>
      <c r="P15" s="54">
        <v>0</v>
      </c>
      <c r="Q15" s="46" t="e">
        <f t="shared" si="0"/>
        <v>#N/A</v>
      </c>
      <c r="R15" s="46" t="e">
        <v>#N/A</v>
      </c>
      <c r="S15" s="38" t="e">
        <v>#N/A</v>
      </c>
      <c r="T15" s="47" t="str">
        <v/>
      </c>
      <c r="U15" s="48" t="str">
        <f>IF('Experiment Parameters'!H22="","",'Experiment Parameters'!H22)</f>
        <v/>
      </c>
      <c r="V15" s="51" t="str">
        <f>IF(ISNUMBER('Experiment Parameters'!I22),'Experiment Parameters'!I22,"")</f>
        <v/>
      </c>
      <c r="W15" s="41" t="str">
        <f>IF(ISTEXT('Experiment Parameters'!K22),'Experiment Parameters'!K22,"")</f>
        <v/>
      </c>
      <c r="X15" s="51" t="str">
        <f>IF(ISNUMBER('Experiment Parameters'!L22),'Experiment Parameters'!L22,"")</f>
        <v/>
      </c>
      <c r="Y15" s="8" t="str">
        <f>IF('Experiment Parameters'!G22="","",'Experiment Parameters'!G22)</f>
        <v/>
      </c>
      <c r="Z15" s="41" t="str">
        <f>IF('Experiment Parameters'!J22="","",'Experiment Parameters'!J22)</f>
        <v/>
      </c>
      <c r="AA15" s="8" t="str">
        <f>CONCATENATE('Experiment Parameters'!F$6,'Result at a Glance'!O15)</f>
        <v>A12</v>
      </c>
      <c r="AB15" s="40" t="str">
        <f>IF('Experiment Parameters'!J$6="","",'Experiment Parameters'!J$6)</f>
        <v/>
      </c>
      <c r="AC15" t="str">
        <f>CONCATENATE(IF(HLOOKUP(N15,'Experiment Parameters'!$R$124:$DI$127,4,0)="empty","empty",IF(ISNUMBER(Q15),CONCATENATE(ROUND(Q15,1),"˚C, ",HLOOKUP(N15,'Experiment Parameters'!$R$124:$DI$127,3,0)),"fit invalid"))," ",O15)</f>
        <v>fit invalid A12</v>
      </c>
      <c r="AD15" t="str">
        <f>CONCATENATE(O15,IF(HLOOKUP(N15,'Experiment Parameters'!$R$124:$DI$127,4,0)="empty"," - empty",CONCATENATE(IF(ISNUMBER(Q15),CONCATENATE(" (",ROUND(Q15,1)," ˚C)")," - fit invalid"),"-",HLOOKUP(N15,'Experiment Parameters'!$R$124:$DI$127,3,0))))</f>
        <v>A12 - fit invalid-</v>
      </c>
      <c r="AE15" s="42" t="e">
        <f t="shared" si="1"/>
        <v>#N/A</v>
      </c>
      <c r="AF15">
        <f t="shared" si="2"/>
        <v>12</v>
      </c>
      <c r="AG15" t="e">
        <f t="shared" si="3"/>
        <v>#N/A</v>
      </c>
      <c r="AH15" t="e">
        <f t="shared" si="4"/>
        <v>#N/A</v>
      </c>
      <c r="AI15" t="e">
        <f t="shared" si="5"/>
        <v>#N/A</v>
      </c>
      <c r="AJ15">
        <f t="shared" si="6"/>
        <v>12</v>
      </c>
      <c r="AW15" s="43"/>
    </row>
    <row r="16" spans="1:49" x14ac:dyDescent="0.2">
      <c r="E16"/>
      <c r="G16"/>
      <c r="H16"/>
      <c r="I16"/>
      <c r="J16"/>
      <c r="N16">
        <v>13</v>
      </c>
      <c r="O16" s="45" t="s">
        <v>37</v>
      </c>
      <c r="P16" s="54">
        <v>57.23</v>
      </c>
      <c r="Q16" s="46">
        <f t="shared" si="0"/>
        <v>1.029999999999994</v>
      </c>
      <c r="R16" s="46">
        <v>55</v>
      </c>
      <c r="S16" s="38">
        <v>-0.8</v>
      </c>
      <c r="T16" s="47" t="str">
        <f t="array" ref="T16:T27">IF(TRANSPOSE('All Graphs'!C30:N30)="","",TRANSPOSE('All Graphs'!C30:N30))</f>
        <v/>
      </c>
      <c r="U16" s="48" t="str">
        <f>IF('Experiment Parameters'!H23="","",'Experiment Parameters'!H23)</f>
        <v>Fumarate</v>
      </c>
      <c r="V16" s="51">
        <f>IF(ISNUMBER('Experiment Parameters'!I23),'Experiment Parameters'!I23,"")</f>
        <v>10</v>
      </c>
      <c r="W16" s="41" t="str">
        <f>IF(ISTEXT('Experiment Parameters'!K23),'Experiment Parameters'!K23,"")</f>
        <v>Metal</v>
      </c>
      <c r="X16" s="51">
        <f>IF(ISNUMBER('Experiment Parameters'!L23),'Experiment Parameters'!L23,"")</f>
        <v>50</v>
      </c>
      <c r="Y16" s="8" t="str">
        <f>IF('Experiment Parameters'!G23="","",'Experiment Parameters'!G23)</f>
        <v/>
      </c>
      <c r="Z16" s="41" t="str">
        <f>IF('Experiment Parameters'!J23="","",'Experiment Parameters'!J23)</f>
        <v/>
      </c>
      <c r="AA16" s="8" t="str">
        <f>CONCATENATE('Experiment Parameters'!F$6,'Result at a Glance'!O16)</f>
        <v>B01</v>
      </c>
      <c r="AB16" s="40" t="str">
        <f>IF('Experiment Parameters'!J$6="","",'Experiment Parameters'!J$6)</f>
        <v/>
      </c>
      <c r="AC16" t="str">
        <f>CONCATENATE(IF(HLOOKUP(N16,'Experiment Parameters'!$R$124:$DI$127,4,0)="empty","empty",IF(ISNUMBER(Q16),CONCATENATE(ROUND(Q16,1),"˚C, ",HLOOKUP(N16,'Experiment Parameters'!$R$124:$DI$127,3,0)),"fit invalid"))," ",O16)</f>
        <v>1˚C, 10 mM Fumarate; 50 μM Metal B01</v>
      </c>
      <c r="AD16" t="str">
        <f>CONCATENATE(O16,IF(HLOOKUP(N16,'Experiment Parameters'!$R$124:$DI$127,4,0)="empty"," - empty",CONCATENATE(IF(ISNUMBER(Q16),CONCATENATE(" (",ROUND(Q16,1)," ˚C)")," - fit invalid"),"-",HLOOKUP(N16,'Experiment Parameters'!$R$124:$DI$127,3,0))))</f>
        <v>B01 (1 ˚C)-10 mM Fumarate; 50 μM Metal</v>
      </c>
      <c r="AE16" s="42" t="e">
        <f t="shared" si="1"/>
        <v>#N/A</v>
      </c>
      <c r="AF16">
        <f t="shared" si="2"/>
        <v>13</v>
      </c>
      <c r="AG16">
        <f t="shared" si="3"/>
        <v>1.03</v>
      </c>
      <c r="AH16" t="str">
        <f t="shared" si="4"/>
        <v/>
      </c>
      <c r="AI16" t="e">
        <f t="shared" si="5"/>
        <v>#N/A</v>
      </c>
      <c r="AJ16">
        <f t="shared" si="6"/>
        <v>13</v>
      </c>
      <c r="AW16" s="43"/>
    </row>
    <row r="17" spans="5:49" x14ac:dyDescent="0.2">
      <c r="E17"/>
      <c r="G17"/>
      <c r="H17"/>
      <c r="I17"/>
      <c r="J17"/>
      <c r="N17">
        <v>14</v>
      </c>
      <c r="O17" s="45" t="s">
        <v>38</v>
      </c>
      <c r="P17" s="54">
        <v>57.48</v>
      </c>
      <c r="Q17" s="46">
        <f t="shared" si="0"/>
        <v>1.279999999999994</v>
      </c>
      <c r="R17" s="46">
        <v>56</v>
      </c>
      <c r="S17" s="38">
        <v>-0.5</v>
      </c>
      <c r="T17" s="47" t="str">
        <v/>
      </c>
      <c r="U17" s="48" t="str">
        <f>IF('Experiment Parameters'!H24="","",'Experiment Parameters'!H24)</f>
        <v>Fumarate</v>
      </c>
      <c r="V17" s="51">
        <f>IF(ISNUMBER('Experiment Parameters'!I24),'Experiment Parameters'!I24,"")</f>
        <v>10</v>
      </c>
      <c r="W17" s="41" t="str">
        <f>IF(ISTEXT('Experiment Parameters'!K24),'Experiment Parameters'!K24,"")</f>
        <v>Metal</v>
      </c>
      <c r="X17" s="51">
        <f>IF(ISNUMBER('Experiment Parameters'!L24),'Experiment Parameters'!L24,"")</f>
        <v>50</v>
      </c>
      <c r="Y17" s="8" t="str">
        <f>IF('Experiment Parameters'!G24="","",'Experiment Parameters'!G24)</f>
        <v/>
      </c>
      <c r="Z17" s="41" t="str">
        <f>IF('Experiment Parameters'!J24="","",'Experiment Parameters'!J24)</f>
        <v/>
      </c>
      <c r="AA17" s="8" t="str">
        <f>CONCATENATE('Experiment Parameters'!F$6,'Result at a Glance'!O17)</f>
        <v>B02</v>
      </c>
      <c r="AB17" s="40" t="str">
        <f>IF('Experiment Parameters'!J$6="","",'Experiment Parameters'!J$6)</f>
        <v/>
      </c>
      <c r="AC17" t="str">
        <f>CONCATENATE(IF(HLOOKUP(N17,'Experiment Parameters'!$R$124:$DI$127,4,0)="empty","empty",IF(ISNUMBER(Q17),CONCATENATE(ROUND(Q17,1),"˚C, ",HLOOKUP(N17,'Experiment Parameters'!$R$124:$DI$127,3,0)),"fit invalid"))," ",O17)</f>
        <v>1.3˚C, 10 mM Fumarate; 50 μM Metal B02</v>
      </c>
      <c r="AD17" t="str">
        <f>CONCATENATE(O17,IF(HLOOKUP(N17,'Experiment Parameters'!$R$124:$DI$127,4,0)="empty"," - empty",CONCATENATE(IF(ISNUMBER(Q17),CONCATENATE(" (",ROUND(Q17,1)," ˚C)")," - fit invalid"),"-",HLOOKUP(N17,'Experiment Parameters'!$R$124:$DI$127,3,0))))</f>
        <v>B02 (1.3 ˚C)-10 mM Fumarate; 50 μM Metal</v>
      </c>
      <c r="AE17" s="42" t="e">
        <f t="shared" si="1"/>
        <v>#N/A</v>
      </c>
      <c r="AF17">
        <f t="shared" si="2"/>
        <v>14</v>
      </c>
      <c r="AG17">
        <f t="shared" si="3"/>
        <v>1.28</v>
      </c>
      <c r="AH17" t="str">
        <f t="shared" si="4"/>
        <v/>
      </c>
      <c r="AI17" t="e">
        <f t="shared" si="5"/>
        <v>#N/A</v>
      </c>
      <c r="AJ17">
        <f t="shared" si="6"/>
        <v>14</v>
      </c>
      <c r="AW17" s="43"/>
    </row>
    <row r="18" spans="5:49" x14ac:dyDescent="0.2">
      <c r="E18"/>
      <c r="G18"/>
      <c r="H18"/>
      <c r="I18"/>
      <c r="J18"/>
      <c r="N18">
        <v>15</v>
      </c>
      <c r="O18" s="45" t="s">
        <v>39</v>
      </c>
      <c r="P18" s="54">
        <v>56.36</v>
      </c>
      <c r="Q18" s="46">
        <f t="shared" si="0"/>
        <v>0.15999999999999659</v>
      </c>
      <c r="R18" s="46">
        <v>56</v>
      </c>
      <c r="S18" s="38">
        <v>-0.2</v>
      </c>
      <c r="T18" s="47" t="str">
        <v/>
      </c>
      <c r="U18" s="48" t="str">
        <f>IF('Experiment Parameters'!H25="","",'Experiment Parameters'!H25)</f>
        <v>Fumarate</v>
      </c>
      <c r="V18" s="51">
        <f>IF(ISNUMBER('Experiment Parameters'!I25),'Experiment Parameters'!I25,"")</f>
        <v>10</v>
      </c>
      <c r="W18" s="41" t="str">
        <f>IF(ISTEXT('Experiment Parameters'!K25),'Experiment Parameters'!K25,"")</f>
        <v>Metal</v>
      </c>
      <c r="X18" s="51">
        <f>IF(ISNUMBER('Experiment Parameters'!L25),'Experiment Parameters'!L25,"")</f>
        <v>50</v>
      </c>
      <c r="Y18" s="8" t="str">
        <f>IF('Experiment Parameters'!G25="","",'Experiment Parameters'!G25)</f>
        <v/>
      </c>
      <c r="Z18" s="41" t="str">
        <f>IF('Experiment Parameters'!J25="","",'Experiment Parameters'!J25)</f>
        <v/>
      </c>
      <c r="AA18" s="8" t="str">
        <f>CONCATENATE('Experiment Parameters'!F$6,'Result at a Glance'!O18)</f>
        <v>B03</v>
      </c>
      <c r="AB18" s="40" t="str">
        <f>IF('Experiment Parameters'!J$6="","",'Experiment Parameters'!J$6)</f>
        <v/>
      </c>
      <c r="AC18" t="str">
        <f>CONCATENATE(IF(HLOOKUP(N18,'Experiment Parameters'!$R$124:$DI$127,4,0)="empty","empty",IF(ISNUMBER(Q18),CONCATENATE(ROUND(Q18,1),"˚C, ",HLOOKUP(N18,'Experiment Parameters'!$R$124:$DI$127,3,0)),"fit invalid"))," ",O18)</f>
        <v>0.2˚C, 10 mM Fumarate; 50 μM Metal B03</v>
      </c>
      <c r="AD18" t="str">
        <f>CONCATENATE(O18,IF(HLOOKUP(N18,'Experiment Parameters'!$R$124:$DI$127,4,0)="empty"," - empty",CONCATENATE(IF(ISNUMBER(Q18),CONCATENATE(" (",ROUND(Q18,1)," ˚C)")," - fit invalid"),"-",HLOOKUP(N18,'Experiment Parameters'!$R$124:$DI$127,3,0))))</f>
        <v>B03 (0.2 ˚C)-10 mM Fumarate; 50 μM Metal</v>
      </c>
      <c r="AE18" s="42" t="e">
        <f t="shared" si="1"/>
        <v>#N/A</v>
      </c>
      <c r="AF18">
        <f t="shared" si="2"/>
        <v>15</v>
      </c>
      <c r="AG18">
        <f t="shared" si="3"/>
        <v>0.16</v>
      </c>
      <c r="AH18" t="str">
        <f t="shared" si="4"/>
        <v/>
      </c>
      <c r="AI18" t="e">
        <f t="shared" si="5"/>
        <v>#N/A</v>
      </c>
      <c r="AJ18">
        <f t="shared" si="6"/>
        <v>15</v>
      </c>
      <c r="AW18" s="43"/>
    </row>
    <row r="19" spans="5:49" x14ac:dyDescent="0.2">
      <c r="E19"/>
      <c r="G19"/>
      <c r="H19"/>
      <c r="I19"/>
      <c r="J19"/>
      <c r="N19">
        <v>16</v>
      </c>
      <c r="O19" s="45" t="s">
        <v>40</v>
      </c>
      <c r="P19" s="54">
        <v>54.84</v>
      </c>
      <c r="Q19" s="46">
        <f t="shared" si="0"/>
        <v>-1.3599999999999994</v>
      </c>
      <c r="R19" s="46">
        <v>57</v>
      </c>
      <c r="S19" s="38">
        <v>1</v>
      </c>
      <c r="T19" s="47" t="str">
        <v/>
      </c>
      <c r="U19" s="48" t="str">
        <f>IF('Experiment Parameters'!H26="","",'Experiment Parameters'!H26)</f>
        <v>L-Malate</v>
      </c>
      <c r="V19" s="51">
        <f>IF(ISNUMBER('Experiment Parameters'!I26),'Experiment Parameters'!I26,"")</f>
        <v>10</v>
      </c>
      <c r="W19" s="41" t="str">
        <f>IF(ISTEXT('Experiment Parameters'!K26),'Experiment Parameters'!K26,"")</f>
        <v>Metal</v>
      </c>
      <c r="X19" s="51">
        <f>IF(ISNUMBER('Experiment Parameters'!L26),'Experiment Parameters'!L26,"")</f>
        <v>50</v>
      </c>
      <c r="Y19" s="8" t="str">
        <f>IF('Experiment Parameters'!G26="","",'Experiment Parameters'!G26)</f>
        <v/>
      </c>
      <c r="Z19" s="41" t="str">
        <f>IF('Experiment Parameters'!J26="","",'Experiment Parameters'!J26)</f>
        <v/>
      </c>
      <c r="AA19" s="8" t="str">
        <f>CONCATENATE('Experiment Parameters'!F$6,'Result at a Glance'!O19)</f>
        <v>B04</v>
      </c>
      <c r="AB19" s="40" t="str">
        <f>IF('Experiment Parameters'!J$6="","",'Experiment Parameters'!J$6)</f>
        <v/>
      </c>
      <c r="AC19" t="str">
        <f>CONCATENATE(IF(HLOOKUP(N19,'Experiment Parameters'!$R$124:$DI$127,4,0)="empty","empty",IF(ISNUMBER(Q19),CONCATENATE(ROUND(Q19,1),"˚C, ",HLOOKUP(N19,'Experiment Parameters'!$R$124:$DI$127,3,0)),"fit invalid"))," ",O19)</f>
        <v>-1.4˚C, 10 mM L-Malate; 50 μM Metal B04</v>
      </c>
      <c r="AD19" t="str">
        <f>CONCATENATE(O19,IF(HLOOKUP(N19,'Experiment Parameters'!$R$124:$DI$127,4,0)="empty"," - empty",CONCATENATE(IF(ISNUMBER(Q19),CONCATENATE(" (",ROUND(Q19,1)," ˚C)")," - fit invalid"),"-",HLOOKUP(N19,'Experiment Parameters'!$R$124:$DI$127,3,0))))</f>
        <v>B04 (-1.4 ˚C)-10 mM L-Malate; 50 μM Metal</v>
      </c>
      <c r="AE19" s="42" t="e">
        <f t="shared" si="1"/>
        <v>#N/A</v>
      </c>
      <c r="AF19">
        <f t="shared" si="2"/>
        <v>16</v>
      </c>
      <c r="AG19">
        <f t="shared" si="3"/>
        <v>-1.36</v>
      </c>
      <c r="AH19" t="str">
        <f t="shared" si="4"/>
        <v/>
      </c>
      <c r="AI19" t="e">
        <f t="shared" si="5"/>
        <v>#N/A</v>
      </c>
      <c r="AJ19">
        <f t="shared" si="6"/>
        <v>16</v>
      </c>
      <c r="AW19" s="43"/>
    </row>
    <row r="20" spans="5:49" x14ac:dyDescent="0.2">
      <c r="E20"/>
      <c r="G20"/>
      <c r="H20"/>
      <c r="I20"/>
      <c r="J20"/>
      <c r="N20">
        <v>17</v>
      </c>
      <c r="O20" s="45" t="s">
        <v>41</v>
      </c>
      <c r="P20" s="54">
        <v>56.37</v>
      </c>
      <c r="Q20" s="46">
        <f t="shared" si="0"/>
        <v>0.1699999999999946</v>
      </c>
      <c r="R20" s="46">
        <v>56</v>
      </c>
      <c r="S20" s="38">
        <v>-0.1</v>
      </c>
      <c r="T20" s="47" t="str">
        <v/>
      </c>
      <c r="U20" s="48" t="str">
        <f>IF('Experiment Parameters'!H27="","",'Experiment Parameters'!H27)</f>
        <v>L-Malate</v>
      </c>
      <c r="V20" s="51">
        <f>IF(ISNUMBER('Experiment Parameters'!I27),'Experiment Parameters'!I27,"")</f>
        <v>10</v>
      </c>
      <c r="W20" s="41" t="str">
        <f>IF(ISTEXT('Experiment Parameters'!K27),'Experiment Parameters'!K27,"")</f>
        <v>Metal</v>
      </c>
      <c r="X20" s="51">
        <f>IF(ISNUMBER('Experiment Parameters'!L27),'Experiment Parameters'!L27,"")</f>
        <v>50</v>
      </c>
      <c r="Y20" s="8" t="str">
        <f>IF('Experiment Parameters'!G27="","",'Experiment Parameters'!G27)</f>
        <v/>
      </c>
      <c r="Z20" s="41" t="str">
        <f>IF('Experiment Parameters'!J27="","",'Experiment Parameters'!J27)</f>
        <v/>
      </c>
      <c r="AA20" s="8" t="str">
        <f>CONCATENATE('Experiment Parameters'!F$6,'Result at a Glance'!O20)</f>
        <v>B05</v>
      </c>
      <c r="AB20" s="40" t="str">
        <f>IF('Experiment Parameters'!J$6="","",'Experiment Parameters'!J$6)</f>
        <v/>
      </c>
      <c r="AC20" t="str">
        <f>CONCATENATE(IF(HLOOKUP(N20,'Experiment Parameters'!$R$124:$DI$127,4,0)="empty","empty",IF(ISNUMBER(Q20),CONCATENATE(ROUND(Q20,1),"˚C, ",HLOOKUP(N20,'Experiment Parameters'!$R$124:$DI$127,3,0)),"fit invalid"))," ",O20)</f>
        <v>0.2˚C, 10 mM L-Malate; 50 μM Metal B05</v>
      </c>
      <c r="AD20" t="str">
        <f>CONCATENATE(O20,IF(HLOOKUP(N20,'Experiment Parameters'!$R$124:$DI$127,4,0)="empty"," - empty",CONCATENATE(IF(ISNUMBER(Q20),CONCATENATE(" (",ROUND(Q20,1)," ˚C)")," - fit invalid"),"-",HLOOKUP(N20,'Experiment Parameters'!$R$124:$DI$127,3,0))))</f>
        <v>B05 (0.2 ˚C)-10 mM L-Malate; 50 μM Metal</v>
      </c>
      <c r="AE20" s="42" t="e">
        <f t="shared" si="1"/>
        <v>#N/A</v>
      </c>
      <c r="AF20">
        <f t="shared" si="2"/>
        <v>17</v>
      </c>
      <c r="AG20">
        <f t="shared" si="3"/>
        <v>0.17</v>
      </c>
      <c r="AH20" t="str">
        <f t="shared" si="4"/>
        <v/>
      </c>
      <c r="AI20" t="e">
        <f t="shared" si="5"/>
        <v>#N/A</v>
      </c>
      <c r="AJ20">
        <f t="shared" si="6"/>
        <v>17</v>
      </c>
      <c r="AW20" s="43"/>
    </row>
    <row r="21" spans="5:49" x14ac:dyDescent="0.2">
      <c r="E21"/>
      <c r="G21"/>
      <c r="H21"/>
      <c r="I21"/>
      <c r="J21"/>
      <c r="N21">
        <v>18</v>
      </c>
      <c r="O21" s="45" t="s">
        <v>42</v>
      </c>
      <c r="P21" s="54">
        <v>54.9</v>
      </c>
      <c r="Q21" s="46">
        <f t="shared" si="0"/>
        <v>-1.3000000000000043</v>
      </c>
      <c r="R21" s="46">
        <v>58</v>
      </c>
      <c r="S21" s="38">
        <v>1.5</v>
      </c>
      <c r="T21" s="47" t="str">
        <v/>
      </c>
      <c r="U21" s="48" t="str">
        <f>IF('Experiment Parameters'!H28="","",'Experiment Parameters'!H28)</f>
        <v>L-Malate</v>
      </c>
      <c r="V21" s="51">
        <f>IF(ISNUMBER('Experiment Parameters'!I28),'Experiment Parameters'!I28,"")</f>
        <v>10</v>
      </c>
      <c r="W21" s="41" t="str">
        <f>IF(ISTEXT('Experiment Parameters'!K28),'Experiment Parameters'!K28,"")</f>
        <v>Metal</v>
      </c>
      <c r="X21" s="51">
        <f>IF(ISNUMBER('Experiment Parameters'!L28),'Experiment Parameters'!L28,"")</f>
        <v>50</v>
      </c>
      <c r="Y21" s="8" t="str">
        <f>IF('Experiment Parameters'!G28="","",'Experiment Parameters'!G28)</f>
        <v/>
      </c>
      <c r="Z21" s="41" t="str">
        <f>IF('Experiment Parameters'!J28="","",'Experiment Parameters'!J28)</f>
        <v/>
      </c>
      <c r="AA21" s="8" t="str">
        <f>CONCATENATE('Experiment Parameters'!F$6,'Result at a Glance'!O21)</f>
        <v>B06</v>
      </c>
      <c r="AB21" s="40" t="str">
        <f>IF('Experiment Parameters'!J$6="","",'Experiment Parameters'!J$6)</f>
        <v/>
      </c>
      <c r="AC21" t="str">
        <f>CONCATENATE(IF(HLOOKUP(N21,'Experiment Parameters'!$R$124:$DI$127,4,0)="empty","empty",IF(ISNUMBER(Q21),CONCATENATE(ROUND(Q21,1),"˚C, ",HLOOKUP(N21,'Experiment Parameters'!$R$124:$DI$127,3,0)),"fit invalid"))," ",O21)</f>
        <v>-1.3˚C, 10 mM L-Malate; 50 μM Metal B06</v>
      </c>
      <c r="AD21" t="str">
        <f>CONCATENATE(O21,IF(HLOOKUP(N21,'Experiment Parameters'!$R$124:$DI$127,4,0)="empty"," - empty",CONCATENATE(IF(ISNUMBER(Q21),CONCATENATE(" (",ROUND(Q21,1)," ˚C)")," - fit invalid"),"-",HLOOKUP(N21,'Experiment Parameters'!$R$124:$DI$127,3,0))))</f>
        <v>B06 (-1.3 ˚C)-10 mM L-Malate; 50 μM Metal</v>
      </c>
      <c r="AE21" s="42" t="e">
        <f t="shared" si="1"/>
        <v>#N/A</v>
      </c>
      <c r="AF21">
        <f t="shared" si="2"/>
        <v>18</v>
      </c>
      <c r="AG21">
        <f t="shared" si="3"/>
        <v>-1.3</v>
      </c>
      <c r="AH21" t="str">
        <f t="shared" si="4"/>
        <v/>
      </c>
      <c r="AI21" t="e">
        <f t="shared" si="5"/>
        <v>#N/A</v>
      </c>
      <c r="AJ21">
        <f t="shared" si="6"/>
        <v>18</v>
      </c>
      <c r="AW21" s="43"/>
    </row>
    <row r="22" spans="5:49" x14ac:dyDescent="0.2">
      <c r="E22"/>
      <c r="G22"/>
      <c r="H22"/>
      <c r="I22"/>
      <c r="J22"/>
      <c r="N22">
        <v>19</v>
      </c>
      <c r="O22" s="45" t="s">
        <v>43</v>
      </c>
      <c r="P22" s="54">
        <v>0</v>
      </c>
      <c r="Q22" s="46" t="e">
        <f t="shared" si="0"/>
        <v>#N/A</v>
      </c>
      <c r="R22" s="46" t="e">
        <v>#N/A</v>
      </c>
      <c r="S22" s="38" t="e">
        <v>#N/A</v>
      </c>
      <c r="T22" s="47" t="str">
        <v/>
      </c>
      <c r="U22" s="48" t="str">
        <f>IF('Experiment Parameters'!H29="","",'Experiment Parameters'!H29)</f>
        <v/>
      </c>
      <c r="V22" s="51" t="str">
        <f>IF(ISNUMBER('Experiment Parameters'!I29),'Experiment Parameters'!I29,"")</f>
        <v/>
      </c>
      <c r="W22" s="41" t="str">
        <f>IF(ISTEXT('Experiment Parameters'!K29),'Experiment Parameters'!K29,"")</f>
        <v/>
      </c>
      <c r="X22" s="51" t="str">
        <f>IF(ISNUMBER('Experiment Parameters'!L29),'Experiment Parameters'!L29,"")</f>
        <v/>
      </c>
      <c r="Y22" s="8" t="str">
        <f>IF('Experiment Parameters'!G29="","",'Experiment Parameters'!G29)</f>
        <v/>
      </c>
      <c r="Z22" s="41" t="str">
        <f>IF('Experiment Parameters'!J29="","",'Experiment Parameters'!J29)</f>
        <v/>
      </c>
      <c r="AA22" s="8" t="str">
        <f>CONCATENATE('Experiment Parameters'!F$6,'Result at a Glance'!O22)</f>
        <v>B07</v>
      </c>
      <c r="AB22" s="40" t="str">
        <f>IF('Experiment Parameters'!J$6="","",'Experiment Parameters'!J$6)</f>
        <v/>
      </c>
      <c r="AC22" t="str">
        <f>CONCATENATE(IF(HLOOKUP(N22,'Experiment Parameters'!$R$124:$DI$127,4,0)="empty","empty",IF(ISNUMBER(Q22),CONCATENATE(ROUND(Q22,1),"˚C, ",HLOOKUP(N22,'Experiment Parameters'!$R$124:$DI$127,3,0)),"fit invalid"))," ",O22)</f>
        <v>fit invalid B07</v>
      </c>
      <c r="AD22" t="str">
        <f>CONCATENATE(O22,IF(HLOOKUP(N22,'Experiment Parameters'!$R$124:$DI$127,4,0)="empty"," - empty",CONCATENATE(IF(ISNUMBER(Q22),CONCATENATE(" (",ROUND(Q22,1)," ˚C)")," - fit invalid"),"-",HLOOKUP(N22,'Experiment Parameters'!$R$124:$DI$127,3,0))))</f>
        <v>B07 - fit invalid-</v>
      </c>
      <c r="AE22" s="42" t="e">
        <f t="shared" si="1"/>
        <v>#N/A</v>
      </c>
      <c r="AF22">
        <f t="shared" si="2"/>
        <v>19</v>
      </c>
      <c r="AG22" t="e">
        <f t="shared" si="3"/>
        <v>#N/A</v>
      </c>
      <c r="AH22" t="e">
        <f t="shared" si="4"/>
        <v>#N/A</v>
      </c>
      <c r="AI22" t="e">
        <f t="shared" si="5"/>
        <v>#N/A</v>
      </c>
      <c r="AJ22">
        <f t="shared" si="6"/>
        <v>19</v>
      </c>
      <c r="AW22" s="43"/>
    </row>
    <row r="23" spans="5:49" x14ac:dyDescent="0.2">
      <c r="E23"/>
      <c r="G23"/>
      <c r="H23"/>
      <c r="I23"/>
      <c r="J23"/>
      <c r="N23">
        <v>20</v>
      </c>
      <c r="O23" s="45" t="s">
        <v>44</v>
      </c>
      <c r="P23" s="54">
        <v>0</v>
      </c>
      <c r="Q23" s="46" t="e">
        <f t="shared" si="0"/>
        <v>#N/A</v>
      </c>
      <c r="R23" s="46" t="e">
        <v>#N/A</v>
      </c>
      <c r="S23" s="38" t="e">
        <v>#N/A</v>
      </c>
      <c r="T23" s="47" t="str">
        <v/>
      </c>
      <c r="U23" s="48" t="str">
        <f>IF('Experiment Parameters'!H30="","",'Experiment Parameters'!H30)</f>
        <v/>
      </c>
      <c r="V23" s="51" t="str">
        <f>IF(ISNUMBER('Experiment Parameters'!I30),'Experiment Parameters'!I30,"")</f>
        <v/>
      </c>
      <c r="W23" s="41" t="str">
        <f>IF(ISTEXT('Experiment Parameters'!K30),'Experiment Parameters'!K30,"")</f>
        <v/>
      </c>
      <c r="X23" s="51" t="str">
        <f>IF(ISNUMBER('Experiment Parameters'!L30),'Experiment Parameters'!L30,"")</f>
        <v/>
      </c>
      <c r="Y23" s="8" t="str">
        <f>IF('Experiment Parameters'!G30="","",'Experiment Parameters'!G30)</f>
        <v/>
      </c>
      <c r="Z23" s="41" t="str">
        <f>IF('Experiment Parameters'!J30="","",'Experiment Parameters'!J30)</f>
        <v/>
      </c>
      <c r="AA23" s="8" t="str">
        <f>CONCATENATE('Experiment Parameters'!F$6,'Result at a Glance'!O23)</f>
        <v>B08</v>
      </c>
      <c r="AB23" s="40" t="str">
        <f>IF('Experiment Parameters'!J$6="","",'Experiment Parameters'!J$6)</f>
        <v/>
      </c>
      <c r="AC23" t="str">
        <f>CONCATENATE(IF(HLOOKUP(N23,'Experiment Parameters'!$R$124:$DI$127,4,0)="empty","empty",IF(ISNUMBER(Q23),CONCATENATE(ROUND(Q23,1),"˚C, ",HLOOKUP(N23,'Experiment Parameters'!$R$124:$DI$127,3,0)),"fit invalid"))," ",O23)</f>
        <v>fit invalid B08</v>
      </c>
      <c r="AD23" t="str">
        <f>CONCATENATE(O23,IF(HLOOKUP(N23,'Experiment Parameters'!$R$124:$DI$127,4,0)="empty"," - empty",CONCATENATE(IF(ISNUMBER(Q23),CONCATENATE(" (",ROUND(Q23,1)," ˚C)")," - fit invalid"),"-",HLOOKUP(N23,'Experiment Parameters'!$R$124:$DI$127,3,0))))</f>
        <v>B08 - fit invalid-</v>
      </c>
      <c r="AE23" s="42" t="e">
        <f t="shared" si="1"/>
        <v>#N/A</v>
      </c>
      <c r="AF23">
        <f t="shared" si="2"/>
        <v>20</v>
      </c>
      <c r="AG23" t="e">
        <f t="shared" si="3"/>
        <v>#N/A</v>
      </c>
      <c r="AH23" t="e">
        <f t="shared" si="4"/>
        <v>#N/A</v>
      </c>
      <c r="AI23" t="e">
        <f t="shared" si="5"/>
        <v>#N/A</v>
      </c>
      <c r="AJ23">
        <f t="shared" si="6"/>
        <v>20</v>
      </c>
      <c r="AW23" s="43"/>
    </row>
    <row r="24" spans="5:49" x14ac:dyDescent="0.2">
      <c r="E24"/>
      <c r="G24"/>
      <c r="H24"/>
      <c r="I24"/>
      <c r="J24"/>
      <c r="N24">
        <v>21</v>
      </c>
      <c r="O24" s="45" t="s">
        <v>45</v>
      </c>
      <c r="P24" s="54">
        <v>0</v>
      </c>
      <c r="Q24" s="46" t="e">
        <f t="shared" si="0"/>
        <v>#N/A</v>
      </c>
      <c r="R24" s="46" t="e">
        <v>#N/A</v>
      </c>
      <c r="S24" s="38" t="e">
        <v>#N/A</v>
      </c>
      <c r="T24" s="47" t="str">
        <v/>
      </c>
      <c r="U24" s="48" t="str">
        <f>IF('Experiment Parameters'!H31="","",'Experiment Parameters'!H31)</f>
        <v/>
      </c>
      <c r="V24" s="51" t="str">
        <f>IF(ISNUMBER('Experiment Parameters'!I31),'Experiment Parameters'!I31,"")</f>
        <v/>
      </c>
      <c r="W24" s="41" t="str">
        <f>IF(ISTEXT('Experiment Parameters'!K31),'Experiment Parameters'!K31,"")</f>
        <v/>
      </c>
      <c r="X24" s="51" t="str">
        <f>IF(ISNUMBER('Experiment Parameters'!L31),'Experiment Parameters'!L31,"")</f>
        <v/>
      </c>
      <c r="Y24" s="8" t="str">
        <f>IF('Experiment Parameters'!G31="","",'Experiment Parameters'!G31)</f>
        <v/>
      </c>
      <c r="Z24" s="41" t="str">
        <f>IF('Experiment Parameters'!J31="","",'Experiment Parameters'!J31)</f>
        <v/>
      </c>
      <c r="AA24" s="8" t="str">
        <f>CONCATENATE('Experiment Parameters'!F$6,'Result at a Glance'!O24)</f>
        <v>B09</v>
      </c>
      <c r="AB24" s="40" t="str">
        <f>IF('Experiment Parameters'!J$6="","",'Experiment Parameters'!J$6)</f>
        <v/>
      </c>
      <c r="AC24" t="str">
        <f>CONCATENATE(IF(HLOOKUP(N24,'Experiment Parameters'!$R$124:$DI$127,4,0)="empty","empty",IF(ISNUMBER(Q24),CONCATENATE(ROUND(Q24,1),"˚C, ",HLOOKUP(N24,'Experiment Parameters'!$R$124:$DI$127,3,0)),"fit invalid"))," ",O24)</f>
        <v>fit invalid B09</v>
      </c>
      <c r="AD24" t="str">
        <f>CONCATENATE(O24,IF(HLOOKUP(N24,'Experiment Parameters'!$R$124:$DI$127,4,0)="empty"," - empty",CONCATENATE(IF(ISNUMBER(Q24),CONCATENATE(" (",ROUND(Q24,1)," ˚C)")," - fit invalid"),"-",HLOOKUP(N24,'Experiment Parameters'!$R$124:$DI$127,3,0))))</f>
        <v>B09 - fit invalid-</v>
      </c>
      <c r="AE24" s="42" t="e">
        <f t="shared" si="1"/>
        <v>#N/A</v>
      </c>
      <c r="AF24">
        <f t="shared" si="2"/>
        <v>21</v>
      </c>
      <c r="AG24" t="e">
        <f t="shared" si="3"/>
        <v>#N/A</v>
      </c>
      <c r="AH24" t="e">
        <f t="shared" si="4"/>
        <v>#N/A</v>
      </c>
      <c r="AI24" t="e">
        <f t="shared" si="5"/>
        <v>#N/A</v>
      </c>
      <c r="AJ24">
        <f t="shared" si="6"/>
        <v>21</v>
      </c>
      <c r="AW24" s="43"/>
    </row>
    <row r="25" spans="5:49" x14ac:dyDescent="0.2">
      <c r="E25"/>
      <c r="G25"/>
      <c r="H25"/>
      <c r="I25"/>
      <c r="J25"/>
      <c r="N25">
        <v>22</v>
      </c>
      <c r="O25" s="45" t="s">
        <v>46</v>
      </c>
      <c r="P25" s="54">
        <v>0</v>
      </c>
      <c r="Q25" s="46" t="e">
        <f t="shared" si="0"/>
        <v>#N/A</v>
      </c>
      <c r="R25" s="46" t="e">
        <v>#N/A</v>
      </c>
      <c r="S25" s="38" t="e">
        <v>#N/A</v>
      </c>
      <c r="T25" s="47" t="str">
        <v/>
      </c>
      <c r="U25" s="48" t="str">
        <f>IF('Experiment Parameters'!H32="","",'Experiment Parameters'!H32)</f>
        <v/>
      </c>
      <c r="V25" s="51" t="str">
        <f>IF(ISNUMBER('Experiment Parameters'!I32),'Experiment Parameters'!I32,"")</f>
        <v/>
      </c>
      <c r="W25" s="41" t="str">
        <f>IF(ISTEXT('Experiment Parameters'!K32),'Experiment Parameters'!K32,"")</f>
        <v/>
      </c>
      <c r="X25" s="51" t="str">
        <f>IF(ISNUMBER('Experiment Parameters'!L32),'Experiment Parameters'!L32,"")</f>
        <v/>
      </c>
      <c r="Y25" s="8" t="str">
        <f>IF('Experiment Parameters'!G32="","",'Experiment Parameters'!G32)</f>
        <v/>
      </c>
      <c r="Z25" s="41" t="str">
        <f>IF('Experiment Parameters'!J32="","",'Experiment Parameters'!J32)</f>
        <v/>
      </c>
      <c r="AA25" s="8" t="str">
        <f>CONCATENATE('Experiment Parameters'!F$6,'Result at a Glance'!O25)</f>
        <v>B10</v>
      </c>
      <c r="AB25" s="40" t="str">
        <f>IF('Experiment Parameters'!J$6="","",'Experiment Parameters'!J$6)</f>
        <v/>
      </c>
      <c r="AC25" t="str">
        <f>CONCATENATE(IF(HLOOKUP(N25,'Experiment Parameters'!$R$124:$DI$127,4,0)="empty","empty",IF(ISNUMBER(Q25),CONCATENATE(ROUND(Q25,1),"˚C, ",HLOOKUP(N25,'Experiment Parameters'!$R$124:$DI$127,3,0)),"fit invalid"))," ",O25)</f>
        <v>fit invalid B10</v>
      </c>
      <c r="AD25" t="str">
        <f>CONCATENATE(O25,IF(HLOOKUP(N25,'Experiment Parameters'!$R$124:$DI$127,4,0)="empty"," - empty",CONCATENATE(IF(ISNUMBER(Q25),CONCATENATE(" (",ROUND(Q25,1)," ˚C)")," - fit invalid"),"-",HLOOKUP(N25,'Experiment Parameters'!$R$124:$DI$127,3,0))))</f>
        <v>B10 - fit invalid-</v>
      </c>
      <c r="AE25" s="42" t="e">
        <f t="shared" si="1"/>
        <v>#N/A</v>
      </c>
      <c r="AF25">
        <f t="shared" si="2"/>
        <v>22</v>
      </c>
      <c r="AG25" t="e">
        <f t="shared" si="3"/>
        <v>#N/A</v>
      </c>
      <c r="AH25" t="e">
        <f t="shared" si="4"/>
        <v>#N/A</v>
      </c>
      <c r="AI25" t="e">
        <f t="shared" si="5"/>
        <v>#N/A</v>
      </c>
      <c r="AJ25">
        <f t="shared" si="6"/>
        <v>22</v>
      </c>
      <c r="AW25" s="43"/>
    </row>
    <row r="26" spans="5:49" x14ac:dyDescent="0.2">
      <c r="E26"/>
      <c r="G26"/>
      <c r="H26"/>
      <c r="I26"/>
      <c r="J26"/>
      <c r="N26">
        <v>23</v>
      </c>
      <c r="O26" s="45" t="s">
        <v>47</v>
      </c>
      <c r="P26" s="54">
        <v>0</v>
      </c>
      <c r="Q26" s="46" t="e">
        <f t="shared" si="0"/>
        <v>#N/A</v>
      </c>
      <c r="R26" s="46" t="e">
        <v>#N/A</v>
      </c>
      <c r="S26" s="38" t="e">
        <v>#N/A</v>
      </c>
      <c r="T26" s="47" t="str">
        <v/>
      </c>
      <c r="U26" s="48" t="str">
        <f>IF('Experiment Parameters'!H33="","",'Experiment Parameters'!H33)</f>
        <v/>
      </c>
      <c r="V26" s="51" t="str">
        <f>IF(ISNUMBER('Experiment Parameters'!I33),'Experiment Parameters'!I33,"")</f>
        <v/>
      </c>
      <c r="W26" s="41" t="str">
        <f>IF(ISTEXT('Experiment Parameters'!K33),'Experiment Parameters'!K33,"")</f>
        <v/>
      </c>
      <c r="X26" s="51" t="str">
        <f>IF(ISNUMBER('Experiment Parameters'!L33),'Experiment Parameters'!L33,"")</f>
        <v/>
      </c>
      <c r="Y26" s="8" t="str">
        <f>IF('Experiment Parameters'!G33="","",'Experiment Parameters'!G33)</f>
        <v/>
      </c>
      <c r="Z26" s="41" t="str">
        <f>IF('Experiment Parameters'!J33="","",'Experiment Parameters'!J33)</f>
        <v/>
      </c>
      <c r="AA26" s="8" t="str">
        <f>CONCATENATE('Experiment Parameters'!F$6,'Result at a Glance'!O26)</f>
        <v>B11</v>
      </c>
      <c r="AB26" s="40" t="str">
        <f>IF('Experiment Parameters'!J$6="","",'Experiment Parameters'!J$6)</f>
        <v/>
      </c>
      <c r="AC26" t="str">
        <f>CONCATENATE(IF(HLOOKUP(N26,'Experiment Parameters'!$R$124:$DI$127,4,0)="empty","empty",IF(ISNUMBER(Q26),CONCATENATE(ROUND(Q26,1),"˚C, ",HLOOKUP(N26,'Experiment Parameters'!$R$124:$DI$127,3,0)),"fit invalid"))," ",O26)</f>
        <v>fit invalid B11</v>
      </c>
      <c r="AD26" t="str">
        <f>CONCATENATE(O26,IF(HLOOKUP(N26,'Experiment Parameters'!$R$124:$DI$127,4,0)="empty"," - empty",CONCATENATE(IF(ISNUMBER(Q26),CONCATENATE(" (",ROUND(Q26,1)," ˚C)")," - fit invalid"),"-",HLOOKUP(N26,'Experiment Parameters'!$R$124:$DI$127,3,0))))</f>
        <v>B11 - fit invalid-</v>
      </c>
      <c r="AE26" s="42" t="e">
        <f t="shared" si="1"/>
        <v>#N/A</v>
      </c>
      <c r="AF26">
        <f t="shared" si="2"/>
        <v>23</v>
      </c>
      <c r="AG26" t="e">
        <f t="shared" si="3"/>
        <v>#N/A</v>
      </c>
      <c r="AH26" t="e">
        <f t="shared" si="4"/>
        <v>#N/A</v>
      </c>
      <c r="AI26" t="e">
        <f t="shared" si="5"/>
        <v>#N/A</v>
      </c>
      <c r="AJ26">
        <f t="shared" si="6"/>
        <v>23</v>
      </c>
      <c r="AW26" s="43"/>
    </row>
    <row r="27" spans="5:49" x14ac:dyDescent="0.2">
      <c r="E27"/>
      <c r="G27"/>
      <c r="H27"/>
      <c r="I27"/>
      <c r="J27"/>
      <c r="N27">
        <v>24</v>
      </c>
      <c r="O27" s="45" t="s">
        <v>48</v>
      </c>
      <c r="P27" s="54">
        <v>0</v>
      </c>
      <c r="Q27" s="46" t="e">
        <f t="shared" si="0"/>
        <v>#N/A</v>
      </c>
      <c r="R27" s="46" t="e">
        <v>#N/A</v>
      </c>
      <c r="S27" s="38" t="e">
        <v>#N/A</v>
      </c>
      <c r="T27" s="47" t="str">
        <v/>
      </c>
      <c r="U27" s="48" t="str">
        <f>IF('Experiment Parameters'!H34="","",'Experiment Parameters'!H34)</f>
        <v/>
      </c>
      <c r="V27" s="51" t="str">
        <f>IF(ISNUMBER('Experiment Parameters'!I34),'Experiment Parameters'!I34,"")</f>
        <v/>
      </c>
      <c r="W27" s="41" t="str">
        <f>IF(ISTEXT('Experiment Parameters'!K34),'Experiment Parameters'!K34,"")</f>
        <v/>
      </c>
      <c r="X27" s="51" t="str">
        <f>IF(ISNUMBER('Experiment Parameters'!L34),'Experiment Parameters'!L34,"")</f>
        <v/>
      </c>
      <c r="Y27" s="8" t="str">
        <f>IF('Experiment Parameters'!G34="","",'Experiment Parameters'!G34)</f>
        <v/>
      </c>
      <c r="Z27" s="41" t="str">
        <f>IF('Experiment Parameters'!J34="","",'Experiment Parameters'!J34)</f>
        <v/>
      </c>
      <c r="AA27" s="8" t="str">
        <f>CONCATENATE('Experiment Parameters'!F$6,'Result at a Glance'!O27)</f>
        <v>B12</v>
      </c>
      <c r="AB27" s="40" t="str">
        <f>IF('Experiment Parameters'!J$6="","",'Experiment Parameters'!J$6)</f>
        <v/>
      </c>
      <c r="AC27" t="str">
        <f>CONCATENATE(IF(HLOOKUP(N27,'Experiment Parameters'!$R$124:$DI$127,4,0)="empty","empty",IF(ISNUMBER(Q27),CONCATENATE(ROUND(Q27,1),"˚C, ",HLOOKUP(N27,'Experiment Parameters'!$R$124:$DI$127,3,0)),"fit invalid"))," ",O27)</f>
        <v>fit invalid B12</v>
      </c>
      <c r="AD27" t="str">
        <f>CONCATENATE(O27,IF(HLOOKUP(N27,'Experiment Parameters'!$R$124:$DI$127,4,0)="empty"," - empty",CONCATENATE(IF(ISNUMBER(Q27),CONCATENATE(" (",ROUND(Q27,1)," ˚C)")," - fit invalid"),"-",HLOOKUP(N27,'Experiment Parameters'!$R$124:$DI$127,3,0))))</f>
        <v>B12 - fit invalid-</v>
      </c>
      <c r="AE27" s="42" t="e">
        <f t="shared" si="1"/>
        <v>#N/A</v>
      </c>
      <c r="AF27">
        <f t="shared" si="2"/>
        <v>24</v>
      </c>
      <c r="AG27" t="e">
        <f t="shared" si="3"/>
        <v>#N/A</v>
      </c>
      <c r="AH27" t="e">
        <f t="shared" si="4"/>
        <v>#N/A</v>
      </c>
      <c r="AI27" t="e">
        <f t="shared" si="5"/>
        <v>#N/A</v>
      </c>
      <c r="AJ27">
        <f t="shared" si="6"/>
        <v>24</v>
      </c>
      <c r="AW27" s="43"/>
    </row>
    <row r="28" spans="5:49" x14ac:dyDescent="0.2">
      <c r="E28"/>
      <c r="G28"/>
      <c r="H28"/>
      <c r="I28"/>
      <c r="J28"/>
      <c r="N28">
        <v>25</v>
      </c>
      <c r="O28" s="45" t="s">
        <v>49</v>
      </c>
      <c r="P28" s="54">
        <v>55.38</v>
      </c>
      <c r="Q28" s="46">
        <f t="shared" si="0"/>
        <v>-0.82000000000000028</v>
      </c>
      <c r="R28" s="46">
        <v>56</v>
      </c>
      <c r="S28" s="38">
        <v>0.7</v>
      </c>
      <c r="T28" s="47" t="str">
        <f t="array" ref="T28:T39">IF(TRANSPOSE('All Graphs'!C39:N39)="","",TRANSPOSE('All Graphs'!C39:N39))</f>
        <v/>
      </c>
      <c r="U28" s="48" t="str">
        <f>IF('Experiment Parameters'!H35="","",'Experiment Parameters'!H35)</f>
        <v>Oxaloacetate</v>
      </c>
      <c r="V28" s="51">
        <f>IF(ISNUMBER('Experiment Parameters'!I35),'Experiment Parameters'!I35,"")</f>
        <v>10</v>
      </c>
      <c r="W28" s="41" t="str">
        <f>IF(ISTEXT('Experiment Parameters'!K35),'Experiment Parameters'!K35,"")</f>
        <v>Metal</v>
      </c>
      <c r="X28" s="51">
        <f>IF(ISNUMBER('Experiment Parameters'!L35),'Experiment Parameters'!L35,"")</f>
        <v>50</v>
      </c>
      <c r="Y28" s="8" t="str">
        <f>IF('Experiment Parameters'!G35="","",'Experiment Parameters'!G35)</f>
        <v/>
      </c>
      <c r="Z28" s="41" t="str">
        <f>IF('Experiment Parameters'!J35="","",'Experiment Parameters'!J35)</f>
        <v/>
      </c>
      <c r="AA28" s="8" t="str">
        <f>CONCATENATE('Experiment Parameters'!F$6,'Result at a Glance'!O28)</f>
        <v>C01</v>
      </c>
      <c r="AB28" s="40" t="str">
        <f>IF('Experiment Parameters'!J$6="","",'Experiment Parameters'!J$6)</f>
        <v/>
      </c>
      <c r="AC28" t="str">
        <f>CONCATENATE(IF(HLOOKUP(N28,'Experiment Parameters'!$R$124:$DI$127,4,0)="empty","empty",IF(ISNUMBER(Q28),CONCATENATE(ROUND(Q28,1),"˚C, ",HLOOKUP(N28,'Experiment Parameters'!$R$124:$DI$127,3,0)),"fit invalid"))," ",O28)</f>
        <v>-0.8˚C, 10 mM Oxaloacetate; 50 μM Metal C01</v>
      </c>
      <c r="AD28" t="str">
        <f>CONCATENATE(O28,IF(HLOOKUP(N28,'Experiment Parameters'!$R$124:$DI$127,4,0)="empty"," - empty",CONCATENATE(IF(ISNUMBER(Q28),CONCATENATE(" (",ROUND(Q28,1)," ˚C)")," - fit invalid"),"-",HLOOKUP(N28,'Experiment Parameters'!$R$124:$DI$127,3,0))))</f>
        <v>C01 (-0.8 ˚C)-10 mM Oxaloacetate; 50 μM Metal</v>
      </c>
      <c r="AE28" s="42" t="e">
        <f t="shared" si="1"/>
        <v>#N/A</v>
      </c>
      <c r="AF28">
        <f t="shared" si="2"/>
        <v>25</v>
      </c>
      <c r="AG28">
        <f t="shared" si="3"/>
        <v>-0.82</v>
      </c>
      <c r="AH28" t="str">
        <f t="shared" si="4"/>
        <v/>
      </c>
      <c r="AI28" t="e">
        <f t="shared" si="5"/>
        <v>#N/A</v>
      </c>
      <c r="AJ28">
        <f t="shared" si="6"/>
        <v>25</v>
      </c>
      <c r="AW28" s="43"/>
    </row>
    <row r="29" spans="5:49" x14ac:dyDescent="0.2">
      <c r="E29"/>
      <c r="G29"/>
      <c r="H29"/>
      <c r="I29"/>
      <c r="J29"/>
      <c r="N29">
        <v>26</v>
      </c>
      <c r="O29" s="45" t="s">
        <v>50</v>
      </c>
      <c r="P29" s="54">
        <v>55.8</v>
      </c>
      <c r="Q29" s="46">
        <f t="shared" si="0"/>
        <v>-0.40000000000000568</v>
      </c>
      <c r="R29" s="46">
        <v>57</v>
      </c>
      <c r="S29" s="38">
        <v>0.6</v>
      </c>
      <c r="T29" s="47" t="str">
        <v/>
      </c>
      <c r="U29" s="48" t="str">
        <f>IF('Experiment Parameters'!H36="","",'Experiment Parameters'!H36)</f>
        <v>Oxaloacetate</v>
      </c>
      <c r="V29" s="51">
        <f>IF(ISNUMBER('Experiment Parameters'!I36),'Experiment Parameters'!I36,"")</f>
        <v>10</v>
      </c>
      <c r="W29" s="41" t="str">
        <f>IF(ISTEXT('Experiment Parameters'!K36),'Experiment Parameters'!K36,"")</f>
        <v>Metal</v>
      </c>
      <c r="X29" s="51">
        <f>IF(ISNUMBER('Experiment Parameters'!L36),'Experiment Parameters'!L36,"")</f>
        <v>50</v>
      </c>
      <c r="Y29" s="8" t="str">
        <f>IF('Experiment Parameters'!G36="","",'Experiment Parameters'!G36)</f>
        <v/>
      </c>
      <c r="Z29" s="41" t="str">
        <f>IF('Experiment Parameters'!J36="","",'Experiment Parameters'!J36)</f>
        <v/>
      </c>
      <c r="AA29" s="8" t="str">
        <f>CONCATENATE('Experiment Parameters'!F$6,'Result at a Glance'!O29)</f>
        <v>C02</v>
      </c>
      <c r="AB29" s="40" t="str">
        <f>IF('Experiment Parameters'!J$6="","",'Experiment Parameters'!J$6)</f>
        <v/>
      </c>
      <c r="AC29" t="str">
        <f>CONCATENATE(IF(HLOOKUP(N29,'Experiment Parameters'!$R$124:$DI$127,4,0)="empty","empty",IF(ISNUMBER(Q29),CONCATENATE(ROUND(Q29,1),"˚C, ",HLOOKUP(N29,'Experiment Parameters'!$R$124:$DI$127,3,0)),"fit invalid"))," ",O29)</f>
        <v>-0.4˚C, 10 mM Oxaloacetate; 50 μM Metal C02</v>
      </c>
      <c r="AD29" t="str">
        <f>CONCATENATE(O29,IF(HLOOKUP(N29,'Experiment Parameters'!$R$124:$DI$127,4,0)="empty"," - empty",CONCATENATE(IF(ISNUMBER(Q29),CONCATENATE(" (",ROUND(Q29,1)," ˚C)")," - fit invalid"),"-",HLOOKUP(N29,'Experiment Parameters'!$R$124:$DI$127,3,0))))</f>
        <v>C02 (-0.4 ˚C)-10 mM Oxaloacetate; 50 μM Metal</v>
      </c>
      <c r="AE29" s="42" t="e">
        <f t="shared" si="1"/>
        <v>#N/A</v>
      </c>
      <c r="AF29">
        <f t="shared" si="2"/>
        <v>26</v>
      </c>
      <c r="AG29">
        <f t="shared" si="3"/>
        <v>-0.4</v>
      </c>
      <c r="AH29" t="str">
        <f t="shared" si="4"/>
        <v/>
      </c>
      <c r="AI29" t="e">
        <f t="shared" si="5"/>
        <v>#N/A</v>
      </c>
      <c r="AJ29">
        <f t="shared" si="6"/>
        <v>26</v>
      </c>
      <c r="AW29" s="43"/>
    </row>
    <row r="30" spans="5:49" x14ac:dyDescent="0.2">
      <c r="E30"/>
      <c r="G30"/>
      <c r="H30"/>
      <c r="I30"/>
      <c r="J30"/>
      <c r="N30">
        <v>27</v>
      </c>
      <c r="O30" s="45" t="s">
        <v>51</v>
      </c>
      <c r="P30" s="54">
        <v>55.23</v>
      </c>
      <c r="Q30" s="46">
        <f t="shared" si="0"/>
        <v>-0.97000000000000597</v>
      </c>
      <c r="R30" s="46">
        <v>56</v>
      </c>
      <c r="S30" s="38">
        <v>0.8</v>
      </c>
      <c r="T30" s="47" t="str">
        <v/>
      </c>
      <c r="U30" s="48" t="str">
        <f>IF('Experiment Parameters'!H37="","",'Experiment Parameters'!H37)</f>
        <v>Oxaloacetate</v>
      </c>
      <c r="V30" s="51">
        <f>IF(ISNUMBER('Experiment Parameters'!I37),'Experiment Parameters'!I37,"")</f>
        <v>10</v>
      </c>
      <c r="W30" s="41" t="str">
        <f>IF(ISTEXT('Experiment Parameters'!K37),'Experiment Parameters'!K37,"")</f>
        <v>Metal</v>
      </c>
      <c r="X30" s="51">
        <f>IF(ISNUMBER('Experiment Parameters'!L37),'Experiment Parameters'!L37,"")</f>
        <v>50</v>
      </c>
      <c r="Y30" s="8" t="str">
        <f>IF('Experiment Parameters'!G37="","",'Experiment Parameters'!G37)</f>
        <v/>
      </c>
      <c r="Z30" s="41" t="str">
        <f>IF('Experiment Parameters'!J37="","",'Experiment Parameters'!J37)</f>
        <v/>
      </c>
      <c r="AA30" s="8" t="str">
        <f>CONCATENATE('Experiment Parameters'!F$6,'Result at a Glance'!O30)</f>
        <v>C03</v>
      </c>
      <c r="AB30" s="40" t="str">
        <f>IF('Experiment Parameters'!J$6="","",'Experiment Parameters'!J$6)</f>
        <v/>
      </c>
      <c r="AC30" t="str">
        <f>CONCATENATE(IF(HLOOKUP(N30,'Experiment Parameters'!$R$124:$DI$127,4,0)="empty","empty",IF(ISNUMBER(Q30),CONCATENATE(ROUND(Q30,1),"˚C, ",HLOOKUP(N30,'Experiment Parameters'!$R$124:$DI$127,3,0)),"fit invalid"))," ",O30)</f>
        <v>-1˚C, 10 mM Oxaloacetate; 50 μM Metal C03</v>
      </c>
      <c r="AD30" t="str">
        <f>CONCATENATE(O30,IF(HLOOKUP(N30,'Experiment Parameters'!$R$124:$DI$127,4,0)="empty"," - empty",CONCATENATE(IF(ISNUMBER(Q30),CONCATENATE(" (",ROUND(Q30,1)," ˚C)")," - fit invalid"),"-",HLOOKUP(N30,'Experiment Parameters'!$R$124:$DI$127,3,0))))</f>
        <v>C03 (-1 ˚C)-10 mM Oxaloacetate; 50 μM Metal</v>
      </c>
      <c r="AE30" s="42" t="e">
        <f t="shared" si="1"/>
        <v>#N/A</v>
      </c>
      <c r="AF30">
        <f t="shared" si="2"/>
        <v>27</v>
      </c>
      <c r="AG30">
        <f t="shared" si="3"/>
        <v>-0.97</v>
      </c>
      <c r="AH30" t="str">
        <f t="shared" si="4"/>
        <v/>
      </c>
      <c r="AI30" t="e">
        <f t="shared" si="5"/>
        <v>#N/A</v>
      </c>
      <c r="AJ30">
        <f t="shared" si="6"/>
        <v>27</v>
      </c>
      <c r="AW30" s="43"/>
    </row>
    <row r="31" spans="5:49" x14ac:dyDescent="0.2">
      <c r="E31"/>
      <c r="G31"/>
      <c r="H31"/>
      <c r="I31"/>
      <c r="J31"/>
      <c r="N31">
        <v>28</v>
      </c>
      <c r="O31" s="45" t="s">
        <v>52</v>
      </c>
      <c r="P31" s="54">
        <v>56.37</v>
      </c>
      <c r="Q31" s="46">
        <f t="shared" si="0"/>
        <v>0.1699999999999946</v>
      </c>
      <c r="R31" s="46">
        <v>55</v>
      </c>
      <c r="S31" s="38">
        <v>-0.3</v>
      </c>
      <c r="T31" s="47" t="str">
        <v/>
      </c>
      <c r="U31" s="48" t="str">
        <f>IF('Experiment Parameters'!H38="","",'Experiment Parameters'!H38)</f>
        <v>Pyruvate</v>
      </c>
      <c r="V31" s="51">
        <f>IF(ISNUMBER('Experiment Parameters'!I38),'Experiment Parameters'!I38,"")</f>
        <v>10</v>
      </c>
      <c r="W31" s="41" t="str">
        <f>IF(ISTEXT('Experiment Parameters'!K38),'Experiment Parameters'!K38,"")</f>
        <v>Metal</v>
      </c>
      <c r="X31" s="51">
        <f>IF(ISNUMBER('Experiment Parameters'!L38),'Experiment Parameters'!L38,"")</f>
        <v>50</v>
      </c>
      <c r="Y31" s="8" t="str">
        <f>IF('Experiment Parameters'!G38="","",'Experiment Parameters'!G38)</f>
        <v/>
      </c>
      <c r="Z31" s="41" t="str">
        <f>IF('Experiment Parameters'!J38="","",'Experiment Parameters'!J38)</f>
        <v/>
      </c>
      <c r="AA31" s="8" t="str">
        <f>CONCATENATE('Experiment Parameters'!F$6,'Result at a Glance'!O31)</f>
        <v>C04</v>
      </c>
      <c r="AB31" s="40" t="str">
        <f>IF('Experiment Parameters'!J$6="","",'Experiment Parameters'!J$6)</f>
        <v/>
      </c>
      <c r="AC31" t="str">
        <f>CONCATENATE(IF(HLOOKUP(N31,'Experiment Parameters'!$R$124:$DI$127,4,0)="empty","empty",IF(ISNUMBER(Q31),CONCATENATE(ROUND(Q31,1),"˚C, ",HLOOKUP(N31,'Experiment Parameters'!$R$124:$DI$127,3,0)),"fit invalid"))," ",O31)</f>
        <v>0.2˚C, 10 mM Pyruvate; 50 μM Metal C04</v>
      </c>
      <c r="AD31" t="str">
        <f>CONCATENATE(O31,IF(HLOOKUP(N31,'Experiment Parameters'!$R$124:$DI$127,4,0)="empty"," - empty",CONCATENATE(IF(ISNUMBER(Q31),CONCATENATE(" (",ROUND(Q31,1)," ˚C)")," - fit invalid"),"-",HLOOKUP(N31,'Experiment Parameters'!$R$124:$DI$127,3,0))))</f>
        <v>C04 (0.2 ˚C)-10 mM Pyruvate; 50 μM Metal</v>
      </c>
      <c r="AE31" s="42" t="e">
        <f t="shared" si="1"/>
        <v>#N/A</v>
      </c>
      <c r="AF31">
        <f t="shared" si="2"/>
        <v>28</v>
      </c>
      <c r="AG31">
        <f t="shared" si="3"/>
        <v>0.17</v>
      </c>
      <c r="AH31" t="str">
        <f t="shared" si="4"/>
        <v/>
      </c>
      <c r="AI31" t="e">
        <f t="shared" si="5"/>
        <v>#N/A</v>
      </c>
      <c r="AJ31">
        <f t="shared" si="6"/>
        <v>28</v>
      </c>
      <c r="AW31" s="43"/>
    </row>
    <row r="32" spans="5:49" x14ac:dyDescent="0.2">
      <c r="E32"/>
      <c r="G32"/>
      <c r="H32"/>
      <c r="I32"/>
      <c r="J32"/>
      <c r="N32">
        <v>29</v>
      </c>
      <c r="O32" s="45" t="s">
        <v>53</v>
      </c>
      <c r="P32" s="54">
        <v>56.04</v>
      </c>
      <c r="Q32" s="46">
        <f t="shared" si="0"/>
        <v>-0.16000000000000369</v>
      </c>
      <c r="R32" s="46">
        <v>55</v>
      </c>
      <c r="S32" s="38">
        <v>-0.5</v>
      </c>
      <c r="T32" s="47" t="str">
        <v/>
      </c>
      <c r="U32" s="48" t="str">
        <f>IF('Experiment Parameters'!H39="","",'Experiment Parameters'!H39)</f>
        <v>Pyruvate</v>
      </c>
      <c r="V32" s="51">
        <f>IF(ISNUMBER('Experiment Parameters'!I39),'Experiment Parameters'!I39,"")</f>
        <v>10</v>
      </c>
      <c r="W32" s="41" t="str">
        <f>IF(ISTEXT('Experiment Parameters'!K39),'Experiment Parameters'!K39,"")</f>
        <v>Metal</v>
      </c>
      <c r="X32" s="51">
        <f>IF(ISNUMBER('Experiment Parameters'!L39),'Experiment Parameters'!L39,"")</f>
        <v>50</v>
      </c>
      <c r="Y32" s="8" t="str">
        <f>IF('Experiment Parameters'!G39="","",'Experiment Parameters'!G39)</f>
        <v/>
      </c>
      <c r="Z32" s="41" t="str">
        <f>IF('Experiment Parameters'!J39="","",'Experiment Parameters'!J39)</f>
        <v/>
      </c>
      <c r="AA32" s="8" t="str">
        <f>CONCATENATE('Experiment Parameters'!F$6,'Result at a Glance'!O32)</f>
        <v>C05</v>
      </c>
      <c r="AB32" s="40" t="str">
        <f>IF('Experiment Parameters'!J$6="","",'Experiment Parameters'!J$6)</f>
        <v/>
      </c>
      <c r="AC32" t="str">
        <f>CONCATENATE(IF(HLOOKUP(N32,'Experiment Parameters'!$R$124:$DI$127,4,0)="empty","empty",IF(ISNUMBER(Q32),CONCATENATE(ROUND(Q32,1),"˚C, ",HLOOKUP(N32,'Experiment Parameters'!$R$124:$DI$127,3,0)),"fit invalid"))," ",O32)</f>
        <v>-0.2˚C, 10 mM Pyruvate; 50 μM Metal C05</v>
      </c>
      <c r="AD32" t="str">
        <f>CONCATENATE(O32,IF(HLOOKUP(N32,'Experiment Parameters'!$R$124:$DI$127,4,0)="empty"," - empty",CONCATENATE(IF(ISNUMBER(Q32),CONCATENATE(" (",ROUND(Q32,1)," ˚C)")," - fit invalid"),"-",HLOOKUP(N32,'Experiment Parameters'!$R$124:$DI$127,3,0))))</f>
        <v>C05 (-0.2 ˚C)-10 mM Pyruvate; 50 μM Metal</v>
      </c>
      <c r="AE32" s="42" t="e">
        <f t="shared" si="1"/>
        <v>#N/A</v>
      </c>
      <c r="AF32">
        <f t="shared" si="2"/>
        <v>29</v>
      </c>
      <c r="AG32">
        <f t="shared" si="3"/>
        <v>-0.16</v>
      </c>
      <c r="AH32" t="str">
        <f t="shared" si="4"/>
        <v/>
      </c>
      <c r="AI32" t="e">
        <f t="shared" si="5"/>
        <v>#N/A</v>
      </c>
      <c r="AJ32">
        <f t="shared" si="6"/>
        <v>29</v>
      </c>
      <c r="AW32" s="43"/>
    </row>
    <row r="33" spans="5:49" x14ac:dyDescent="0.2">
      <c r="E33"/>
      <c r="G33"/>
      <c r="H33"/>
      <c r="I33"/>
      <c r="J33"/>
      <c r="N33">
        <v>30</v>
      </c>
      <c r="O33" s="45" t="s">
        <v>54</v>
      </c>
      <c r="P33" s="54">
        <v>56.31</v>
      </c>
      <c r="Q33" s="46">
        <f t="shared" si="0"/>
        <v>0.10999999999999943</v>
      </c>
      <c r="R33" s="46">
        <v>55</v>
      </c>
      <c r="S33" s="38">
        <v>-0.7</v>
      </c>
      <c r="T33" s="47" t="str">
        <v/>
      </c>
      <c r="U33" s="48" t="str">
        <f>IF('Experiment Parameters'!H40="","",'Experiment Parameters'!H40)</f>
        <v>Pyruvate</v>
      </c>
      <c r="V33" s="51">
        <f>IF(ISNUMBER('Experiment Parameters'!I40),'Experiment Parameters'!I40,"")</f>
        <v>10</v>
      </c>
      <c r="W33" s="41" t="str">
        <f>IF(ISTEXT('Experiment Parameters'!K40),'Experiment Parameters'!K40,"")</f>
        <v>Metal</v>
      </c>
      <c r="X33" s="51">
        <f>IF(ISNUMBER('Experiment Parameters'!L40),'Experiment Parameters'!L40,"")</f>
        <v>50</v>
      </c>
      <c r="Y33" s="8" t="str">
        <f>IF('Experiment Parameters'!G40="","",'Experiment Parameters'!G40)</f>
        <v/>
      </c>
      <c r="Z33" s="41" t="str">
        <f>IF('Experiment Parameters'!J40="","",'Experiment Parameters'!J40)</f>
        <v/>
      </c>
      <c r="AA33" s="8" t="str">
        <f>CONCATENATE('Experiment Parameters'!F$6,'Result at a Glance'!O33)</f>
        <v>C06</v>
      </c>
      <c r="AB33" s="40" t="str">
        <f>IF('Experiment Parameters'!J$6="","",'Experiment Parameters'!J$6)</f>
        <v/>
      </c>
      <c r="AC33" t="str">
        <f>CONCATENATE(IF(HLOOKUP(N33,'Experiment Parameters'!$R$124:$DI$127,4,0)="empty","empty",IF(ISNUMBER(Q33),CONCATENATE(ROUND(Q33,1),"˚C, ",HLOOKUP(N33,'Experiment Parameters'!$R$124:$DI$127,3,0)),"fit invalid"))," ",O33)</f>
        <v>0.1˚C, 10 mM Pyruvate; 50 μM Metal C06</v>
      </c>
      <c r="AD33" t="str">
        <f>CONCATENATE(O33,IF(HLOOKUP(N33,'Experiment Parameters'!$R$124:$DI$127,4,0)="empty"," - empty",CONCATENATE(IF(ISNUMBER(Q33),CONCATENATE(" (",ROUND(Q33,1)," ˚C)")," - fit invalid"),"-",HLOOKUP(N33,'Experiment Parameters'!$R$124:$DI$127,3,0))))</f>
        <v>C06 (0.1 ˚C)-10 mM Pyruvate; 50 μM Metal</v>
      </c>
      <c r="AE33" s="42" t="e">
        <f t="shared" si="1"/>
        <v>#N/A</v>
      </c>
      <c r="AF33">
        <f t="shared" si="2"/>
        <v>30</v>
      </c>
      <c r="AG33">
        <f t="shared" si="3"/>
        <v>0.11</v>
      </c>
      <c r="AH33" t="str">
        <f t="shared" si="4"/>
        <v/>
      </c>
      <c r="AI33" t="e">
        <f t="shared" si="5"/>
        <v>#N/A</v>
      </c>
      <c r="AJ33">
        <f t="shared" si="6"/>
        <v>30</v>
      </c>
      <c r="AW33" s="43"/>
    </row>
    <row r="34" spans="5:49" x14ac:dyDescent="0.2">
      <c r="E34"/>
      <c r="G34"/>
      <c r="H34"/>
      <c r="I34"/>
      <c r="J34"/>
      <c r="N34">
        <v>31</v>
      </c>
      <c r="O34" s="45" t="s">
        <v>55</v>
      </c>
      <c r="P34" s="54">
        <v>0</v>
      </c>
      <c r="Q34" s="46" t="e">
        <f t="shared" si="0"/>
        <v>#N/A</v>
      </c>
      <c r="R34" s="46" t="e">
        <v>#N/A</v>
      </c>
      <c r="S34" s="38" t="e">
        <v>#N/A</v>
      </c>
      <c r="T34" s="47" t="str">
        <v/>
      </c>
      <c r="U34" s="48" t="str">
        <f>IF('Experiment Parameters'!H41="","",'Experiment Parameters'!H41)</f>
        <v/>
      </c>
      <c r="V34" s="51" t="str">
        <f>IF(ISNUMBER('Experiment Parameters'!I41),'Experiment Parameters'!I41,"")</f>
        <v/>
      </c>
      <c r="W34" s="41" t="str">
        <f>IF(ISTEXT('Experiment Parameters'!K41),'Experiment Parameters'!K41,"")</f>
        <v/>
      </c>
      <c r="X34" s="51" t="str">
        <f>IF(ISNUMBER('Experiment Parameters'!L41),'Experiment Parameters'!L41,"")</f>
        <v/>
      </c>
      <c r="Y34" s="8" t="str">
        <f>IF('Experiment Parameters'!G41="","",'Experiment Parameters'!G41)</f>
        <v/>
      </c>
      <c r="Z34" s="41" t="str">
        <f>IF('Experiment Parameters'!J41="","",'Experiment Parameters'!J41)</f>
        <v/>
      </c>
      <c r="AA34" s="8" t="str">
        <f>CONCATENATE('Experiment Parameters'!F$6,'Result at a Glance'!O34)</f>
        <v>C07</v>
      </c>
      <c r="AB34" s="40" t="str">
        <f>IF('Experiment Parameters'!J$6="","",'Experiment Parameters'!J$6)</f>
        <v/>
      </c>
      <c r="AC34" t="str">
        <f>CONCATENATE(IF(HLOOKUP(N34,'Experiment Parameters'!$R$124:$DI$127,4,0)="empty","empty",IF(ISNUMBER(Q34),CONCATENATE(ROUND(Q34,1),"˚C, ",HLOOKUP(N34,'Experiment Parameters'!$R$124:$DI$127,3,0)),"fit invalid"))," ",O34)</f>
        <v>fit invalid C07</v>
      </c>
      <c r="AD34" t="str">
        <f>CONCATENATE(O34,IF(HLOOKUP(N34,'Experiment Parameters'!$R$124:$DI$127,4,0)="empty"," - empty",CONCATENATE(IF(ISNUMBER(Q34),CONCATENATE(" (",ROUND(Q34,1)," ˚C)")," - fit invalid"),"-",HLOOKUP(N34,'Experiment Parameters'!$R$124:$DI$127,3,0))))</f>
        <v>C07 - fit invalid-</v>
      </c>
      <c r="AE34" s="42" t="e">
        <f t="shared" si="1"/>
        <v>#N/A</v>
      </c>
      <c r="AF34">
        <f t="shared" si="2"/>
        <v>31</v>
      </c>
      <c r="AG34" t="e">
        <f t="shared" si="3"/>
        <v>#N/A</v>
      </c>
      <c r="AH34" t="e">
        <f t="shared" si="4"/>
        <v>#N/A</v>
      </c>
      <c r="AI34" t="e">
        <f t="shared" si="5"/>
        <v>#N/A</v>
      </c>
      <c r="AJ34">
        <f t="shared" si="6"/>
        <v>31</v>
      </c>
      <c r="AW34" s="43"/>
    </row>
    <row r="35" spans="5:49" x14ac:dyDescent="0.2">
      <c r="E35"/>
      <c r="G35"/>
      <c r="H35"/>
      <c r="I35"/>
      <c r="J35"/>
      <c r="N35">
        <v>32</v>
      </c>
      <c r="O35" s="45" t="s">
        <v>56</v>
      </c>
      <c r="P35" s="54">
        <v>0</v>
      </c>
      <c r="Q35" s="46" t="e">
        <f t="shared" si="0"/>
        <v>#N/A</v>
      </c>
      <c r="R35" s="46" t="e">
        <v>#N/A</v>
      </c>
      <c r="S35" s="38" t="e">
        <v>#N/A</v>
      </c>
      <c r="T35" s="47" t="str">
        <v/>
      </c>
      <c r="U35" s="48" t="str">
        <f>IF('Experiment Parameters'!H42="","",'Experiment Parameters'!H42)</f>
        <v/>
      </c>
      <c r="V35" s="51" t="str">
        <f>IF(ISNUMBER('Experiment Parameters'!I42),'Experiment Parameters'!I42,"")</f>
        <v/>
      </c>
      <c r="W35" s="41" t="str">
        <f>IF(ISTEXT('Experiment Parameters'!K42),'Experiment Parameters'!K42,"")</f>
        <v/>
      </c>
      <c r="X35" s="51" t="str">
        <f>IF(ISNUMBER('Experiment Parameters'!L42),'Experiment Parameters'!L42,"")</f>
        <v/>
      </c>
      <c r="Y35" s="8" t="str">
        <f>IF('Experiment Parameters'!G42="","",'Experiment Parameters'!G42)</f>
        <v/>
      </c>
      <c r="Z35" s="41" t="str">
        <f>IF('Experiment Parameters'!J42="","",'Experiment Parameters'!J42)</f>
        <v/>
      </c>
      <c r="AA35" s="8" t="str">
        <f>CONCATENATE('Experiment Parameters'!F$6,'Result at a Glance'!O35)</f>
        <v>C08</v>
      </c>
      <c r="AB35" s="40" t="str">
        <f>IF('Experiment Parameters'!J$6="","",'Experiment Parameters'!J$6)</f>
        <v/>
      </c>
      <c r="AC35" t="str">
        <f>CONCATENATE(IF(HLOOKUP(N35,'Experiment Parameters'!$R$124:$DI$127,4,0)="empty","empty",IF(ISNUMBER(Q35),CONCATENATE(ROUND(Q35,1),"˚C, ",HLOOKUP(N35,'Experiment Parameters'!$R$124:$DI$127,3,0)),"fit invalid"))," ",O35)</f>
        <v>fit invalid C08</v>
      </c>
      <c r="AD35" t="str">
        <f>CONCATENATE(O35,IF(HLOOKUP(N35,'Experiment Parameters'!$R$124:$DI$127,4,0)="empty"," - empty",CONCATENATE(IF(ISNUMBER(Q35),CONCATENATE(" (",ROUND(Q35,1)," ˚C)")," - fit invalid"),"-",HLOOKUP(N35,'Experiment Parameters'!$R$124:$DI$127,3,0))))</f>
        <v>C08 - fit invalid-</v>
      </c>
      <c r="AE35" s="42" t="e">
        <f t="shared" si="1"/>
        <v>#N/A</v>
      </c>
      <c r="AF35">
        <f t="shared" si="2"/>
        <v>32</v>
      </c>
      <c r="AG35" t="e">
        <f t="shared" si="3"/>
        <v>#N/A</v>
      </c>
      <c r="AH35" t="e">
        <f t="shared" si="4"/>
        <v>#N/A</v>
      </c>
      <c r="AI35" t="e">
        <f t="shared" si="5"/>
        <v>#N/A</v>
      </c>
      <c r="AJ35">
        <f t="shared" si="6"/>
        <v>32</v>
      </c>
      <c r="AW35" s="43"/>
    </row>
    <row r="36" spans="5:49" x14ac:dyDescent="0.2">
      <c r="E36"/>
      <c r="G36"/>
      <c r="H36"/>
      <c r="I36"/>
      <c r="J36"/>
      <c r="N36">
        <v>33</v>
      </c>
      <c r="O36" s="45" t="s">
        <v>57</v>
      </c>
      <c r="P36" s="54">
        <v>0</v>
      </c>
      <c r="Q36" s="46" t="e">
        <f t="shared" si="0"/>
        <v>#N/A</v>
      </c>
      <c r="R36" s="46" t="e">
        <v>#N/A</v>
      </c>
      <c r="S36" s="38" t="e">
        <v>#N/A</v>
      </c>
      <c r="T36" s="47" t="str">
        <v/>
      </c>
      <c r="U36" s="48" t="str">
        <f>IF('Experiment Parameters'!H43="","",'Experiment Parameters'!H43)</f>
        <v/>
      </c>
      <c r="V36" s="51" t="str">
        <f>IF(ISNUMBER('Experiment Parameters'!I43),'Experiment Parameters'!I43,"")</f>
        <v/>
      </c>
      <c r="W36" s="41" t="str">
        <f>IF(ISTEXT('Experiment Parameters'!K43),'Experiment Parameters'!K43,"")</f>
        <v/>
      </c>
      <c r="X36" s="51" t="str">
        <f>IF(ISNUMBER('Experiment Parameters'!L43),'Experiment Parameters'!L43,"")</f>
        <v/>
      </c>
      <c r="Y36" s="8" t="str">
        <f>IF('Experiment Parameters'!G43="","",'Experiment Parameters'!G43)</f>
        <v/>
      </c>
      <c r="Z36" s="41" t="str">
        <f>IF('Experiment Parameters'!J43="","",'Experiment Parameters'!J43)</f>
        <v/>
      </c>
      <c r="AA36" s="8" t="str">
        <f>CONCATENATE('Experiment Parameters'!F$6,'Result at a Glance'!O36)</f>
        <v>C09</v>
      </c>
      <c r="AB36" s="40" t="str">
        <f>IF('Experiment Parameters'!J$6="","",'Experiment Parameters'!J$6)</f>
        <v/>
      </c>
      <c r="AC36" t="str">
        <f>CONCATENATE(IF(HLOOKUP(N36,'Experiment Parameters'!$R$124:$DI$127,4,0)="empty","empty",IF(ISNUMBER(Q36),CONCATENATE(ROUND(Q36,1),"˚C, ",HLOOKUP(N36,'Experiment Parameters'!$R$124:$DI$127,3,0)),"fit invalid"))," ",O36)</f>
        <v>fit invalid C09</v>
      </c>
      <c r="AD36" t="str">
        <f>CONCATENATE(O36,IF(HLOOKUP(N36,'Experiment Parameters'!$R$124:$DI$127,4,0)="empty"," - empty",CONCATENATE(IF(ISNUMBER(Q36),CONCATENATE(" (",ROUND(Q36,1)," ˚C)")," - fit invalid"),"-",HLOOKUP(N36,'Experiment Parameters'!$R$124:$DI$127,3,0))))</f>
        <v>C09 - fit invalid-</v>
      </c>
      <c r="AE36" s="42" t="e">
        <f t="shared" si="1"/>
        <v>#N/A</v>
      </c>
      <c r="AF36">
        <f t="shared" si="2"/>
        <v>33</v>
      </c>
      <c r="AG36" t="e">
        <f t="shared" si="3"/>
        <v>#N/A</v>
      </c>
      <c r="AH36" t="e">
        <f t="shared" si="4"/>
        <v>#N/A</v>
      </c>
      <c r="AI36" t="e">
        <f t="shared" si="5"/>
        <v>#N/A</v>
      </c>
      <c r="AJ36">
        <f t="shared" si="6"/>
        <v>33</v>
      </c>
      <c r="AW36" s="43"/>
    </row>
    <row r="37" spans="5:49" x14ac:dyDescent="0.2">
      <c r="E37"/>
      <c r="G37"/>
      <c r="H37"/>
      <c r="I37"/>
      <c r="J37"/>
      <c r="N37">
        <v>34</v>
      </c>
      <c r="O37" s="45" t="s">
        <v>58</v>
      </c>
      <c r="P37" s="54">
        <v>0</v>
      </c>
      <c r="Q37" s="46" t="e">
        <f t="shared" si="0"/>
        <v>#N/A</v>
      </c>
      <c r="R37" s="46" t="e">
        <v>#N/A</v>
      </c>
      <c r="S37" s="38" t="e">
        <v>#N/A</v>
      </c>
      <c r="T37" s="47" t="str">
        <v/>
      </c>
      <c r="U37" s="48" t="str">
        <f>IF('Experiment Parameters'!H44="","",'Experiment Parameters'!H44)</f>
        <v/>
      </c>
      <c r="V37" s="51" t="str">
        <f>IF(ISNUMBER('Experiment Parameters'!I44),'Experiment Parameters'!I44,"")</f>
        <v/>
      </c>
      <c r="W37" s="41" t="str">
        <f>IF(ISTEXT('Experiment Parameters'!K44),'Experiment Parameters'!K44,"")</f>
        <v/>
      </c>
      <c r="X37" s="51" t="str">
        <f>IF(ISNUMBER('Experiment Parameters'!L44),'Experiment Parameters'!L44,"")</f>
        <v/>
      </c>
      <c r="Y37" s="8" t="str">
        <f>IF('Experiment Parameters'!G44="","",'Experiment Parameters'!G44)</f>
        <v/>
      </c>
      <c r="Z37" s="41" t="str">
        <f>IF('Experiment Parameters'!J44="","",'Experiment Parameters'!J44)</f>
        <v/>
      </c>
      <c r="AA37" s="8" t="str">
        <f>CONCATENATE('Experiment Parameters'!F$6,'Result at a Glance'!O37)</f>
        <v>C10</v>
      </c>
      <c r="AB37" s="40" t="str">
        <f>IF('Experiment Parameters'!J$6="","",'Experiment Parameters'!J$6)</f>
        <v/>
      </c>
      <c r="AC37" t="str">
        <f>CONCATENATE(IF(HLOOKUP(N37,'Experiment Parameters'!$R$124:$DI$127,4,0)="empty","empty",IF(ISNUMBER(Q37),CONCATENATE(ROUND(Q37,1),"˚C, ",HLOOKUP(N37,'Experiment Parameters'!$R$124:$DI$127,3,0)),"fit invalid"))," ",O37)</f>
        <v>fit invalid C10</v>
      </c>
      <c r="AD37" t="str">
        <f>CONCATENATE(O37,IF(HLOOKUP(N37,'Experiment Parameters'!$R$124:$DI$127,4,0)="empty"," - empty",CONCATENATE(IF(ISNUMBER(Q37),CONCATENATE(" (",ROUND(Q37,1)," ˚C)")," - fit invalid"),"-",HLOOKUP(N37,'Experiment Parameters'!$R$124:$DI$127,3,0))))</f>
        <v>C10 - fit invalid-</v>
      </c>
      <c r="AE37" s="42" t="e">
        <f t="shared" si="1"/>
        <v>#N/A</v>
      </c>
      <c r="AF37">
        <f t="shared" si="2"/>
        <v>34</v>
      </c>
      <c r="AG37" t="e">
        <f t="shared" si="3"/>
        <v>#N/A</v>
      </c>
      <c r="AH37" t="e">
        <f t="shared" si="4"/>
        <v>#N/A</v>
      </c>
      <c r="AI37" t="e">
        <f t="shared" si="5"/>
        <v>#N/A</v>
      </c>
      <c r="AJ37">
        <f t="shared" si="6"/>
        <v>34</v>
      </c>
      <c r="AW37" s="43"/>
    </row>
    <row r="38" spans="5:49" x14ac:dyDescent="0.2">
      <c r="E38"/>
      <c r="G38"/>
      <c r="H38"/>
      <c r="I38"/>
      <c r="J38"/>
      <c r="N38">
        <v>35</v>
      </c>
      <c r="O38" s="45" t="s">
        <v>59</v>
      </c>
      <c r="P38" s="54">
        <v>0</v>
      </c>
      <c r="Q38" s="46" t="e">
        <f t="shared" si="0"/>
        <v>#N/A</v>
      </c>
      <c r="R38" s="46" t="e">
        <v>#N/A</v>
      </c>
      <c r="S38" s="38" t="e">
        <v>#N/A</v>
      </c>
      <c r="T38" s="47" t="str">
        <v/>
      </c>
      <c r="U38" s="48" t="str">
        <f>IF('Experiment Parameters'!H45="","",'Experiment Parameters'!H45)</f>
        <v/>
      </c>
      <c r="V38" s="51" t="str">
        <f>IF(ISNUMBER('Experiment Parameters'!I45),'Experiment Parameters'!I45,"")</f>
        <v/>
      </c>
      <c r="W38" s="41" t="str">
        <f>IF(ISTEXT('Experiment Parameters'!K45),'Experiment Parameters'!K45,"")</f>
        <v/>
      </c>
      <c r="X38" s="51" t="str">
        <f>IF(ISNUMBER('Experiment Parameters'!L45),'Experiment Parameters'!L45,"")</f>
        <v/>
      </c>
      <c r="Y38" s="8" t="str">
        <f>IF('Experiment Parameters'!G45="","",'Experiment Parameters'!G45)</f>
        <v/>
      </c>
      <c r="Z38" s="41" t="str">
        <f>IF('Experiment Parameters'!J45="","",'Experiment Parameters'!J45)</f>
        <v/>
      </c>
      <c r="AA38" s="8" t="str">
        <f>CONCATENATE('Experiment Parameters'!F$6,'Result at a Glance'!O38)</f>
        <v>C11</v>
      </c>
      <c r="AB38" s="40" t="str">
        <f>IF('Experiment Parameters'!J$6="","",'Experiment Parameters'!J$6)</f>
        <v/>
      </c>
      <c r="AC38" t="str">
        <f>CONCATENATE(IF(HLOOKUP(N38,'Experiment Parameters'!$R$124:$DI$127,4,0)="empty","empty",IF(ISNUMBER(Q38),CONCATENATE(ROUND(Q38,1),"˚C, ",HLOOKUP(N38,'Experiment Parameters'!$R$124:$DI$127,3,0)),"fit invalid"))," ",O38)</f>
        <v>fit invalid C11</v>
      </c>
      <c r="AD38" t="str">
        <f>CONCATENATE(O38,IF(HLOOKUP(N38,'Experiment Parameters'!$R$124:$DI$127,4,0)="empty"," - empty",CONCATENATE(IF(ISNUMBER(Q38),CONCATENATE(" (",ROUND(Q38,1)," ˚C)")," - fit invalid"),"-",HLOOKUP(N38,'Experiment Parameters'!$R$124:$DI$127,3,0))))</f>
        <v>C11 - fit invalid-</v>
      </c>
      <c r="AE38" s="42" t="e">
        <f t="shared" si="1"/>
        <v>#N/A</v>
      </c>
      <c r="AF38">
        <f t="shared" si="2"/>
        <v>35</v>
      </c>
      <c r="AG38" t="e">
        <f t="shared" si="3"/>
        <v>#N/A</v>
      </c>
      <c r="AH38" t="e">
        <f t="shared" si="4"/>
        <v>#N/A</v>
      </c>
      <c r="AI38" t="e">
        <f t="shared" si="5"/>
        <v>#N/A</v>
      </c>
      <c r="AJ38">
        <f t="shared" si="6"/>
        <v>35</v>
      </c>
      <c r="AW38" s="43"/>
    </row>
    <row r="39" spans="5:49" x14ac:dyDescent="0.2">
      <c r="E39"/>
      <c r="G39"/>
      <c r="H39"/>
      <c r="I39"/>
      <c r="J39"/>
      <c r="N39">
        <v>36</v>
      </c>
      <c r="O39" s="45" t="s">
        <v>60</v>
      </c>
      <c r="P39" s="54">
        <v>0</v>
      </c>
      <c r="Q39" s="46" t="e">
        <f t="shared" si="0"/>
        <v>#N/A</v>
      </c>
      <c r="R39" s="46" t="e">
        <v>#N/A</v>
      </c>
      <c r="S39" s="38" t="e">
        <v>#N/A</v>
      </c>
      <c r="T39" s="47" t="str">
        <v/>
      </c>
      <c r="U39" s="48" t="str">
        <f>IF('Experiment Parameters'!H46="","",'Experiment Parameters'!H46)</f>
        <v/>
      </c>
      <c r="V39" s="51" t="str">
        <f>IF(ISNUMBER('Experiment Parameters'!I46),'Experiment Parameters'!I46,"")</f>
        <v/>
      </c>
      <c r="W39" s="41" t="str">
        <f>IF(ISTEXT('Experiment Parameters'!K46),'Experiment Parameters'!K46,"")</f>
        <v/>
      </c>
      <c r="X39" s="51" t="str">
        <f>IF(ISNUMBER('Experiment Parameters'!L46),'Experiment Parameters'!L46,"")</f>
        <v/>
      </c>
      <c r="Y39" s="8" t="str">
        <f>IF('Experiment Parameters'!G46="","",'Experiment Parameters'!G46)</f>
        <v/>
      </c>
      <c r="Z39" s="41" t="str">
        <f>IF('Experiment Parameters'!J46="","",'Experiment Parameters'!J46)</f>
        <v/>
      </c>
      <c r="AA39" s="8" t="str">
        <f>CONCATENATE('Experiment Parameters'!F$6,'Result at a Glance'!O39)</f>
        <v>C12</v>
      </c>
      <c r="AB39" s="40" t="str">
        <f>IF('Experiment Parameters'!J$6="","",'Experiment Parameters'!J$6)</f>
        <v/>
      </c>
      <c r="AC39" t="str">
        <f>CONCATENATE(IF(HLOOKUP(N39,'Experiment Parameters'!$R$124:$DI$127,4,0)="empty","empty",IF(ISNUMBER(Q39),CONCATENATE(ROUND(Q39,1),"˚C, ",HLOOKUP(N39,'Experiment Parameters'!$R$124:$DI$127,3,0)),"fit invalid"))," ",O39)</f>
        <v>fit invalid C12</v>
      </c>
      <c r="AD39" t="str">
        <f>CONCATENATE(O39,IF(HLOOKUP(N39,'Experiment Parameters'!$R$124:$DI$127,4,0)="empty"," - empty",CONCATENATE(IF(ISNUMBER(Q39),CONCATENATE(" (",ROUND(Q39,1)," ˚C)")," - fit invalid"),"-",HLOOKUP(N39,'Experiment Parameters'!$R$124:$DI$127,3,0))))</f>
        <v>C12 - fit invalid-</v>
      </c>
      <c r="AE39" s="42" t="e">
        <f t="shared" si="1"/>
        <v>#N/A</v>
      </c>
      <c r="AF39">
        <f t="shared" si="2"/>
        <v>36</v>
      </c>
      <c r="AG39" t="e">
        <f t="shared" si="3"/>
        <v>#N/A</v>
      </c>
      <c r="AH39" t="e">
        <f t="shared" si="4"/>
        <v>#N/A</v>
      </c>
      <c r="AI39" t="e">
        <f t="shared" si="5"/>
        <v>#N/A</v>
      </c>
      <c r="AJ39">
        <f t="shared" si="6"/>
        <v>36</v>
      </c>
      <c r="AW39" s="43"/>
    </row>
    <row r="40" spans="5:49" x14ac:dyDescent="0.2">
      <c r="E40"/>
      <c r="G40"/>
      <c r="H40"/>
      <c r="I40"/>
      <c r="J40"/>
      <c r="N40">
        <v>37</v>
      </c>
      <c r="O40" s="45" t="s">
        <v>61</v>
      </c>
      <c r="P40" s="54">
        <v>62.36</v>
      </c>
      <c r="Q40" s="46">
        <f t="shared" si="0"/>
        <v>6.1599999999999966</v>
      </c>
      <c r="R40" s="46">
        <v>54</v>
      </c>
      <c r="S40" s="38">
        <v>-2.5</v>
      </c>
      <c r="T40" s="47" t="str">
        <f t="array" ref="T40:T51">IF(TRANSPOSE('All Graphs'!C48:N48)="","",TRANSPOSE('All Graphs'!C48:N48))</f>
        <v/>
      </c>
      <c r="U40" s="48" t="str">
        <f>IF('Experiment Parameters'!H47="","",'Experiment Parameters'!H47)</f>
        <v>NOG</v>
      </c>
      <c r="V40" s="51">
        <f>IF(ISNUMBER('Experiment Parameters'!I47),'Experiment Parameters'!I47,"")</f>
        <v>10</v>
      </c>
      <c r="W40" s="41" t="str">
        <f>IF(ISTEXT('Experiment Parameters'!K47),'Experiment Parameters'!K47,"")</f>
        <v>Metal</v>
      </c>
      <c r="X40" s="51">
        <f>IF(ISNUMBER('Experiment Parameters'!L47),'Experiment Parameters'!L47,"")</f>
        <v>50</v>
      </c>
      <c r="Y40" s="8" t="str">
        <f>IF('Experiment Parameters'!G47="","",'Experiment Parameters'!G47)</f>
        <v/>
      </c>
      <c r="Z40" s="41" t="str">
        <f>IF('Experiment Parameters'!J47="","",'Experiment Parameters'!J47)</f>
        <v/>
      </c>
      <c r="AA40" s="8" t="str">
        <f>CONCATENATE('Experiment Parameters'!F$6,'Result at a Glance'!O40)</f>
        <v>D01</v>
      </c>
      <c r="AB40" s="40" t="str">
        <f>IF('Experiment Parameters'!J$6="","",'Experiment Parameters'!J$6)</f>
        <v/>
      </c>
      <c r="AC40" t="str">
        <f>CONCATENATE(IF(HLOOKUP(N40,'Experiment Parameters'!$R$124:$DI$127,4,0)="empty","empty",IF(ISNUMBER(Q40),CONCATENATE(ROUND(Q40,1),"˚C, ",HLOOKUP(N40,'Experiment Parameters'!$R$124:$DI$127,3,0)),"fit invalid"))," ",O40)</f>
        <v>6.2˚C, 10 mM NOG; 50 μM Metal D01</v>
      </c>
      <c r="AD40" t="str">
        <f>CONCATENATE(O40,IF(HLOOKUP(N40,'Experiment Parameters'!$R$124:$DI$127,4,0)="empty"," - empty",CONCATENATE(IF(ISNUMBER(Q40),CONCATENATE(" (",ROUND(Q40,1)," ˚C)")," - fit invalid"),"-",HLOOKUP(N40,'Experiment Parameters'!$R$124:$DI$127,3,0))))</f>
        <v>D01 (6.2 ˚C)-10 mM NOG; 50 μM Metal</v>
      </c>
      <c r="AE40" s="42" t="e">
        <f t="shared" si="1"/>
        <v>#N/A</v>
      </c>
      <c r="AF40">
        <f t="shared" si="2"/>
        <v>37</v>
      </c>
      <c r="AG40">
        <f t="shared" si="3"/>
        <v>6.16</v>
      </c>
      <c r="AH40" t="str">
        <f t="shared" si="4"/>
        <v/>
      </c>
      <c r="AI40" t="e">
        <f t="shared" si="5"/>
        <v>#N/A</v>
      </c>
      <c r="AJ40">
        <f t="shared" si="6"/>
        <v>37</v>
      </c>
      <c r="AW40" s="43"/>
    </row>
    <row r="41" spans="5:49" x14ac:dyDescent="0.2">
      <c r="E41"/>
      <c r="G41"/>
      <c r="H41"/>
      <c r="I41"/>
      <c r="J41"/>
      <c r="N41">
        <v>38</v>
      </c>
      <c r="O41" s="45" t="s">
        <v>62</v>
      </c>
      <c r="P41" s="54">
        <v>62.31</v>
      </c>
      <c r="Q41" s="46">
        <f t="shared" si="0"/>
        <v>6.1099999999999994</v>
      </c>
      <c r="R41" s="46">
        <v>56</v>
      </c>
      <c r="S41" s="38">
        <v>-2.2000000000000002</v>
      </c>
      <c r="T41" s="47" t="str">
        <v/>
      </c>
      <c r="U41" s="48" t="str">
        <f>IF('Experiment Parameters'!H48="","",'Experiment Parameters'!H48)</f>
        <v>NOG</v>
      </c>
      <c r="V41" s="51">
        <f>IF(ISNUMBER('Experiment Parameters'!I48),'Experiment Parameters'!I48,"")</f>
        <v>10</v>
      </c>
      <c r="W41" s="41" t="str">
        <f>IF(ISTEXT('Experiment Parameters'!K48),'Experiment Parameters'!K48,"")</f>
        <v>Metal</v>
      </c>
      <c r="X41" s="51">
        <f>IF(ISNUMBER('Experiment Parameters'!L48),'Experiment Parameters'!L48,"")</f>
        <v>50</v>
      </c>
      <c r="Y41" s="8" t="str">
        <f>IF('Experiment Parameters'!G48="","",'Experiment Parameters'!G48)</f>
        <v/>
      </c>
      <c r="Z41" s="41" t="str">
        <f>IF('Experiment Parameters'!J48="","",'Experiment Parameters'!J48)</f>
        <v/>
      </c>
      <c r="AA41" s="8" t="str">
        <f>CONCATENATE('Experiment Parameters'!F$6,'Result at a Glance'!O41)</f>
        <v>D02</v>
      </c>
      <c r="AB41" s="40" t="str">
        <f>IF('Experiment Parameters'!J$6="","",'Experiment Parameters'!J$6)</f>
        <v/>
      </c>
      <c r="AC41" t="str">
        <f>CONCATENATE(IF(HLOOKUP(N41,'Experiment Parameters'!$R$124:$DI$127,4,0)="empty","empty",IF(ISNUMBER(Q41),CONCATENATE(ROUND(Q41,1),"˚C, ",HLOOKUP(N41,'Experiment Parameters'!$R$124:$DI$127,3,0)),"fit invalid"))," ",O41)</f>
        <v>6.1˚C, 10 mM NOG; 50 μM Metal D02</v>
      </c>
      <c r="AD41" t="str">
        <f>CONCATENATE(O41,IF(HLOOKUP(N41,'Experiment Parameters'!$R$124:$DI$127,4,0)="empty"," - empty",CONCATENATE(IF(ISNUMBER(Q41),CONCATENATE(" (",ROUND(Q41,1)," ˚C)")," - fit invalid"),"-",HLOOKUP(N41,'Experiment Parameters'!$R$124:$DI$127,3,0))))</f>
        <v>D02 (6.1 ˚C)-10 mM NOG; 50 μM Metal</v>
      </c>
      <c r="AE41" s="42" t="e">
        <f t="shared" si="1"/>
        <v>#N/A</v>
      </c>
      <c r="AF41">
        <f t="shared" si="2"/>
        <v>38</v>
      </c>
      <c r="AG41">
        <f t="shared" si="3"/>
        <v>6.11</v>
      </c>
      <c r="AH41" t="str">
        <f t="shared" si="4"/>
        <v/>
      </c>
      <c r="AI41" t="e">
        <f t="shared" si="5"/>
        <v>#N/A</v>
      </c>
      <c r="AJ41">
        <f t="shared" si="6"/>
        <v>38</v>
      </c>
      <c r="AW41" s="43"/>
    </row>
    <row r="42" spans="5:49" x14ac:dyDescent="0.2">
      <c r="E42"/>
      <c r="G42"/>
      <c r="H42"/>
      <c r="I42"/>
      <c r="J42"/>
      <c r="N42">
        <v>39</v>
      </c>
      <c r="O42" s="45" t="s">
        <v>63</v>
      </c>
      <c r="P42" s="54">
        <v>61.89</v>
      </c>
      <c r="Q42" s="46">
        <f t="shared" si="0"/>
        <v>5.6899999999999977</v>
      </c>
      <c r="R42" s="46">
        <v>56</v>
      </c>
      <c r="S42" s="38">
        <v>-2</v>
      </c>
      <c r="T42" s="47" t="str">
        <v/>
      </c>
      <c r="U42" s="48" t="str">
        <f>IF('Experiment Parameters'!H49="","",'Experiment Parameters'!H49)</f>
        <v>NOG</v>
      </c>
      <c r="V42" s="51">
        <f>IF(ISNUMBER('Experiment Parameters'!I49),'Experiment Parameters'!I49,"")</f>
        <v>10</v>
      </c>
      <c r="W42" s="41" t="str">
        <f>IF(ISTEXT('Experiment Parameters'!K49),'Experiment Parameters'!K49,"")</f>
        <v>Metal</v>
      </c>
      <c r="X42" s="51">
        <f>IF(ISNUMBER('Experiment Parameters'!L49),'Experiment Parameters'!L49,"")</f>
        <v>50</v>
      </c>
      <c r="Y42" s="8" t="str">
        <f>IF('Experiment Parameters'!G49="","",'Experiment Parameters'!G49)</f>
        <v/>
      </c>
      <c r="Z42" s="41" t="str">
        <f>IF('Experiment Parameters'!J49="","",'Experiment Parameters'!J49)</f>
        <v/>
      </c>
      <c r="AA42" s="8" t="str">
        <f>CONCATENATE('Experiment Parameters'!F$6,'Result at a Glance'!O42)</f>
        <v>D03</v>
      </c>
      <c r="AB42" s="40" t="str">
        <f>IF('Experiment Parameters'!J$6="","",'Experiment Parameters'!J$6)</f>
        <v/>
      </c>
      <c r="AC42" t="str">
        <f>CONCATENATE(IF(HLOOKUP(N42,'Experiment Parameters'!$R$124:$DI$127,4,0)="empty","empty",IF(ISNUMBER(Q42),CONCATENATE(ROUND(Q42,1),"˚C, ",HLOOKUP(N42,'Experiment Parameters'!$R$124:$DI$127,3,0)),"fit invalid"))," ",O42)</f>
        <v>5.7˚C, 10 mM NOG; 50 μM Metal D03</v>
      </c>
      <c r="AD42" t="str">
        <f>CONCATENATE(O42,IF(HLOOKUP(N42,'Experiment Parameters'!$R$124:$DI$127,4,0)="empty"," - empty",CONCATENATE(IF(ISNUMBER(Q42),CONCATENATE(" (",ROUND(Q42,1)," ˚C)")," - fit invalid"),"-",HLOOKUP(N42,'Experiment Parameters'!$R$124:$DI$127,3,0))))</f>
        <v>D03 (5.7 ˚C)-10 mM NOG; 50 μM Metal</v>
      </c>
      <c r="AE42" s="42" t="e">
        <f t="shared" si="1"/>
        <v>#N/A</v>
      </c>
      <c r="AF42">
        <f t="shared" si="2"/>
        <v>39</v>
      </c>
      <c r="AG42">
        <f t="shared" si="3"/>
        <v>5.69</v>
      </c>
      <c r="AH42" t="str">
        <f t="shared" si="4"/>
        <v/>
      </c>
      <c r="AI42" t="e">
        <f t="shared" si="5"/>
        <v>#N/A</v>
      </c>
      <c r="AJ42">
        <f t="shared" si="6"/>
        <v>39</v>
      </c>
      <c r="AW42" s="43"/>
    </row>
    <row r="43" spans="5:49" x14ac:dyDescent="0.2">
      <c r="E43"/>
      <c r="G43"/>
      <c r="H43"/>
      <c r="I43"/>
      <c r="J43"/>
      <c r="N43">
        <v>40</v>
      </c>
      <c r="O43" s="45" t="s">
        <v>64</v>
      </c>
      <c r="P43" s="54">
        <v>53.9</v>
      </c>
      <c r="Q43" s="46">
        <f t="shared" si="0"/>
        <v>-2.3000000000000043</v>
      </c>
      <c r="R43" s="46">
        <v>56</v>
      </c>
      <c r="S43" s="38">
        <v>1.7</v>
      </c>
      <c r="T43" s="47" t="str">
        <v/>
      </c>
      <c r="U43" s="48" t="str">
        <f>IF('Experiment Parameters'!H50="","",'Experiment Parameters'!H50)</f>
        <v>Citrate</v>
      </c>
      <c r="V43" s="51">
        <f>IF(ISNUMBER('Experiment Parameters'!I50),'Experiment Parameters'!I50,"")</f>
        <v>10</v>
      </c>
      <c r="W43" s="41" t="str">
        <f>IF(ISTEXT('Experiment Parameters'!K50),'Experiment Parameters'!K50,"")</f>
        <v>Metal</v>
      </c>
      <c r="X43" s="51">
        <f>IF(ISNUMBER('Experiment Parameters'!L50),'Experiment Parameters'!L50,"")</f>
        <v>50</v>
      </c>
      <c r="Y43" s="8" t="str">
        <f>IF('Experiment Parameters'!G50="","",'Experiment Parameters'!G50)</f>
        <v/>
      </c>
      <c r="Z43" s="41" t="str">
        <f>IF('Experiment Parameters'!J50="","",'Experiment Parameters'!J50)</f>
        <v/>
      </c>
      <c r="AA43" s="8" t="str">
        <f>CONCATENATE('Experiment Parameters'!F$6,'Result at a Glance'!O43)</f>
        <v>D04</v>
      </c>
      <c r="AB43" s="40" t="str">
        <f>IF('Experiment Parameters'!J$6="","",'Experiment Parameters'!J$6)</f>
        <v/>
      </c>
      <c r="AC43" t="str">
        <f>CONCATENATE(IF(HLOOKUP(N43,'Experiment Parameters'!$R$124:$DI$127,4,0)="empty","empty",IF(ISNUMBER(Q43),CONCATENATE(ROUND(Q43,1),"˚C, ",HLOOKUP(N43,'Experiment Parameters'!$R$124:$DI$127,3,0)),"fit invalid"))," ",O43)</f>
        <v>-2.3˚C, 10 mM Citrate; 50 μM Metal D04</v>
      </c>
      <c r="AD43" t="str">
        <f>CONCATENATE(O43,IF(HLOOKUP(N43,'Experiment Parameters'!$R$124:$DI$127,4,0)="empty"," - empty",CONCATENATE(IF(ISNUMBER(Q43),CONCATENATE(" (",ROUND(Q43,1)," ˚C)")," - fit invalid"),"-",HLOOKUP(N43,'Experiment Parameters'!$R$124:$DI$127,3,0))))</f>
        <v>D04 (-2.3 ˚C)-10 mM Citrate; 50 μM Metal</v>
      </c>
      <c r="AE43" s="42" t="e">
        <f t="shared" si="1"/>
        <v>#N/A</v>
      </c>
      <c r="AF43">
        <f t="shared" si="2"/>
        <v>40</v>
      </c>
      <c r="AG43">
        <f t="shared" si="3"/>
        <v>-2.2999999999999998</v>
      </c>
      <c r="AH43" t="str">
        <f t="shared" si="4"/>
        <v/>
      </c>
      <c r="AI43" t="e">
        <f t="shared" si="5"/>
        <v>#N/A</v>
      </c>
      <c r="AJ43">
        <f t="shared" si="6"/>
        <v>40</v>
      </c>
      <c r="AW43" s="43"/>
    </row>
    <row r="44" spans="5:49" x14ac:dyDescent="0.2">
      <c r="E44"/>
      <c r="G44"/>
      <c r="H44"/>
      <c r="I44"/>
      <c r="J44"/>
      <c r="N44">
        <v>41</v>
      </c>
      <c r="O44" s="45" t="s">
        <v>65</v>
      </c>
      <c r="P44" s="54">
        <v>54.42</v>
      </c>
      <c r="Q44" s="46">
        <f t="shared" si="0"/>
        <v>-1.7800000000000011</v>
      </c>
      <c r="R44" s="46">
        <v>57</v>
      </c>
      <c r="S44" s="38">
        <v>2</v>
      </c>
      <c r="T44" s="47" t="str">
        <v/>
      </c>
      <c r="U44" s="48" t="str">
        <f>IF('Experiment Parameters'!H51="","",'Experiment Parameters'!H51)</f>
        <v>Citrate</v>
      </c>
      <c r="V44" s="51">
        <f>IF(ISNUMBER('Experiment Parameters'!I51),'Experiment Parameters'!I51,"")</f>
        <v>10</v>
      </c>
      <c r="W44" s="41" t="str">
        <f>IF(ISTEXT('Experiment Parameters'!K51),'Experiment Parameters'!K51,"")</f>
        <v>Metal</v>
      </c>
      <c r="X44" s="51">
        <f>IF(ISNUMBER('Experiment Parameters'!L51),'Experiment Parameters'!L51,"")</f>
        <v>50</v>
      </c>
      <c r="Y44" s="8" t="str">
        <f>IF('Experiment Parameters'!G51="","",'Experiment Parameters'!G51)</f>
        <v/>
      </c>
      <c r="Z44" s="41" t="str">
        <f>IF('Experiment Parameters'!J51="","",'Experiment Parameters'!J51)</f>
        <v/>
      </c>
      <c r="AA44" s="8" t="str">
        <f>CONCATENATE('Experiment Parameters'!F$6,'Result at a Glance'!O44)</f>
        <v>D05</v>
      </c>
      <c r="AB44" s="40" t="str">
        <f>IF('Experiment Parameters'!J$6="","",'Experiment Parameters'!J$6)</f>
        <v/>
      </c>
      <c r="AC44" t="str">
        <f>CONCATENATE(IF(HLOOKUP(N44,'Experiment Parameters'!$R$124:$DI$127,4,0)="empty","empty",IF(ISNUMBER(Q44),CONCATENATE(ROUND(Q44,1),"˚C, ",HLOOKUP(N44,'Experiment Parameters'!$R$124:$DI$127,3,0)),"fit invalid"))," ",O44)</f>
        <v>-1.8˚C, 10 mM Citrate; 50 μM Metal D05</v>
      </c>
      <c r="AD44" t="str">
        <f>CONCATENATE(O44,IF(HLOOKUP(N44,'Experiment Parameters'!$R$124:$DI$127,4,0)="empty"," - empty",CONCATENATE(IF(ISNUMBER(Q44),CONCATENATE(" (",ROUND(Q44,1)," ˚C)")," - fit invalid"),"-",HLOOKUP(N44,'Experiment Parameters'!$R$124:$DI$127,3,0))))</f>
        <v>D05 (-1.8 ˚C)-10 mM Citrate; 50 μM Metal</v>
      </c>
      <c r="AE44" s="42" t="e">
        <f t="shared" si="1"/>
        <v>#N/A</v>
      </c>
      <c r="AF44">
        <f t="shared" si="2"/>
        <v>41</v>
      </c>
      <c r="AG44">
        <f t="shared" si="3"/>
        <v>-1.78</v>
      </c>
      <c r="AH44" t="str">
        <f t="shared" si="4"/>
        <v/>
      </c>
      <c r="AI44" t="e">
        <f t="shared" si="5"/>
        <v>#N/A</v>
      </c>
      <c r="AJ44">
        <f t="shared" si="6"/>
        <v>41</v>
      </c>
      <c r="AW44" s="43"/>
    </row>
    <row r="45" spans="5:49" x14ac:dyDescent="0.2">
      <c r="E45"/>
      <c r="G45"/>
      <c r="H45"/>
      <c r="I45"/>
      <c r="J45"/>
      <c r="N45">
        <v>42</v>
      </c>
      <c r="O45" s="45" t="s">
        <v>66</v>
      </c>
      <c r="P45" s="54">
        <v>56.27</v>
      </c>
      <c r="Q45" s="46">
        <f t="shared" si="0"/>
        <v>7.0000000000000284E-2</v>
      </c>
      <c r="R45" s="46">
        <v>56</v>
      </c>
      <c r="S45" s="38">
        <v>0.1</v>
      </c>
      <c r="T45" s="47" t="str">
        <v/>
      </c>
      <c r="U45" s="48" t="str">
        <f>IF('Experiment Parameters'!H52="","",'Experiment Parameters'!H52)</f>
        <v>Citrate</v>
      </c>
      <c r="V45" s="51">
        <f>IF(ISNUMBER('Experiment Parameters'!I52),'Experiment Parameters'!I52,"")</f>
        <v>10</v>
      </c>
      <c r="W45" s="41" t="str">
        <f>IF(ISTEXT('Experiment Parameters'!K52),'Experiment Parameters'!K52,"")</f>
        <v>Metal</v>
      </c>
      <c r="X45" s="51">
        <f>IF(ISNUMBER('Experiment Parameters'!L52),'Experiment Parameters'!L52,"")</f>
        <v>50</v>
      </c>
      <c r="Y45" s="8" t="str">
        <f>IF('Experiment Parameters'!G52="","",'Experiment Parameters'!G52)</f>
        <v/>
      </c>
      <c r="Z45" s="41" t="str">
        <f>IF('Experiment Parameters'!J52="","",'Experiment Parameters'!J52)</f>
        <v/>
      </c>
      <c r="AA45" s="8" t="str">
        <f>CONCATENATE('Experiment Parameters'!F$6,'Result at a Glance'!O45)</f>
        <v>D06</v>
      </c>
      <c r="AB45" s="40" t="str">
        <f>IF('Experiment Parameters'!J$6="","",'Experiment Parameters'!J$6)</f>
        <v/>
      </c>
      <c r="AC45" t="str">
        <f>CONCATENATE(IF(HLOOKUP(N45,'Experiment Parameters'!$R$124:$DI$127,4,0)="empty","empty",IF(ISNUMBER(Q45),CONCATENATE(ROUND(Q45,1),"˚C, ",HLOOKUP(N45,'Experiment Parameters'!$R$124:$DI$127,3,0)),"fit invalid"))," ",O45)</f>
        <v>0.1˚C, 10 mM Citrate; 50 μM Metal D06</v>
      </c>
      <c r="AD45" t="str">
        <f>CONCATENATE(O45,IF(HLOOKUP(N45,'Experiment Parameters'!$R$124:$DI$127,4,0)="empty"," - empty",CONCATENATE(IF(ISNUMBER(Q45),CONCATENATE(" (",ROUND(Q45,1)," ˚C)")," - fit invalid"),"-",HLOOKUP(N45,'Experiment Parameters'!$R$124:$DI$127,3,0))))</f>
        <v>D06 (0.1 ˚C)-10 mM Citrate; 50 μM Metal</v>
      </c>
      <c r="AE45" s="42" t="e">
        <f t="shared" si="1"/>
        <v>#N/A</v>
      </c>
      <c r="AF45">
        <f t="shared" si="2"/>
        <v>42</v>
      </c>
      <c r="AG45">
        <f t="shared" si="3"/>
        <v>7.0000000000000007E-2</v>
      </c>
      <c r="AH45" t="str">
        <f t="shared" si="4"/>
        <v/>
      </c>
      <c r="AI45" t="e">
        <f t="shared" si="5"/>
        <v>#N/A</v>
      </c>
      <c r="AJ45">
        <f t="shared" si="6"/>
        <v>42</v>
      </c>
      <c r="AW45" s="43"/>
    </row>
    <row r="46" spans="5:49" x14ac:dyDescent="0.2">
      <c r="E46"/>
      <c r="G46"/>
      <c r="H46"/>
      <c r="I46"/>
      <c r="J46"/>
      <c r="N46">
        <v>43</v>
      </c>
      <c r="O46" s="45" t="s">
        <v>67</v>
      </c>
      <c r="P46" s="54">
        <v>0</v>
      </c>
      <c r="Q46" s="46" t="e">
        <f t="shared" si="0"/>
        <v>#N/A</v>
      </c>
      <c r="R46" s="46" t="e">
        <v>#N/A</v>
      </c>
      <c r="S46" s="38" t="e">
        <v>#N/A</v>
      </c>
      <c r="T46" s="47" t="str">
        <v/>
      </c>
      <c r="U46" s="48" t="str">
        <f>IF('Experiment Parameters'!H53="","",'Experiment Parameters'!H53)</f>
        <v/>
      </c>
      <c r="V46" s="51" t="str">
        <f>IF(ISNUMBER('Experiment Parameters'!I53),'Experiment Parameters'!I53,"")</f>
        <v/>
      </c>
      <c r="W46" s="41" t="str">
        <f>IF(ISTEXT('Experiment Parameters'!K53),'Experiment Parameters'!K53,"")</f>
        <v/>
      </c>
      <c r="X46" s="51" t="str">
        <f>IF(ISNUMBER('Experiment Parameters'!L53),'Experiment Parameters'!L53,"")</f>
        <v/>
      </c>
      <c r="Y46" s="8" t="str">
        <f>IF('Experiment Parameters'!G53="","",'Experiment Parameters'!G53)</f>
        <v/>
      </c>
      <c r="Z46" s="41" t="str">
        <f>IF('Experiment Parameters'!J53="","",'Experiment Parameters'!J53)</f>
        <v/>
      </c>
      <c r="AA46" s="8" t="str">
        <f>CONCATENATE('Experiment Parameters'!F$6,'Result at a Glance'!O46)</f>
        <v>D07</v>
      </c>
      <c r="AB46" s="40" t="str">
        <f>IF('Experiment Parameters'!J$6="","",'Experiment Parameters'!J$6)</f>
        <v/>
      </c>
      <c r="AC46" t="str">
        <f>CONCATENATE(IF(HLOOKUP(N46,'Experiment Parameters'!$R$124:$DI$127,4,0)="empty","empty",IF(ISNUMBER(Q46),CONCATENATE(ROUND(Q46,1),"˚C, ",HLOOKUP(N46,'Experiment Parameters'!$R$124:$DI$127,3,0)),"fit invalid"))," ",O46)</f>
        <v>fit invalid D07</v>
      </c>
      <c r="AD46" t="str">
        <f>CONCATENATE(O46,IF(HLOOKUP(N46,'Experiment Parameters'!$R$124:$DI$127,4,0)="empty"," - empty",CONCATENATE(IF(ISNUMBER(Q46),CONCATENATE(" (",ROUND(Q46,1)," ˚C)")," - fit invalid"),"-",HLOOKUP(N46,'Experiment Parameters'!$R$124:$DI$127,3,0))))</f>
        <v>D07 - fit invalid-</v>
      </c>
      <c r="AE46" s="42" t="e">
        <f t="shared" si="1"/>
        <v>#N/A</v>
      </c>
      <c r="AF46">
        <f t="shared" si="2"/>
        <v>43</v>
      </c>
      <c r="AG46" t="e">
        <f t="shared" si="3"/>
        <v>#N/A</v>
      </c>
      <c r="AH46" t="e">
        <f t="shared" si="4"/>
        <v>#N/A</v>
      </c>
      <c r="AI46" t="e">
        <f t="shared" si="5"/>
        <v>#N/A</v>
      </c>
      <c r="AJ46">
        <f t="shared" si="6"/>
        <v>43</v>
      </c>
      <c r="AW46" s="43"/>
    </row>
    <row r="47" spans="5:49" x14ac:dyDescent="0.2">
      <c r="E47"/>
      <c r="G47"/>
      <c r="H47"/>
      <c r="I47"/>
      <c r="J47"/>
      <c r="N47">
        <v>44</v>
      </c>
      <c r="O47" s="45" t="s">
        <v>68</v>
      </c>
      <c r="P47" s="54">
        <v>0</v>
      </c>
      <c r="Q47" s="46" t="e">
        <f t="shared" si="0"/>
        <v>#N/A</v>
      </c>
      <c r="R47" s="46" t="e">
        <v>#N/A</v>
      </c>
      <c r="S47" s="38" t="e">
        <v>#N/A</v>
      </c>
      <c r="T47" s="47" t="str">
        <v/>
      </c>
      <c r="U47" s="48" t="str">
        <f>IF('Experiment Parameters'!H54="","",'Experiment Parameters'!H54)</f>
        <v/>
      </c>
      <c r="V47" s="51" t="str">
        <f>IF(ISNUMBER('Experiment Parameters'!I54),'Experiment Parameters'!I54,"")</f>
        <v/>
      </c>
      <c r="W47" s="41" t="str">
        <f>IF(ISTEXT('Experiment Parameters'!K54),'Experiment Parameters'!K54,"")</f>
        <v/>
      </c>
      <c r="X47" s="51" t="str">
        <f>IF(ISNUMBER('Experiment Parameters'!L54),'Experiment Parameters'!L54,"")</f>
        <v/>
      </c>
      <c r="Y47" s="8" t="str">
        <f>IF('Experiment Parameters'!G54="","",'Experiment Parameters'!G54)</f>
        <v/>
      </c>
      <c r="Z47" s="41" t="str">
        <f>IF('Experiment Parameters'!J54="","",'Experiment Parameters'!J54)</f>
        <v/>
      </c>
      <c r="AA47" s="8" t="str">
        <f>CONCATENATE('Experiment Parameters'!F$6,'Result at a Glance'!O47)</f>
        <v>D08</v>
      </c>
      <c r="AB47" s="40" t="str">
        <f>IF('Experiment Parameters'!J$6="","",'Experiment Parameters'!J$6)</f>
        <v/>
      </c>
      <c r="AC47" t="str">
        <f>CONCATENATE(IF(HLOOKUP(N47,'Experiment Parameters'!$R$124:$DI$127,4,0)="empty","empty",IF(ISNUMBER(Q47),CONCATENATE(ROUND(Q47,1),"˚C, ",HLOOKUP(N47,'Experiment Parameters'!$R$124:$DI$127,3,0)),"fit invalid"))," ",O47)</f>
        <v>fit invalid D08</v>
      </c>
      <c r="AD47" t="str">
        <f>CONCATENATE(O47,IF(HLOOKUP(N47,'Experiment Parameters'!$R$124:$DI$127,4,0)="empty"," - empty",CONCATENATE(IF(ISNUMBER(Q47),CONCATENATE(" (",ROUND(Q47,1)," ˚C)")," - fit invalid"),"-",HLOOKUP(N47,'Experiment Parameters'!$R$124:$DI$127,3,0))))</f>
        <v>D08 - fit invalid-</v>
      </c>
      <c r="AE47" s="42" t="e">
        <f t="shared" si="1"/>
        <v>#N/A</v>
      </c>
      <c r="AF47">
        <f t="shared" si="2"/>
        <v>44</v>
      </c>
      <c r="AG47" t="e">
        <f t="shared" si="3"/>
        <v>#N/A</v>
      </c>
      <c r="AH47" t="e">
        <f t="shared" si="4"/>
        <v>#N/A</v>
      </c>
      <c r="AI47" t="e">
        <f t="shared" si="5"/>
        <v>#N/A</v>
      </c>
      <c r="AJ47">
        <f t="shared" si="6"/>
        <v>44</v>
      </c>
      <c r="AW47" s="43"/>
    </row>
    <row r="48" spans="5:49" x14ac:dyDescent="0.2">
      <c r="E48"/>
      <c r="G48"/>
      <c r="H48"/>
      <c r="I48"/>
      <c r="J48"/>
      <c r="N48">
        <v>45</v>
      </c>
      <c r="O48" s="45" t="s">
        <v>69</v>
      </c>
      <c r="P48" s="54">
        <v>0</v>
      </c>
      <c r="Q48" s="46" t="e">
        <f t="shared" si="0"/>
        <v>#N/A</v>
      </c>
      <c r="R48" s="46" t="e">
        <v>#N/A</v>
      </c>
      <c r="S48" s="38" t="e">
        <v>#N/A</v>
      </c>
      <c r="T48" s="47" t="str">
        <v/>
      </c>
      <c r="U48" s="48" t="str">
        <f>IF('Experiment Parameters'!H55="","",'Experiment Parameters'!H55)</f>
        <v/>
      </c>
      <c r="V48" s="51" t="str">
        <f>IF(ISNUMBER('Experiment Parameters'!I55),'Experiment Parameters'!I55,"")</f>
        <v/>
      </c>
      <c r="W48" s="41" t="str">
        <f>IF(ISTEXT('Experiment Parameters'!K55),'Experiment Parameters'!K55,"")</f>
        <v/>
      </c>
      <c r="X48" s="51" t="str">
        <f>IF(ISNUMBER('Experiment Parameters'!L55),'Experiment Parameters'!L55,"")</f>
        <v/>
      </c>
      <c r="Y48" s="8" t="str">
        <f>IF('Experiment Parameters'!G55="","",'Experiment Parameters'!G55)</f>
        <v/>
      </c>
      <c r="Z48" s="41" t="str">
        <f>IF('Experiment Parameters'!J55="","",'Experiment Parameters'!J55)</f>
        <v/>
      </c>
      <c r="AA48" s="8" t="str">
        <f>CONCATENATE('Experiment Parameters'!F$6,'Result at a Glance'!O48)</f>
        <v>D09</v>
      </c>
      <c r="AB48" s="40" t="str">
        <f>IF('Experiment Parameters'!J$6="","",'Experiment Parameters'!J$6)</f>
        <v/>
      </c>
      <c r="AC48" t="str">
        <f>CONCATENATE(IF(HLOOKUP(N48,'Experiment Parameters'!$R$124:$DI$127,4,0)="empty","empty",IF(ISNUMBER(Q48),CONCATENATE(ROUND(Q48,1),"˚C, ",HLOOKUP(N48,'Experiment Parameters'!$R$124:$DI$127,3,0)),"fit invalid"))," ",O48)</f>
        <v>fit invalid D09</v>
      </c>
      <c r="AD48" t="str">
        <f>CONCATENATE(O48,IF(HLOOKUP(N48,'Experiment Parameters'!$R$124:$DI$127,4,0)="empty"," - empty",CONCATENATE(IF(ISNUMBER(Q48),CONCATENATE(" (",ROUND(Q48,1)," ˚C)")," - fit invalid"),"-",HLOOKUP(N48,'Experiment Parameters'!$R$124:$DI$127,3,0))))</f>
        <v>D09 - fit invalid-</v>
      </c>
      <c r="AE48" s="42" t="e">
        <f t="shared" si="1"/>
        <v>#N/A</v>
      </c>
      <c r="AF48">
        <f t="shared" si="2"/>
        <v>45</v>
      </c>
      <c r="AG48" t="e">
        <f t="shared" si="3"/>
        <v>#N/A</v>
      </c>
      <c r="AH48" t="e">
        <f t="shared" si="4"/>
        <v>#N/A</v>
      </c>
      <c r="AI48" t="e">
        <f t="shared" si="5"/>
        <v>#N/A</v>
      </c>
      <c r="AJ48">
        <f t="shared" si="6"/>
        <v>45</v>
      </c>
      <c r="AW48" s="43"/>
    </row>
    <row r="49" spans="5:49" x14ac:dyDescent="0.2">
      <c r="E49"/>
      <c r="G49"/>
      <c r="H49"/>
      <c r="I49"/>
      <c r="J49"/>
      <c r="N49">
        <v>46</v>
      </c>
      <c r="O49" s="45" t="s">
        <v>70</v>
      </c>
      <c r="P49" s="54">
        <v>0</v>
      </c>
      <c r="Q49" s="46" t="e">
        <f t="shared" si="0"/>
        <v>#N/A</v>
      </c>
      <c r="R49" s="46" t="e">
        <v>#N/A</v>
      </c>
      <c r="S49" s="38" t="e">
        <v>#N/A</v>
      </c>
      <c r="T49" s="47" t="str">
        <v/>
      </c>
      <c r="U49" s="48" t="str">
        <f>IF('Experiment Parameters'!H56="","",'Experiment Parameters'!H56)</f>
        <v/>
      </c>
      <c r="V49" s="51" t="str">
        <f>IF(ISNUMBER('Experiment Parameters'!I56),'Experiment Parameters'!I56,"")</f>
        <v/>
      </c>
      <c r="W49" s="41" t="str">
        <f>IF(ISTEXT('Experiment Parameters'!K56),'Experiment Parameters'!K56,"")</f>
        <v/>
      </c>
      <c r="X49" s="51" t="str">
        <f>IF(ISNUMBER('Experiment Parameters'!L56),'Experiment Parameters'!L56,"")</f>
        <v/>
      </c>
      <c r="Y49" s="8" t="str">
        <f>IF('Experiment Parameters'!G56="","",'Experiment Parameters'!G56)</f>
        <v/>
      </c>
      <c r="Z49" s="41" t="str">
        <f>IF('Experiment Parameters'!J56="","",'Experiment Parameters'!J56)</f>
        <v/>
      </c>
      <c r="AA49" s="8" t="str">
        <f>CONCATENATE('Experiment Parameters'!F$6,'Result at a Glance'!O49)</f>
        <v>D10</v>
      </c>
      <c r="AB49" s="40" t="str">
        <f>IF('Experiment Parameters'!J$6="","",'Experiment Parameters'!J$6)</f>
        <v/>
      </c>
      <c r="AC49" t="str">
        <f>CONCATENATE(IF(HLOOKUP(N49,'Experiment Parameters'!$R$124:$DI$127,4,0)="empty","empty",IF(ISNUMBER(Q49),CONCATENATE(ROUND(Q49,1),"˚C, ",HLOOKUP(N49,'Experiment Parameters'!$R$124:$DI$127,3,0)),"fit invalid"))," ",O49)</f>
        <v>fit invalid D10</v>
      </c>
      <c r="AD49" t="str">
        <f>CONCATENATE(O49,IF(HLOOKUP(N49,'Experiment Parameters'!$R$124:$DI$127,4,0)="empty"," - empty",CONCATENATE(IF(ISNUMBER(Q49),CONCATENATE(" (",ROUND(Q49,1)," ˚C)")," - fit invalid"),"-",HLOOKUP(N49,'Experiment Parameters'!$R$124:$DI$127,3,0))))</f>
        <v>D10 - fit invalid-</v>
      </c>
      <c r="AE49" s="42" t="e">
        <f t="shared" si="1"/>
        <v>#N/A</v>
      </c>
      <c r="AF49">
        <f t="shared" si="2"/>
        <v>46</v>
      </c>
      <c r="AG49" t="e">
        <f t="shared" si="3"/>
        <v>#N/A</v>
      </c>
      <c r="AH49" t="e">
        <f t="shared" si="4"/>
        <v>#N/A</v>
      </c>
      <c r="AI49" t="e">
        <f t="shared" si="5"/>
        <v>#N/A</v>
      </c>
      <c r="AJ49">
        <f t="shared" si="6"/>
        <v>46</v>
      </c>
      <c r="AW49" s="43"/>
    </row>
    <row r="50" spans="5:49" x14ac:dyDescent="0.2">
      <c r="E50"/>
      <c r="G50"/>
      <c r="H50"/>
      <c r="I50"/>
      <c r="J50"/>
      <c r="N50">
        <v>47</v>
      </c>
      <c r="O50" s="45" t="s">
        <v>71</v>
      </c>
      <c r="P50" s="54">
        <v>0</v>
      </c>
      <c r="Q50" s="46" t="e">
        <f t="shared" si="0"/>
        <v>#N/A</v>
      </c>
      <c r="R50" s="46" t="e">
        <v>#N/A</v>
      </c>
      <c r="S50" s="38" t="e">
        <v>#N/A</v>
      </c>
      <c r="T50" s="47" t="str">
        <v/>
      </c>
      <c r="U50" s="48" t="str">
        <f>IF('Experiment Parameters'!H57="","",'Experiment Parameters'!H57)</f>
        <v/>
      </c>
      <c r="V50" s="51" t="str">
        <f>IF(ISNUMBER('Experiment Parameters'!I57),'Experiment Parameters'!I57,"")</f>
        <v/>
      </c>
      <c r="W50" s="41" t="str">
        <f>IF(ISTEXT('Experiment Parameters'!K57),'Experiment Parameters'!K57,"")</f>
        <v/>
      </c>
      <c r="X50" s="51" t="str">
        <f>IF(ISNUMBER('Experiment Parameters'!L57),'Experiment Parameters'!L57,"")</f>
        <v/>
      </c>
      <c r="Y50" s="8" t="str">
        <f>IF('Experiment Parameters'!G57="","",'Experiment Parameters'!G57)</f>
        <v/>
      </c>
      <c r="Z50" s="41" t="str">
        <f>IF('Experiment Parameters'!J57="","",'Experiment Parameters'!J57)</f>
        <v/>
      </c>
      <c r="AA50" s="8" t="str">
        <f>CONCATENATE('Experiment Parameters'!F$6,'Result at a Glance'!O50)</f>
        <v>D11</v>
      </c>
      <c r="AB50" s="40" t="str">
        <f>IF('Experiment Parameters'!J$6="","",'Experiment Parameters'!J$6)</f>
        <v/>
      </c>
      <c r="AC50" t="str">
        <f>CONCATENATE(IF(HLOOKUP(N50,'Experiment Parameters'!$R$124:$DI$127,4,0)="empty","empty",IF(ISNUMBER(Q50),CONCATENATE(ROUND(Q50,1),"˚C, ",HLOOKUP(N50,'Experiment Parameters'!$R$124:$DI$127,3,0)),"fit invalid"))," ",O50)</f>
        <v>fit invalid D11</v>
      </c>
      <c r="AD50" t="str">
        <f>CONCATENATE(O50,IF(HLOOKUP(N50,'Experiment Parameters'!$R$124:$DI$127,4,0)="empty"," - empty",CONCATENATE(IF(ISNUMBER(Q50),CONCATENATE(" (",ROUND(Q50,1)," ˚C)")," - fit invalid"),"-",HLOOKUP(N50,'Experiment Parameters'!$R$124:$DI$127,3,0))))</f>
        <v>D11 - fit invalid-</v>
      </c>
      <c r="AE50" s="42" t="e">
        <f t="shared" si="1"/>
        <v>#N/A</v>
      </c>
      <c r="AF50">
        <f t="shared" si="2"/>
        <v>47</v>
      </c>
      <c r="AG50" t="e">
        <f t="shared" si="3"/>
        <v>#N/A</v>
      </c>
      <c r="AH50" t="e">
        <f t="shared" si="4"/>
        <v>#N/A</v>
      </c>
      <c r="AI50" t="e">
        <f t="shared" si="5"/>
        <v>#N/A</v>
      </c>
      <c r="AJ50">
        <f t="shared" si="6"/>
        <v>47</v>
      </c>
      <c r="AW50" s="43"/>
    </row>
    <row r="51" spans="5:49" x14ac:dyDescent="0.2">
      <c r="E51"/>
      <c r="G51"/>
      <c r="H51"/>
      <c r="I51"/>
      <c r="J51"/>
      <c r="N51">
        <v>48</v>
      </c>
      <c r="O51" s="45" t="s">
        <v>72</v>
      </c>
      <c r="P51" s="54">
        <v>0</v>
      </c>
      <c r="Q51" s="46" t="e">
        <f t="shared" si="0"/>
        <v>#N/A</v>
      </c>
      <c r="R51" s="46" t="e">
        <v>#N/A</v>
      </c>
      <c r="S51" s="38" t="e">
        <v>#N/A</v>
      </c>
      <c r="T51" s="47" t="str">
        <v/>
      </c>
      <c r="U51" s="48" t="str">
        <f>IF('Experiment Parameters'!H58="","",'Experiment Parameters'!H58)</f>
        <v/>
      </c>
      <c r="V51" s="51" t="str">
        <f>IF(ISNUMBER('Experiment Parameters'!I58),'Experiment Parameters'!I58,"")</f>
        <v/>
      </c>
      <c r="W51" s="41" t="str">
        <f>IF(ISTEXT('Experiment Parameters'!K58),'Experiment Parameters'!K58,"")</f>
        <v/>
      </c>
      <c r="X51" s="51" t="str">
        <f>IF(ISNUMBER('Experiment Parameters'!L58),'Experiment Parameters'!L58,"")</f>
        <v/>
      </c>
      <c r="Y51" s="8" t="str">
        <f>IF('Experiment Parameters'!G58="","",'Experiment Parameters'!G58)</f>
        <v/>
      </c>
      <c r="Z51" s="41" t="str">
        <f>IF('Experiment Parameters'!J58="","",'Experiment Parameters'!J58)</f>
        <v/>
      </c>
      <c r="AA51" s="8" t="str">
        <f>CONCATENATE('Experiment Parameters'!F$6,'Result at a Glance'!O51)</f>
        <v>D12</v>
      </c>
      <c r="AB51" s="40" t="str">
        <f>IF('Experiment Parameters'!J$6="","",'Experiment Parameters'!J$6)</f>
        <v/>
      </c>
      <c r="AC51" t="str">
        <f>CONCATENATE(IF(HLOOKUP(N51,'Experiment Parameters'!$R$124:$DI$127,4,0)="empty","empty",IF(ISNUMBER(Q51),CONCATENATE(ROUND(Q51,1),"˚C, ",HLOOKUP(N51,'Experiment Parameters'!$R$124:$DI$127,3,0)),"fit invalid"))," ",O51)</f>
        <v>fit invalid D12</v>
      </c>
      <c r="AD51" t="str">
        <f>CONCATENATE(O51,IF(HLOOKUP(N51,'Experiment Parameters'!$R$124:$DI$127,4,0)="empty"," - empty",CONCATENATE(IF(ISNUMBER(Q51),CONCATENATE(" (",ROUND(Q51,1)," ˚C)")," - fit invalid"),"-",HLOOKUP(N51,'Experiment Parameters'!$R$124:$DI$127,3,0))))</f>
        <v>D12 - fit invalid-</v>
      </c>
      <c r="AE51" s="42" t="e">
        <f t="shared" si="1"/>
        <v>#N/A</v>
      </c>
      <c r="AF51">
        <f t="shared" si="2"/>
        <v>48</v>
      </c>
      <c r="AG51" t="e">
        <f t="shared" si="3"/>
        <v>#N/A</v>
      </c>
      <c r="AH51" t="e">
        <f t="shared" si="4"/>
        <v>#N/A</v>
      </c>
      <c r="AI51" t="e">
        <f t="shared" si="5"/>
        <v>#N/A</v>
      </c>
      <c r="AJ51">
        <f t="shared" si="6"/>
        <v>48</v>
      </c>
      <c r="AW51" s="43"/>
    </row>
    <row r="52" spans="5:49" x14ac:dyDescent="0.2">
      <c r="E52"/>
      <c r="G52"/>
      <c r="H52"/>
      <c r="I52"/>
      <c r="J52"/>
      <c r="N52">
        <v>49</v>
      </c>
      <c r="O52" s="45" t="s">
        <v>73</v>
      </c>
      <c r="P52" s="54">
        <v>57.15</v>
      </c>
      <c r="Q52" s="46">
        <f t="shared" si="0"/>
        <v>0.94999999999999574</v>
      </c>
      <c r="R52" s="46">
        <v>56</v>
      </c>
      <c r="S52" s="38">
        <v>-0.5</v>
      </c>
      <c r="T52" s="47" t="str">
        <f t="array" ref="T52:T63">IF(TRANSPOSE('All Graphs'!C57:N57)="","",TRANSPOSE('All Graphs'!C57:N57))</f>
        <v/>
      </c>
      <c r="U52" s="48" t="str">
        <f>IF('Experiment Parameters'!H59="","",'Experiment Parameters'!H59)</f>
        <v>cis-Aconitate</v>
      </c>
      <c r="V52" s="51">
        <f>IF(ISNUMBER('Experiment Parameters'!I59),'Experiment Parameters'!I59,"")</f>
        <v>10</v>
      </c>
      <c r="W52" s="41" t="str">
        <f>IF(ISTEXT('Experiment Parameters'!K59),'Experiment Parameters'!K59,"")</f>
        <v>Metal</v>
      </c>
      <c r="X52" s="51">
        <f>IF(ISNUMBER('Experiment Parameters'!L59),'Experiment Parameters'!L59,"")</f>
        <v>50</v>
      </c>
      <c r="Y52" s="8" t="str">
        <f>IF('Experiment Parameters'!G59="","",'Experiment Parameters'!G59)</f>
        <v/>
      </c>
      <c r="Z52" s="41" t="str">
        <f>IF('Experiment Parameters'!J59="","",'Experiment Parameters'!J59)</f>
        <v/>
      </c>
      <c r="AA52" s="8" t="str">
        <f>CONCATENATE('Experiment Parameters'!F$6,'Result at a Glance'!O52)</f>
        <v>E01</v>
      </c>
      <c r="AB52" s="40" t="str">
        <f>IF('Experiment Parameters'!J$6="","",'Experiment Parameters'!J$6)</f>
        <v/>
      </c>
      <c r="AC52" t="str">
        <f>CONCATENATE(IF(HLOOKUP(N52,'Experiment Parameters'!$R$124:$DI$127,4,0)="empty","empty",IF(ISNUMBER(Q52),CONCATENATE(ROUND(Q52,1),"˚C, ",HLOOKUP(N52,'Experiment Parameters'!$R$124:$DI$127,3,0)),"fit invalid"))," ",O52)</f>
        <v>0.9˚C, 10 mM cis-Aconitate; 50 μM Metal E01</v>
      </c>
      <c r="AD52" t="str">
        <f>CONCATENATE(O52,IF(HLOOKUP(N52,'Experiment Parameters'!$R$124:$DI$127,4,0)="empty"," - empty",CONCATENATE(IF(ISNUMBER(Q52),CONCATENATE(" (",ROUND(Q52,1)," ˚C)")," - fit invalid"),"-",HLOOKUP(N52,'Experiment Parameters'!$R$124:$DI$127,3,0))))</f>
        <v>E01 (0.9 ˚C)-10 mM cis-Aconitate; 50 μM Metal</v>
      </c>
      <c r="AE52" s="42" t="e">
        <f t="shared" si="1"/>
        <v>#N/A</v>
      </c>
      <c r="AF52">
        <f t="shared" si="2"/>
        <v>49</v>
      </c>
      <c r="AG52">
        <f t="shared" si="3"/>
        <v>0.95</v>
      </c>
      <c r="AH52" t="str">
        <f t="shared" si="4"/>
        <v/>
      </c>
      <c r="AI52" t="e">
        <f t="shared" si="5"/>
        <v>#N/A</v>
      </c>
      <c r="AJ52">
        <f t="shared" si="6"/>
        <v>49</v>
      </c>
      <c r="AW52" s="43"/>
    </row>
    <row r="53" spans="5:49" x14ac:dyDescent="0.2">
      <c r="E53"/>
      <c r="G53"/>
      <c r="H53"/>
      <c r="I53"/>
      <c r="J53"/>
      <c r="N53">
        <v>50</v>
      </c>
      <c r="O53" s="45" t="s">
        <v>74</v>
      </c>
      <c r="P53" s="54">
        <v>57.83</v>
      </c>
      <c r="Q53" s="46">
        <f t="shared" si="0"/>
        <v>1.6299999999999955</v>
      </c>
      <c r="R53" s="46">
        <v>56</v>
      </c>
      <c r="S53" s="38">
        <v>-0.7</v>
      </c>
      <c r="T53" s="47" t="str">
        <v/>
      </c>
      <c r="U53" s="48" t="str">
        <f>IF('Experiment Parameters'!H60="","",'Experiment Parameters'!H60)</f>
        <v>cis-Aconitate</v>
      </c>
      <c r="V53" s="51">
        <f>IF(ISNUMBER('Experiment Parameters'!I60),'Experiment Parameters'!I60,"")</f>
        <v>10</v>
      </c>
      <c r="W53" s="41" t="str">
        <f>IF(ISTEXT('Experiment Parameters'!K60),'Experiment Parameters'!K60,"")</f>
        <v>Metal</v>
      </c>
      <c r="X53" s="51">
        <f>IF(ISNUMBER('Experiment Parameters'!L60),'Experiment Parameters'!L60,"")</f>
        <v>50</v>
      </c>
      <c r="Y53" s="8" t="str">
        <f>IF('Experiment Parameters'!G60="","",'Experiment Parameters'!G60)</f>
        <v/>
      </c>
      <c r="Z53" s="41" t="str">
        <f>IF('Experiment Parameters'!J60="","",'Experiment Parameters'!J60)</f>
        <v/>
      </c>
      <c r="AA53" s="8" t="str">
        <f>CONCATENATE('Experiment Parameters'!F$6,'Result at a Glance'!O53)</f>
        <v>E02</v>
      </c>
      <c r="AB53" s="40" t="str">
        <f>IF('Experiment Parameters'!J$6="","",'Experiment Parameters'!J$6)</f>
        <v/>
      </c>
      <c r="AC53" t="str">
        <f>CONCATENATE(IF(HLOOKUP(N53,'Experiment Parameters'!$R$124:$DI$127,4,0)="empty","empty",IF(ISNUMBER(Q53),CONCATENATE(ROUND(Q53,1),"˚C, ",HLOOKUP(N53,'Experiment Parameters'!$R$124:$DI$127,3,0)),"fit invalid"))," ",O53)</f>
        <v>1.6˚C, 10 mM cis-Aconitate; 50 μM Metal E02</v>
      </c>
      <c r="AD53" t="str">
        <f>CONCATENATE(O53,IF(HLOOKUP(N53,'Experiment Parameters'!$R$124:$DI$127,4,0)="empty"," - empty",CONCATENATE(IF(ISNUMBER(Q53),CONCATENATE(" (",ROUND(Q53,1)," ˚C)")," - fit invalid"),"-",HLOOKUP(N53,'Experiment Parameters'!$R$124:$DI$127,3,0))))</f>
        <v>E02 (1.6 ˚C)-10 mM cis-Aconitate; 50 μM Metal</v>
      </c>
      <c r="AE53" s="42" t="e">
        <f t="shared" si="1"/>
        <v>#N/A</v>
      </c>
      <c r="AF53">
        <f t="shared" si="2"/>
        <v>50</v>
      </c>
      <c r="AG53">
        <f t="shared" si="3"/>
        <v>1.63</v>
      </c>
      <c r="AH53" t="str">
        <f t="shared" si="4"/>
        <v/>
      </c>
      <c r="AI53" t="e">
        <f t="shared" si="5"/>
        <v>#N/A</v>
      </c>
      <c r="AJ53">
        <f t="shared" si="6"/>
        <v>50</v>
      </c>
      <c r="AW53" s="43"/>
    </row>
    <row r="54" spans="5:49" x14ac:dyDescent="0.2">
      <c r="E54"/>
      <c r="G54"/>
      <c r="H54"/>
      <c r="I54"/>
      <c r="J54"/>
      <c r="N54">
        <v>51</v>
      </c>
      <c r="O54" s="45" t="s">
        <v>75</v>
      </c>
      <c r="P54" s="54">
        <v>57.52</v>
      </c>
      <c r="Q54" s="46">
        <f t="shared" si="0"/>
        <v>1.3200000000000003</v>
      </c>
      <c r="R54" s="46">
        <v>57</v>
      </c>
      <c r="S54" s="38">
        <v>-1</v>
      </c>
      <c r="T54" s="47" t="str">
        <v/>
      </c>
      <c r="U54" s="48" t="str">
        <f>IF('Experiment Parameters'!H61="","",'Experiment Parameters'!H61)</f>
        <v>cis-Aconitate</v>
      </c>
      <c r="V54" s="51">
        <f>IF(ISNUMBER('Experiment Parameters'!I61),'Experiment Parameters'!I61,"")</f>
        <v>10</v>
      </c>
      <c r="W54" s="41" t="str">
        <f>IF(ISTEXT('Experiment Parameters'!K61),'Experiment Parameters'!K61,"")</f>
        <v>Metal</v>
      </c>
      <c r="X54" s="51">
        <f>IF(ISNUMBER('Experiment Parameters'!L61),'Experiment Parameters'!L61,"")</f>
        <v>50</v>
      </c>
      <c r="Y54" s="8" t="str">
        <f>IF('Experiment Parameters'!G61="","",'Experiment Parameters'!G61)</f>
        <v/>
      </c>
      <c r="Z54" s="41" t="str">
        <f>IF('Experiment Parameters'!J61="","",'Experiment Parameters'!J61)</f>
        <v/>
      </c>
      <c r="AA54" s="8" t="str">
        <f>CONCATENATE('Experiment Parameters'!F$6,'Result at a Glance'!O54)</f>
        <v>E03</v>
      </c>
      <c r="AB54" s="40" t="str">
        <f>IF('Experiment Parameters'!J$6="","",'Experiment Parameters'!J$6)</f>
        <v/>
      </c>
      <c r="AC54" t="str">
        <f>CONCATENATE(IF(HLOOKUP(N54,'Experiment Parameters'!$R$124:$DI$127,4,0)="empty","empty",IF(ISNUMBER(Q54),CONCATENATE(ROUND(Q54,1),"˚C, ",HLOOKUP(N54,'Experiment Parameters'!$R$124:$DI$127,3,0)),"fit invalid"))," ",O54)</f>
        <v>1.3˚C, 10 mM cis-Aconitate; 50 μM Metal E03</v>
      </c>
      <c r="AD54" t="str">
        <f>CONCATENATE(O54,IF(HLOOKUP(N54,'Experiment Parameters'!$R$124:$DI$127,4,0)="empty"," - empty",CONCATENATE(IF(ISNUMBER(Q54),CONCATENATE(" (",ROUND(Q54,1)," ˚C)")," - fit invalid"),"-",HLOOKUP(N54,'Experiment Parameters'!$R$124:$DI$127,3,0))))</f>
        <v>E03 (1.3 ˚C)-10 mM cis-Aconitate; 50 μM Metal</v>
      </c>
      <c r="AE54" s="42" t="e">
        <f t="shared" si="1"/>
        <v>#N/A</v>
      </c>
      <c r="AF54">
        <f t="shared" si="2"/>
        <v>51</v>
      </c>
      <c r="AG54">
        <f t="shared" si="3"/>
        <v>1.32</v>
      </c>
      <c r="AH54" t="str">
        <f t="shared" si="4"/>
        <v/>
      </c>
      <c r="AI54" t="e">
        <f t="shared" si="5"/>
        <v>#N/A</v>
      </c>
      <c r="AJ54">
        <f t="shared" si="6"/>
        <v>51</v>
      </c>
      <c r="AW54" s="43"/>
    </row>
    <row r="55" spans="5:49" x14ac:dyDescent="0.2">
      <c r="E55"/>
      <c r="G55"/>
      <c r="H55"/>
      <c r="I55"/>
      <c r="J55"/>
      <c r="N55">
        <v>52</v>
      </c>
      <c r="O55" s="45" t="s">
        <v>76</v>
      </c>
      <c r="P55" s="54">
        <v>56.98</v>
      </c>
      <c r="Q55" s="46">
        <f t="shared" si="0"/>
        <v>0.77999999999999403</v>
      </c>
      <c r="R55" s="46">
        <v>55</v>
      </c>
      <c r="S55" s="38">
        <v>-0.7</v>
      </c>
      <c r="T55" s="47" t="str">
        <v/>
      </c>
      <c r="U55" s="48" t="str">
        <f>IF('Experiment Parameters'!H62="","",'Experiment Parameters'!H62)</f>
        <v>trans-Aconitate</v>
      </c>
      <c r="V55" s="51">
        <f>IF(ISNUMBER('Experiment Parameters'!I62),'Experiment Parameters'!I62,"")</f>
        <v>10</v>
      </c>
      <c r="W55" s="41" t="str">
        <f>IF(ISTEXT('Experiment Parameters'!K62),'Experiment Parameters'!K62,"")</f>
        <v>Metal</v>
      </c>
      <c r="X55" s="51">
        <f>IF(ISNUMBER('Experiment Parameters'!L62),'Experiment Parameters'!L62,"")</f>
        <v>50</v>
      </c>
      <c r="Y55" s="8" t="str">
        <f>IF('Experiment Parameters'!G62="","",'Experiment Parameters'!G62)</f>
        <v/>
      </c>
      <c r="Z55" s="41" t="str">
        <f>IF('Experiment Parameters'!J62="","",'Experiment Parameters'!J62)</f>
        <v/>
      </c>
      <c r="AA55" s="8" t="str">
        <f>CONCATENATE('Experiment Parameters'!F$6,'Result at a Glance'!O55)</f>
        <v>E04</v>
      </c>
      <c r="AB55" s="40" t="str">
        <f>IF('Experiment Parameters'!J$6="","",'Experiment Parameters'!J$6)</f>
        <v/>
      </c>
      <c r="AC55" t="str">
        <f>CONCATENATE(IF(HLOOKUP(N55,'Experiment Parameters'!$R$124:$DI$127,4,0)="empty","empty",IF(ISNUMBER(Q55),CONCATENATE(ROUND(Q55,1),"˚C, ",HLOOKUP(N55,'Experiment Parameters'!$R$124:$DI$127,3,0)),"fit invalid"))," ",O55)</f>
        <v>0.8˚C, 10 mM trans-Aconitate; 50 μM Metal E04</v>
      </c>
      <c r="AD55" t="str">
        <f>CONCATENATE(O55,IF(HLOOKUP(N55,'Experiment Parameters'!$R$124:$DI$127,4,0)="empty"," - empty",CONCATENATE(IF(ISNUMBER(Q55),CONCATENATE(" (",ROUND(Q55,1)," ˚C)")," - fit invalid"),"-",HLOOKUP(N55,'Experiment Parameters'!$R$124:$DI$127,3,0))))</f>
        <v>E04 (0.8 ˚C)-10 mM trans-Aconitate; 50 μM Metal</v>
      </c>
      <c r="AE55" s="42" t="e">
        <f t="shared" si="1"/>
        <v>#N/A</v>
      </c>
      <c r="AF55">
        <f t="shared" si="2"/>
        <v>52</v>
      </c>
      <c r="AG55">
        <f t="shared" si="3"/>
        <v>0.78</v>
      </c>
      <c r="AH55" t="str">
        <f t="shared" si="4"/>
        <v/>
      </c>
      <c r="AI55" t="e">
        <f t="shared" si="5"/>
        <v>#N/A</v>
      </c>
      <c r="AJ55">
        <f t="shared" si="6"/>
        <v>52</v>
      </c>
      <c r="AW55" s="43"/>
    </row>
    <row r="56" spans="5:49" x14ac:dyDescent="0.2">
      <c r="E56"/>
      <c r="G56"/>
      <c r="H56"/>
      <c r="I56"/>
      <c r="J56"/>
      <c r="N56">
        <v>53</v>
      </c>
      <c r="O56" s="45" t="s">
        <v>77</v>
      </c>
      <c r="P56" s="54">
        <v>55.5</v>
      </c>
      <c r="Q56" s="46">
        <f t="shared" si="0"/>
        <v>-0.70000000000000284</v>
      </c>
      <c r="R56" s="46">
        <v>55</v>
      </c>
      <c r="S56" s="38">
        <v>-0.3</v>
      </c>
      <c r="T56" s="47" t="str">
        <v/>
      </c>
      <c r="U56" s="48" t="str">
        <f>IF('Experiment Parameters'!H63="","",'Experiment Parameters'!H63)</f>
        <v>trans-Aconitate</v>
      </c>
      <c r="V56" s="51">
        <f>IF(ISNUMBER('Experiment Parameters'!I63),'Experiment Parameters'!I63,"")</f>
        <v>10</v>
      </c>
      <c r="W56" s="41" t="str">
        <f>IF(ISTEXT('Experiment Parameters'!K63),'Experiment Parameters'!K63,"")</f>
        <v>Metal</v>
      </c>
      <c r="X56" s="51">
        <f>IF(ISNUMBER('Experiment Parameters'!L63),'Experiment Parameters'!L63,"")</f>
        <v>50</v>
      </c>
      <c r="Y56" s="8" t="str">
        <f>IF('Experiment Parameters'!G63="","",'Experiment Parameters'!G63)</f>
        <v/>
      </c>
      <c r="Z56" s="41" t="str">
        <f>IF('Experiment Parameters'!J63="","",'Experiment Parameters'!J63)</f>
        <v/>
      </c>
      <c r="AA56" s="8" t="str">
        <f>CONCATENATE('Experiment Parameters'!F$6,'Result at a Glance'!O56)</f>
        <v>E05</v>
      </c>
      <c r="AB56" s="40" t="str">
        <f>IF('Experiment Parameters'!J$6="","",'Experiment Parameters'!J$6)</f>
        <v/>
      </c>
      <c r="AC56" t="str">
        <f>CONCATENATE(IF(HLOOKUP(N56,'Experiment Parameters'!$R$124:$DI$127,4,0)="empty","empty",IF(ISNUMBER(Q56),CONCATENATE(ROUND(Q56,1),"˚C, ",HLOOKUP(N56,'Experiment Parameters'!$R$124:$DI$127,3,0)),"fit invalid"))," ",O56)</f>
        <v>-0.7˚C, 10 mM trans-Aconitate; 50 μM Metal E05</v>
      </c>
      <c r="AD56" t="str">
        <f>CONCATENATE(O56,IF(HLOOKUP(N56,'Experiment Parameters'!$R$124:$DI$127,4,0)="empty"," - empty",CONCATENATE(IF(ISNUMBER(Q56),CONCATENATE(" (",ROUND(Q56,1)," ˚C)")," - fit invalid"),"-",HLOOKUP(N56,'Experiment Parameters'!$R$124:$DI$127,3,0))))</f>
        <v>E05 (-0.7 ˚C)-10 mM trans-Aconitate; 50 μM Metal</v>
      </c>
      <c r="AE56" s="42" t="e">
        <f t="shared" si="1"/>
        <v>#N/A</v>
      </c>
      <c r="AF56">
        <f t="shared" si="2"/>
        <v>53</v>
      </c>
      <c r="AG56">
        <f t="shared" si="3"/>
        <v>-0.7</v>
      </c>
      <c r="AH56" t="str">
        <f t="shared" si="4"/>
        <v/>
      </c>
      <c r="AI56" t="e">
        <f t="shared" si="5"/>
        <v>#N/A</v>
      </c>
      <c r="AJ56">
        <f t="shared" si="6"/>
        <v>53</v>
      </c>
      <c r="AW56" s="43"/>
    </row>
    <row r="57" spans="5:49" x14ac:dyDescent="0.2">
      <c r="E57"/>
      <c r="G57"/>
      <c r="H57"/>
      <c r="I57"/>
      <c r="J57"/>
      <c r="N57">
        <v>54</v>
      </c>
      <c r="O57" s="45" t="s">
        <v>78</v>
      </c>
      <c r="P57" s="54">
        <v>55.52</v>
      </c>
      <c r="Q57" s="46">
        <f t="shared" si="0"/>
        <v>-0.67999999999999972</v>
      </c>
      <c r="R57" s="46">
        <v>57</v>
      </c>
      <c r="S57" s="38">
        <v>0.3</v>
      </c>
      <c r="T57" s="47" t="str">
        <v/>
      </c>
      <c r="U57" s="48" t="str">
        <f>IF('Experiment Parameters'!H64="","",'Experiment Parameters'!H64)</f>
        <v>trans-Aconitate</v>
      </c>
      <c r="V57" s="51">
        <f>IF(ISNUMBER('Experiment Parameters'!I64),'Experiment Parameters'!I64,"")</f>
        <v>10</v>
      </c>
      <c r="W57" s="41" t="str">
        <f>IF(ISTEXT('Experiment Parameters'!K64),'Experiment Parameters'!K64,"")</f>
        <v>Metal</v>
      </c>
      <c r="X57" s="51">
        <f>IF(ISNUMBER('Experiment Parameters'!L64),'Experiment Parameters'!L64,"")</f>
        <v>50</v>
      </c>
      <c r="Y57" s="8" t="str">
        <f>IF('Experiment Parameters'!G64="","",'Experiment Parameters'!G64)</f>
        <v/>
      </c>
      <c r="Z57" s="41" t="str">
        <f>IF('Experiment Parameters'!J64="","",'Experiment Parameters'!J64)</f>
        <v/>
      </c>
      <c r="AA57" s="8" t="str">
        <f>CONCATENATE('Experiment Parameters'!F$6,'Result at a Glance'!O57)</f>
        <v>E06</v>
      </c>
      <c r="AB57" s="40" t="str">
        <f>IF('Experiment Parameters'!J$6="","",'Experiment Parameters'!J$6)</f>
        <v/>
      </c>
      <c r="AC57" t="str">
        <f>CONCATENATE(IF(HLOOKUP(N57,'Experiment Parameters'!$R$124:$DI$127,4,0)="empty","empty",IF(ISNUMBER(Q57),CONCATENATE(ROUND(Q57,1),"˚C, ",HLOOKUP(N57,'Experiment Parameters'!$R$124:$DI$127,3,0)),"fit invalid"))," ",O57)</f>
        <v>-0.7˚C, 10 mM trans-Aconitate; 50 μM Metal E06</v>
      </c>
      <c r="AD57" t="str">
        <f>CONCATENATE(O57,IF(HLOOKUP(N57,'Experiment Parameters'!$R$124:$DI$127,4,0)="empty"," - empty",CONCATENATE(IF(ISNUMBER(Q57),CONCATENATE(" (",ROUND(Q57,1)," ˚C)")," - fit invalid"),"-",HLOOKUP(N57,'Experiment Parameters'!$R$124:$DI$127,3,0))))</f>
        <v>E06 (-0.7 ˚C)-10 mM trans-Aconitate; 50 μM Metal</v>
      </c>
      <c r="AE57" s="42" t="e">
        <f t="shared" si="1"/>
        <v>#N/A</v>
      </c>
      <c r="AF57">
        <f t="shared" si="2"/>
        <v>54</v>
      </c>
      <c r="AG57">
        <f t="shared" si="3"/>
        <v>-0.68</v>
      </c>
      <c r="AH57" t="str">
        <f t="shared" si="4"/>
        <v/>
      </c>
      <c r="AI57" t="e">
        <f t="shared" si="5"/>
        <v>#N/A</v>
      </c>
      <c r="AJ57">
        <f t="shared" si="6"/>
        <v>54</v>
      </c>
      <c r="AW57" s="43"/>
    </row>
    <row r="58" spans="5:49" x14ac:dyDescent="0.2">
      <c r="E58"/>
      <c r="G58"/>
      <c r="H58"/>
      <c r="I58"/>
      <c r="J58"/>
      <c r="N58">
        <v>55</v>
      </c>
      <c r="O58" s="45" t="s">
        <v>79</v>
      </c>
      <c r="P58" s="54">
        <v>0</v>
      </c>
      <c r="Q58" s="46" t="e">
        <f t="shared" si="0"/>
        <v>#N/A</v>
      </c>
      <c r="R58" s="46" t="e">
        <v>#N/A</v>
      </c>
      <c r="S58" s="38" t="e">
        <v>#N/A</v>
      </c>
      <c r="T58" s="47" t="str">
        <v/>
      </c>
      <c r="U58" s="48" t="str">
        <f>IF('Experiment Parameters'!H65="","",'Experiment Parameters'!H65)</f>
        <v/>
      </c>
      <c r="V58" s="51" t="str">
        <f>IF(ISNUMBER('Experiment Parameters'!I65),'Experiment Parameters'!I65,"")</f>
        <v/>
      </c>
      <c r="W58" s="41" t="str">
        <f>IF(ISTEXT('Experiment Parameters'!K65),'Experiment Parameters'!K65,"")</f>
        <v/>
      </c>
      <c r="X58" s="51" t="str">
        <f>IF(ISNUMBER('Experiment Parameters'!L65),'Experiment Parameters'!L65,"")</f>
        <v/>
      </c>
      <c r="Y58" s="8" t="str">
        <f>IF('Experiment Parameters'!G65="","",'Experiment Parameters'!G65)</f>
        <v/>
      </c>
      <c r="Z58" s="41" t="str">
        <f>IF('Experiment Parameters'!J65="","",'Experiment Parameters'!J65)</f>
        <v/>
      </c>
      <c r="AA58" s="8" t="str">
        <f>CONCATENATE('Experiment Parameters'!F$6,'Result at a Glance'!O58)</f>
        <v>E07</v>
      </c>
      <c r="AB58" s="40" t="str">
        <f>IF('Experiment Parameters'!J$6="","",'Experiment Parameters'!J$6)</f>
        <v/>
      </c>
      <c r="AC58" t="str">
        <f>CONCATENATE(IF(HLOOKUP(N58,'Experiment Parameters'!$R$124:$DI$127,4,0)="empty","empty",IF(ISNUMBER(Q58),CONCATENATE(ROUND(Q58,1),"˚C, ",HLOOKUP(N58,'Experiment Parameters'!$R$124:$DI$127,3,0)),"fit invalid"))," ",O58)</f>
        <v>fit invalid E07</v>
      </c>
      <c r="AD58" t="str">
        <f>CONCATENATE(O58,IF(HLOOKUP(N58,'Experiment Parameters'!$R$124:$DI$127,4,0)="empty"," - empty",CONCATENATE(IF(ISNUMBER(Q58),CONCATENATE(" (",ROUND(Q58,1)," ˚C)")," - fit invalid"),"-",HLOOKUP(N58,'Experiment Parameters'!$R$124:$DI$127,3,0))))</f>
        <v>E07 - fit invalid-</v>
      </c>
      <c r="AE58" s="42" t="e">
        <f t="shared" si="1"/>
        <v>#N/A</v>
      </c>
      <c r="AF58">
        <f t="shared" si="2"/>
        <v>55</v>
      </c>
      <c r="AG58" t="e">
        <f t="shared" si="3"/>
        <v>#N/A</v>
      </c>
      <c r="AH58" t="e">
        <f t="shared" si="4"/>
        <v>#N/A</v>
      </c>
      <c r="AI58" t="e">
        <f t="shared" si="5"/>
        <v>#N/A</v>
      </c>
      <c r="AJ58">
        <f t="shared" si="6"/>
        <v>55</v>
      </c>
      <c r="AW58" s="43"/>
    </row>
    <row r="59" spans="5:49" x14ac:dyDescent="0.2">
      <c r="E59"/>
      <c r="G59"/>
      <c r="H59"/>
      <c r="I59"/>
      <c r="J59"/>
      <c r="N59">
        <v>56</v>
      </c>
      <c r="O59" s="45" t="s">
        <v>80</v>
      </c>
      <c r="P59" s="54">
        <v>0</v>
      </c>
      <c r="Q59" s="46" t="e">
        <f t="shared" si="0"/>
        <v>#N/A</v>
      </c>
      <c r="R59" s="46" t="e">
        <v>#N/A</v>
      </c>
      <c r="S59" s="38" t="e">
        <v>#N/A</v>
      </c>
      <c r="T59" s="47" t="str">
        <v/>
      </c>
      <c r="U59" s="48" t="str">
        <f>IF('Experiment Parameters'!H66="","",'Experiment Parameters'!H66)</f>
        <v/>
      </c>
      <c r="V59" s="51" t="str">
        <f>IF(ISNUMBER('Experiment Parameters'!I66),'Experiment Parameters'!I66,"")</f>
        <v/>
      </c>
      <c r="W59" s="41" t="str">
        <f>IF(ISTEXT('Experiment Parameters'!K66),'Experiment Parameters'!K66,"")</f>
        <v/>
      </c>
      <c r="X59" s="51" t="str">
        <f>IF(ISNUMBER('Experiment Parameters'!L66),'Experiment Parameters'!L66,"")</f>
        <v/>
      </c>
      <c r="Y59" s="8" t="str">
        <f>IF('Experiment Parameters'!G66="","",'Experiment Parameters'!G66)</f>
        <v/>
      </c>
      <c r="Z59" s="41" t="str">
        <f>IF('Experiment Parameters'!J66="","",'Experiment Parameters'!J66)</f>
        <v/>
      </c>
      <c r="AA59" s="8" t="str">
        <f>CONCATENATE('Experiment Parameters'!F$6,'Result at a Glance'!O59)</f>
        <v>E08</v>
      </c>
      <c r="AB59" s="40" t="str">
        <f>IF('Experiment Parameters'!J$6="","",'Experiment Parameters'!J$6)</f>
        <v/>
      </c>
      <c r="AC59" t="str">
        <f>CONCATENATE(IF(HLOOKUP(N59,'Experiment Parameters'!$R$124:$DI$127,4,0)="empty","empty",IF(ISNUMBER(Q59),CONCATENATE(ROUND(Q59,1),"˚C, ",HLOOKUP(N59,'Experiment Parameters'!$R$124:$DI$127,3,0)),"fit invalid"))," ",O59)</f>
        <v>fit invalid E08</v>
      </c>
      <c r="AD59" t="str">
        <f>CONCATENATE(O59,IF(HLOOKUP(N59,'Experiment Parameters'!$R$124:$DI$127,4,0)="empty"," - empty",CONCATENATE(IF(ISNUMBER(Q59),CONCATENATE(" (",ROUND(Q59,1)," ˚C)")," - fit invalid"),"-",HLOOKUP(N59,'Experiment Parameters'!$R$124:$DI$127,3,0))))</f>
        <v>E08 - fit invalid-</v>
      </c>
      <c r="AE59" s="42" t="e">
        <f t="shared" si="1"/>
        <v>#N/A</v>
      </c>
      <c r="AF59">
        <f t="shared" si="2"/>
        <v>56</v>
      </c>
      <c r="AG59" t="e">
        <f t="shared" si="3"/>
        <v>#N/A</v>
      </c>
      <c r="AH59" t="e">
        <f t="shared" si="4"/>
        <v>#N/A</v>
      </c>
      <c r="AI59" t="e">
        <f t="shared" si="5"/>
        <v>#N/A</v>
      </c>
      <c r="AJ59">
        <f t="shared" si="6"/>
        <v>56</v>
      </c>
      <c r="AW59" s="43"/>
    </row>
    <row r="60" spans="5:49" x14ac:dyDescent="0.2">
      <c r="E60"/>
      <c r="G60"/>
      <c r="H60"/>
      <c r="I60"/>
      <c r="J60"/>
      <c r="N60">
        <v>57</v>
      </c>
      <c r="O60" s="45" t="s">
        <v>81</v>
      </c>
      <c r="P60" s="54">
        <v>0</v>
      </c>
      <c r="Q60" s="46" t="e">
        <f t="shared" si="0"/>
        <v>#N/A</v>
      </c>
      <c r="R60" s="46" t="e">
        <v>#N/A</v>
      </c>
      <c r="S60" s="38" t="e">
        <v>#N/A</v>
      </c>
      <c r="T60" s="47" t="str">
        <v/>
      </c>
      <c r="U60" s="48" t="str">
        <f>IF('Experiment Parameters'!H67="","",'Experiment Parameters'!H67)</f>
        <v/>
      </c>
      <c r="V60" s="51" t="str">
        <f>IF(ISNUMBER('Experiment Parameters'!I67),'Experiment Parameters'!I67,"")</f>
        <v/>
      </c>
      <c r="W60" s="41" t="str">
        <f>IF(ISTEXT('Experiment Parameters'!K67),'Experiment Parameters'!K67,"")</f>
        <v/>
      </c>
      <c r="X60" s="51" t="str">
        <f>IF(ISNUMBER('Experiment Parameters'!L67),'Experiment Parameters'!L67,"")</f>
        <v/>
      </c>
      <c r="Y60" s="8" t="str">
        <f>IF('Experiment Parameters'!G67="","",'Experiment Parameters'!G67)</f>
        <v/>
      </c>
      <c r="Z60" s="41" t="str">
        <f>IF('Experiment Parameters'!J67="","",'Experiment Parameters'!J67)</f>
        <v/>
      </c>
      <c r="AA60" s="8" t="str">
        <f>CONCATENATE('Experiment Parameters'!F$6,'Result at a Glance'!O60)</f>
        <v>E09</v>
      </c>
      <c r="AB60" s="40" t="str">
        <f>IF('Experiment Parameters'!J$6="","",'Experiment Parameters'!J$6)</f>
        <v/>
      </c>
      <c r="AC60" t="str">
        <f>CONCATENATE(IF(HLOOKUP(N60,'Experiment Parameters'!$R$124:$DI$127,4,0)="empty","empty",IF(ISNUMBER(Q60),CONCATENATE(ROUND(Q60,1),"˚C, ",HLOOKUP(N60,'Experiment Parameters'!$R$124:$DI$127,3,0)),"fit invalid"))," ",O60)</f>
        <v>fit invalid E09</v>
      </c>
      <c r="AD60" t="str">
        <f>CONCATENATE(O60,IF(HLOOKUP(N60,'Experiment Parameters'!$R$124:$DI$127,4,0)="empty"," - empty",CONCATENATE(IF(ISNUMBER(Q60),CONCATENATE(" (",ROUND(Q60,1)," ˚C)")," - fit invalid"),"-",HLOOKUP(N60,'Experiment Parameters'!$R$124:$DI$127,3,0))))</f>
        <v>E09 - fit invalid-</v>
      </c>
      <c r="AE60" s="42" t="e">
        <f t="shared" si="1"/>
        <v>#N/A</v>
      </c>
      <c r="AF60">
        <f t="shared" si="2"/>
        <v>57</v>
      </c>
      <c r="AG60" t="e">
        <f t="shared" si="3"/>
        <v>#N/A</v>
      </c>
      <c r="AH60" t="e">
        <f t="shared" si="4"/>
        <v>#N/A</v>
      </c>
      <c r="AI60" t="e">
        <f t="shared" si="5"/>
        <v>#N/A</v>
      </c>
      <c r="AJ60">
        <f t="shared" si="6"/>
        <v>57</v>
      </c>
      <c r="AW60" s="43"/>
    </row>
    <row r="61" spans="5:49" x14ac:dyDescent="0.2">
      <c r="E61"/>
      <c r="G61"/>
      <c r="H61"/>
      <c r="I61"/>
      <c r="J61"/>
      <c r="N61">
        <v>58</v>
      </c>
      <c r="O61" s="45" t="s">
        <v>82</v>
      </c>
      <c r="P61" s="54">
        <v>0</v>
      </c>
      <c r="Q61" s="46" t="e">
        <f t="shared" si="0"/>
        <v>#N/A</v>
      </c>
      <c r="R61" s="46" t="e">
        <v>#N/A</v>
      </c>
      <c r="S61" s="38" t="e">
        <v>#N/A</v>
      </c>
      <c r="T61" s="47" t="str">
        <v/>
      </c>
      <c r="U61" s="48" t="str">
        <f>IF('Experiment Parameters'!H68="","",'Experiment Parameters'!H68)</f>
        <v/>
      </c>
      <c r="V61" s="51" t="str">
        <f>IF(ISNUMBER('Experiment Parameters'!I68),'Experiment Parameters'!I68,"")</f>
        <v/>
      </c>
      <c r="W61" s="41" t="str">
        <f>IF(ISTEXT('Experiment Parameters'!K68),'Experiment Parameters'!K68,"")</f>
        <v/>
      </c>
      <c r="X61" s="51" t="str">
        <f>IF(ISNUMBER('Experiment Parameters'!L68),'Experiment Parameters'!L68,"")</f>
        <v/>
      </c>
      <c r="Y61" s="8" t="str">
        <f>IF('Experiment Parameters'!G68="","",'Experiment Parameters'!G68)</f>
        <v/>
      </c>
      <c r="Z61" s="41" t="str">
        <f>IF('Experiment Parameters'!J68="","",'Experiment Parameters'!J68)</f>
        <v/>
      </c>
      <c r="AA61" s="8" t="str">
        <f>CONCATENATE('Experiment Parameters'!F$6,'Result at a Glance'!O61)</f>
        <v>E10</v>
      </c>
      <c r="AB61" s="40" t="str">
        <f>IF('Experiment Parameters'!J$6="","",'Experiment Parameters'!J$6)</f>
        <v/>
      </c>
      <c r="AC61" t="str">
        <f>CONCATENATE(IF(HLOOKUP(N61,'Experiment Parameters'!$R$124:$DI$127,4,0)="empty","empty",IF(ISNUMBER(Q61),CONCATENATE(ROUND(Q61,1),"˚C, ",HLOOKUP(N61,'Experiment Parameters'!$R$124:$DI$127,3,0)),"fit invalid"))," ",O61)</f>
        <v>fit invalid E10</v>
      </c>
      <c r="AD61" t="str">
        <f>CONCATENATE(O61,IF(HLOOKUP(N61,'Experiment Parameters'!$R$124:$DI$127,4,0)="empty"," - empty",CONCATENATE(IF(ISNUMBER(Q61),CONCATENATE(" (",ROUND(Q61,1)," ˚C)")," - fit invalid"),"-",HLOOKUP(N61,'Experiment Parameters'!$R$124:$DI$127,3,0))))</f>
        <v>E10 - fit invalid-</v>
      </c>
      <c r="AE61" s="42" t="e">
        <f t="shared" si="1"/>
        <v>#N/A</v>
      </c>
      <c r="AF61">
        <f t="shared" si="2"/>
        <v>58</v>
      </c>
      <c r="AG61" t="e">
        <f t="shared" si="3"/>
        <v>#N/A</v>
      </c>
      <c r="AH61" t="e">
        <f t="shared" si="4"/>
        <v>#N/A</v>
      </c>
      <c r="AI61" t="e">
        <f t="shared" si="5"/>
        <v>#N/A</v>
      </c>
      <c r="AJ61">
        <f t="shared" si="6"/>
        <v>58</v>
      </c>
      <c r="AW61" s="43"/>
    </row>
    <row r="62" spans="5:49" x14ac:dyDescent="0.2">
      <c r="E62"/>
      <c r="G62"/>
      <c r="H62"/>
      <c r="I62"/>
      <c r="J62"/>
      <c r="N62">
        <v>59</v>
      </c>
      <c r="O62" s="45" t="s">
        <v>83</v>
      </c>
      <c r="P62" s="54">
        <v>0</v>
      </c>
      <c r="Q62" s="46" t="e">
        <f t="shared" si="0"/>
        <v>#N/A</v>
      </c>
      <c r="R62" s="46" t="e">
        <v>#N/A</v>
      </c>
      <c r="S62" s="38" t="e">
        <v>#N/A</v>
      </c>
      <c r="T62" s="47" t="str">
        <v/>
      </c>
      <c r="U62" s="48" t="str">
        <f>IF('Experiment Parameters'!H69="","",'Experiment Parameters'!H69)</f>
        <v/>
      </c>
      <c r="V62" s="51" t="str">
        <f>IF(ISNUMBER('Experiment Parameters'!I69),'Experiment Parameters'!I69,"")</f>
        <v/>
      </c>
      <c r="W62" s="41" t="str">
        <f>IF(ISTEXT('Experiment Parameters'!K69),'Experiment Parameters'!K69,"")</f>
        <v/>
      </c>
      <c r="X62" s="51" t="str">
        <f>IF(ISNUMBER('Experiment Parameters'!L69),'Experiment Parameters'!L69,"")</f>
        <v/>
      </c>
      <c r="Y62" s="8" t="str">
        <f>IF('Experiment Parameters'!G69="","",'Experiment Parameters'!G69)</f>
        <v/>
      </c>
      <c r="Z62" s="41" t="str">
        <f>IF('Experiment Parameters'!J69="","",'Experiment Parameters'!J69)</f>
        <v/>
      </c>
      <c r="AA62" s="8" t="str">
        <f>CONCATENATE('Experiment Parameters'!F$6,'Result at a Glance'!O62)</f>
        <v>E11</v>
      </c>
      <c r="AB62" s="40" t="str">
        <f>IF('Experiment Parameters'!J$6="","",'Experiment Parameters'!J$6)</f>
        <v/>
      </c>
      <c r="AC62" t="str">
        <f>CONCATENATE(IF(HLOOKUP(N62,'Experiment Parameters'!$R$124:$DI$127,4,0)="empty","empty",IF(ISNUMBER(Q62),CONCATENATE(ROUND(Q62,1),"˚C, ",HLOOKUP(N62,'Experiment Parameters'!$R$124:$DI$127,3,0)),"fit invalid"))," ",O62)</f>
        <v>fit invalid E11</v>
      </c>
      <c r="AD62" t="str">
        <f>CONCATENATE(O62,IF(HLOOKUP(N62,'Experiment Parameters'!$R$124:$DI$127,4,0)="empty"," - empty",CONCATENATE(IF(ISNUMBER(Q62),CONCATENATE(" (",ROUND(Q62,1)," ˚C)")," - fit invalid"),"-",HLOOKUP(N62,'Experiment Parameters'!$R$124:$DI$127,3,0))))</f>
        <v>E11 - fit invalid-</v>
      </c>
      <c r="AE62" s="42" t="e">
        <f t="shared" si="1"/>
        <v>#N/A</v>
      </c>
      <c r="AF62">
        <f t="shared" si="2"/>
        <v>59</v>
      </c>
      <c r="AG62" t="e">
        <f t="shared" si="3"/>
        <v>#N/A</v>
      </c>
      <c r="AH62" t="e">
        <f t="shared" si="4"/>
        <v>#N/A</v>
      </c>
      <c r="AI62" t="e">
        <f t="shared" si="5"/>
        <v>#N/A</v>
      </c>
      <c r="AJ62">
        <f t="shared" si="6"/>
        <v>59</v>
      </c>
      <c r="AW62" s="43"/>
    </row>
    <row r="63" spans="5:49" x14ac:dyDescent="0.2">
      <c r="E63"/>
      <c r="G63"/>
      <c r="H63"/>
      <c r="I63"/>
      <c r="J63"/>
      <c r="N63">
        <v>60</v>
      </c>
      <c r="O63" s="45" t="s">
        <v>84</v>
      </c>
      <c r="P63" s="54">
        <v>0</v>
      </c>
      <c r="Q63" s="46" t="e">
        <f t="shared" si="0"/>
        <v>#N/A</v>
      </c>
      <c r="R63" s="46" t="e">
        <v>#N/A</v>
      </c>
      <c r="S63" s="38" t="e">
        <v>#N/A</v>
      </c>
      <c r="T63" s="47" t="str">
        <v/>
      </c>
      <c r="U63" s="48" t="str">
        <f>IF('Experiment Parameters'!H70="","",'Experiment Parameters'!H70)</f>
        <v/>
      </c>
      <c r="V63" s="51" t="str">
        <f>IF(ISNUMBER('Experiment Parameters'!I70),'Experiment Parameters'!I70,"")</f>
        <v/>
      </c>
      <c r="W63" s="41" t="str">
        <f>IF(ISTEXT('Experiment Parameters'!K70),'Experiment Parameters'!K70,"")</f>
        <v/>
      </c>
      <c r="X63" s="51" t="str">
        <f>IF(ISNUMBER('Experiment Parameters'!L70),'Experiment Parameters'!L70,"")</f>
        <v/>
      </c>
      <c r="Y63" s="8" t="str">
        <f>IF('Experiment Parameters'!G70="","",'Experiment Parameters'!G70)</f>
        <v/>
      </c>
      <c r="Z63" s="41" t="str">
        <f>IF('Experiment Parameters'!J70="","",'Experiment Parameters'!J70)</f>
        <v/>
      </c>
      <c r="AA63" s="8" t="str">
        <f>CONCATENATE('Experiment Parameters'!F$6,'Result at a Glance'!O63)</f>
        <v>E12</v>
      </c>
      <c r="AB63" s="40" t="str">
        <f>IF('Experiment Parameters'!J$6="","",'Experiment Parameters'!J$6)</f>
        <v/>
      </c>
      <c r="AC63" t="str">
        <f>CONCATENATE(IF(HLOOKUP(N63,'Experiment Parameters'!$R$124:$DI$127,4,0)="empty","empty",IF(ISNUMBER(Q63),CONCATENATE(ROUND(Q63,1),"˚C, ",HLOOKUP(N63,'Experiment Parameters'!$R$124:$DI$127,3,0)),"fit invalid"))," ",O63)</f>
        <v>fit invalid E12</v>
      </c>
      <c r="AD63" t="str">
        <f>CONCATENATE(O63,IF(HLOOKUP(N63,'Experiment Parameters'!$R$124:$DI$127,4,0)="empty"," - empty",CONCATENATE(IF(ISNUMBER(Q63),CONCATENATE(" (",ROUND(Q63,1)," ˚C)")," - fit invalid"),"-",HLOOKUP(N63,'Experiment Parameters'!$R$124:$DI$127,3,0))))</f>
        <v>E12 - fit invalid-</v>
      </c>
      <c r="AE63" s="42" t="e">
        <f t="shared" si="1"/>
        <v>#N/A</v>
      </c>
      <c r="AF63">
        <f t="shared" si="2"/>
        <v>60</v>
      </c>
      <c r="AG63" t="e">
        <f t="shared" si="3"/>
        <v>#N/A</v>
      </c>
      <c r="AH63" t="e">
        <f t="shared" si="4"/>
        <v>#N/A</v>
      </c>
      <c r="AI63" t="e">
        <f t="shared" si="5"/>
        <v>#N/A</v>
      </c>
      <c r="AJ63">
        <f t="shared" si="6"/>
        <v>60</v>
      </c>
      <c r="AW63" s="43"/>
    </row>
    <row r="64" spans="5:49" ht="15" customHeight="1" x14ac:dyDescent="0.2">
      <c r="E64"/>
      <c r="G64"/>
      <c r="H64"/>
      <c r="I64"/>
      <c r="J64"/>
      <c r="N64">
        <v>61</v>
      </c>
      <c r="O64" s="45" t="s">
        <v>85</v>
      </c>
      <c r="P64" s="54">
        <v>55.16</v>
      </c>
      <c r="Q64" s="46">
        <f t="shared" si="0"/>
        <v>-1.0400000000000063</v>
      </c>
      <c r="R64" s="46">
        <v>56</v>
      </c>
      <c r="S64" s="38">
        <v>0.2</v>
      </c>
      <c r="T64" s="47" t="str">
        <f t="array" ref="T64:T75">IF(TRANSPOSE('All Graphs'!C66:N66)="","",TRANSPOSE('All Graphs'!C66:N66))</f>
        <v/>
      </c>
      <c r="U64" s="48" t="str">
        <f>IF('Experiment Parameters'!H71="","",'Experiment Parameters'!H71)</f>
        <v>DL-Isocitrate</v>
      </c>
      <c r="V64" s="51">
        <f>IF(ISNUMBER('Experiment Parameters'!I71),'Experiment Parameters'!I71,"")</f>
        <v>10</v>
      </c>
      <c r="W64" s="41" t="str">
        <f>IF(ISTEXT('Experiment Parameters'!K71),'Experiment Parameters'!K71,"")</f>
        <v>Metal</v>
      </c>
      <c r="X64" s="51">
        <f>IF(ISNUMBER('Experiment Parameters'!L71),'Experiment Parameters'!L71,"")</f>
        <v>50</v>
      </c>
      <c r="Y64" s="8" t="str">
        <f>IF('Experiment Parameters'!G71="","",'Experiment Parameters'!G71)</f>
        <v/>
      </c>
      <c r="Z64" s="41" t="str">
        <f>IF('Experiment Parameters'!J71="","",'Experiment Parameters'!J71)</f>
        <v/>
      </c>
      <c r="AA64" s="8" t="str">
        <f>CONCATENATE('Experiment Parameters'!F$6,'Result at a Glance'!O64)</f>
        <v>F01</v>
      </c>
      <c r="AB64" s="40" t="str">
        <f>IF('Experiment Parameters'!J$6="","",'Experiment Parameters'!J$6)</f>
        <v/>
      </c>
      <c r="AC64" t="str">
        <f>CONCATENATE(IF(HLOOKUP(N64,'Experiment Parameters'!$R$124:$DI$127,4,0)="empty","empty",IF(ISNUMBER(Q64),CONCATENATE(ROUND(Q64,1),"˚C, ",HLOOKUP(N64,'Experiment Parameters'!$R$124:$DI$127,3,0)),"fit invalid"))," ",O64)</f>
        <v>-1˚C, 10 mM DL-Isocitrate; 50 μM Metal F01</v>
      </c>
      <c r="AD64" t="str">
        <f>CONCATENATE(O64,IF(HLOOKUP(N64,'Experiment Parameters'!$R$124:$DI$127,4,0)="empty"," - empty",CONCATENATE(IF(ISNUMBER(Q64),CONCATENATE(" (",ROUND(Q64,1)," ˚C)")," - fit invalid"),"-",HLOOKUP(N64,'Experiment Parameters'!$R$124:$DI$127,3,0))))</f>
        <v>F01 (-1 ˚C)-10 mM DL-Isocitrate; 50 μM Metal</v>
      </c>
      <c r="AE64" s="42" t="e">
        <f t="shared" si="1"/>
        <v>#N/A</v>
      </c>
      <c r="AF64">
        <f t="shared" si="2"/>
        <v>61</v>
      </c>
      <c r="AG64">
        <f t="shared" si="3"/>
        <v>-1.04</v>
      </c>
      <c r="AH64" t="str">
        <f t="shared" si="4"/>
        <v/>
      </c>
      <c r="AI64" t="e">
        <f t="shared" si="5"/>
        <v>#N/A</v>
      </c>
      <c r="AJ64">
        <f t="shared" si="6"/>
        <v>61</v>
      </c>
      <c r="AW64" s="43"/>
    </row>
    <row r="65" spans="5:49" x14ac:dyDescent="0.2">
      <c r="E65"/>
      <c r="G65"/>
      <c r="H65"/>
      <c r="I65"/>
      <c r="J65"/>
      <c r="N65">
        <v>62</v>
      </c>
      <c r="O65" s="45" t="s">
        <v>86</v>
      </c>
      <c r="P65" s="54">
        <v>57.62</v>
      </c>
      <c r="Q65" s="46">
        <f t="shared" si="0"/>
        <v>1.4199999999999946</v>
      </c>
      <c r="R65" s="46">
        <v>56</v>
      </c>
      <c r="S65" s="38">
        <v>-0.4</v>
      </c>
      <c r="T65" s="47" t="str">
        <v/>
      </c>
      <c r="U65" s="48" t="str">
        <f>IF('Experiment Parameters'!H72="","",'Experiment Parameters'!H72)</f>
        <v>DL-Isocitrate</v>
      </c>
      <c r="V65" s="51">
        <f>IF(ISNUMBER('Experiment Parameters'!I72),'Experiment Parameters'!I72,"")</f>
        <v>10</v>
      </c>
      <c r="W65" s="41" t="str">
        <f>IF(ISTEXT('Experiment Parameters'!K72),'Experiment Parameters'!K72,"")</f>
        <v>Metal</v>
      </c>
      <c r="X65" s="51">
        <f>IF(ISNUMBER('Experiment Parameters'!L72),'Experiment Parameters'!L72,"")</f>
        <v>50</v>
      </c>
      <c r="Y65" s="8" t="str">
        <f>IF('Experiment Parameters'!G72="","",'Experiment Parameters'!G72)</f>
        <v/>
      </c>
      <c r="Z65" s="41" t="str">
        <f>IF('Experiment Parameters'!J72="","",'Experiment Parameters'!J72)</f>
        <v/>
      </c>
      <c r="AA65" s="8" t="str">
        <f>CONCATENATE('Experiment Parameters'!F$6,'Result at a Glance'!O65)</f>
        <v>F02</v>
      </c>
      <c r="AB65" s="40" t="str">
        <f>IF('Experiment Parameters'!J$6="","",'Experiment Parameters'!J$6)</f>
        <v/>
      </c>
      <c r="AC65" t="str">
        <f>CONCATENATE(IF(HLOOKUP(N65,'Experiment Parameters'!$R$124:$DI$127,4,0)="empty","empty",IF(ISNUMBER(Q65),CONCATENATE(ROUND(Q65,1),"˚C, ",HLOOKUP(N65,'Experiment Parameters'!$R$124:$DI$127,3,0)),"fit invalid"))," ",O65)</f>
        <v>1.4˚C, 10 mM DL-Isocitrate; 50 μM Metal F02</v>
      </c>
      <c r="AD65" t="str">
        <f>CONCATENATE(O65,IF(HLOOKUP(N65,'Experiment Parameters'!$R$124:$DI$127,4,0)="empty"," - empty",CONCATENATE(IF(ISNUMBER(Q65),CONCATENATE(" (",ROUND(Q65,1)," ˚C)")," - fit invalid"),"-",HLOOKUP(N65,'Experiment Parameters'!$R$124:$DI$127,3,0))))</f>
        <v>F02 (1.4 ˚C)-10 mM DL-Isocitrate; 50 μM Metal</v>
      </c>
      <c r="AE65" s="42" t="e">
        <f t="shared" si="1"/>
        <v>#N/A</v>
      </c>
      <c r="AF65">
        <f t="shared" si="2"/>
        <v>62</v>
      </c>
      <c r="AG65">
        <f t="shared" si="3"/>
        <v>1.42</v>
      </c>
      <c r="AH65" t="str">
        <f t="shared" si="4"/>
        <v/>
      </c>
      <c r="AI65" t="e">
        <f t="shared" si="5"/>
        <v>#N/A</v>
      </c>
      <c r="AJ65">
        <f t="shared" si="6"/>
        <v>62</v>
      </c>
      <c r="AW65" s="43"/>
    </row>
    <row r="66" spans="5:49" x14ac:dyDescent="0.2">
      <c r="E66"/>
      <c r="G66"/>
      <c r="H66"/>
      <c r="I66"/>
      <c r="J66"/>
      <c r="N66">
        <v>63</v>
      </c>
      <c r="O66" s="45" t="s">
        <v>87</v>
      </c>
      <c r="P66" s="54">
        <v>57.14</v>
      </c>
      <c r="Q66" s="46">
        <f t="shared" si="0"/>
        <v>0.93999999999999773</v>
      </c>
      <c r="R66" s="46">
        <v>57</v>
      </c>
      <c r="S66" s="38">
        <v>0</v>
      </c>
      <c r="T66" s="47" t="str">
        <v/>
      </c>
      <c r="U66" s="48" t="str">
        <f>IF('Experiment Parameters'!H73="","",'Experiment Parameters'!H73)</f>
        <v>DL-Isocitrate</v>
      </c>
      <c r="V66" s="51">
        <f>IF(ISNUMBER('Experiment Parameters'!I73),'Experiment Parameters'!I73,"")</f>
        <v>10</v>
      </c>
      <c r="W66" s="41" t="str">
        <f>IF(ISTEXT('Experiment Parameters'!K73),'Experiment Parameters'!K73,"")</f>
        <v>Metal</v>
      </c>
      <c r="X66" s="51">
        <f>IF(ISNUMBER('Experiment Parameters'!L73),'Experiment Parameters'!L73,"")</f>
        <v>50</v>
      </c>
      <c r="Y66" s="8" t="str">
        <f>IF('Experiment Parameters'!G73="","",'Experiment Parameters'!G73)</f>
        <v/>
      </c>
      <c r="Z66" s="41" t="str">
        <f>IF('Experiment Parameters'!J73="","",'Experiment Parameters'!J73)</f>
        <v/>
      </c>
      <c r="AA66" s="8" t="str">
        <f>CONCATENATE('Experiment Parameters'!F$6,'Result at a Glance'!O66)</f>
        <v>F03</v>
      </c>
      <c r="AB66" s="40" t="str">
        <f>IF('Experiment Parameters'!J$6="","",'Experiment Parameters'!J$6)</f>
        <v/>
      </c>
      <c r="AC66" t="str">
        <f>CONCATENATE(IF(HLOOKUP(N66,'Experiment Parameters'!$R$124:$DI$127,4,0)="empty","empty",IF(ISNUMBER(Q66),CONCATENATE(ROUND(Q66,1),"˚C, ",HLOOKUP(N66,'Experiment Parameters'!$R$124:$DI$127,3,0)),"fit invalid"))," ",O66)</f>
        <v>0.9˚C, 10 mM DL-Isocitrate; 50 μM Metal F03</v>
      </c>
      <c r="AD66" t="str">
        <f>CONCATENATE(O66,IF(HLOOKUP(N66,'Experiment Parameters'!$R$124:$DI$127,4,0)="empty"," - empty",CONCATENATE(IF(ISNUMBER(Q66),CONCATENATE(" (",ROUND(Q66,1)," ˚C)")," - fit invalid"),"-",HLOOKUP(N66,'Experiment Parameters'!$R$124:$DI$127,3,0))))</f>
        <v>F03 (0.9 ˚C)-10 mM DL-Isocitrate; 50 μM Metal</v>
      </c>
      <c r="AE66" s="42" t="e">
        <f t="shared" si="1"/>
        <v>#N/A</v>
      </c>
      <c r="AF66">
        <f t="shared" si="2"/>
        <v>63</v>
      </c>
      <c r="AG66">
        <f t="shared" si="3"/>
        <v>0.94</v>
      </c>
      <c r="AH66" t="str">
        <f t="shared" si="4"/>
        <v/>
      </c>
      <c r="AI66" t="e">
        <f t="shared" si="5"/>
        <v>#N/A</v>
      </c>
      <c r="AJ66">
        <f t="shared" si="6"/>
        <v>63</v>
      </c>
      <c r="AW66" s="43"/>
    </row>
    <row r="67" spans="5:49" x14ac:dyDescent="0.2">
      <c r="E67"/>
      <c r="G67"/>
      <c r="H67"/>
      <c r="I67"/>
      <c r="J67"/>
      <c r="N67">
        <v>64</v>
      </c>
      <c r="O67" s="45" t="s">
        <v>88</v>
      </c>
      <c r="P67" s="54">
        <v>61.72</v>
      </c>
      <c r="Q67" s="46">
        <f t="shared" si="0"/>
        <v>5.519999999999996</v>
      </c>
      <c r="R67" s="46">
        <v>53</v>
      </c>
      <c r="S67" s="38">
        <v>-1.4</v>
      </c>
      <c r="T67" s="47" t="str">
        <v/>
      </c>
      <c r="U67" s="48" t="str">
        <f>IF('Experiment Parameters'!H74="","",'Experiment Parameters'!H74)</f>
        <v>2OG</v>
      </c>
      <c r="V67" s="51">
        <f>IF(ISNUMBER('Experiment Parameters'!I74),'Experiment Parameters'!I74,"")</f>
        <v>10</v>
      </c>
      <c r="W67" s="41" t="str">
        <f>IF(ISTEXT('Experiment Parameters'!K74),'Experiment Parameters'!K74,"")</f>
        <v>Metal</v>
      </c>
      <c r="X67" s="51">
        <f>IF(ISNUMBER('Experiment Parameters'!L74),'Experiment Parameters'!L74,"")</f>
        <v>50</v>
      </c>
      <c r="Y67" s="8" t="str">
        <f>IF('Experiment Parameters'!G74="","",'Experiment Parameters'!G74)</f>
        <v/>
      </c>
      <c r="Z67" s="41" t="str">
        <f>IF('Experiment Parameters'!J74="","",'Experiment Parameters'!J74)</f>
        <v/>
      </c>
      <c r="AA67" s="8" t="str">
        <f>CONCATENATE('Experiment Parameters'!F$6,'Result at a Glance'!O67)</f>
        <v>F04</v>
      </c>
      <c r="AB67" s="40" t="str">
        <f>IF('Experiment Parameters'!J$6="","",'Experiment Parameters'!J$6)</f>
        <v/>
      </c>
      <c r="AC67" t="str">
        <f>CONCATENATE(IF(HLOOKUP(N67,'Experiment Parameters'!$R$124:$DI$127,4,0)="empty","empty",IF(ISNUMBER(Q67),CONCATENATE(ROUND(Q67,1),"˚C, ",HLOOKUP(N67,'Experiment Parameters'!$R$124:$DI$127,3,0)),"fit invalid"))," ",O67)</f>
        <v>5.5˚C, 10 mM 2OG; 50 μM Metal F04</v>
      </c>
      <c r="AD67" t="str">
        <f>CONCATENATE(O67,IF(HLOOKUP(N67,'Experiment Parameters'!$R$124:$DI$127,4,0)="empty"," - empty",CONCATENATE(IF(ISNUMBER(Q67),CONCATENATE(" (",ROUND(Q67,1)," ˚C)")," - fit invalid"),"-",HLOOKUP(N67,'Experiment Parameters'!$R$124:$DI$127,3,0))))</f>
        <v>F04 (5.5 ˚C)-10 mM 2OG; 50 μM Metal</v>
      </c>
      <c r="AE67" s="42" t="e">
        <f t="shared" si="1"/>
        <v>#N/A</v>
      </c>
      <c r="AF67">
        <f t="shared" si="2"/>
        <v>64</v>
      </c>
      <c r="AG67">
        <f t="shared" si="3"/>
        <v>5.52</v>
      </c>
      <c r="AH67" t="str">
        <f t="shared" si="4"/>
        <v/>
      </c>
      <c r="AI67" t="e">
        <f t="shared" si="5"/>
        <v>#N/A</v>
      </c>
      <c r="AJ67">
        <f t="shared" si="6"/>
        <v>64</v>
      </c>
      <c r="AW67" s="43"/>
    </row>
    <row r="68" spans="5:49" x14ac:dyDescent="0.2">
      <c r="E68"/>
      <c r="G68"/>
      <c r="H68"/>
      <c r="I68"/>
      <c r="J68"/>
      <c r="N68">
        <v>65</v>
      </c>
      <c r="O68" s="45" t="s">
        <v>89</v>
      </c>
      <c r="P68" s="54">
        <v>61.85</v>
      </c>
      <c r="Q68" s="46">
        <f t="shared" si="0"/>
        <v>5.6499999999999986</v>
      </c>
      <c r="R68" s="46">
        <v>53</v>
      </c>
      <c r="S68" s="38">
        <v>-0.9</v>
      </c>
      <c r="T68" s="47" t="str">
        <v/>
      </c>
      <c r="U68" s="48" t="str">
        <f>IF('Experiment Parameters'!H75="","",'Experiment Parameters'!H75)</f>
        <v>2OG</v>
      </c>
      <c r="V68" s="51">
        <f>IF(ISNUMBER('Experiment Parameters'!I75),'Experiment Parameters'!I75,"")</f>
        <v>10</v>
      </c>
      <c r="W68" s="41" t="str">
        <f>IF(ISTEXT('Experiment Parameters'!K75),'Experiment Parameters'!K75,"")</f>
        <v>Metal</v>
      </c>
      <c r="X68" s="51">
        <f>IF(ISNUMBER('Experiment Parameters'!L75),'Experiment Parameters'!L75,"")</f>
        <v>50</v>
      </c>
      <c r="Y68" s="8" t="str">
        <f>IF('Experiment Parameters'!G75="","",'Experiment Parameters'!G75)</f>
        <v/>
      </c>
      <c r="Z68" s="41" t="str">
        <f>IF('Experiment Parameters'!J75="","",'Experiment Parameters'!J75)</f>
        <v/>
      </c>
      <c r="AA68" s="8" t="str">
        <f>CONCATENATE('Experiment Parameters'!F$6,'Result at a Glance'!O68)</f>
        <v>F05</v>
      </c>
      <c r="AB68" s="40" t="str">
        <f>IF('Experiment Parameters'!J$6="","",'Experiment Parameters'!J$6)</f>
        <v/>
      </c>
      <c r="AC68" t="str">
        <f>CONCATENATE(IF(HLOOKUP(N68,'Experiment Parameters'!$R$124:$DI$127,4,0)="empty","empty",IF(ISNUMBER(Q68),CONCATENATE(ROUND(Q68,1),"˚C, ",HLOOKUP(N68,'Experiment Parameters'!$R$124:$DI$127,3,0)),"fit invalid"))," ",O68)</f>
        <v>5.7˚C, 10 mM 2OG; 50 μM Metal F05</v>
      </c>
      <c r="AD68" t="str">
        <f>CONCATENATE(O68,IF(HLOOKUP(N68,'Experiment Parameters'!$R$124:$DI$127,4,0)="empty"," - empty",CONCATENATE(IF(ISNUMBER(Q68),CONCATENATE(" (",ROUND(Q68,1)," ˚C)")," - fit invalid"),"-",HLOOKUP(N68,'Experiment Parameters'!$R$124:$DI$127,3,0))))</f>
        <v>F05 (5.7 ˚C)-10 mM 2OG; 50 μM Metal</v>
      </c>
      <c r="AE68" s="42" t="e">
        <f t="shared" si="1"/>
        <v>#N/A</v>
      </c>
      <c r="AF68">
        <f t="shared" si="2"/>
        <v>65</v>
      </c>
      <c r="AG68">
        <f t="shared" si="3"/>
        <v>5.65</v>
      </c>
      <c r="AH68" t="str">
        <f t="shared" si="4"/>
        <v/>
      </c>
      <c r="AI68" t="e">
        <f t="shared" si="5"/>
        <v>#N/A</v>
      </c>
      <c r="AJ68">
        <f t="shared" si="6"/>
        <v>65</v>
      </c>
      <c r="AW68" s="43"/>
    </row>
    <row r="69" spans="5:49" x14ac:dyDescent="0.2">
      <c r="E69"/>
      <c r="G69"/>
      <c r="H69"/>
      <c r="I69"/>
      <c r="J69"/>
      <c r="N69">
        <v>66</v>
      </c>
      <c r="O69" s="45" t="s">
        <v>90</v>
      </c>
      <c r="P69" s="54">
        <v>61.94</v>
      </c>
      <c r="Q69" s="46">
        <f t="shared" ref="Q69:Q99" si="7">IF(ISNUMBER(P69),IF(P69=0,#N/A,P69-E$128),"")</f>
        <v>5.7399999999999949</v>
      </c>
      <c r="R69" s="46">
        <v>61</v>
      </c>
      <c r="S69" s="38">
        <v>-0.2</v>
      </c>
      <c r="T69" s="47" t="str">
        <v/>
      </c>
      <c r="U69" s="48" t="str">
        <f>IF('Experiment Parameters'!H76="","",'Experiment Parameters'!H76)</f>
        <v>2OG</v>
      </c>
      <c r="V69" s="51">
        <f>IF(ISNUMBER('Experiment Parameters'!I76),'Experiment Parameters'!I76,"")</f>
        <v>10</v>
      </c>
      <c r="W69" s="41" t="str">
        <f>IF(ISTEXT('Experiment Parameters'!K76),'Experiment Parameters'!K76,"")</f>
        <v>Metal</v>
      </c>
      <c r="X69" s="51">
        <f>IF(ISNUMBER('Experiment Parameters'!L76),'Experiment Parameters'!L76,"")</f>
        <v>50</v>
      </c>
      <c r="Y69" s="8" t="str">
        <f>IF('Experiment Parameters'!G76="","",'Experiment Parameters'!G76)</f>
        <v/>
      </c>
      <c r="Z69" s="41" t="str">
        <f>IF('Experiment Parameters'!J76="","",'Experiment Parameters'!J76)</f>
        <v/>
      </c>
      <c r="AA69" s="8" t="str">
        <f>CONCATENATE('Experiment Parameters'!F$6,'Result at a Glance'!O69)</f>
        <v>F06</v>
      </c>
      <c r="AB69" s="40" t="str">
        <f>IF('Experiment Parameters'!J$6="","",'Experiment Parameters'!J$6)</f>
        <v/>
      </c>
      <c r="AC69" t="str">
        <f>CONCATENATE(IF(HLOOKUP(N69,'Experiment Parameters'!$R$124:$DI$127,4,0)="empty","empty",IF(ISNUMBER(Q69),CONCATENATE(ROUND(Q69,1),"˚C, ",HLOOKUP(N69,'Experiment Parameters'!$R$124:$DI$127,3,0)),"fit invalid"))," ",O69)</f>
        <v>5.7˚C, 10 mM 2OG; 50 μM Metal F06</v>
      </c>
      <c r="AD69" t="str">
        <f>CONCATENATE(O69,IF(HLOOKUP(N69,'Experiment Parameters'!$R$124:$DI$127,4,0)="empty"," - empty",CONCATENATE(IF(ISNUMBER(Q69),CONCATENATE(" (",ROUND(Q69,1)," ˚C)")," - fit invalid"),"-",HLOOKUP(N69,'Experiment Parameters'!$R$124:$DI$127,3,0))))</f>
        <v>F06 (5.7 ˚C)-10 mM 2OG; 50 μM Metal</v>
      </c>
      <c r="AE69" s="42" t="e">
        <f t="shared" ref="AE69:AE99" si="8">RANK(Q69,Q$4:Q$99,0)</f>
        <v>#N/A</v>
      </c>
      <c r="AF69">
        <f t="shared" ref="AF69:AF99" si="9">N69</f>
        <v>66</v>
      </c>
      <c r="AG69">
        <f t="shared" ref="AG69:AG99" si="10">IF(T69="",ROUND(Q69,2),"")</f>
        <v>5.74</v>
      </c>
      <c r="AH69" t="str">
        <f t="shared" ref="AH69:AH99" si="11">IF(AG69="",ROUND(Q69,2),"")</f>
        <v/>
      </c>
      <c r="AI69" t="e">
        <f t="shared" ref="AI69:AI99" si="12">RANK(AG69,AG$4:AG$99,0)</f>
        <v>#N/A</v>
      </c>
      <c r="AJ69">
        <f t="shared" ref="AJ69:AJ98" si="13">AF69</f>
        <v>66</v>
      </c>
      <c r="AW69" s="43"/>
    </row>
    <row r="70" spans="5:49" x14ac:dyDescent="0.2">
      <c r="E70"/>
      <c r="G70"/>
      <c r="H70"/>
      <c r="I70"/>
      <c r="J70"/>
      <c r="N70">
        <v>67</v>
      </c>
      <c r="O70" s="45" t="s">
        <v>91</v>
      </c>
      <c r="P70" s="54">
        <v>0</v>
      </c>
      <c r="Q70" s="46" t="e">
        <f t="shared" si="7"/>
        <v>#N/A</v>
      </c>
      <c r="R70" s="46" t="e">
        <v>#N/A</v>
      </c>
      <c r="S70" s="38" t="e">
        <v>#N/A</v>
      </c>
      <c r="T70" s="47" t="str">
        <v/>
      </c>
      <c r="U70" s="48" t="str">
        <f>IF('Experiment Parameters'!H77="","",'Experiment Parameters'!H77)</f>
        <v/>
      </c>
      <c r="V70" s="51" t="str">
        <f>IF(ISNUMBER('Experiment Parameters'!I77),'Experiment Parameters'!I77,"")</f>
        <v/>
      </c>
      <c r="W70" s="41" t="str">
        <f>IF(ISTEXT('Experiment Parameters'!K77),'Experiment Parameters'!K77,"")</f>
        <v/>
      </c>
      <c r="X70" s="51" t="str">
        <f>IF(ISNUMBER('Experiment Parameters'!L77),'Experiment Parameters'!L77,"")</f>
        <v/>
      </c>
      <c r="Y70" s="8" t="str">
        <f>IF('Experiment Parameters'!G77="","",'Experiment Parameters'!G77)</f>
        <v/>
      </c>
      <c r="Z70" s="41" t="str">
        <f>IF('Experiment Parameters'!J77="","",'Experiment Parameters'!J77)</f>
        <v/>
      </c>
      <c r="AA70" s="8" t="str">
        <f>CONCATENATE('Experiment Parameters'!F$6,'Result at a Glance'!O70)</f>
        <v>F07</v>
      </c>
      <c r="AB70" s="40" t="str">
        <f>IF('Experiment Parameters'!J$6="","",'Experiment Parameters'!J$6)</f>
        <v/>
      </c>
      <c r="AC70" t="str">
        <f>CONCATENATE(IF(HLOOKUP(N70,'Experiment Parameters'!$R$124:$DI$127,4,0)="empty","empty",IF(ISNUMBER(Q70),CONCATENATE(ROUND(Q70,1),"˚C, ",HLOOKUP(N70,'Experiment Parameters'!$R$124:$DI$127,3,0)),"fit invalid"))," ",O70)</f>
        <v>fit invalid F07</v>
      </c>
      <c r="AD70" t="str">
        <f>CONCATENATE(O70,IF(HLOOKUP(N70,'Experiment Parameters'!$R$124:$DI$127,4,0)="empty"," - empty",CONCATENATE(IF(ISNUMBER(Q70),CONCATENATE(" (",ROUND(Q70,1)," ˚C)")," - fit invalid"),"-",HLOOKUP(N70,'Experiment Parameters'!$R$124:$DI$127,3,0))))</f>
        <v>F07 - fit invalid-</v>
      </c>
      <c r="AE70" s="42" t="e">
        <f t="shared" si="8"/>
        <v>#N/A</v>
      </c>
      <c r="AF70">
        <f t="shared" si="9"/>
        <v>67</v>
      </c>
      <c r="AG70" t="e">
        <f t="shared" si="10"/>
        <v>#N/A</v>
      </c>
      <c r="AH70" t="e">
        <f t="shared" si="11"/>
        <v>#N/A</v>
      </c>
      <c r="AI70" t="e">
        <f t="shared" si="12"/>
        <v>#N/A</v>
      </c>
      <c r="AJ70">
        <f t="shared" si="13"/>
        <v>67</v>
      </c>
      <c r="AW70" s="43"/>
    </row>
    <row r="71" spans="5:49" x14ac:dyDescent="0.2">
      <c r="E71"/>
      <c r="G71"/>
      <c r="H71"/>
      <c r="I71"/>
      <c r="J71"/>
      <c r="N71">
        <v>68</v>
      </c>
      <c r="O71" s="45" t="s">
        <v>92</v>
      </c>
      <c r="P71" s="54">
        <v>0</v>
      </c>
      <c r="Q71" s="46" t="e">
        <f t="shared" si="7"/>
        <v>#N/A</v>
      </c>
      <c r="R71" s="46" t="e">
        <v>#N/A</v>
      </c>
      <c r="S71" s="38" t="e">
        <v>#N/A</v>
      </c>
      <c r="T71" s="47" t="str">
        <v/>
      </c>
      <c r="U71" s="48" t="str">
        <f>IF('Experiment Parameters'!H78="","",'Experiment Parameters'!H78)</f>
        <v/>
      </c>
      <c r="V71" s="51" t="str">
        <f>IF(ISNUMBER('Experiment Parameters'!I78),'Experiment Parameters'!I78,"")</f>
        <v/>
      </c>
      <c r="W71" s="41" t="str">
        <f>IF(ISTEXT('Experiment Parameters'!K78),'Experiment Parameters'!K78,"")</f>
        <v/>
      </c>
      <c r="X71" s="51" t="str">
        <f>IF(ISNUMBER('Experiment Parameters'!L78),'Experiment Parameters'!L78,"")</f>
        <v/>
      </c>
      <c r="Y71" s="8" t="str">
        <f>IF('Experiment Parameters'!G78="","",'Experiment Parameters'!G78)</f>
        <v/>
      </c>
      <c r="Z71" s="41" t="str">
        <f>IF('Experiment Parameters'!J78="","",'Experiment Parameters'!J78)</f>
        <v/>
      </c>
      <c r="AA71" s="8" t="str">
        <f>CONCATENATE('Experiment Parameters'!F$6,'Result at a Glance'!O71)</f>
        <v>F08</v>
      </c>
      <c r="AB71" s="40" t="str">
        <f>IF('Experiment Parameters'!J$6="","",'Experiment Parameters'!J$6)</f>
        <v/>
      </c>
      <c r="AC71" t="str">
        <f>CONCATENATE(IF(HLOOKUP(N71,'Experiment Parameters'!$R$124:$DI$127,4,0)="empty","empty",IF(ISNUMBER(Q71),CONCATENATE(ROUND(Q71,1),"˚C, ",HLOOKUP(N71,'Experiment Parameters'!$R$124:$DI$127,3,0)),"fit invalid"))," ",O71)</f>
        <v>fit invalid F08</v>
      </c>
      <c r="AD71" t="str">
        <f>CONCATENATE(O71,IF(HLOOKUP(N71,'Experiment Parameters'!$R$124:$DI$127,4,0)="empty"," - empty",CONCATENATE(IF(ISNUMBER(Q71),CONCATENATE(" (",ROUND(Q71,1)," ˚C)")," - fit invalid"),"-",HLOOKUP(N71,'Experiment Parameters'!$R$124:$DI$127,3,0))))</f>
        <v>F08 - fit invalid-</v>
      </c>
      <c r="AE71" s="42" t="e">
        <f t="shared" si="8"/>
        <v>#N/A</v>
      </c>
      <c r="AF71">
        <f t="shared" si="9"/>
        <v>68</v>
      </c>
      <c r="AG71" t="e">
        <f t="shared" si="10"/>
        <v>#N/A</v>
      </c>
      <c r="AH71" t="e">
        <f t="shared" si="11"/>
        <v>#N/A</v>
      </c>
      <c r="AI71" t="e">
        <f t="shared" si="12"/>
        <v>#N/A</v>
      </c>
      <c r="AJ71">
        <f t="shared" si="13"/>
        <v>68</v>
      </c>
      <c r="AW71" s="43"/>
    </row>
    <row r="72" spans="5:49" x14ac:dyDescent="0.2">
      <c r="E72"/>
      <c r="G72"/>
      <c r="H72"/>
      <c r="I72"/>
      <c r="J72"/>
      <c r="N72">
        <v>69</v>
      </c>
      <c r="O72" s="45" t="s">
        <v>93</v>
      </c>
      <c r="P72" s="54">
        <v>0</v>
      </c>
      <c r="Q72" s="46" t="e">
        <f t="shared" si="7"/>
        <v>#N/A</v>
      </c>
      <c r="R72" s="46" t="e">
        <v>#N/A</v>
      </c>
      <c r="S72" s="38" t="e">
        <v>#N/A</v>
      </c>
      <c r="T72" s="47" t="str">
        <v/>
      </c>
      <c r="U72" s="48" t="str">
        <f>IF('Experiment Parameters'!H79="","",'Experiment Parameters'!H79)</f>
        <v/>
      </c>
      <c r="V72" s="51" t="str">
        <f>IF(ISNUMBER('Experiment Parameters'!I79),'Experiment Parameters'!I79,"")</f>
        <v/>
      </c>
      <c r="W72" s="41" t="str">
        <f>IF(ISTEXT('Experiment Parameters'!K79),'Experiment Parameters'!K79,"")</f>
        <v/>
      </c>
      <c r="X72" s="51" t="str">
        <f>IF(ISNUMBER('Experiment Parameters'!L79),'Experiment Parameters'!L79,"")</f>
        <v/>
      </c>
      <c r="Y72" s="8" t="str">
        <f>IF('Experiment Parameters'!G79="","",'Experiment Parameters'!G79)</f>
        <v/>
      </c>
      <c r="Z72" s="41" t="str">
        <f>IF('Experiment Parameters'!J79="","",'Experiment Parameters'!J79)</f>
        <v/>
      </c>
      <c r="AA72" s="8" t="str">
        <f>CONCATENATE('Experiment Parameters'!F$6,'Result at a Glance'!O72)</f>
        <v>F09</v>
      </c>
      <c r="AB72" s="40" t="str">
        <f>IF('Experiment Parameters'!J$6="","",'Experiment Parameters'!J$6)</f>
        <v/>
      </c>
      <c r="AC72" t="str">
        <f>CONCATENATE(IF(HLOOKUP(N72,'Experiment Parameters'!$R$124:$DI$127,4,0)="empty","empty",IF(ISNUMBER(Q72),CONCATENATE(ROUND(Q72,1),"˚C, ",HLOOKUP(N72,'Experiment Parameters'!$R$124:$DI$127,3,0)),"fit invalid"))," ",O72)</f>
        <v>fit invalid F09</v>
      </c>
      <c r="AD72" t="str">
        <f>CONCATENATE(O72,IF(HLOOKUP(N72,'Experiment Parameters'!$R$124:$DI$127,4,0)="empty"," - empty",CONCATENATE(IF(ISNUMBER(Q72),CONCATENATE(" (",ROUND(Q72,1)," ˚C)")," - fit invalid"),"-",HLOOKUP(N72,'Experiment Parameters'!$R$124:$DI$127,3,0))))</f>
        <v>F09 - fit invalid-</v>
      </c>
      <c r="AE72" s="42" t="e">
        <f t="shared" si="8"/>
        <v>#N/A</v>
      </c>
      <c r="AF72">
        <f t="shared" si="9"/>
        <v>69</v>
      </c>
      <c r="AG72" t="e">
        <f t="shared" si="10"/>
        <v>#N/A</v>
      </c>
      <c r="AH72" t="e">
        <f t="shared" si="11"/>
        <v>#N/A</v>
      </c>
      <c r="AI72" t="e">
        <f t="shared" si="12"/>
        <v>#N/A</v>
      </c>
      <c r="AJ72">
        <f t="shared" si="13"/>
        <v>69</v>
      </c>
      <c r="AW72" s="43"/>
    </row>
    <row r="73" spans="5:49" x14ac:dyDescent="0.2">
      <c r="E73"/>
      <c r="G73"/>
      <c r="H73"/>
      <c r="I73"/>
      <c r="J73"/>
      <c r="N73">
        <v>70</v>
      </c>
      <c r="O73" s="45" t="s">
        <v>94</v>
      </c>
      <c r="P73" s="54">
        <v>0</v>
      </c>
      <c r="Q73" s="46" t="e">
        <f t="shared" si="7"/>
        <v>#N/A</v>
      </c>
      <c r="R73" s="46" t="e">
        <v>#N/A</v>
      </c>
      <c r="S73" s="38" t="e">
        <v>#N/A</v>
      </c>
      <c r="T73" s="47" t="str">
        <v/>
      </c>
      <c r="U73" s="48" t="str">
        <f>IF('Experiment Parameters'!H80="","",'Experiment Parameters'!H80)</f>
        <v/>
      </c>
      <c r="V73" s="51" t="str">
        <f>IF(ISNUMBER('Experiment Parameters'!I80),'Experiment Parameters'!I80,"")</f>
        <v/>
      </c>
      <c r="W73" s="41" t="str">
        <f>IF(ISTEXT('Experiment Parameters'!K80),'Experiment Parameters'!K80,"")</f>
        <v/>
      </c>
      <c r="X73" s="51" t="str">
        <f>IF(ISNUMBER('Experiment Parameters'!L80),'Experiment Parameters'!L80,"")</f>
        <v/>
      </c>
      <c r="Y73" s="8" t="str">
        <f>IF('Experiment Parameters'!G80="","",'Experiment Parameters'!G80)</f>
        <v/>
      </c>
      <c r="Z73" s="41" t="str">
        <f>IF('Experiment Parameters'!J80="","",'Experiment Parameters'!J80)</f>
        <v/>
      </c>
      <c r="AA73" s="8" t="str">
        <f>CONCATENATE('Experiment Parameters'!F$6,'Result at a Glance'!O73)</f>
        <v>F10</v>
      </c>
      <c r="AB73" s="40" t="str">
        <f>IF('Experiment Parameters'!J$6="","",'Experiment Parameters'!J$6)</f>
        <v/>
      </c>
      <c r="AC73" t="str">
        <f>CONCATENATE(IF(HLOOKUP(N73,'Experiment Parameters'!$R$124:$DI$127,4,0)="empty","empty",IF(ISNUMBER(Q73),CONCATENATE(ROUND(Q73,1),"˚C, ",HLOOKUP(N73,'Experiment Parameters'!$R$124:$DI$127,3,0)),"fit invalid"))," ",O73)</f>
        <v>fit invalid F10</v>
      </c>
      <c r="AD73" t="str">
        <f>CONCATENATE(O73,IF(HLOOKUP(N73,'Experiment Parameters'!$R$124:$DI$127,4,0)="empty"," - empty",CONCATENATE(IF(ISNUMBER(Q73),CONCATENATE(" (",ROUND(Q73,1)," ˚C)")," - fit invalid"),"-",HLOOKUP(N73,'Experiment Parameters'!$R$124:$DI$127,3,0))))</f>
        <v>F10 - fit invalid-</v>
      </c>
      <c r="AE73" s="42" t="e">
        <f t="shared" si="8"/>
        <v>#N/A</v>
      </c>
      <c r="AF73">
        <f t="shared" si="9"/>
        <v>70</v>
      </c>
      <c r="AG73" t="e">
        <f t="shared" si="10"/>
        <v>#N/A</v>
      </c>
      <c r="AH73" t="e">
        <f t="shared" si="11"/>
        <v>#N/A</v>
      </c>
      <c r="AI73" t="e">
        <f t="shared" si="12"/>
        <v>#N/A</v>
      </c>
      <c r="AJ73">
        <f t="shared" si="13"/>
        <v>70</v>
      </c>
      <c r="AW73" s="43"/>
    </row>
    <row r="74" spans="5:49" x14ac:dyDescent="0.2">
      <c r="E74"/>
      <c r="G74"/>
      <c r="H74"/>
      <c r="I74"/>
      <c r="J74"/>
      <c r="N74">
        <v>71</v>
      </c>
      <c r="O74" s="45" t="s">
        <v>95</v>
      </c>
      <c r="P74" s="54">
        <v>0</v>
      </c>
      <c r="Q74" s="46" t="e">
        <f t="shared" si="7"/>
        <v>#N/A</v>
      </c>
      <c r="R74" s="46" t="e">
        <v>#N/A</v>
      </c>
      <c r="S74" s="38" t="e">
        <v>#N/A</v>
      </c>
      <c r="T74" s="47" t="str">
        <v/>
      </c>
      <c r="U74" s="48" t="str">
        <f>IF('Experiment Parameters'!H81="","",'Experiment Parameters'!H81)</f>
        <v/>
      </c>
      <c r="V74" s="51" t="str">
        <f>IF(ISNUMBER('Experiment Parameters'!I81),'Experiment Parameters'!I81,"")</f>
        <v/>
      </c>
      <c r="W74" s="41" t="str">
        <f>IF(ISTEXT('Experiment Parameters'!K81),'Experiment Parameters'!K81,"")</f>
        <v/>
      </c>
      <c r="X74" s="51" t="str">
        <f>IF(ISNUMBER('Experiment Parameters'!L81),'Experiment Parameters'!L81,"")</f>
        <v/>
      </c>
      <c r="Y74" s="8" t="str">
        <f>IF('Experiment Parameters'!G81="","",'Experiment Parameters'!G81)</f>
        <v/>
      </c>
      <c r="Z74" s="41" t="str">
        <f>IF('Experiment Parameters'!J81="","",'Experiment Parameters'!J81)</f>
        <v/>
      </c>
      <c r="AA74" s="8" t="str">
        <f>CONCATENATE('Experiment Parameters'!F$6,'Result at a Glance'!O74)</f>
        <v>F11</v>
      </c>
      <c r="AB74" s="40" t="str">
        <f>IF('Experiment Parameters'!J$6="","",'Experiment Parameters'!J$6)</f>
        <v/>
      </c>
      <c r="AC74" t="str">
        <f>CONCATENATE(IF(HLOOKUP(N74,'Experiment Parameters'!$R$124:$DI$127,4,0)="empty","empty",IF(ISNUMBER(Q74),CONCATENATE(ROUND(Q74,1),"˚C, ",HLOOKUP(N74,'Experiment Parameters'!$R$124:$DI$127,3,0)),"fit invalid"))," ",O74)</f>
        <v>fit invalid F11</v>
      </c>
      <c r="AD74" t="str">
        <f>CONCATENATE(O74,IF(HLOOKUP(N74,'Experiment Parameters'!$R$124:$DI$127,4,0)="empty"," - empty",CONCATENATE(IF(ISNUMBER(Q74),CONCATENATE(" (",ROUND(Q74,1)," ˚C)")," - fit invalid"),"-",HLOOKUP(N74,'Experiment Parameters'!$R$124:$DI$127,3,0))))</f>
        <v>F11 - fit invalid-</v>
      </c>
      <c r="AE74" s="42" t="e">
        <f t="shared" si="8"/>
        <v>#N/A</v>
      </c>
      <c r="AF74">
        <f t="shared" si="9"/>
        <v>71</v>
      </c>
      <c r="AG74" t="e">
        <f t="shared" si="10"/>
        <v>#N/A</v>
      </c>
      <c r="AH74" t="e">
        <f t="shared" si="11"/>
        <v>#N/A</v>
      </c>
      <c r="AI74" t="e">
        <f t="shared" si="12"/>
        <v>#N/A</v>
      </c>
      <c r="AJ74">
        <f t="shared" si="13"/>
        <v>71</v>
      </c>
      <c r="AW74" s="43"/>
    </row>
    <row r="75" spans="5:49" x14ac:dyDescent="0.2">
      <c r="E75"/>
      <c r="G75"/>
      <c r="H75"/>
      <c r="I75"/>
      <c r="J75"/>
      <c r="N75">
        <v>72</v>
      </c>
      <c r="O75" s="45" t="s">
        <v>96</v>
      </c>
      <c r="P75" s="54">
        <v>0</v>
      </c>
      <c r="Q75" s="46" t="e">
        <f t="shared" si="7"/>
        <v>#N/A</v>
      </c>
      <c r="R75" s="46" t="e">
        <v>#N/A</v>
      </c>
      <c r="S75" s="38" t="e">
        <v>#N/A</v>
      </c>
      <c r="T75" s="47" t="str">
        <v/>
      </c>
      <c r="U75" s="48" t="str">
        <f>IF('Experiment Parameters'!H82="","",'Experiment Parameters'!H82)</f>
        <v/>
      </c>
      <c r="V75" s="51" t="str">
        <f>IF(ISNUMBER('Experiment Parameters'!I82),'Experiment Parameters'!I82,"")</f>
        <v/>
      </c>
      <c r="W75" s="41" t="str">
        <f>IF(ISTEXT('Experiment Parameters'!K82),'Experiment Parameters'!K82,"")</f>
        <v/>
      </c>
      <c r="X75" s="51" t="str">
        <f>IF(ISNUMBER('Experiment Parameters'!L82),'Experiment Parameters'!L82,"")</f>
        <v/>
      </c>
      <c r="Y75" s="8" t="str">
        <f>IF('Experiment Parameters'!G82="","",'Experiment Parameters'!G82)</f>
        <v/>
      </c>
      <c r="Z75" s="41" t="str">
        <f>IF('Experiment Parameters'!J82="","",'Experiment Parameters'!J82)</f>
        <v/>
      </c>
      <c r="AA75" s="8" t="str">
        <f>CONCATENATE('Experiment Parameters'!F$6,'Result at a Glance'!O75)</f>
        <v>F12</v>
      </c>
      <c r="AB75" s="40" t="str">
        <f>IF('Experiment Parameters'!J$6="","",'Experiment Parameters'!J$6)</f>
        <v/>
      </c>
      <c r="AC75" t="str">
        <f>CONCATENATE(IF(HLOOKUP(N75,'Experiment Parameters'!$R$124:$DI$127,4,0)="empty","empty",IF(ISNUMBER(Q75),CONCATENATE(ROUND(Q75,1),"˚C, ",HLOOKUP(N75,'Experiment Parameters'!$R$124:$DI$127,3,0)),"fit invalid"))," ",O75)</f>
        <v>fit invalid F12</v>
      </c>
      <c r="AD75" t="str">
        <f>CONCATENATE(O75,IF(HLOOKUP(N75,'Experiment Parameters'!$R$124:$DI$127,4,0)="empty"," - empty",CONCATENATE(IF(ISNUMBER(Q75),CONCATENATE(" (",ROUND(Q75,1)," ˚C)")," - fit invalid"),"-",HLOOKUP(N75,'Experiment Parameters'!$R$124:$DI$127,3,0))))</f>
        <v>F12 - fit invalid-</v>
      </c>
      <c r="AE75" s="42" t="e">
        <f t="shared" si="8"/>
        <v>#N/A</v>
      </c>
      <c r="AF75">
        <f t="shared" si="9"/>
        <v>72</v>
      </c>
      <c r="AG75" t="e">
        <f t="shared" si="10"/>
        <v>#N/A</v>
      </c>
      <c r="AH75" t="e">
        <f t="shared" si="11"/>
        <v>#N/A</v>
      </c>
      <c r="AI75" t="e">
        <f t="shared" si="12"/>
        <v>#N/A</v>
      </c>
      <c r="AJ75">
        <f t="shared" si="13"/>
        <v>72</v>
      </c>
      <c r="AW75" s="43"/>
    </row>
    <row r="76" spans="5:49" x14ac:dyDescent="0.2">
      <c r="E76"/>
      <c r="G76"/>
      <c r="H76"/>
      <c r="I76"/>
      <c r="J76"/>
      <c r="N76">
        <v>73</v>
      </c>
      <c r="O76" s="45" t="s">
        <v>97</v>
      </c>
      <c r="P76" s="54">
        <v>56.17</v>
      </c>
      <c r="Q76" s="46">
        <f t="shared" si="7"/>
        <v>-3.0000000000001137E-2</v>
      </c>
      <c r="R76" s="46">
        <v>53</v>
      </c>
      <c r="S76" s="38">
        <v>-0.3</v>
      </c>
      <c r="T76" s="47" t="str">
        <f t="array" ref="T76:T87">IF(TRANSPOSE('All Graphs'!C75:N75)="","",TRANSPOSE('All Graphs'!C75:N75))</f>
        <v/>
      </c>
      <c r="U76" s="48" t="str">
        <f>IF('Experiment Parameters'!H83="","",'Experiment Parameters'!H83)</f>
        <v>L-2-Hydroxyglutarate</v>
      </c>
      <c r="V76" s="51">
        <f>IF(ISNUMBER('Experiment Parameters'!I83),'Experiment Parameters'!I83,"")</f>
        <v>10</v>
      </c>
      <c r="W76" s="41" t="str">
        <f>IF(ISTEXT('Experiment Parameters'!K83),'Experiment Parameters'!K83,"")</f>
        <v>Metal</v>
      </c>
      <c r="X76" s="51">
        <f>IF(ISNUMBER('Experiment Parameters'!L83),'Experiment Parameters'!L83,"")</f>
        <v>50</v>
      </c>
      <c r="Y76" s="8" t="str">
        <f>IF('Experiment Parameters'!G83="","",'Experiment Parameters'!G83)</f>
        <v/>
      </c>
      <c r="Z76" s="41" t="str">
        <f>IF('Experiment Parameters'!J83="","",'Experiment Parameters'!J83)</f>
        <v/>
      </c>
      <c r="AA76" s="8" t="str">
        <f>CONCATENATE('Experiment Parameters'!F$6,'Result at a Glance'!O76)</f>
        <v>G01</v>
      </c>
      <c r="AB76" s="40" t="str">
        <f>IF('Experiment Parameters'!J$6="","",'Experiment Parameters'!J$6)</f>
        <v/>
      </c>
      <c r="AC76" t="str">
        <f>CONCATENATE(IF(HLOOKUP(N76,'Experiment Parameters'!$R$124:$DI$127,4,0)="empty","empty",IF(ISNUMBER(Q76),CONCATENATE(ROUND(Q76,1),"˚C, ",HLOOKUP(N76,'Experiment Parameters'!$R$124:$DI$127,3,0)),"fit invalid"))," ",O76)</f>
        <v>0˚C, 10 mM L-2-Hydroxyglutarate; 50 μM Metal G01</v>
      </c>
      <c r="AD76" t="str">
        <f>CONCATENATE(O76,IF(HLOOKUP(N76,'Experiment Parameters'!$R$124:$DI$127,4,0)="empty"," - empty",CONCATENATE(IF(ISNUMBER(Q76),CONCATENATE(" (",ROUND(Q76,1)," ˚C)")," - fit invalid"),"-",HLOOKUP(N76,'Experiment Parameters'!$R$124:$DI$127,3,0))))</f>
        <v>G01 (0 ˚C)-10 mM L-2-Hydroxyglutarate; 50 μM Metal</v>
      </c>
      <c r="AE76" s="42" t="e">
        <f t="shared" si="8"/>
        <v>#N/A</v>
      </c>
      <c r="AF76">
        <f t="shared" si="9"/>
        <v>73</v>
      </c>
      <c r="AG76">
        <f t="shared" si="10"/>
        <v>-0.03</v>
      </c>
      <c r="AH76" t="str">
        <f t="shared" si="11"/>
        <v/>
      </c>
      <c r="AI76" t="e">
        <f t="shared" si="12"/>
        <v>#N/A</v>
      </c>
      <c r="AJ76">
        <f t="shared" si="13"/>
        <v>73</v>
      </c>
      <c r="AW76" s="43"/>
    </row>
    <row r="77" spans="5:49" x14ac:dyDescent="0.2">
      <c r="E77"/>
      <c r="G77"/>
      <c r="H77"/>
      <c r="I77"/>
      <c r="J77"/>
      <c r="N77">
        <v>74</v>
      </c>
      <c r="O77" s="45" t="s">
        <v>98</v>
      </c>
      <c r="P77" s="54">
        <v>56.28</v>
      </c>
      <c r="Q77" s="46">
        <f t="shared" si="7"/>
        <v>7.9999999999998295E-2</v>
      </c>
      <c r="R77" s="46">
        <v>58</v>
      </c>
      <c r="S77" s="38">
        <v>0.3</v>
      </c>
      <c r="T77" s="47" t="str">
        <v/>
      </c>
      <c r="U77" s="48" t="str">
        <f>IF('Experiment Parameters'!H84="","",'Experiment Parameters'!H84)</f>
        <v>L-2-Hydroxyglutarate</v>
      </c>
      <c r="V77" s="51">
        <f>IF(ISNUMBER('Experiment Parameters'!I84),'Experiment Parameters'!I84,"")</f>
        <v>10</v>
      </c>
      <c r="W77" s="41" t="str">
        <f>IF(ISTEXT('Experiment Parameters'!K84),'Experiment Parameters'!K84,"")</f>
        <v>Metal</v>
      </c>
      <c r="X77" s="51">
        <f>IF(ISNUMBER('Experiment Parameters'!L84),'Experiment Parameters'!L84,"")</f>
        <v>50</v>
      </c>
      <c r="Y77" s="8" t="str">
        <f>IF('Experiment Parameters'!G84="","",'Experiment Parameters'!G84)</f>
        <v/>
      </c>
      <c r="Z77" s="41" t="str">
        <f>IF('Experiment Parameters'!J84="","",'Experiment Parameters'!J84)</f>
        <v/>
      </c>
      <c r="AA77" s="8" t="str">
        <f>CONCATENATE('Experiment Parameters'!F$6,'Result at a Glance'!O77)</f>
        <v>G02</v>
      </c>
      <c r="AB77" s="40" t="str">
        <f>IF('Experiment Parameters'!J$6="","",'Experiment Parameters'!J$6)</f>
        <v/>
      </c>
      <c r="AC77" t="str">
        <f>CONCATENATE(IF(HLOOKUP(N77,'Experiment Parameters'!$R$124:$DI$127,4,0)="empty","empty",IF(ISNUMBER(Q77),CONCATENATE(ROUND(Q77,1),"˚C, ",HLOOKUP(N77,'Experiment Parameters'!$R$124:$DI$127,3,0)),"fit invalid"))," ",O77)</f>
        <v>0.1˚C, 10 mM L-2-Hydroxyglutarate; 50 μM Metal G02</v>
      </c>
      <c r="AD77" t="str">
        <f>CONCATENATE(O77,IF(HLOOKUP(N77,'Experiment Parameters'!$R$124:$DI$127,4,0)="empty"," - empty",CONCATENATE(IF(ISNUMBER(Q77),CONCATENATE(" (",ROUND(Q77,1)," ˚C)")," - fit invalid"),"-",HLOOKUP(N77,'Experiment Parameters'!$R$124:$DI$127,3,0))))</f>
        <v>G02 (0.1 ˚C)-10 mM L-2-Hydroxyglutarate; 50 μM Metal</v>
      </c>
      <c r="AE77" s="42" t="e">
        <f t="shared" si="8"/>
        <v>#N/A</v>
      </c>
      <c r="AF77">
        <f t="shared" si="9"/>
        <v>74</v>
      </c>
      <c r="AG77">
        <f t="shared" si="10"/>
        <v>0.08</v>
      </c>
      <c r="AH77" t="str">
        <f t="shared" si="11"/>
        <v/>
      </c>
      <c r="AI77" t="e">
        <f t="shared" si="12"/>
        <v>#N/A</v>
      </c>
      <c r="AJ77">
        <f t="shared" si="13"/>
        <v>74</v>
      </c>
      <c r="AW77" s="43"/>
    </row>
    <row r="78" spans="5:49" x14ac:dyDescent="0.2">
      <c r="E78"/>
      <c r="G78"/>
      <c r="H78"/>
      <c r="I78"/>
      <c r="J78"/>
      <c r="N78">
        <v>75</v>
      </c>
      <c r="O78" s="45" t="s">
        <v>99</v>
      </c>
      <c r="P78" s="54">
        <v>56.25</v>
      </c>
      <c r="Q78" s="46">
        <f t="shared" si="7"/>
        <v>4.9999999999997158E-2</v>
      </c>
      <c r="R78" s="46">
        <v>57</v>
      </c>
      <c r="S78" s="38">
        <v>0.1</v>
      </c>
      <c r="T78" s="47" t="str">
        <v/>
      </c>
      <c r="U78" s="48" t="str">
        <f>IF('Experiment Parameters'!H85="","",'Experiment Parameters'!H85)</f>
        <v>L-2-Hydroxyglutarate</v>
      </c>
      <c r="V78" s="51">
        <f>IF(ISNUMBER('Experiment Parameters'!I85),'Experiment Parameters'!I85,"")</f>
        <v>10</v>
      </c>
      <c r="W78" s="41" t="str">
        <f>IF(ISTEXT('Experiment Parameters'!K85),'Experiment Parameters'!K85,"")</f>
        <v>Metal</v>
      </c>
      <c r="X78" s="51">
        <f>IF(ISNUMBER('Experiment Parameters'!L85),'Experiment Parameters'!L85,"")</f>
        <v>50</v>
      </c>
      <c r="Y78" s="8" t="str">
        <f>IF('Experiment Parameters'!G85="","",'Experiment Parameters'!G85)</f>
        <v/>
      </c>
      <c r="Z78" s="41" t="str">
        <f>IF('Experiment Parameters'!J85="","",'Experiment Parameters'!J85)</f>
        <v/>
      </c>
      <c r="AA78" s="8" t="str">
        <f>CONCATENATE('Experiment Parameters'!F$6,'Result at a Glance'!O78)</f>
        <v>G03</v>
      </c>
      <c r="AB78" s="40" t="str">
        <f>IF('Experiment Parameters'!J$6="","",'Experiment Parameters'!J$6)</f>
        <v/>
      </c>
      <c r="AC78" t="str">
        <f>CONCATENATE(IF(HLOOKUP(N78,'Experiment Parameters'!$R$124:$DI$127,4,0)="empty","empty",IF(ISNUMBER(Q78),CONCATENATE(ROUND(Q78,1),"˚C, ",HLOOKUP(N78,'Experiment Parameters'!$R$124:$DI$127,3,0)),"fit invalid"))," ",O78)</f>
        <v>0˚C, 10 mM L-2-Hydroxyglutarate; 50 μM Metal G03</v>
      </c>
      <c r="AD78" t="str">
        <f>CONCATENATE(O78,IF(HLOOKUP(N78,'Experiment Parameters'!$R$124:$DI$127,4,0)="empty"," - empty",CONCATENATE(IF(ISNUMBER(Q78),CONCATENATE(" (",ROUND(Q78,1)," ˚C)")," - fit invalid"),"-",HLOOKUP(N78,'Experiment Parameters'!$R$124:$DI$127,3,0))))</f>
        <v>G03 (0 ˚C)-10 mM L-2-Hydroxyglutarate; 50 μM Metal</v>
      </c>
      <c r="AE78" s="42" t="e">
        <f t="shared" si="8"/>
        <v>#N/A</v>
      </c>
      <c r="AF78">
        <f t="shared" si="9"/>
        <v>75</v>
      </c>
      <c r="AG78">
        <f t="shared" si="10"/>
        <v>0.05</v>
      </c>
      <c r="AH78" t="str">
        <f t="shared" si="11"/>
        <v/>
      </c>
      <c r="AI78" t="e">
        <f t="shared" si="12"/>
        <v>#N/A</v>
      </c>
      <c r="AJ78">
        <f t="shared" si="13"/>
        <v>75</v>
      </c>
      <c r="AW78" s="43"/>
    </row>
    <row r="79" spans="5:49" x14ac:dyDescent="0.2">
      <c r="E79"/>
      <c r="G79"/>
      <c r="H79"/>
      <c r="I79"/>
      <c r="J79"/>
      <c r="N79">
        <v>76</v>
      </c>
      <c r="O79" s="45" t="s">
        <v>100</v>
      </c>
      <c r="P79" s="54">
        <v>56.13</v>
      </c>
      <c r="Q79" s="46">
        <f t="shared" si="7"/>
        <v>-7.0000000000000284E-2</v>
      </c>
      <c r="R79" s="46">
        <v>60</v>
      </c>
      <c r="S79" s="38">
        <v>0.5</v>
      </c>
      <c r="T79" s="47" t="str">
        <v/>
      </c>
      <c r="U79" s="48" t="str">
        <f>IF('Experiment Parameters'!H86="","",'Experiment Parameters'!H86)</f>
        <v>D-2-Hydroxyglutarate</v>
      </c>
      <c r="V79" s="51">
        <f>IF(ISNUMBER('Experiment Parameters'!I86),'Experiment Parameters'!I86,"")</f>
        <v>10</v>
      </c>
      <c r="W79" s="41" t="str">
        <f>IF(ISTEXT('Experiment Parameters'!K86),'Experiment Parameters'!K86,"")</f>
        <v>Metal</v>
      </c>
      <c r="X79" s="51">
        <f>IF(ISNUMBER('Experiment Parameters'!L86),'Experiment Parameters'!L86,"")</f>
        <v>50</v>
      </c>
      <c r="Y79" s="8" t="str">
        <f>IF('Experiment Parameters'!G86="","",'Experiment Parameters'!G86)</f>
        <v/>
      </c>
      <c r="Z79" s="41" t="str">
        <f>IF('Experiment Parameters'!J86="","",'Experiment Parameters'!J86)</f>
        <v/>
      </c>
      <c r="AA79" s="8" t="str">
        <f>CONCATENATE('Experiment Parameters'!F$6,'Result at a Glance'!O79)</f>
        <v>G04</v>
      </c>
      <c r="AB79" s="40" t="str">
        <f>IF('Experiment Parameters'!J$6="","",'Experiment Parameters'!J$6)</f>
        <v/>
      </c>
      <c r="AC79" t="str">
        <f>CONCATENATE(IF(HLOOKUP(N79,'Experiment Parameters'!$R$124:$DI$127,4,0)="empty","empty",IF(ISNUMBER(Q79),CONCATENATE(ROUND(Q79,1),"˚C, ",HLOOKUP(N79,'Experiment Parameters'!$R$124:$DI$127,3,0)),"fit invalid"))," ",O79)</f>
        <v>-0.1˚C, 10 mM D-2-Hydroxyglutarate; 50 μM Metal G04</v>
      </c>
      <c r="AD79" t="str">
        <f>CONCATENATE(O79,IF(HLOOKUP(N79,'Experiment Parameters'!$R$124:$DI$127,4,0)="empty"," - empty",CONCATENATE(IF(ISNUMBER(Q79),CONCATENATE(" (",ROUND(Q79,1)," ˚C)")," - fit invalid"),"-",HLOOKUP(N79,'Experiment Parameters'!$R$124:$DI$127,3,0))))</f>
        <v>G04 (-0.1 ˚C)-10 mM D-2-Hydroxyglutarate; 50 μM Metal</v>
      </c>
      <c r="AE79" s="42" t="e">
        <f t="shared" si="8"/>
        <v>#N/A</v>
      </c>
      <c r="AF79">
        <f t="shared" si="9"/>
        <v>76</v>
      </c>
      <c r="AG79">
        <f t="shared" si="10"/>
        <v>-7.0000000000000007E-2</v>
      </c>
      <c r="AH79" t="str">
        <f t="shared" si="11"/>
        <v/>
      </c>
      <c r="AI79" t="e">
        <f t="shared" si="12"/>
        <v>#N/A</v>
      </c>
      <c r="AJ79">
        <f t="shared" si="13"/>
        <v>76</v>
      </c>
      <c r="AW79" s="43"/>
    </row>
    <row r="80" spans="5:49" x14ac:dyDescent="0.2">
      <c r="E80"/>
      <c r="G80"/>
      <c r="H80"/>
      <c r="I80"/>
      <c r="J80"/>
      <c r="N80">
        <v>77</v>
      </c>
      <c r="O80" s="45" t="s">
        <v>101</v>
      </c>
      <c r="P80" s="54">
        <v>56.14</v>
      </c>
      <c r="Q80" s="46">
        <f t="shared" si="7"/>
        <v>-6.0000000000002274E-2</v>
      </c>
      <c r="R80" s="46">
        <v>60</v>
      </c>
      <c r="S80" s="38">
        <v>0.2</v>
      </c>
      <c r="T80" s="47" t="str">
        <v/>
      </c>
      <c r="U80" s="48" t="str">
        <f>IF('Experiment Parameters'!H87="","",'Experiment Parameters'!H87)</f>
        <v>D-2-Hydroxyglutarate</v>
      </c>
      <c r="V80" s="51">
        <f>IF(ISNUMBER('Experiment Parameters'!I87),'Experiment Parameters'!I87,"")</f>
        <v>10</v>
      </c>
      <c r="W80" s="41" t="str">
        <f>IF(ISTEXT('Experiment Parameters'!K87),'Experiment Parameters'!K87,"")</f>
        <v>Metal</v>
      </c>
      <c r="X80" s="51">
        <f>IF(ISNUMBER('Experiment Parameters'!L87),'Experiment Parameters'!L87,"")</f>
        <v>50</v>
      </c>
      <c r="Y80" s="8" t="str">
        <f>IF('Experiment Parameters'!G87="","",'Experiment Parameters'!G87)</f>
        <v/>
      </c>
      <c r="Z80" s="41" t="str">
        <f>IF('Experiment Parameters'!J87="","",'Experiment Parameters'!J87)</f>
        <v/>
      </c>
      <c r="AA80" s="8" t="str">
        <f>CONCATENATE('Experiment Parameters'!F$6,'Result at a Glance'!O80)</f>
        <v>G05</v>
      </c>
      <c r="AB80" s="40" t="str">
        <f>IF('Experiment Parameters'!J$6="","",'Experiment Parameters'!J$6)</f>
        <v/>
      </c>
      <c r="AC80" t="str">
        <f>CONCATENATE(IF(HLOOKUP(N80,'Experiment Parameters'!$R$124:$DI$127,4,0)="empty","empty",IF(ISNUMBER(Q80),CONCATENATE(ROUND(Q80,1),"˚C, ",HLOOKUP(N80,'Experiment Parameters'!$R$124:$DI$127,3,0)),"fit invalid"))," ",O80)</f>
        <v>-0.1˚C, 10 mM D-2-Hydroxyglutarate; 50 μM Metal G05</v>
      </c>
      <c r="AD80" t="str">
        <f>CONCATENATE(O80,IF(HLOOKUP(N80,'Experiment Parameters'!$R$124:$DI$127,4,0)="empty"," - empty",CONCATENATE(IF(ISNUMBER(Q80),CONCATENATE(" (",ROUND(Q80,1)," ˚C)")," - fit invalid"),"-",HLOOKUP(N80,'Experiment Parameters'!$R$124:$DI$127,3,0))))</f>
        <v>G05 (-0.1 ˚C)-10 mM D-2-Hydroxyglutarate; 50 μM Metal</v>
      </c>
      <c r="AE80" s="42" t="e">
        <f t="shared" si="8"/>
        <v>#N/A</v>
      </c>
      <c r="AF80">
        <f t="shared" si="9"/>
        <v>77</v>
      </c>
      <c r="AG80">
        <f t="shared" si="10"/>
        <v>-0.06</v>
      </c>
      <c r="AH80" t="str">
        <f t="shared" si="11"/>
        <v/>
      </c>
      <c r="AI80" t="e">
        <f t="shared" si="12"/>
        <v>#N/A</v>
      </c>
      <c r="AJ80">
        <f t="shared" si="13"/>
        <v>77</v>
      </c>
      <c r="AW80" s="43"/>
    </row>
    <row r="81" spans="5:49" x14ac:dyDescent="0.2">
      <c r="E81"/>
      <c r="G81"/>
      <c r="H81"/>
      <c r="I81"/>
      <c r="J81"/>
      <c r="N81">
        <v>78</v>
      </c>
      <c r="O81" s="45" t="s">
        <v>102</v>
      </c>
      <c r="P81" s="54">
        <v>56.21</v>
      </c>
      <c r="Q81" s="46">
        <f t="shared" si="7"/>
        <v>9.9999999999980105E-3</v>
      </c>
      <c r="R81" s="46">
        <v>60</v>
      </c>
      <c r="S81" s="38">
        <v>0.4</v>
      </c>
      <c r="T81" s="47" t="str">
        <v/>
      </c>
      <c r="U81" s="48" t="str">
        <f>IF('Experiment Parameters'!H88="","",'Experiment Parameters'!H88)</f>
        <v>D-2-Hydroxyglutarate</v>
      </c>
      <c r="V81" s="51">
        <f>IF(ISNUMBER('Experiment Parameters'!I88),'Experiment Parameters'!I88,"")</f>
        <v>10</v>
      </c>
      <c r="W81" s="41" t="str">
        <f>IF(ISTEXT('Experiment Parameters'!K88),'Experiment Parameters'!K88,"")</f>
        <v>Metal</v>
      </c>
      <c r="X81" s="51">
        <f>IF(ISNUMBER('Experiment Parameters'!L88),'Experiment Parameters'!L88,"")</f>
        <v>50</v>
      </c>
      <c r="Y81" s="8" t="str">
        <f>IF('Experiment Parameters'!G88="","",'Experiment Parameters'!G88)</f>
        <v/>
      </c>
      <c r="Z81" s="41" t="str">
        <f>IF('Experiment Parameters'!J88="","",'Experiment Parameters'!J88)</f>
        <v/>
      </c>
      <c r="AA81" s="8" t="str">
        <f>CONCATENATE('Experiment Parameters'!F$6,'Result at a Glance'!O81)</f>
        <v>G06</v>
      </c>
      <c r="AB81" s="40" t="str">
        <f>IF('Experiment Parameters'!J$6="","",'Experiment Parameters'!J$6)</f>
        <v/>
      </c>
      <c r="AC81" t="str">
        <f>CONCATENATE(IF(HLOOKUP(N81,'Experiment Parameters'!$R$124:$DI$127,4,0)="empty","empty",IF(ISNUMBER(Q81),CONCATENATE(ROUND(Q81,1),"˚C, ",HLOOKUP(N81,'Experiment Parameters'!$R$124:$DI$127,3,0)),"fit invalid"))," ",O81)</f>
        <v>0˚C, 10 mM D-2-Hydroxyglutarate; 50 μM Metal G06</v>
      </c>
      <c r="AD81" t="str">
        <f>CONCATENATE(O81,IF(HLOOKUP(N81,'Experiment Parameters'!$R$124:$DI$127,4,0)="empty"," - empty",CONCATENATE(IF(ISNUMBER(Q81),CONCATENATE(" (",ROUND(Q81,1)," ˚C)")," - fit invalid"),"-",HLOOKUP(N81,'Experiment Parameters'!$R$124:$DI$127,3,0))))</f>
        <v>G06 (0 ˚C)-10 mM D-2-Hydroxyglutarate; 50 μM Metal</v>
      </c>
      <c r="AE81" s="42" t="e">
        <f t="shared" si="8"/>
        <v>#N/A</v>
      </c>
      <c r="AF81">
        <f t="shared" si="9"/>
        <v>78</v>
      </c>
      <c r="AG81">
        <f t="shared" si="10"/>
        <v>0.01</v>
      </c>
      <c r="AH81" t="str">
        <f t="shared" si="11"/>
        <v/>
      </c>
      <c r="AI81" t="e">
        <f t="shared" si="12"/>
        <v>#N/A</v>
      </c>
      <c r="AJ81">
        <f t="shared" si="13"/>
        <v>78</v>
      </c>
      <c r="AW81" s="43"/>
    </row>
    <row r="82" spans="5:49" x14ac:dyDescent="0.2">
      <c r="E82"/>
      <c r="G82"/>
      <c r="H82"/>
      <c r="I82"/>
      <c r="J82"/>
      <c r="N82">
        <v>79</v>
      </c>
      <c r="O82" s="45" t="s">
        <v>103</v>
      </c>
      <c r="P82" s="54">
        <v>0</v>
      </c>
      <c r="Q82" s="46" t="e">
        <f t="shared" si="7"/>
        <v>#N/A</v>
      </c>
      <c r="R82" s="46" t="e">
        <v>#N/A</v>
      </c>
      <c r="S82" s="38" t="e">
        <v>#N/A</v>
      </c>
      <c r="T82" s="47" t="str">
        <v/>
      </c>
      <c r="U82" s="48" t="str">
        <f>IF('Experiment Parameters'!H89="","",'Experiment Parameters'!H89)</f>
        <v/>
      </c>
      <c r="V82" s="51" t="str">
        <f>IF(ISNUMBER('Experiment Parameters'!I89),'Experiment Parameters'!I89,"")</f>
        <v/>
      </c>
      <c r="W82" s="41" t="str">
        <f>IF(ISTEXT('Experiment Parameters'!K89),'Experiment Parameters'!K89,"")</f>
        <v/>
      </c>
      <c r="X82" s="51" t="str">
        <f>IF(ISNUMBER('Experiment Parameters'!L89),'Experiment Parameters'!L89,"")</f>
        <v/>
      </c>
      <c r="Y82" s="8" t="str">
        <f>IF('Experiment Parameters'!G89="","",'Experiment Parameters'!G89)</f>
        <v/>
      </c>
      <c r="Z82" s="41" t="str">
        <f>IF('Experiment Parameters'!J89="","",'Experiment Parameters'!J89)</f>
        <v/>
      </c>
      <c r="AA82" s="8" t="str">
        <f>CONCATENATE('Experiment Parameters'!F$6,'Result at a Glance'!O82)</f>
        <v>G07</v>
      </c>
      <c r="AB82" s="40" t="str">
        <f>IF('Experiment Parameters'!J$6="","",'Experiment Parameters'!J$6)</f>
        <v/>
      </c>
      <c r="AC82" t="str">
        <f>CONCATENATE(IF(HLOOKUP(N82,'Experiment Parameters'!$R$124:$DI$127,4,0)="empty","empty",IF(ISNUMBER(Q82),CONCATENATE(ROUND(Q82,1),"˚C, ",HLOOKUP(N82,'Experiment Parameters'!$R$124:$DI$127,3,0)),"fit invalid"))," ",O82)</f>
        <v>fit invalid G07</v>
      </c>
      <c r="AD82" t="str">
        <f>CONCATENATE(O82,IF(HLOOKUP(N82,'Experiment Parameters'!$R$124:$DI$127,4,0)="empty"," - empty",CONCATENATE(IF(ISNUMBER(Q82),CONCATENATE(" (",ROUND(Q82,1)," ˚C)")," - fit invalid"),"-",HLOOKUP(N82,'Experiment Parameters'!$R$124:$DI$127,3,0))))</f>
        <v>G07 - fit invalid-</v>
      </c>
      <c r="AE82" s="42" t="e">
        <f t="shared" si="8"/>
        <v>#N/A</v>
      </c>
      <c r="AF82">
        <f t="shared" si="9"/>
        <v>79</v>
      </c>
      <c r="AG82" t="e">
        <f t="shared" si="10"/>
        <v>#N/A</v>
      </c>
      <c r="AH82" t="e">
        <f t="shared" si="11"/>
        <v>#N/A</v>
      </c>
      <c r="AI82" t="e">
        <f t="shared" si="12"/>
        <v>#N/A</v>
      </c>
      <c r="AJ82">
        <f t="shared" si="13"/>
        <v>79</v>
      </c>
      <c r="AW82" s="43"/>
    </row>
    <row r="83" spans="5:49" x14ac:dyDescent="0.2">
      <c r="E83"/>
      <c r="G83"/>
      <c r="H83"/>
      <c r="I83"/>
      <c r="J83"/>
      <c r="N83">
        <v>80</v>
      </c>
      <c r="O83" s="45" t="s">
        <v>104</v>
      </c>
      <c r="P83" s="54">
        <v>0</v>
      </c>
      <c r="Q83" s="46" t="e">
        <f t="shared" si="7"/>
        <v>#N/A</v>
      </c>
      <c r="R83" s="46" t="e">
        <v>#N/A</v>
      </c>
      <c r="S83" s="38" t="e">
        <v>#N/A</v>
      </c>
      <c r="T83" s="47" t="str">
        <v/>
      </c>
      <c r="U83" s="48" t="str">
        <f>IF('Experiment Parameters'!H90="","",'Experiment Parameters'!H90)</f>
        <v/>
      </c>
      <c r="V83" s="51" t="str">
        <f>IF(ISNUMBER('Experiment Parameters'!I90),'Experiment Parameters'!I90,"")</f>
        <v/>
      </c>
      <c r="W83" s="41" t="str">
        <f>IF(ISTEXT('Experiment Parameters'!K90),'Experiment Parameters'!K90,"")</f>
        <v/>
      </c>
      <c r="X83" s="51" t="str">
        <f>IF(ISNUMBER('Experiment Parameters'!L90),'Experiment Parameters'!L90,"")</f>
        <v/>
      </c>
      <c r="Y83" s="8" t="str">
        <f>IF('Experiment Parameters'!G90="","",'Experiment Parameters'!G90)</f>
        <v/>
      </c>
      <c r="Z83" s="41" t="str">
        <f>IF('Experiment Parameters'!J90="","",'Experiment Parameters'!J90)</f>
        <v/>
      </c>
      <c r="AA83" s="8" t="str">
        <f>CONCATENATE('Experiment Parameters'!F$6,'Result at a Glance'!O83)</f>
        <v>G08</v>
      </c>
      <c r="AB83" s="40" t="str">
        <f>IF('Experiment Parameters'!J$6="","",'Experiment Parameters'!J$6)</f>
        <v/>
      </c>
      <c r="AC83" t="str">
        <f>CONCATENATE(IF(HLOOKUP(N83,'Experiment Parameters'!$R$124:$DI$127,4,0)="empty","empty",IF(ISNUMBER(Q83),CONCATENATE(ROUND(Q83,1),"˚C, ",HLOOKUP(N83,'Experiment Parameters'!$R$124:$DI$127,3,0)),"fit invalid"))," ",O83)</f>
        <v>fit invalid G08</v>
      </c>
      <c r="AD83" t="str">
        <f>CONCATENATE(O83,IF(HLOOKUP(N83,'Experiment Parameters'!$R$124:$DI$127,4,0)="empty"," - empty",CONCATENATE(IF(ISNUMBER(Q83),CONCATENATE(" (",ROUND(Q83,1)," ˚C)")," - fit invalid"),"-",HLOOKUP(N83,'Experiment Parameters'!$R$124:$DI$127,3,0))))</f>
        <v>G08 - fit invalid-</v>
      </c>
      <c r="AE83" s="42" t="e">
        <f t="shared" si="8"/>
        <v>#N/A</v>
      </c>
      <c r="AF83">
        <f t="shared" si="9"/>
        <v>80</v>
      </c>
      <c r="AG83" t="e">
        <f t="shared" si="10"/>
        <v>#N/A</v>
      </c>
      <c r="AH83" t="e">
        <f t="shared" si="11"/>
        <v>#N/A</v>
      </c>
      <c r="AI83" t="e">
        <f t="shared" si="12"/>
        <v>#N/A</v>
      </c>
      <c r="AJ83">
        <f t="shared" si="13"/>
        <v>80</v>
      </c>
      <c r="AW83" s="43"/>
    </row>
    <row r="84" spans="5:49" x14ac:dyDescent="0.2">
      <c r="E84"/>
      <c r="G84"/>
      <c r="H84"/>
      <c r="I84"/>
      <c r="J84"/>
      <c r="N84">
        <v>81</v>
      </c>
      <c r="O84" s="45" t="s">
        <v>105</v>
      </c>
      <c r="P84" s="54">
        <v>0</v>
      </c>
      <c r="Q84" s="46" t="e">
        <f t="shared" si="7"/>
        <v>#N/A</v>
      </c>
      <c r="R84" s="46" t="e">
        <v>#N/A</v>
      </c>
      <c r="S84" s="38" t="e">
        <v>#N/A</v>
      </c>
      <c r="T84" s="47" t="str">
        <v/>
      </c>
      <c r="U84" s="48" t="str">
        <f>IF('Experiment Parameters'!H91="","",'Experiment Parameters'!H91)</f>
        <v/>
      </c>
      <c r="V84" s="51" t="str">
        <f>IF(ISNUMBER('Experiment Parameters'!I91),'Experiment Parameters'!I91,"")</f>
        <v/>
      </c>
      <c r="W84" s="41" t="str">
        <f>IF(ISTEXT('Experiment Parameters'!K91),'Experiment Parameters'!K91,"")</f>
        <v/>
      </c>
      <c r="X84" s="51" t="str">
        <f>IF(ISNUMBER('Experiment Parameters'!L91),'Experiment Parameters'!L91,"")</f>
        <v/>
      </c>
      <c r="Y84" s="8" t="str">
        <f>IF('Experiment Parameters'!G91="","",'Experiment Parameters'!G91)</f>
        <v/>
      </c>
      <c r="Z84" s="41" t="str">
        <f>IF('Experiment Parameters'!J91="","",'Experiment Parameters'!J91)</f>
        <v/>
      </c>
      <c r="AA84" s="8" t="str">
        <f>CONCATENATE('Experiment Parameters'!F$6,'Result at a Glance'!O84)</f>
        <v>G09</v>
      </c>
      <c r="AB84" s="40" t="str">
        <f>IF('Experiment Parameters'!J$6="","",'Experiment Parameters'!J$6)</f>
        <v/>
      </c>
      <c r="AC84" t="str">
        <f>CONCATENATE(IF(HLOOKUP(N84,'Experiment Parameters'!$R$124:$DI$127,4,0)="empty","empty",IF(ISNUMBER(Q84),CONCATENATE(ROUND(Q84,1),"˚C, ",HLOOKUP(N84,'Experiment Parameters'!$R$124:$DI$127,3,0)),"fit invalid"))," ",O84)</f>
        <v>fit invalid G09</v>
      </c>
      <c r="AD84" t="str">
        <f>CONCATENATE(O84,IF(HLOOKUP(N84,'Experiment Parameters'!$R$124:$DI$127,4,0)="empty"," - empty",CONCATENATE(IF(ISNUMBER(Q84),CONCATENATE(" (",ROUND(Q84,1)," ˚C)")," - fit invalid"),"-",HLOOKUP(N84,'Experiment Parameters'!$R$124:$DI$127,3,0))))</f>
        <v>G09 - fit invalid-</v>
      </c>
      <c r="AE84" s="42" t="e">
        <f t="shared" si="8"/>
        <v>#N/A</v>
      </c>
      <c r="AF84">
        <f t="shared" si="9"/>
        <v>81</v>
      </c>
      <c r="AG84" t="e">
        <f t="shared" si="10"/>
        <v>#N/A</v>
      </c>
      <c r="AH84" t="e">
        <f t="shared" si="11"/>
        <v>#N/A</v>
      </c>
      <c r="AI84" t="e">
        <f t="shared" si="12"/>
        <v>#N/A</v>
      </c>
      <c r="AJ84">
        <f t="shared" si="13"/>
        <v>81</v>
      </c>
      <c r="AW84" s="43"/>
    </row>
    <row r="85" spans="5:49" x14ac:dyDescent="0.2">
      <c r="E85"/>
      <c r="G85"/>
      <c r="H85"/>
      <c r="I85"/>
      <c r="J85"/>
      <c r="N85">
        <v>82</v>
      </c>
      <c r="O85" s="45" t="s">
        <v>106</v>
      </c>
      <c r="P85" s="54">
        <v>0</v>
      </c>
      <c r="Q85" s="46" t="e">
        <f t="shared" si="7"/>
        <v>#N/A</v>
      </c>
      <c r="R85" s="46" t="e">
        <v>#N/A</v>
      </c>
      <c r="S85" s="38" t="e">
        <v>#N/A</v>
      </c>
      <c r="T85" s="47" t="str">
        <v/>
      </c>
      <c r="U85" s="48" t="str">
        <f>IF('Experiment Parameters'!H92="","",'Experiment Parameters'!H92)</f>
        <v/>
      </c>
      <c r="V85" s="51" t="str">
        <f>IF(ISNUMBER('Experiment Parameters'!I92),'Experiment Parameters'!I92,"")</f>
        <v/>
      </c>
      <c r="W85" s="41" t="str">
        <f>IF(ISTEXT('Experiment Parameters'!K92),'Experiment Parameters'!K92,"")</f>
        <v/>
      </c>
      <c r="X85" s="51" t="str">
        <f>IF(ISNUMBER('Experiment Parameters'!L92),'Experiment Parameters'!L92,"")</f>
        <v/>
      </c>
      <c r="Y85" s="8" t="str">
        <f>IF('Experiment Parameters'!G92="","",'Experiment Parameters'!G92)</f>
        <v/>
      </c>
      <c r="Z85" s="41" t="str">
        <f>IF('Experiment Parameters'!J92="","",'Experiment Parameters'!J92)</f>
        <v/>
      </c>
      <c r="AA85" s="8" t="str">
        <f>CONCATENATE('Experiment Parameters'!F$6,'Result at a Glance'!O85)</f>
        <v>G10</v>
      </c>
      <c r="AB85" s="40" t="str">
        <f>IF('Experiment Parameters'!J$6="","",'Experiment Parameters'!J$6)</f>
        <v/>
      </c>
      <c r="AC85" t="str">
        <f>CONCATENATE(IF(HLOOKUP(N85,'Experiment Parameters'!$R$124:$DI$127,4,0)="empty","empty",IF(ISNUMBER(Q85),CONCATENATE(ROUND(Q85,1),"˚C, ",HLOOKUP(N85,'Experiment Parameters'!$R$124:$DI$127,3,0)),"fit invalid"))," ",O85)</f>
        <v>fit invalid G10</v>
      </c>
      <c r="AD85" t="str">
        <f>CONCATENATE(O85,IF(HLOOKUP(N85,'Experiment Parameters'!$R$124:$DI$127,4,0)="empty"," - empty",CONCATENATE(IF(ISNUMBER(Q85),CONCATENATE(" (",ROUND(Q85,1)," ˚C)")," - fit invalid"),"-",HLOOKUP(N85,'Experiment Parameters'!$R$124:$DI$127,3,0))))</f>
        <v>G10 - fit invalid-</v>
      </c>
      <c r="AE85" s="42" t="e">
        <f t="shared" si="8"/>
        <v>#N/A</v>
      </c>
      <c r="AF85">
        <f t="shared" si="9"/>
        <v>82</v>
      </c>
      <c r="AG85" t="e">
        <f t="shared" si="10"/>
        <v>#N/A</v>
      </c>
      <c r="AH85" t="e">
        <f t="shared" si="11"/>
        <v>#N/A</v>
      </c>
      <c r="AI85" t="e">
        <f t="shared" si="12"/>
        <v>#N/A</v>
      </c>
      <c r="AJ85">
        <f t="shared" si="13"/>
        <v>82</v>
      </c>
      <c r="AW85" s="43"/>
    </row>
    <row r="86" spans="5:49" x14ac:dyDescent="0.2">
      <c r="E86"/>
      <c r="G86"/>
      <c r="H86"/>
      <c r="I86"/>
      <c r="J86"/>
      <c r="N86">
        <v>83</v>
      </c>
      <c r="O86" s="45" t="s">
        <v>107</v>
      </c>
      <c r="P86" s="54">
        <v>0</v>
      </c>
      <c r="Q86" s="46" t="e">
        <f t="shared" si="7"/>
        <v>#N/A</v>
      </c>
      <c r="R86" s="46" t="e">
        <v>#N/A</v>
      </c>
      <c r="S86" s="38" t="e">
        <v>#N/A</v>
      </c>
      <c r="T86" s="47" t="str">
        <v/>
      </c>
      <c r="U86" s="48" t="str">
        <f>IF('Experiment Parameters'!H93="","",'Experiment Parameters'!H93)</f>
        <v/>
      </c>
      <c r="V86" s="51" t="str">
        <f>IF(ISNUMBER('Experiment Parameters'!I93),'Experiment Parameters'!I93,"")</f>
        <v/>
      </c>
      <c r="W86" s="41" t="str">
        <f>IF(ISTEXT('Experiment Parameters'!K93),'Experiment Parameters'!K93,"")</f>
        <v/>
      </c>
      <c r="X86" s="51" t="str">
        <f>IF(ISNUMBER('Experiment Parameters'!L93),'Experiment Parameters'!L93,"")</f>
        <v/>
      </c>
      <c r="Y86" s="8" t="str">
        <f>IF('Experiment Parameters'!G93="","",'Experiment Parameters'!G93)</f>
        <v/>
      </c>
      <c r="Z86" s="41" t="str">
        <f>IF('Experiment Parameters'!J93="","",'Experiment Parameters'!J93)</f>
        <v/>
      </c>
      <c r="AA86" s="8" t="str">
        <f>CONCATENATE('Experiment Parameters'!F$6,'Result at a Glance'!O86)</f>
        <v>G11</v>
      </c>
      <c r="AB86" s="40" t="str">
        <f>IF('Experiment Parameters'!J$6="","",'Experiment Parameters'!J$6)</f>
        <v/>
      </c>
      <c r="AC86" t="str">
        <f>CONCATENATE(IF(HLOOKUP(N86,'Experiment Parameters'!$R$124:$DI$127,4,0)="empty","empty",IF(ISNUMBER(Q86),CONCATENATE(ROUND(Q86,1),"˚C, ",HLOOKUP(N86,'Experiment Parameters'!$R$124:$DI$127,3,0)),"fit invalid"))," ",O86)</f>
        <v>fit invalid G11</v>
      </c>
      <c r="AD86" t="str">
        <f>CONCATENATE(O86,IF(HLOOKUP(N86,'Experiment Parameters'!$R$124:$DI$127,4,0)="empty"," - empty",CONCATENATE(IF(ISNUMBER(Q86),CONCATENATE(" (",ROUND(Q86,1)," ˚C)")," - fit invalid"),"-",HLOOKUP(N86,'Experiment Parameters'!$R$124:$DI$127,3,0))))</f>
        <v>G11 - fit invalid-</v>
      </c>
      <c r="AE86" s="42" t="e">
        <f t="shared" si="8"/>
        <v>#N/A</v>
      </c>
      <c r="AF86">
        <f t="shared" si="9"/>
        <v>83</v>
      </c>
      <c r="AG86" t="e">
        <f t="shared" si="10"/>
        <v>#N/A</v>
      </c>
      <c r="AH86" t="e">
        <f t="shared" si="11"/>
        <v>#N/A</v>
      </c>
      <c r="AI86" t="e">
        <f t="shared" si="12"/>
        <v>#N/A</v>
      </c>
      <c r="AJ86">
        <f t="shared" si="13"/>
        <v>83</v>
      </c>
      <c r="AW86" s="43"/>
    </row>
    <row r="87" spans="5:49" x14ac:dyDescent="0.2">
      <c r="E87"/>
      <c r="G87"/>
      <c r="H87"/>
      <c r="I87"/>
      <c r="J87"/>
      <c r="N87">
        <v>84</v>
      </c>
      <c r="O87" s="45" t="s">
        <v>108</v>
      </c>
      <c r="P87" s="54">
        <v>0</v>
      </c>
      <c r="Q87" s="46" t="e">
        <f t="shared" si="7"/>
        <v>#N/A</v>
      </c>
      <c r="R87" s="46" t="e">
        <v>#N/A</v>
      </c>
      <c r="S87" s="38" t="e">
        <v>#N/A</v>
      </c>
      <c r="T87" s="47" t="str">
        <v/>
      </c>
      <c r="U87" s="48" t="str">
        <f>IF('Experiment Parameters'!H94="","",'Experiment Parameters'!H94)</f>
        <v/>
      </c>
      <c r="V87" s="51" t="str">
        <f>IF(ISNUMBER('Experiment Parameters'!I94),'Experiment Parameters'!I94,"")</f>
        <v/>
      </c>
      <c r="W87" s="41" t="str">
        <f>IF(ISTEXT('Experiment Parameters'!K94),'Experiment Parameters'!K94,"")</f>
        <v/>
      </c>
      <c r="X87" s="51" t="str">
        <f>IF(ISNUMBER('Experiment Parameters'!L94),'Experiment Parameters'!L94,"")</f>
        <v/>
      </c>
      <c r="Y87" s="8" t="str">
        <f>IF('Experiment Parameters'!G94="","",'Experiment Parameters'!G94)</f>
        <v/>
      </c>
      <c r="Z87" s="41" t="str">
        <f>IF('Experiment Parameters'!J94="","",'Experiment Parameters'!J94)</f>
        <v/>
      </c>
      <c r="AA87" s="8" t="str">
        <f>CONCATENATE('Experiment Parameters'!F$6,'Result at a Glance'!O87)</f>
        <v>G12</v>
      </c>
      <c r="AB87" s="40" t="str">
        <f>IF('Experiment Parameters'!J$6="","",'Experiment Parameters'!J$6)</f>
        <v/>
      </c>
      <c r="AC87" t="str">
        <f>CONCATENATE(IF(HLOOKUP(N87,'Experiment Parameters'!$R$124:$DI$127,4,0)="empty","empty",IF(ISNUMBER(Q87),CONCATENATE(ROUND(Q87,1),"˚C, ",HLOOKUP(N87,'Experiment Parameters'!$R$124:$DI$127,3,0)),"fit invalid"))," ",O87)</f>
        <v>fit invalid G12</v>
      </c>
      <c r="AD87" t="str">
        <f>CONCATENATE(O87,IF(HLOOKUP(N87,'Experiment Parameters'!$R$124:$DI$127,4,0)="empty"," - empty",CONCATENATE(IF(ISNUMBER(Q87),CONCATENATE(" (",ROUND(Q87,1)," ˚C)")," - fit invalid"),"-",HLOOKUP(N87,'Experiment Parameters'!$R$124:$DI$127,3,0))))</f>
        <v>G12 - fit invalid-</v>
      </c>
      <c r="AE87" s="42" t="e">
        <f t="shared" si="8"/>
        <v>#N/A</v>
      </c>
      <c r="AF87">
        <f t="shared" si="9"/>
        <v>84</v>
      </c>
      <c r="AG87" t="e">
        <f t="shared" si="10"/>
        <v>#N/A</v>
      </c>
      <c r="AH87" t="e">
        <f t="shared" si="11"/>
        <v>#N/A</v>
      </c>
      <c r="AI87" t="e">
        <f t="shared" si="12"/>
        <v>#N/A</v>
      </c>
      <c r="AJ87">
        <f t="shared" si="13"/>
        <v>84</v>
      </c>
      <c r="AW87" s="43"/>
    </row>
    <row r="88" spans="5:49" x14ac:dyDescent="0.2">
      <c r="E88"/>
      <c r="G88"/>
      <c r="H88"/>
      <c r="I88"/>
      <c r="J88"/>
      <c r="N88">
        <v>85</v>
      </c>
      <c r="O88" s="45" t="s">
        <v>109</v>
      </c>
      <c r="P88" s="54">
        <v>55.68</v>
      </c>
      <c r="Q88" s="46">
        <f t="shared" si="7"/>
        <v>-0.52000000000000313</v>
      </c>
      <c r="R88" s="46">
        <v>56</v>
      </c>
      <c r="S88" s="38">
        <v>0</v>
      </c>
      <c r="T88" s="47" t="str">
        <f t="array" ref="T88:T99">IF(TRANSPOSE('All Graphs'!C84:N84)="","",TRANSPOSE('All Graphs'!C84:N84))</f>
        <v/>
      </c>
      <c r="U88" s="48" t="str">
        <f>IF('Experiment Parameters'!H95="","",'Experiment Parameters'!H95)</f>
        <v>2,4-PDCA</v>
      </c>
      <c r="V88" s="51">
        <f>IF(ISNUMBER('Experiment Parameters'!I95),'Experiment Parameters'!I95,"")</f>
        <v>10</v>
      </c>
      <c r="W88" s="41" t="str">
        <f>IF(ISTEXT('Experiment Parameters'!K95),'Experiment Parameters'!K95,"")</f>
        <v>Metal</v>
      </c>
      <c r="X88" s="51">
        <f>IF(ISNUMBER('Experiment Parameters'!L95),'Experiment Parameters'!L95,"")</f>
        <v>50</v>
      </c>
      <c r="Y88" s="8" t="str">
        <f>IF('Experiment Parameters'!G95="","",'Experiment Parameters'!G95)</f>
        <v/>
      </c>
      <c r="Z88" s="41" t="str">
        <f>IF('Experiment Parameters'!J95="","",'Experiment Parameters'!J95)</f>
        <v/>
      </c>
      <c r="AA88" s="8" t="str">
        <f>CONCATENATE('Experiment Parameters'!F$6,'Result at a Glance'!O88)</f>
        <v>H01</v>
      </c>
      <c r="AB88" s="40" t="str">
        <f>IF('Experiment Parameters'!J$6="","",'Experiment Parameters'!J$6)</f>
        <v/>
      </c>
      <c r="AC88" t="str">
        <f>CONCATENATE(IF(HLOOKUP(N88,'Experiment Parameters'!$R$124:$DI$127,4,0)="empty","empty",IF(ISNUMBER(Q88),CONCATENATE(ROUND(Q88,1),"˚C, ",HLOOKUP(N88,'Experiment Parameters'!$R$124:$DI$127,3,0)),"fit invalid"))," ",O88)</f>
        <v>-0.5˚C, 10 mM 2,4-PDCA; 50 μM Metal H01</v>
      </c>
      <c r="AD88" t="str">
        <f>CONCATENATE(O88,IF(HLOOKUP(N88,'Experiment Parameters'!$R$124:$DI$127,4,0)="empty"," - empty",CONCATENATE(IF(ISNUMBER(Q88),CONCATENATE(" (",ROUND(Q88,1)," ˚C)")," - fit invalid"),"-",HLOOKUP(N88,'Experiment Parameters'!$R$124:$DI$127,3,0))))</f>
        <v>H01 (-0.5 ˚C)-10 mM 2,4-PDCA; 50 μM Metal</v>
      </c>
      <c r="AE88" s="42" t="e">
        <f t="shared" si="8"/>
        <v>#N/A</v>
      </c>
      <c r="AF88">
        <f t="shared" si="9"/>
        <v>85</v>
      </c>
      <c r="AG88">
        <f t="shared" si="10"/>
        <v>-0.52</v>
      </c>
      <c r="AH88" t="str">
        <f t="shared" si="11"/>
        <v/>
      </c>
      <c r="AI88" t="e">
        <f t="shared" si="12"/>
        <v>#N/A</v>
      </c>
      <c r="AJ88">
        <f t="shared" si="13"/>
        <v>85</v>
      </c>
      <c r="AW88" s="43"/>
    </row>
    <row r="89" spans="5:49" x14ac:dyDescent="0.2">
      <c r="E89"/>
      <c r="G89"/>
      <c r="H89"/>
      <c r="I89"/>
      <c r="J89"/>
      <c r="N89">
        <v>86</v>
      </c>
      <c r="O89" s="45" t="s">
        <v>110</v>
      </c>
      <c r="P89" s="54">
        <v>56.53</v>
      </c>
      <c r="Q89" s="46">
        <f t="shared" si="7"/>
        <v>0.32999999999999829</v>
      </c>
      <c r="R89" s="46">
        <v>57</v>
      </c>
      <c r="S89" s="38">
        <v>0</v>
      </c>
      <c r="T89" s="47" t="str">
        <v/>
      </c>
      <c r="U89" s="48" t="str">
        <f>IF('Experiment Parameters'!H96="","",'Experiment Parameters'!H96)</f>
        <v>2,4-PDCA</v>
      </c>
      <c r="V89" s="51">
        <f>IF(ISNUMBER('Experiment Parameters'!I96),'Experiment Parameters'!I96,"")</f>
        <v>10</v>
      </c>
      <c r="W89" s="41" t="str">
        <f>IF(ISTEXT('Experiment Parameters'!K96),'Experiment Parameters'!K96,"")</f>
        <v>Metal</v>
      </c>
      <c r="X89" s="51">
        <f>IF(ISNUMBER('Experiment Parameters'!L96),'Experiment Parameters'!L96,"")</f>
        <v>50</v>
      </c>
      <c r="Y89" s="8" t="str">
        <f>IF('Experiment Parameters'!G96="","",'Experiment Parameters'!G96)</f>
        <v/>
      </c>
      <c r="Z89" s="41" t="str">
        <f>IF('Experiment Parameters'!J96="","",'Experiment Parameters'!J96)</f>
        <v/>
      </c>
      <c r="AA89" s="8" t="str">
        <f>CONCATENATE('Experiment Parameters'!F$6,'Result at a Glance'!O89)</f>
        <v>H02</v>
      </c>
      <c r="AB89" s="40" t="str">
        <f>IF('Experiment Parameters'!J$6="","",'Experiment Parameters'!J$6)</f>
        <v/>
      </c>
      <c r="AC89" t="str">
        <f>CONCATENATE(IF(HLOOKUP(N89,'Experiment Parameters'!$R$124:$DI$127,4,0)="empty","empty",IF(ISNUMBER(Q89),CONCATENATE(ROUND(Q89,1),"˚C, ",HLOOKUP(N89,'Experiment Parameters'!$R$124:$DI$127,3,0)),"fit invalid"))," ",O89)</f>
        <v>0.3˚C, 10 mM 2,4-PDCA; 50 μM Metal H02</v>
      </c>
      <c r="AD89" t="str">
        <f>CONCATENATE(O89,IF(HLOOKUP(N89,'Experiment Parameters'!$R$124:$DI$127,4,0)="empty"," - empty",CONCATENATE(IF(ISNUMBER(Q89),CONCATENATE(" (",ROUND(Q89,1)," ˚C)")," - fit invalid"),"-",HLOOKUP(N89,'Experiment Parameters'!$R$124:$DI$127,3,0))))</f>
        <v>H02 (0.3 ˚C)-10 mM 2,4-PDCA; 50 μM Metal</v>
      </c>
      <c r="AE89" s="42" t="e">
        <f t="shared" si="8"/>
        <v>#N/A</v>
      </c>
      <c r="AF89">
        <f t="shared" si="9"/>
        <v>86</v>
      </c>
      <c r="AG89">
        <f t="shared" si="10"/>
        <v>0.33</v>
      </c>
      <c r="AH89" t="str">
        <f t="shared" si="11"/>
        <v/>
      </c>
      <c r="AI89" t="e">
        <f t="shared" si="12"/>
        <v>#N/A</v>
      </c>
      <c r="AJ89">
        <f t="shared" si="13"/>
        <v>86</v>
      </c>
      <c r="AW89" s="43"/>
    </row>
    <row r="90" spans="5:49" x14ac:dyDescent="0.2">
      <c r="E90"/>
      <c r="G90"/>
      <c r="H90"/>
      <c r="I90"/>
      <c r="J90"/>
      <c r="N90">
        <v>87</v>
      </c>
      <c r="O90" s="45" t="s">
        <v>111</v>
      </c>
      <c r="P90" s="54">
        <v>57.02</v>
      </c>
      <c r="Q90" s="46">
        <f t="shared" si="7"/>
        <v>0.82000000000000028</v>
      </c>
      <c r="R90" s="46">
        <v>64</v>
      </c>
      <c r="S90" s="38">
        <v>0.2</v>
      </c>
      <c r="T90" s="47" t="str">
        <v/>
      </c>
      <c r="U90" s="48" t="str">
        <f>IF('Experiment Parameters'!H97="","",'Experiment Parameters'!H97)</f>
        <v>2,4-PDCA</v>
      </c>
      <c r="V90" s="51">
        <f>IF(ISNUMBER('Experiment Parameters'!I97),'Experiment Parameters'!I97,"")</f>
        <v>10</v>
      </c>
      <c r="W90" s="41" t="str">
        <f>IF(ISTEXT('Experiment Parameters'!K97),'Experiment Parameters'!K97,"")</f>
        <v>Metal</v>
      </c>
      <c r="X90" s="51">
        <f>IF(ISNUMBER('Experiment Parameters'!L97),'Experiment Parameters'!L97,"")</f>
        <v>50</v>
      </c>
      <c r="Y90" s="8" t="str">
        <f>IF('Experiment Parameters'!G97="","",'Experiment Parameters'!G97)</f>
        <v/>
      </c>
      <c r="Z90" s="41" t="str">
        <f>IF('Experiment Parameters'!J97="","",'Experiment Parameters'!J97)</f>
        <v/>
      </c>
      <c r="AA90" s="8" t="str">
        <f>CONCATENATE('Experiment Parameters'!F$6,'Result at a Glance'!O90)</f>
        <v>H03</v>
      </c>
      <c r="AB90" s="40" t="str">
        <f>IF('Experiment Parameters'!J$6="","",'Experiment Parameters'!J$6)</f>
        <v/>
      </c>
      <c r="AC90" t="str">
        <f>CONCATENATE(IF(HLOOKUP(N90,'Experiment Parameters'!$R$124:$DI$127,4,0)="empty","empty",IF(ISNUMBER(Q90),CONCATENATE(ROUND(Q90,1),"˚C, ",HLOOKUP(N90,'Experiment Parameters'!$R$124:$DI$127,3,0)),"fit invalid"))," ",O90)</f>
        <v>0.8˚C, 10 mM 2,4-PDCA; 50 μM Metal H03</v>
      </c>
      <c r="AD90" t="str">
        <f>CONCATENATE(O90,IF(HLOOKUP(N90,'Experiment Parameters'!$R$124:$DI$127,4,0)="empty"," - empty",CONCATENATE(IF(ISNUMBER(Q90),CONCATENATE(" (",ROUND(Q90,1)," ˚C)")," - fit invalid"),"-",HLOOKUP(N90,'Experiment Parameters'!$R$124:$DI$127,3,0))))</f>
        <v>H03 (0.8 ˚C)-10 mM 2,4-PDCA; 50 μM Metal</v>
      </c>
      <c r="AE90" s="42" t="e">
        <f t="shared" si="8"/>
        <v>#N/A</v>
      </c>
      <c r="AF90">
        <f t="shared" si="9"/>
        <v>87</v>
      </c>
      <c r="AG90">
        <f t="shared" si="10"/>
        <v>0.82</v>
      </c>
      <c r="AH90" t="str">
        <f t="shared" si="11"/>
        <v/>
      </c>
      <c r="AI90" t="e">
        <f t="shared" si="12"/>
        <v>#N/A</v>
      </c>
      <c r="AJ90">
        <f t="shared" si="13"/>
        <v>87</v>
      </c>
      <c r="AW90" s="43"/>
    </row>
    <row r="91" spans="5:49" x14ac:dyDescent="0.2">
      <c r="E91"/>
      <c r="G91"/>
      <c r="H91"/>
      <c r="I91"/>
      <c r="J91"/>
      <c r="N91">
        <v>88</v>
      </c>
      <c r="O91" s="45" t="s">
        <v>112</v>
      </c>
      <c r="P91" s="54">
        <v>54.78</v>
      </c>
      <c r="Q91" s="46">
        <f t="shared" si="7"/>
        <v>-1.4200000000000017</v>
      </c>
      <c r="R91" s="46">
        <v>25</v>
      </c>
      <c r="S91" s="38">
        <v>-4.2</v>
      </c>
      <c r="T91" s="47" t="str">
        <v/>
      </c>
      <c r="U91" s="48" t="str">
        <f>IF('Experiment Parameters'!H98="","",'Experiment Parameters'!H98)</f>
        <v>Enz only (without metal)</v>
      </c>
      <c r="V91" s="51">
        <f>IF(ISNUMBER('Experiment Parameters'!I98),'Experiment Parameters'!I98,"")</f>
        <v>2E-3</v>
      </c>
      <c r="W91" s="41" t="str">
        <f>IF(ISTEXT('Experiment Parameters'!K98),'Experiment Parameters'!K98,"")</f>
        <v/>
      </c>
      <c r="X91" s="51" t="str">
        <f>IF(ISNUMBER('Experiment Parameters'!L98),'Experiment Parameters'!L98,"")</f>
        <v/>
      </c>
      <c r="Y91" s="8" t="str">
        <f>IF('Experiment Parameters'!G98="","",'Experiment Parameters'!G98)</f>
        <v/>
      </c>
      <c r="Z91" s="41" t="str">
        <f>IF('Experiment Parameters'!J98="","",'Experiment Parameters'!J98)</f>
        <v/>
      </c>
      <c r="AA91" s="8" t="str">
        <f>CONCATENATE('Experiment Parameters'!F$6,'Result at a Glance'!O91)</f>
        <v>H04</v>
      </c>
      <c r="AB91" s="40" t="str">
        <f>IF('Experiment Parameters'!J$6="","",'Experiment Parameters'!J$6)</f>
        <v/>
      </c>
      <c r="AC91" t="str">
        <f>CONCATENATE(IF(HLOOKUP(N91,'Experiment Parameters'!$R$124:$DI$127,4,0)="empty","empty",IF(ISNUMBER(Q91),CONCATENATE(ROUND(Q91,1),"˚C, ",HLOOKUP(N91,'Experiment Parameters'!$R$124:$DI$127,3,0)),"fit invalid"))," ",O91)</f>
        <v>-1.4˚C, 0.002 mM Enz only (without metal) H04</v>
      </c>
      <c r="AD91" t="str">
        <f>CONCATENATE(O91,IF(HLOOKUP(N91,'Experiment Parameters'!$R$124:$DI$127,4,0)="empty"," - empty",CONCATENATE(IF(ISNUMBER(Q91),CONCATENATE(" (",ROUND(Q91,1)," ˚C)")," - fit invalid"),"-",HLOOKUP(N91,'Experiment Parameters'!$R$124:$DI$127,3,0))))</f>
        <v>H04 (-1.4 ˚C)-0.002 mM Enz only (without metal)</v>
      </c>
      <c r="AE91" s="42" t="e">
        <f t="shared" si="8"/>
        <v>#N/A</v>
      </c>
      <c r="AF91">
        <f t="shared" si="9"/>
        <v>88</v>
      </c>
      <c r="AG91">
        <f t="shared" si="10"/>
        <v>-1.42</v>
      </c>
      <c r="AH91" t="str">
        <f t="shared" si="11"/>
        <v/>
      </c>
      <c r="AI91" t="e">
        <f t="shared" si="12"/>
        <v>#N/A</v>
      </c>
      <c r="AJ91">
        <f t="shared" si="13"/>
        <v>88</v>
      </c>
      <c r="AW91" s="43"/>
    </row>
    <row r="92" spans="5:49" x14ac:dyDescent="0.2">
      <c r="E92"/>
      <c r="G92"/>
      <c r="H92"/>
      <c r="I92"/>
      <c r="J92"/>
      <c r="N92">
        <v>89</v>
      </c>
      <c r="O92" s="45" t="s">
        <v>113</v>
      </c>
      <c r="P92" s="54">
        <v>54.88</v>
      </c>
      <c r="Q92" s="46">
        <f t="shared" si="7"/>
        <v>-1.3200000000000003</v>
      </c>
      <c r="R92" s="46">
        <v>25</v>
      </c>
      <c r="S92" s="38">
        <v>-3.8</v>
      </c>
      <c r="T92" s="47" t="str">
        <v/>
      </c>
      <c r="U92" s="48" t="str">
        <f>IF('Experiment Parameters'!H99="","",'Experiment Parameters'!H99)</f>
        <v>Enz only (without metal)</v>
      </c>
      <c r="V92" s="51">
        <f>IF(ISNUMBER('Experiment Parameters'!I99),'Experiment Parameters'!I99,"")</f>
        <v>2E-3</v>
      </c>
      <c r="W92" s="41" t="str">
        <f>IF(ISTEXT('Experiment Parameters'!K99),'Experiment Parameters'!K99,"")</f>
        <v/>
      </c>
      <c r="X92" s="51" t="str">
        <f>IF(ISNUMBER('Experiment Parameters'!L99),'Experiment Parameters'!L99,"")</f>
        <v/>
      </c>
      <c r="Y92" s="8" t="str">
        <f>IF('Experiment Parameters'!G99="","",'Experiment Parameters'!G99)</f>
        <v/>
      </c>
      <c r="Z92" s="41" t="str">
        <f>IF('Experiment Parameters'!J99="","",'Experiment Parameters'!J99)</f>
        <v/>
      </c>
      <c r="AA92" s="8" t="str">
        <f>CONCATENATE('Experiment Parameters'!F$6,'Result at a Glance'!O92)</f>
        <v>H05</v>
      </c>
      <c r="AB92" s="40" t="str">
        <f>IF('Experiment Parameters'!J$6="","",'Experiment Parameters'!J$6)</f>
        <v/>
      </c>
      <c r="AC92" t="str">
        <f>CONCATENATE(IF(HLOOKUP(N92,'Experiment Parameters'!$R$124:$DI$127,4,0)="empty","empty",IF(ISNUMBER(Q92),CONCATENATE(ROUND(Q92,1),"˚C, ",HLOOKUP(N92,'Experiment Parameters'!$R$124:$DI$127,3,0)),"fit invalid"))," ",O92)</f>
        <v>-1.3˚C, 0.002 mM Enz only (without metal) H05</v>
      </c>
      <c r="AD92" t="str">
        <f>CONCATENATE(O92,IF(HLOOKUP(N92,'Experiment Parameters'!$R$124:$DI$127,4,0)="empty"," - empty",CONCATENATE(IF(ISNUMBER(Q92),CONCATENATE(" (",ROUND(Q92,1)," ˚C)")," - fit invalid"),"-",HLOOKUP(N92,'Experiment Parameters'!$R$124:$DI$127,3,0))))</f>
        <v>H05 (-1.3 ˚C)-0.002 mM Enz only (without metal)</v>
      </c>
      <c r="AE92" s="42" t="e">
        <f t="shared" si="8"/>
        <v>#N/A</v>
      </c>
      <c r="AF92">
        <f t="shared" si="9"/>
        <v>89</v>
      </c>
      <c r="AG92">
        <f t="shared" si="10"/>
        <v>-1.32</v>
      </c>
      <c r="AH92" t="str">
        <f t="shared" si="11"/>
        <v/>
      </c>
      <c r="AI92" t="e">
        <f t="shared" si="12"/>
        <v>#N/A</v>
      </c>
      <c r="AJ92">
        <f t="shared" si="13"/>
        <v>89</v>
      </c>
      <c r="AW92" s="43"/>
    </row>
    <row r="93" spans="5:49" x14ac:dyDescent="0.2">
      <c r="E93"/>
      <c r="G93"/>
      <c r="H93"/>
      <c r="I93"/>
      <c r="J93"/>
      <c r="N93">
        <v>90</v>
      </c>
      <c r="O93" s="45" t="s">
        <v>114</v>
      </c>
      <c r="P93" s="54">
        <v>54.96</v>
      </c>
      <c r="Q93" s="46">
        <f t="shared" si="7"/>
        <v>-1.240000000000002</v>
      </c>
      <c r="R93" s="46">
        <v>51</v>
      </c>
      <c r="S93" s="38">
        <v>-3.9</v>
      </c>
      <c r="T93" s="47" t="str">
        <v/>
      </c>
      <c r="U93" s="48" t="str">
        <f>IF('Experiment Parameters'!H100="","",'Experiment Parameters'!H100)</f>
        <v>Enz only (without metal)</v>
      </c>
      <c r="V93" s="51">
        <f>IF(ISNUMBER('Experiment Parameters'!I100),'Experiment Parameters'!I100,"")</f>
        <v>2E-3</v>
      </c>
      <c r="W93" s="41" t="str">
        <f>IF(ISTEXT('Experiment Parameters'!K100),'Experiment Parameters'!K100,"")</f>
        <v/>
      </c>
      <c r="X93" s="51" t="str">
        <f>IF(ISNUMBER('Experiment Parameters'!L100),'Experiment Parameters'!L100,"")</f>
        <v/>
      </c>
      <c r="Y93" s="8" t="str">
        <f>IF('Experiment Parameters'!G100="","",'Experiment Parameters'!G100)</f>
        <v/>
      </c>
      <c r="Z93" s="41" t="str">
        <f>IF('Experiment Parameters'!J100="","",'Experiment Parameters'!J100)</f>
        <v/>
      </c>
      <c r="AA93" s="8" t="str">
        <f>CONCATENATE('Experiment Parameters'!F$6,'Result at a Glance'!O93)</f>
        <v>H06</v>
      </c>
      <c r="AB93" s="40" t="str">
        <f>IF('Experiment Parameters'!J$6="","",'Experiment Parameters'!J$6)</f>
        <v/>
      </c>
      <c r="AC93" t="str">
        <f>CONCATENATE(IF(HLOOKUP(N93,'Experiment Parameters'!$R$124:$DI$127,4,0)="empty","empty",IF(ISNUMBER(Q93),CONCATENATE(ROUND(Q93,1),"˚C, ",HLOOKUP(N93,'Experiment Parameters'!$R$124:$DI$127,3,0)),"fit invalid"))," ",O93)</f>
        <v>-1.2˚C, 0.002 mM Enz only (without metal) H06</v>
      </c>
      <c r="AD93" t="str">
        <f>CONCATENATE(O93,IF(HLOOKUP(N93,'Experiment Parameters'!$R$124:$DI$127,4,0)="empty"," - empty",CONCATENATE(IF(ISNUMBER(Q93),CONCATENATE(" (",ROUND(Q93,1)," ˚C)")," - fit invalid"),"-",HLOOKUP(N93,'Experiment Parameters'!$R$124:$DI$127,3,0))))</f>
        <v>H06 (-1.2 ˚C)-0.002 mM Enz only (without metal)</v>
      </c>
      <c r="AE93" s="42" t="e">
        <f t="shared" si="8"/>
        <v>#N/A</v>
      </c>
      <c r="AF93">
        <f t="shared" si="9"/>
        <v>90</v>
      </c>
      <c r="AG93">
        <f t="shared" si="10"/>
        <v>-1.24</v>
      </c>
      <c r="AH93" t="str">
        <f t="shared" si="11"/>
        <v/>
      </c>
      <c r="AI93" t="e">
        <f t="shared" si="12"/>
        <v>#N/A</v>
      </c>
      <c r="AJ93">
        <f t="shared" si="13"/>
        <v>90</v>
      </c>
      <c r="AW93" s="43"/>
    </row>
    <row r="94" spans="5:49" x14ac:dyDescent="0.2">
      <c r="E94"/>
      <c r="G94"/>
      <c r="H94"/>
      <c r="I94"/>
      <c r="J94"/>
      <c r="N94">
        <v>91</v>
      </c>
      <c r="O94" s="45" t="s">
        <v>115</v>
      </c>
      <c r="P94" s="54">
        <v>0</v>
      </c>
      <c r="Q94" s="46" t="e">
        <f t="shared" si="7"/>
        <v>#N/A</v>
      </c>
      <c r="R94" s="46" t="e">
        <v>#N/A</v>
      </c>
      <c r="S94" s="38" t="e">
        <v>#N/A</v>
      </c>
      <c r="T94" s="47" t="str">
        <v/>
      </c>
      <c r="U94" s="48" t="str">
        <f>IF('Experiment Parameters'!H101="","",'Experiment Parameters'!H101)</f>
        <v/>
      </c>
      <c r="V94" s="51" t="str">
        <f>IF(ISNUMBER('Experiment Parameters'!I101),'Experiment Parameters'!I101,"")</f>
        <v/>
      </c>
      <c r="W94" s="41" t="str">
        <f>IF(ISTEXT('Experiment Parameters'!K101),'Experiment Parameters'!K101,"")</f>
        <v/>
      </c>
      <c r="X94" s="51" t="str">
        <f>IF(ISNUMBER('Experiment Parameters'!L101),'Experiment Parameters'!L101,"")</f>
        <v/>
      </c>
      <c r="Y94" s="8" t="str">
        <f>IF('Experiment Parameters'!G101="","",'Experiment Parameters'!G101)</f>
        <v/>
      </c>
      <c r="Z94" s="41" t="str">
        <f>IF('Experiment Parameters'!J101="","",'Experiment Parameters'!J101)</f>
        <v/>
      </c>
      <c r="AA94" s="8" t="str">
        <f>CONCATENATE('Experiment Parameters'!F$6,'Result at a Glance'!O94)</f>
        <v>H07</v>
      </c>
      <c r="AB94" s="40" t="str">
        <f>IF('Experiment Parameters'!J$6="","",'Experiment Parameters'!J$6)</f>
        <v/>
      </c>
      <c r="AC94" t="str">
        <f>CONCATENATE(IF(HLOOKUP(N94,'Experiment Parameters'!$R$124:$DI$127,4,0)="empty","empty",IF(ISNUMBER(Q94),CONCATENATE(ROUND(Q94,1),"˚C, ",HLOOKUP(N94,'Experiment Parameters'!$R$124:$DI$127,3,0)),"fit invalid"))," ",O94)</f>
        <v>fit invalid H07</v>
      </c>
      <c r="AD94" t="str">
        <f>CONCATENATE(O94,IF(HLOOKUP(N94,'Experiment Parameters'!$R$124:$DI$127,4,0)="empty"," - empty",CONCATENATE(IF(ISNUMBER(Q94),CONCATENATE(" (",ROUND(Q94,1)," ˚C)")," - fit invalid"),"-",HLOOKUP(N94,'Experiment Parameters'!$R$124:$DI$127,3,0))))</f>
        <v>H07 - fit invalid-</v>
      </c>
      <c r="AE94" s="42" t="e">
        <f t="shared" si="8"/>
        <v>#N/A</v>
      </c>
      <c r="AF94">
        <f t="shared" si="9"/>
        <v>91</v>
      </c>
      <c r="AG94" t="e">
        <f t="shared" si="10"/>
        <v>#N/A</v>
      </c>
      <c r="AH94" t="e">
        <f t="shared" si="11"/>
        <v>#N/A</v>
      </c>
      <c r="AI94" t="e">
        <f t="shared" si="12"/>
        <v>#N/A</v>
      </c>
      <c r="AJ94">
        <f t="shared" si="13"/>
        <v>91</v>
      </c>
      <c r="AW94" s="43"/>
    </row>
    <row r="95" spans="5:49" x14ac:dyDescent="0.2">
      <c r="E95"/>
      <c r="G95"/>
      <c r="H95"/>
      <c r="I95"/>
      <c r="J95"/>
      <c r="N95">
        <v>92</v>
      </c>
      <c r="O95" s="45" t="s">
        <v>116</v>
      </c>
      <c r="P95" s="54">
        <v>0</v>
      </c>
      <c r="Q95" s="46" t="e">
        <f t="shared" si="7"/>
        <v>#N/A</v>
      </c>
      <c r="R95" s="46" t="e">
        <v>#N/A</v>
      </c>
      <c r="S95" s="38" t="e">
        <v>#N/A</v>
      </c>
      <c r="T95" s="47" t="str">
        <v/>
      </c>
      <c r="U95" s="48" t="str">
        <f>IF('Experiment Parameters'!H102="","",'Experiment Parameters'!H102)</f>
        <v/>
      </c>
      <c r="V95" s="51" t="str">
        <f>IF(ISNUMBER('Experiment Parameters'!I102),'Experiment Parameters'!I102,"")</f>
        <v/>
      </c>
      <c r="W95" s="41" t="str">
        <f>IF(ISTEXT('Experiment Parameters'!K102),'Experiment Parameters'!K102,"")</f>
        <v/>
      </c>
      <c r="X95" s="51" t="str">
        <f>IF(ISNUMBER('Experiment Parameters'!L102),'Experiment Parameters'!L102,"")</f>
        <v/>
      </c>
      <c r="Y95" s="8" t="str">
        <f>IF('Experiment Parameters'!G102="","",'Experiment Parameters'!G102)</f>
        <v/>
      </c>
      <c r="Z95" s="41" t="str">
        <f>IF('Experiment Parameters'!J102="","",'Experiment Parameters'!J102)</f>
        <v/>
      </c>
      <c r="AA95" s="8" t="str">
        <f>CONCATENATE('Experiment Parameters'!F$6,'Result at a Glance'!O95)</f>
        <v>H08</v>
      </c>
      <c r="AB95" s="40" t="str">
        <f>IF('Experiment Parameters'!J$6="","",'Experiment Parameters'!J$6)</f>
        <v/>
      </c>
      <c r="AC95" t="str">
        <f>CONCATENATE(IF(HLOOKUP(N95,'Experiment Parameters'!$R$124:$DI$127,4,0)="empty","empty",IF(ISNUMBER(Q95),CONCATENATE(ROUND(Q95,1),"˚C, ",HLOOKUP(N95,'Experiment Parameters'!$R$124:$DI$127,3,0)),"fit invalid"))," ",O95)</f>
        <v>fit invalid H08</v>
      </c>
      <c r="AD95" t="str">
        <f>CONCATENATE(O95,IF(HLOOKUP(N95,'Experiment Parameters'!$R$124:$DI$127,4,0)="empty"," - empty",CONCATENATE(IF(ISNUMBER(Q95),CONCATENATE(" (",ROUND(Q95,1)," ˚C)")," - fit invalid"),"-",HLOOKUP(N95,'Experiment Parameters'!$R$124:$DI$127,3,0))))</f>
        <v>H08 - fit invalid-</v>
      </c>
      <c r="AE95" s="42" t="e">
        <f t="shared" si="8"/>
        <v>#N/A</v>
      </c>
      <c r="AF95">
        <f t="shared" si="9"/>
        <v>92</v>
      </c>
      <c r="AG95" t="e">
        <f t="shared" si="10"/>
        <v>#N/A</v>
      </c>
      <c r="AH95" t="e">
        <f t="shared" si="11"/>
        <v>#N/A</v>
      </c>
      <c r="AI95" t="e">
        <f t="shared" si="12"/>
        <v>#N/A</v>
      </c>
      <c r="AJ95">
        <f t="shared" si="13"/>
        <v>92</v>
      </c>
      <c r="AW95" s="43"/>
    </row>
    <row r="96" spans="5:49" x14ac:dyDescent="0.2">
      <c r="E96"/>
      <c r="G96"/>
      <c r="H96"/>
      <c r="I96"/>
      <c r="J96"/>
      <c r="N96">
        <v>93</v>
      </c>
      <c r="O96" s="45" t="s">
        <v>117</v>
      </c>
      <c r="P96" s="54">
        <v>0</v>
      </c>
      <c r="Q96" s="46" t="e">
        <f t="shared" si="7"/>
        <v>#N/A</v>
      </c>
      <c r="R96" s="46" t="e">
        <v>#N/A</v>
      </c>
      <c r="S96" s="38" t="e">
        <v>#N/A</v>
      </c>
      <c r="T96" s="47" t="str">
        <v/>
      </c>
      <c r="U96" s="48" t="str">
        <f>IF('Experiment Parameters'!H103="","",'Experiment Parameters'!H103)</f>
        <v/>
      </c>
      <c r="V96" s="51" t="str">
        <f>IF(ISNUMBER('Experiment Parameters'!I103),'Experiment Parameters'!I103,"")</f>
        <v/>
      </c>
      <c r="W96" s="41" t="str">
        <f>IF(ISTEXT('Experiment Parameters'!K103),'Experiment Parameters'!K103,"")</f>
        <v/>
      </c>
      <c r="X96" s="51" t="str">
        <f>IF(ISNUMBER('Experiment Parameters'!L103),'Experiment Parameters'!L103,"")</f>
        <v/>
      </c>
      <c r="Y96" s="8" t="str">
        <f>IF('Experiment Parameters'!G103="","",'Experiment Parameters'!G103)</f>
        <v/>
      </c>
      <c r="Z96" s="41" t="str">
        <f>IF('Experiment Parameters'!J103="","",'Experiment Parameters'!J103)</f>
        <v/>
      </c>
      <c r="AA96" s="8" t="str">
        <f>CONCATENATE('Experiment Parameters'!F$6,'Result at a Glance'!O96)</f>
        <v>H09</v>
      </c>
      <c r="AB96" s="40" t="str">
        <f>IF('Experiment Parameters'!J$6="","",'Experiment Parameters'!J$6)</f>
        <v/>
      </c>
      <c r="AC96" t="str">
        <f>CONCATENATE(IF(HLOOKUP(N96,'Experiment Parameters'!$R$124:$DI$127,4,0)="empty","empty",IF(ISNUMBER(Q96),CONCATENATE(ROUND(Q96,1),"˚C, ",HLOOKUP(N96,'Experiment Parameters'!$R$124:$DI$127,3,0)),"fit invalid"))," ",O96)</f>
        <v>fit invalid H09</v>
      </c>
      <c r="AD96" t="str">
        <f>CONCATENATE(O96,IF(HLOOKUP(N96,'Experiment Parameters'!$R$124:$DI$127,4,0)="empty"," - empty",CONCATENATE(IF(ISNUMBER(Q96),CONCATENATE(" (",ROUND(Q96,1)," ˚C)")," - fit invalid"),"-",HLOOKUP(N96,'Experiment Parameters'!$R$124:$DI$127,3,0))))</f>
        <v>H09 - fit invalid-</v>
      </c>
      <c r="AE96" s="42" t="e">
        <f t="shared" si="8"/>
        <v>#N/A</v>
      </c>
      <c r="AF96">
        <f t="shared" si="9"/>
        <v>93</v>
      </c>
      <c r="AG96" t="e">
        <f t="shared" si="10"/>
        <v>#N/A</v>
      </c>
      <c r="AH96" t="e">
        <f t="shared" si="11"/>
        <v>#N/A</v>
      </c>
      <c r="AI96" t="e">
        <f t="shared" si="12"/>
        <v>#N/A</v>
      </c>
      <c r="AJ96">
        <f t="shared" si="13"/>
        <v>93</v>
      </c>
      <c r="AW96" s="43"/>
    </row>
    <row r="97" spans="3:49" x14ac:dyDescent="0.2">
      <c r="E97"/>
      <c r="G97"/>
      <c r="H97"/>
      <c r="I97"/>
      <c r="J97"/>
      <c r="N97">
        <v>94</v>
      </c>
      <c r="O97" s="45" t="s">
        <v>118</v>
      </c>
      <c r="P97" s="54">
        <v>0</v>
      </c>
      <c r="Q97" s="46" t="e">
        <f t="shared" si="7"/>
        <v>#N/A</v>
      </c>
      <c r="R97" s="46" t="e">
        <v>#N/A</v>
      </c>
      <c r="S97" s="38" t="e">
        <v>#N/A</v>
      </c>
      <c r="T97" s="47" t="str">
        <v/>
      </c>
      <c r="U97" s="48" t="str">
        <f>IF('Experiment Parameters'!H104="","",'Experiment Parameters'!H104)</f>
        <v/>
      </c>
      <c r="V97" s="51" t="str">
        <f>IF(ISNUMBER('Experiment Parameters'!I104),'Experiment Parameters'!I104,"")</f>
        <v/>
      </c>
      <c r="W97" s="41" t="str">
        <f>IF(ISTEXT('Experiment Parameters'!K104),'Experiment Parameters'!K104,"")</f>
        <v/>
      </c>
      <c r="X97" s="51" t="str">
        <f>IF(ISNUMBER('Experiment Parameters'!L104),'Experiment Parameters'!L104,"")</f>
        <v/>
      </c>
      <c r="Y97" s="8" t="str">
        <f>IF('Experiment Parameters'!G104="","",'Experiment Parameters'!G104)</f>
        <v/>
      </c>
      <c r="Z97" s="41" t="str">
        <f>IF('Experiment Parameters'!J104="","",'Experiment Parameters'!J104)</f>
        <v/>
      </c>
      <c r="AA97" s="8" t="str">
        <f>CONCATENATE('Experiment Parameters'!F$6,'Result at a Glance'!O97)</f>
        <v>H10</v>
      </c>
      <c r="AB97" s="40" t="str">
        <f>IF('Experiment Parameters'!J$6="","",'Experiment Parameters'!J$6)</f>
        <v/>
      </c>
      <c r="AC97" t="str">
        <f>CONCATENATE(IF(HLOOKUP(N97,'Experiment Parameters'!$R$124:$DI$127,4,0)="empty","empty",IF(ISNUMBER(Q97),CONCATENATE(ROUND(Q97,1),"˚C, ",HLOOKUP(N97,'Experiment Parameters'!$R$124:$DI$127,3,0)),"fit invalid"))," ",O97)</f>
        <v>fit invalid H10</v>
      </c>
      <c r="AD97" t="str">
        <f>CONCATENATE(O97,IF(HLOOKUP(N97,'Experiment Parameters'!$R$124:$DI$127,4,0)="empty"," - empty",CONCATENATE(IF(ISNUMBER(Q97),CONCATENATE(" (",ROUND(Q97,1)," ˚C)")," - fit invalid"),"-",HLOOKUP(N97,'Experiment Parameters'!$R$124:$DI$127,3,0))))</f>
        <v>H10 - fit invalid-</v>
      </c>
      <c r="AE97" s="42" t="e">
        <f t="shared" si="8"/>
        <v>#N/A</v>
      </c>
      <c r="AF97">
        <f t="shared" si="9"/>
        <v>94</v>
      </c>
      <c r="AG97" t="e">
        <f t="shared" si="10"/>
        <v>#N/A</v>
      </c>
      <c r="AH97" t="e">
        <f t="shared" si="11"/>
        <v>#N/A</v>
      </c>
      <c r="AI97" t="e">
        <f t="shared" si="12"/>
        <v>#N/A</v>
      </c>
      <c r="AJ97">
        <f t="shared" si="13"/>
        <v>94</v>
      </c>
      <c r="AW97" s="43"/>
    </row>
    <row r="98" spans="3:49" x14ac:dyDescent="0.2">
      <c r="E98"/>
      <c r="G98"/>
      <c r="H98"/>
      <c r="I98"/>
      <c r="J98"/>
      <c r="N98">
        <v>95</v>
      </c>
      <c r="O98" s="45" t="s">
        <v>119</v>
      </c>
      <c r="P98" s="54">
        <v>0</v>
      </c>
      <c r="Q98" s="46" t="e">
        <f t="shared" si="7"/>
        <v>#N/A</v>
      </c>
      <c r="R98" s="46" t="e">
        <v>#N/A</v>
      </c>
      <c r="S98" s="38" t="e">
        <v>#N/A</v>
      </c>
      <c r="T98" s="47" t="str">
        <v/>
      </c>
      <c r="U98" s="48" t="str">
        <f>IF('Experiment Parameters'!H105="","",'Experiment Parameters'!H105)</f>
        <v/>
      </c>
      <c r="V98" s="51" t="str">
        <f>IF(ISNUMBER('Experiment Parameters'!I105),'Experiment Parameters'!I105,"")</f>
        <v/>
      </c>
      <c r="W98" s="41" t="str">
        <f>IF(ISTEXT('Experiment Parameters'!K105),'Experiment Parameters'!K105,"")</f>
        <v/>
      </c>
      <c r="X98" s="51" t="str">
        <f>IF(ISNUMBER('Experiment Parameters'!L105),'Experiment Parameters'!L105,"")</f>
        <v/>
      </c>
      <c r="Y98" s="8" t="str">
        <f>IF('Experiment Parameters'!G105="","",'Experiment Parameters'!G105)</f>
        <v/>
      </c>
      <c r="Z98" s="41" t="str">
        <f>IF('Experiment Parameters'!J105="","",'Experiment Parameters'!J105)</f>
        <v/>
      </c>
      <c r="AA98" s="8" t="str">
        <f>CONCATENATE('Experiment Parameters'!F$6,'Result at a Glance'!O98)</f>
        <v>H11</v>
      </c>
      <c r="AB98" s="40" t="str">
        <f>IF('Experiment Parameters'!J$6="","",'Experiment Parameters'!J$6)</f>
        <v/>
      </c>
      <c r="AC98" t="str">
        <f>CONCATENATE(IF(HLOOKUP(N98,'Experiment Parameters'!$R$124:$DI$127,4,0)="empty","empty",IF(ISNUMBER(Q98),CONCATENATE(ROUND(Q98,1),"˚C, ",HLOOKUP(N98,'Experiment Parameters'!$R$124:$DI$127,3,0)),"fit invalid"))," ",O98)</f>
        <v>fit invalid H11</v>
      </c>
      <c r="AD98" t="str">
        <f>CONCATENATE(O98,IF(HLOOKUP(N98,'Experiment Parameters'!$R$124:$DI$127,4,0)="empty"," - empty",CONCATENATE(IF(ISNUMBER(Q98),CONCATENATE(" (",ROUND(Q98,1)," ˚C)")," - fit invalid"),"-",HLOOKUP(N98,'Experiment Parameters'!$R$124:$DI$127,3,0))))</f>
        <v>H11 - fit invalid-</v>
      </c>
      <c r="AE98" s="42" t="e">
        <f t="shared" si="8"/>
        <v>#N/A</v>
      </c>
      <c r="AF98">
        <f t="shared" si="9"/>
        <v>95</v>
      </c>
      <c r="AG98" t="e">
        <f t="shared" si="10"/>
        <v>#N/A</v>
      </c>
      <c r="AH98" t="e">
        <f t="shared" si="11"/>
        <v>#N/A</v>
      </c>
      <c r="AI98" t="e">
        <f t="shared" si="12"/>
        <v>#N/A</v>
      </c>
      <c r="AJ98">
        <f t="shared" si="13"/>
        <v>95</v>
      </c>
      <c r="AW98" s="43"/>
    </row>
    <row r="99" spans="3:49" x14ac:dyDescent="0.2">
      <c r="E99"/>
      <c r="G99"/>
      <c r="H99"/>
      <c r="I99"/>
      <c r="J99"/>
      <c r="N99">
        <v>96</v>
      </c>
      <c r="O99" s="45" t="s">
        <v>120</v>
      </c>
      <c r="P99" s="54">
        <v>0</v>
      </c>
      <c r="Q99" s="46" t="e">
        <f t="shared" si="7"/>
        <v>#N/A</v>
      </c>
      <c r="R99" s="46" t="e">
        <v>#N/A</v>
      </c>
      <c r="S99" s="38" t="e">
        <v>#N/A</v>
      </c>
      <c r="T99" s="47" t="str">
        <v/>
      </c>
      <c r="U99" s="48" t="str">
        <f>IF('Experiment Parameters'!H106="","",'Experiment Parameters'!H106)</f>
        <v/>
      </c>
      <c r="V99" s="51" t="str">
        <f>IF(ISNUMBER('Experiment Parameters'!I106),'Experiment Parameters'!I106,"")</f>
        <v/>
      </c>
      <c r="W99" s="41" t="str">
        <f>IF(ISTEXT('Experiment Parameters'!K106),'Experiment Parameters'!K106,"")</f>
        <v/>
      </c>
      <c r="X99" s="51" t="str">
        <f>IF(ISNUMBER('Experiment Parameters'!L106),'Experiment Parameters'!L106,"")</f>
        <v/>
      </c>
      <c r="Y99" s="8" t="str">
        <f>IF('Experiment Parameters'!G106="","",'Experiment Parameters'!G106)</f>
        <v/>
      </c>
      <c r="Z99" s="41" t="str">
        <f>IF('Experiment Parameters'!J106="","",'Experiment Parameters'!J106)</f>
        <v/>
      </c>
      <c r="AA99" s="8" t="str">
        <f>CONCATENATE('Experiment Parameters'!F$6,'Result at a Glance'!O99)</f>
        <v>H12</v>
      </c>
      <c r="AB99" s="40" t="str">
        <f>IF('Experiment Parameters'!J$6="","",'Experiment Parameters'!J$6)</f>
        <v/>
      </c>
      <c r="AC99" t="str">
        <f>CONCATENATE(IF(HLOOKUP(N99,'Experiment Parameters'!$R$124:$DI$127,4,0)="empty","empty",IF(ISNUMBER(Q99),CONCATENATE(ROUND(Q99,1),"˚C, ",HLOOKUP(N99,'Experiment Parameters'!$R$124:$DI$127,3,0)),"fit invalid"))," ",O99)</f>
        <v>fit invalid H12</v>
      </c>
      <c r="AD99" t="str">
        <f>CONCATENATE(O99,IF(HLOOKUP(N99,'Experiment Parameters'!$R$124:$DI$127,4,0)="empty"," - empty",CONCATENATE(IF(ISNUMBER(Q99),CONCATENATE(" (",ROUND(Q99,1)," ˚C)")," - fit invalid"),"-",HLOOKUP(N99,'Experiment Parameters'!$R$124:$DI$127,3,0))))</f>
        <v>H12 - fit invalid-</v>
      </c>
      <c r="AE99" s="42" t="e">
        <f t="shared" si="8"/>
        <v>#N/A</v>
      </c>
      <c r="AF99">
        <f t="shared" si="9"/>
        <v>96</v>
      </c>
      <c r="AG99" t="e">
        <f t="shared" si="10"/>
        <v>#N/A</v>
      </c>
      <c r="AH99" t="e">
        <f t="shared" si="11"/>
        <v>#N/A</v>
      </c>
      <c r="AI99" t="e">
        <f t="shared" si="12"/>
        <v>#N/A</v>
      </c>
      <c r="AJ99">
        <f>AF99</f>
        <v>96</v>
      </c>
      <c r="AW99" s="43"/>
    </row>
    <row r="100" spans="3:49" x14ac:dyDescent="0.2">
      <c r="E100"/>
      <c r="G100"/>
      <c r="H100"/>
      <c r="I100"/>
      <c r="J100"/>
      <c r="V100" s="37"/>
      <c r="W100" s="35"/>
      <c r="Z100" s="35"/>
    </row>
    <row r="101" spans="3:49" x14ac:dyDescent="0.2">
      <c r="E101"/>
      <c r="G101"/>
      <c r="H101"/>
      <c r="I101"/>
      <c r="J101"/>
      <c r="V101" s="37"/>
      <c r="W101" s="35"/>
      <c r="Z101" s="35"/>
    </row>
    <row r="102" spans="3:49" x14ac:dyDescent="0.2">
      <c r="E102"/>
      <c r="G102"/>
      <c r="H102"/>
      <c r="I102"/>
      <c r="J102"/>
      <c r="U102" s="45"/>
      <c r="V102" s="37"/>
      <c r="AA102" s="35"/>
    </row>
    <row r="105" spans="3:49" x14ac:dyDescent="0.2">
      <c r="C105" t="s">
        <v>190</v>
      </c>
      <c r="G105" s="53" t="s">
        <v>191</v>
      </c>
    </row>
    <row r="106" spans="3:49" x14ac:dyDescent="0.2">
      <c r="G106" s="35" t="s">
        <v>196</v>
      </c>
      <c r="H106" s="35" t="s">
        <v>195</v>
      </c>
    </row>
    <row r="107" spans="3:49" x14ac:dyDescent="0.2">
      <c r="C107" t="s">
        <v>124</v>
      </c>
      <c r="D107" t="s">
        <v>122</v>
      </c>
      <c r="E107" s="35" t="s">
        <v>145</v>
      </c>
      <c r="G107" s="35" t="s">
        <v>122</v>
      </c>
      <c r="H107" s="35" t="s">
        <v>122</v>
      </c>
    </row>
    <row r="108" spans="3:49" x14ac:dyDescent="0.2">
      <c r="C108">
        <v>1</v>
      </c>
      <c r="D108">
        <f>IF(ISNUMBER(VLOOKUP(C108,'Experiment Parameters'!$S$11:$T$106,2,0)),VLOOKUP(C108,'Experiment Parameters'!$S$11:$T$106,2,0),#N/A)</f>
        <v>1</v>
      </c>
      <c r="E108" s="35">
        <f>IF(ISNUMBER(D108),ROUND(VLOOKUP(D108,$N$4:$P$99,3,0),1),"")</f>
        <v>56.3</v>
      </c>
      <c r="G108" s="35" t="e">
        <f>VLOOKUP(C108,AE$4:AF$99,2,0)</f>
        <v>#N/A</v>
      </c>
      <c r="H108" s="35" t="e">
        <f>VLOOKUP(C108,AI$4:AJ$99,2,0)</f>
        <v>#N/A</v>
      </c>
    </row>
    <row r="109" spans="3:49" x14ac:dyDescent="0.2">
      <c r="C109">
        <f>1+C108</f>
        <v>2</v>
      </c>
      <c r="D109">
        <f>IF(ISNUMBER(VLOOKUP(C109,'Experiment Parameters'!$S$11:$T$106,2,0)),VLOOKUP(C109,'Experiment Parameters'!$S$11:$T$106,2,0),#N/A)</f>
        <v>2</v>
      </c>
      <c r="E109" s="35">
        <f t="shared" ref="E109:E127" si="14">IF(ISNUMBER(D109),ROUND(VLOOKUP(D109,$N$4:$P$99,3,0),1),"")</f>
        <v>56.2</v>
      </c>
      <c r="G109" s="35" t="e">
        <f t="shared" ref="G109:G127" si="15">VLOOKUP(C109,AE$4:AF$99,2,0)</f>
        <v>#N/A</v>
      </c>
      <c r="H109" s="35" t="e">
        <f t="shared" ref="H109:H127" si="16">VLOOKUP(C109,AI$4:AJ$99,2,0)</f>
        <v>#N/A</v>
      </c>
    </row>
    <row r="110" spans="3:49" x14ac:dyDescent="0.2">
      <c r="C110">
        <f t="shared" ref="C110:C127" si="17">1+C109</f>
        <v>3</v>
      </c>
      <c r="D110">
        <f>IF(ISNUMBER(VLOOKUP(C110,'Experiment Parameters'!$S$11:$T$106,2,0)),VLOOKUP(C110,'Experiment Parameters'!$S$11:$T$106,2,0),#N/A)</f>
        <v>3</v>
      </c>
      <c r="E110" s="35">
        <f t="shared" si="14"/>
        <v>56</v>
      </c>
      <c r="G110" s="35" t="e">
        <f t="shared" si="15"/>
        <v>#N/A</v>
      </c>
      <c r="H110" s="35" t="e">
        <f t="shared" si="16"/>
        <v>#N/A</v>
      </c>
    </row>
    <row r="111" spans="3:49" x14ac:dyDescent="0.2">
      <c r="C111">
        <f t="shared" si="17"/>
        <v>4</v>
      </c>
      <c r="D111" t="e">
        <f>IF(ISNUMBER(VLOOKUP(C111,'Experiment Parameters'!$S$11:$T$106,2,0)),VLOOKUP(C111,'Experiment Parameters'!$S$11:$T$106,2,0),#N/A)</f>
        <v>#N/A</v>
      </c>
      <c r="E111" s="35" t="str">
        <f t="shared" si="14"/>
        <v/>
      </c>
      <c r="G111" s="35" t="e">
        <f t="shared" si="15"/>
        <v>#N/A</v>
      </c>
      <c r="H111" s="35" t="e">
        <f t="shared" si="16"/>
        <v>#N/A</v>
      </c>
    </row>
    <row r="112" spans="3:49" x14ac:dyDescent="0.2">
      <c r="C112">
        <f t="shared" si="17"/>
        <v>5</v>
      </c>
      <c r="D112" t="e">
        <f>IF(ISNUMBER(VLOOKUP(C112,'Experiment Parameters'!$S$11:$T$106,2,0)),VLOOKUP(C112,'Experiment Parameters'!$S$11:$T$106,2,0),#N/A)</f>
        <v>#N/A</v>
      </c>
      <c r="E112" s="35" t="str">
        <f t="shared" si="14"/>
        <v/>
      </c>
      <c r="G112" s="35" t="e">
        <f t="shared" si="15"/>
        <v>#N/A</v>
      </c>
      <c r="H112" s="35" t="e">
        <f t="shared" si="16"/>
        <v>#N/A</v>
      </c>
    </row>
    <row r="113" spans="3:8" x14ac:dyDescent="0.2">
      <c r="C113">
        <f t="shared" si="17"/>
        <v>6</v>
      </c>
      <c r="D113" t="e">
        <f>IF(ISNUMBER(VLOOKUP(C113,'Experiment Parameters'!$S$11:$T$106,2,0)),VLOOKUP(C113,'Experiment Parameters'!$S$11:$T$106,2,0),#N/A)</f>
        <v>#N/A</v>
      </c>
      <c r="E113" s="35" t="str">
        <f t="shared" si="14"/>
        <v/>
      </c>
      <c r="G113" s="35" t="e">
        <f t="shared" si="15"/>
        <v>#N/A</v>
      </c>
      <c r="H113" s="35" t="e">
        <f t="shared" si="16"/>
        <v>#N/A</v>
      </c>
    </row>
    <row r="114" spans="3:8" x14ac:dyDescent="0.2">
      <c r="C114">
        <f t="shared" si="17"/>
        <v>7</v>
      </c>
      <c r="D114" t="e">
        <f>IF(ISNUMBER(VLOOKUP(C114,'Experiment Parameters'!$S$11:$T$106,2,0)),VLOOKUP(C114,'Experiment Parameters'!$S$11:$T$106,2,0),#N/A)</f>
        <v>#N/A</v>
      </c>
      <c r="E114" s="35" t="str">
        <f t="shared" si="14"/>
        <v/>
      </c>
      <c r="G114" s="35" t="e">
        <f t="shared" si="15"/>
        <v>#N/A</v>
      </c>
      <c r="H114" s="35" t="e">
        <f t="shared" si="16"/>
        <v>#N/A</v>
      </c>
    </row>
    <row r="115" spans="3:8" x14ac:dyDescent="0.2">
      <c r="C115">
        <f t="shared" si="17"/>
        <v>8</v>
      </c>
      <c r="D115" t="e">
        <f>IF(ISNUMBER(VLOOKUP(C115,'Experiment Parameters'!$S$11:$T$106,2,0)),VLOOKUP(C115,'Experiment Parameters'!$S$11:$T$106,2,0),#N/A)</f>
        <v>#N/A</v>
      </c>
      <c r="E115" s="35" t="str">
        <f t="shared" si="14"/>
        <v/>
      </c>
      <c r="G115" s="35" t="e">
        <f t="shared" si="15"/>
        <v>#N/A</v>
      </c>
      <c r="H115" s="35" t="e">
        <f t="shared" si="16"/>
        <v>#N/A</v>
      </c>
    </row>
    <row r="116" spans="3:8" x14ac:dyDescent="0.2">
      <c r="C116">
        <f t="shared" si="17"/>
        <v>9</v>
      </c>
      <c r="D116" t="e">
        <f>IF(ISNUMBER(VLOOKUP(C116,'Experiment Parameters'!$S$11:$T$106,2,0)),VLOOKUP(C116,'Experiment Parameters'!$S$11:$T$106,2,0),#N/A)</f>
        <v>#N/A</v>
      </c>
      <c r="E116" s="35" t="str">
        <f t="shared" si="14"/>
        <v/>
      </c>
      <c r="G116" s="35" t="e">
        <f t="shared" si="15"/>
        <v>#N/A</v>
      </c>
      <c r="H116" s="35" t="e">
        <f t="shared" si="16"/>
        <v>#N/A</v>
      </c>
    </row>
    <row r="117" spans="3:8" x14ac:dyDescent="0.2">
      <c r="C117">
        <f t="shared" si="17"/>
        <v>10</v>
      </c>
      <c r="D117" t="e">
        <f>IF(ISNUMBER(VLOOKUP(C117,'Experiment Parameters'!$S$11:$T$106,2,0)),VLOOKUP(C117,'Experiment Parameters'!$S$11:$T$106,2,0),#N/A)</f>
        <v>#N/A</v>
      </c>
      <c r="E117" s="35" t="str">
        <f t="shared" si="14"/>
        <v/>
      </c>
      <c r="G117" s="35" t="e">
        <f t="shared" si="15"/>
        <v>#N/A</v>
      </c>
      <c r="H117" s="35" t="e">
        <f t="shared" si="16"/>
        <v>#N/A</v>
      </c>
    </row>
    <row r="118" spans="3:8" x14ac:dyDescent="0.2">
      <c r="C118">
        <f t="shared" si="17"/>
        <v>11</v>
      </c>
      <c r="D118" t="e">
        <f>IF(ISNUMBER(VLOOKUP(C118,'Experiment Parameters'!$S$11:$T$106,2,0)),VLOOKUP(C118,'Experiment Parameters'!$S$11:$T$106,2,0),#N/A)</f>
        <v>#N/A</v>
      </c>
      <c r="E118" s="35" t="str">
        <f t="shared" si="14"/>
        <v/>
      </c>
      <c r="G118" s="35" t="e">
        <f t="shared" si="15"/>
        <v>#N/A</v>
      </c>
      <c r="H118" s="35" t="e">
        <f t="shared" si="16"/>
        <v>#N/A</v>
      </c>
    </row>
    <row r="119" spans="3:8" x14ac:dyDescent="0.2">
      <c r="C119">
        <f t="shared" si="17"/>
        <v>12</v>
      </c>
      <c r="D119" t="e">
        <f>IF(ISNUMBER(VLOOKUP(C119,'Experiment Parameters'!$S$11:$T$106,2,0)),VLOOKUP(C119,'Experiment Parameters'!$S$11:$T$106,2,0),#N/A)</f>
        <v>#N/A</v>
      </c>
      <c r="E119" s="35" t="str">
        <f t="shared" si="14"/>
        <v/>
      </c>
      <c r="G119" s="35" t="e">
        <f t="shared" si="15"/>
        <v>#N/A</v>
      </c>
      <c r="H119" s="35" t="e">
        <f t="shared" si="16"/>
        <v>#N/A</v>
      </c>
    </row>
    <row r="120" spans="3:8" x14ac:dyDescent="0.2">
      <c r="C120">
        <f t="shared" si="17"/>
        <v>13</v>
      </c>
      <c r="D120" t="e">
        <f>IF(ISNUMBER(VLOOKUP(C120,'Experiment Parameters'!$S$11:$T$106,2,0)),VLOOKUP(C120,'Experiment Parameters'!$S$11:$T$106,2,0),#N/A)</f>
        <v>#N/A</v>
      </c>
      <c r="E120" s="35" t="str">
        <f t="shared" si="14"/>
        <v/>
      </c>
      <c r="G120" s="35" t="e">
        <f t="shared" si="15"/>
        <v>#N/A</v>
      </c>
      <c r="H120" s="35" t="e">
        <f t="shared" si="16"/>
        <v>#N/A</v>
      </c>
    </row>
    <row r="121" spans="3:8" x14ac:dyDescent="0.2">
      <c r="C121">
        <f t="shared" si="17"/>
        <v>14</v>
      </c>
      <c r="D121" t="e">
        <f>IF(ISNUMBER(VLOOKUP(C121,'Experiment Parameters'!$S$11:$T$106,2,0)),VLOOKUP(C121,'Experiment Parameters'!$S$11:$T$106,2,0),#N/A)</f>
        <v>#N/A</v>
      </c>
      <c r="E121" s="35" t="str">
        <f t="shared" si="14"/>
        <v/>
      </c>
      <c r="G121" s="35" t="e">
        <f t="shared" si="15"/>
        <v>#N/A</v>
      </c>
      <c r="H121" s="35" t="e">
        <f t="shared" si="16"/>
        <v>#N/A</v>
      </c>
    </row>
    <row r="122" spans="3:8" x14ac:dyDescent="0.2">
      <c r="C122">
        <f t="shared" si="17"/>
        <v>15</v>
      </c>
      <c r="D122" t="e">
        <f>IF(ISNUMBER(VLOOKUP(C122,'Experiment Parameters'!$S$11:$T$106,2,0)),VLOOKUP(C122,'Experiment Parameters'!$S$11:$T$106,2,0),#N/A)</f>
        <v>#N/A</v>
      </c>
      <c r="E122" s="35" t="str">
        <f t="shared" si="14"/>
        <v/>
      </c>
      <c r="G122" s="35" t="e">
        <f t="shared" si="15"/>
        <v>#N/A</v>
      </c>
      <c r="H122" s="35" t="e">
        <f t="shared" si="16"/>
        <v>#N/A</v>
      </c>
    </row>
    <row r="123" spans="3:8" x14ac:dyDescent="0.2">
      <c r="C123">
        <f t="shared" si="17"/>
        <v>16</v>
      </c>
      <c r="D123" t="e">
        <f>IF(ISNUMBER(VLOOKUP(C123,'Experiment Parameters'!$S$11:$T$106,2,0)),VLOOKUP(C123,'Experiment Parameters'!$S$11:$T$106,2,0),#N/A)</f>
        <v>#N/A</v>
      </c>
      <c r="E123" s="35" t="str">
        <f t="shared" si="14"/>
        <v/>
      </c>
      <c r="G123" s="35" t="e">
        <f t="shared" si="15"/>
        <v>#N/A</v>
      </c>
      <c r="H123" s="35" t="e">
        <f t="shared" si="16"/>
        <v>#N/A</v>
      </c>
    </row>
    <row r="124" spans="3:8" x14ac:dyDescent="0.2">
      <c r="C124">
        <f t="shared" si="17"/>
        <v>17</v>
      </c>
      <c r="D124" t="e">
        <f>IF(ISNUMBER(VLOOKUP(C124,'Experiment Parameters'!$S$11:$T$106,2,0)),VLOOKUP(C124,'Experiment Parameters'!$S$11:$T$106,2,0),#N/A)</f>
        <v>#N/A</v>
      </c>
      <c r="E124" s="35" t="str">
        <f t="shared" si="14"/>
        <v/>
      </c>
      <c r="G124" s="35" t="e">
        <f t="shared" si="15"/>
        <v>#N/A</v>
      </c>
      <c r="H124" s="35" t="e">
        <f t="shared" si="16"/>
        <v>#N/A</v>
      </c>
    </row>
    <row r="125" spans="3:8" x14ac:dyDescent="0.2">
      <c r="C125">
        <f t="shared" si="17"/>
        <v>18</v>
      </c>
      <c r="D125" t="e">
        <f>IF(ISNUMBER(VLOOKUP(C125,'Experiment Parameters'!$S$11:$T$106,2,0)),VLOOKUP(C125,'Experiment Parameters'!$S$11:$T$106,2,0),#N/A)</f>
        <v>#N/A</v>
      </c>
      <c r="E125" s="35" t="str">
        <f t="shared" si="14"/>
        <v/>
      </c>
      <c r="G125" s="35" t="e">
        <f t="shared" si="15"/>
        <v>#N/A</v>
      </c>
      <c r="H125" s="35" t="e">
        <f t="shared" si="16"/>
        <v>#N/A</v>
      </c>
    </row>
    <row r="126" spans="3:8" x14ac:dyDescent="0.2">
      <c r="C126">
        <f t="shared" si="17"/>
        <v>19</v>
      </c>
      <c r="D126" t="e">
        <f>IF(ISNUMBER(VLOOKUP(C126,'Experiment Parameters'!$S$11:$T$106,2,0)),VLOOKUP(C126,'Experiment Parameters'!$S$11:$T$106,2,0),#N/A)</f>
        <v>#N/A</v>
      </c>
      <c r="E126" s="35" t="str">
        <f t="shared" si="14"/>
        <v/>
      </c>
      <c r="G126" s="35" t="e">
        <f t="shared" si="15"/>
        <v>#N/A</v>
      </c>
      <c r="H126" s="35" t="e">
        <f t="shared" si="16"/>
        <v>#N/A</v>
      </c>
    </row>
    <row r="127" spans="3:8" x14ac:dyDescent="0.2">
      <c r="C127">
        <f t="shared" si="17"/>
        <v>20</v>
      </c>
      <c r="D127" t="e">
        <f>IF(ISNUMBER(VLOOKUP(C127,'Experiment Parameters'!$S$11:$T$106,2,0)),VLOOKUP(C127,'Experiment Parameters'!$S$11:$T$106,2,0),#N/A)</f>
        <v>#N/A</v>
      </c>
      <c r="E127" s="35" t="str">
        <f t="shared" si="14"/>
        <v/>
      </c>
      <c r="G127" s="35" t="e">
        <f t="shared" si="15"/>
        <v>#N/A</v>
      </c>
      <c r="H127" s="35" t="e">
        <f t="shared" si="16"/>
        <v>#N/A</v>
      </c>
    </row>
    <row r="128" spans="3:8" x14ac:dyDescent="0.2">
      <c r="D128" t="s">
        <v>176</v>
      </c>
      <c r="E128" s="35">
        <f>ROUND(AVERAGE(E108:E127),1)</f>
        <v>56.2</v>
      </c>
    </row>
  </sheetData>
  <phoneticPr fontId="2" type="noConversion"/>
  <conditionalFormatting sqref="Q4:Q99">
    <cfRule type="cellIs" dxfId="2" priority="1" stopIfTrue="1" operator="greaterThan">
      <formula>3</formula>
    </cfRule>
  </conditionalFormatting>
  <conditionalFormatting sqref="R4:R99">
    <cfRule type="cellIs" dxfId="1" priority="2" stopIfTrue="1" operator="lessThan">
      <formula>40</formula>
    </cfRule>
  </conditionalFormatting>
  <conditionalFormatting sqref="S4:S99">
    <cfRule type="cellIs" dxfId="0" priority="3" stopIfTrue="1" operator="lessThan">
      <formula>4</formula>
    </cfRule>
  </conditionalFormatting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enableFormatConditionsCalculation="0">
    <tabColor indexed="47"/>
  </sheetPr>
  <dimension ref="C2:AB182"/>
  <sheetViews>
    <sheetView topLeftCell="B13" zoomScale="110" zoomScaleNormal="110" workbookViewId="0">
      <selection activeCell="I38" sqref="I38"/>
    </sheetView>
  </sheetViews>
  <sheetFormatPr defaultRowHeight="12.75" x14ac:dyDescent="0.2"/>
  <cols>
    <col min="1" max="2" width="11.42578125" style="56" customWidth="1"/>
    <col min="3" max="10" width="10.28515625" style="56" customWidth="1"/>
    <col min="11" max="11" width="4.140625" style="56" customWidth="1"/>
    <col min="12" max="12" width="3.42578125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9.5703125" style="56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 x14ac:dyDescent="0.2">
      <c r="D2" s="55"/>
      <c r="H2" s="57"/>
      <c r="J2" s="58"/>
    </row>
    <row r="3" spans="4:16" ht="12.75" customHeight="1" x14ac:dyDescent="0.2">
      <c r="D3" s="59"/>
      <c r="E3" s="59"/>
      <c r="F3" s="59"/>
      <c r="G3" s="59"/>
      <c r="H3" s="59"/>
      <c r="M3" s="60"/>
      <c r="N3" s="60"/>
      <c r="O3" s="60"/>
      <c r="P3" s="60"/>
    </row>
    <row r="4" spans="4:16" s="61" customFormat="1" ht="13.5" customHeight="1" x14ac:dyDescent="0.2">
      <c r="K4" s="60"/>
      <c r="M4" s="60"/>
      <c r="N4" s="60"/>
      <c r="O4" s="60"/>
      <c r="P4" s="60"/>
    </row>
    <row r="5" spans="4:16" x14ac:dyDescent="0.2">
      <c r="M5" s="62"/>
      <c r="N5" s="62"/>
      <c r="O5" s="62"/>
      <c r="P5" s="62"/>
    </row>
    <row r="6" spans="4:16" x14ac:dyDescent="0.2">
      <c r="M6" s="62"/>
      <c r="N6" s="62"/>
      <c r="O6" s="62"/>
      <c r="P6" s="62"/>
    </row>
    <row r="7" spans="4:16" x14ac:dyDescent="0.2">
      <c r="M7" s="62"/>
      <c r="N7" s="62"/>
      <c r="O7" s="62"/>
      <c r="P7" s="62"/>
    </row>
    <row r="8" spans="4:16" x14ac:dyDescent="0.2">
      <c r="M8" s="62"/>
      <c r="N8" s="62"/>
      <c r="O8" s="62"/>
      <c r="P8" s="62"/>
    </row>
    <row r="9" spans="4:16" x14ac:dyDescent="0.2">
      <c r="M9" s="62"/>
      <c r="N9" s="62"/>
      <c r="O9" s="62"/>
      <c r="P9" s="62"/>
    </row>
    <row r="30" spans="4:19" ht="13.5" thickBot="1" x14ac:dyDescent="0.25">
      <c r="D30" s="61"/>
      <c r="E30" s="61"/>
      <c r="F30" s="61"/>
      <c r="G30" s="61"/>
      <c r="H30" s="61"/>
      <c r="I30" s="63" t="s">
        <v>122</v>
      </c>
      <c r="J30" s="63" t="s">
        <v>197</v>
      </c>
      <c r="M30" s="61"/>
      <c r="N30" s="61"/>
      <c r="O30" s="61"/>
      <c r="P30" s="61"/>
      <c r="Q30" s="61"/>
      <c r="R30" s="63" t="s">
        <v>122</v>
      </c>
      <c r="S30" s="63" t="s">
        <v>197</v>
      </c>
    </row>
    <row r="31" spans="4:19" x14ac:dyDescent="0.2">
      <c r="D31" s="117" t="s">
        <v>198</v>
      </c>
      <c r="E31" s="118"/>
      <c r="F31" s="118"/>
      <c r="G31" s="118"/>
      <c r="H31" s="119"/>
      <c r="I31" s="103" t="s">
        <v>279</v>
      </c>
      <c r="J31" s="68">
        <v>1</v>
      </c>
      <c r="M31" s="117" t="str">
        <f>D31</f>
        <v>I want to see the data for the following wells:</v>
      </c>
      <c r="N31" s="118"/>
      <c r="O31" s="118"/>
      <c r="P31" s="118"/>
      <c r="Q31" s="118"/>
      <c r="R31" s="67" t="s">
        <v>199</v>
      </c>
      <c r="S31" s="68">
        <v>4</v>
      </c>
    </row>
    <row r="32" spans="4:19" ht="13.5" thickBot="1" x14ac:dyDescent="0.25">
      <c r="D32" s="120"/>
      <c r="E32" s="121"/>
      <c r="F32" s="121"/>
      <c r="G32" s="121"/>
      <c r="H32" s="122"/>
      <c r="I32" s="103" t="s">
        <v>279</v>
      </c>
      <c r="J32" s="68">
        <v>2</v>
      </c>
      <c r="M32" s="120"/>
      <c r="N32" s="121"/>
      <c r="O32" s="121"/>
      <c r="P32" s="121"/>
      <c r="Q32" s="121"/>
      <c r="R32" s="67"/>
      <c r="S32" s="68"/>
    </row>
    <row r="33" spans="9:19" x14ac:dyDescent="0.2">
      <c r="I33" s="103" t="s">
        <v>279</v>
      </c>
      <c r="J33" s="68">
        <v>3</v>
      </c>
      <c r="R33" s="67"/>
      <c r="S33" s="68"/>
    </row>
    <row r="34" spans="9:19" x14ac:dyDescent="0.2">
      <c r="I34" s="103" t="s">
        <v>280</v>
      </c>
      <c r="J34" s="68">
        <v>1</v>
      </c>
      <c r="R34" s="67"/>
      <c r="S34" s="68"/>
    </row>
    <row r="35" spans="9:19" x14ac:dyDescent="0.2">
      <c r="I35" s="103" t="s">
        <v>279</v>
      </c>
      <c r="J35" s="68">
        <v>4</v>
      </c>
      <c r="R35" s="67"/>
      <c r="S35" s="68"/>
    </row>
    <row r="36" spans="9:19" x14ac:dyDescent="0.2">
      <c r="I36" s="103" t="s">
        <v>279</v>
      </c>
      <c r="J36" s="68">
        <v>5</v>
      </c>
      <c r="R36" s="67"/>
      <c r="S36" s="68"/>
    </row>
    <row r="37" spans="9:19" x14ac:dyDescent="0.2">
      <c r="I37" s="103" t="s">
        <v>279</v>
      </c>
      <c r="J37" s="68">
        <v>6</v>
      </c>
      <c r="R37" s="67"/>
      <c r="S37" s="68"/>
    </row>
    <row r="38" spans="9:19" x14ac:dyDescent="0.2">
      <c r="I38" s="67"/>
      <c r="J38" s="68"/>
      <c r="R38" s="67"/>
      <c r="S38" s="68"/>
    </row>
    <row r="39" spans="9:19" x14ac:dyDescent="0.2">
      <c r="I39" s="67"/>
      <c r="J39" s="68"/>
      <c r="R39" s="67"/>
      <c r="S39" s="68"/>
    </row>
    <row r="40" spans="9:19" x14ac:dyDescent="0.2">
      <c r="I40" s="67"/>
      <c r="J40" s="68"/>
      <c r="R40" s="67"/>
      <c r="S40" s="68"/>
    </row>
    <row r="52" spans="3:24" s="64" customFormat="1" ht="13.5" thickBot="1" x14ac:dyDescent="0.25">
      <c r="D52" s="65" t="s">
        <v>3</v>
      </c>
    </row>
    <row r="53" spans="3:24" ht="13.5" thickTop="1" x14ac:dyDescent="0.2"/>
    <row r="54" spans="3:24" x14ac:dyDescent="0.2">
      <c r="C54" s="56" t="s">
        <v>200</v>
      </c>
      <c r="E54" s="56" t="s">
        <v>157</v>
      </c>
      <c r="F54" s="56" t="s">
        <v>201</v>
      </c>
      <c r="H54" s="56" t="s">
        <v>202</v>
      </c>
      <c r="Q54" s="56" t="s">
        <v>200</v>
      </c>
      <c r="S54" s="56" t="s">
        <v>157</v>
      </c>
      <c r="T54" s="56" t="s">
        <v>201</v>
      </c>
      <c r="V54" s="56" t="s">
        <v>202</v>
      </c>
    </row>
    <row r="55" spans="3:24" x14ac:dyDescent="0.2">
      <c r="E55" s="69">
        <f t="shared" ref="E55:E64" si="0">IF(I31="A",0,(IF(I31="B",1,(IF(I31="C",2,(IF(I31="D",3,(IF(I31="e",4,(IF(I31="f",5,(IF(I31="g",6,(IF(I31="h",7)))))))))))))))</f>
        <v>6</v>
      </c>
      <c r="F55" s="69">
        <f t="shared" ref="F55:F64" si="1">J31</f>
        <v>1</v>
      </c>
      <c r="H55" s="56">
        <f t="shared" ref="H55:H64" si="2">(E55*12)+F55</f>
        <v>73</v>
      </c>
      <c r="S55" s="69">
        <f>IF(R31="A",0,(IF(R31="B",1,(IF(R31="C",2,(IF(R31="D",3,(IF(R31="e",4,(IF(R31="f",5,(IF(R31="g",6,(IF(R31="h",7)))))))))))))))</f>
        <v>1</v>
      </c>
      <c r="T55" s="69">
        <f>S31</f>
        <v>4</v>
      </c>
      <c r="V55" s="56">
        <f t="shared" ref="V55:V64" si="3">(S55*12)+T55</f>
        <v>16</v>
      </c>
      <c r="X55" s="56">
        <v>0</v>
      </c>
    </row>
    <row r="56" spans="3:24" x14ac:dyDescent="0.2">
      <c r="E56" s="69">
        <f t="shared" si="0"/>
        <v>6</v>
      </c>
      <c r="F56" s="69">
        <f t="shared" si="1"/>
        <v>2</v>
      </c>
      <c r="H56" s="56">
        <f t="shared" si="2"/>
        <v>74</v>
      </c>
      <c r="S56" s="69" t="b">
        <f t="shared" ref="S56:S64" si="4">IF(R32="A",0,(IF(R32="B",1,(IF(R32="C",2,(IF(R32="D",3,(IF(R32="e",4,(IF(R32="f",5,(IF(R32="g",6,(IF(R32="h",7)))))))))))))))</f>
        <v>0</v>
      </c>
      <c r="T56" s="69">
        <f t="shared" ref="T56:T64" si="5">S32</f>
        <v>0</v>
      </c>
      <c r="V56" s="56">
        <f t="shared" si="3"/>
        <v>0</v>
      </c>
    </row>
    <row r="57" spans="3:24" x14ac:dyDescent="0.2">
      <c r="E57" s="69">
        <f t="shared" si="0"/>
        <v>6</v>
      </c>
      <c r="F57" s="69">
        <f t="shared" si="1"/>
        <v>3</v>
      </c>
      <c r="H57" s="56">
        <f t="shared" si="2"/>
        <v>75</v>
      </c>
      <c r="S57" s="69" t="b">
        <f t="shared" si="4"/>
        <v>0</v>
      </c>
      <c r="T57" s="69">
        <f t="shared" si="5"/>
        <v>0</v>
      </c>
      <c r="V57" s="56">
        <f t="shared" si="3"/>
        <v>0</v>
      </c>
    </row>
    <row r="58" spans="3:24" x14ac:dyDescent="0.2">
      <c r="E58" s="69">
        <f t="shared" si="0"/>
        <v>0</v>
      </c>
      <c r="F58" s="69">
        <f t="shared" si="1"/>
        <v>1</v>
      </c>
      <c r="H58" s="56">
        <f t="shared" si="2"/>
        <v>1</v>
      </c>
      <c r="S58" s="69" t="b">
        <f t="shared" si="4"/>
        <v>0</v>
      </c>
      <c r="T58" s="69">
        <f t="shared" si="5"/>
        <v>0</v>
      </c>
      <c r="V58" s="56">
        <f t="shared" si="3"/>
        <v>0</v>
      </c>
    </row>
    <row r="59" spans="3:24" x14ac:dyDescent="0.2">
      <c r="E59" s="69">
        <f t="shared" si="0"/>
        <v>6</v>
      </c>
      <c r="F59" s="69">
        <f t="shared" si="1"/>
        <v>4</v>
      </c>
      <c r="H59" s="56">
        <f t="shared" si="2"/>
        <v>76</v>
      </c>
      <c r="S59" s="69" t="b">
        <f t="shared" si="4"/>
        <v>0</v>
      </c>
      <c r="T59" s="69">
        <f t="shared" si="5"/>
        <v>0</v>
      </c>
      <c r="V59" s="56">
        <f t="shared" si="3"/>
        <v>0</v>
      </c>
    </row>
    <row r="60" spans="3:24" x14ac:dyDescent="0.2">
      <c r="E60" s="69">
        <f t="shared" si="0"/>
        <v>6</v>
      </c>
      <c r="F60" s="69">
        <f t="shared" si="1"/>
        <v>5</v>
      </c>
      <c r="H60" s="56">
        <f t="shared" si="2"/>
        <v>77</v>
      </c>
      <c r="S60" s="69" t="b">
        <f t="shared" si="4"/>
        <v>0</v>
      </c>
      <c r="T60" s="69">
        <f t="shared" si="5"/>
        <v>0</v>
      </c>
      <c r="V60" s="56">
        <f t="shared" si="3"/>
        <v>0</v>
      </c>
    </row>
    <row r="61" spans="3:24" x14ac:dyDescent="0.2">
      <c r="E61" s="69">
        <f t="shared" si="0"/>
        <v>6</v>
      </c>
      <c r="F61" s="69">
        <f t="shared" si="1"/>
        <v>6</v>
      </c>
      <c r="H61" s="56">
        <f t="shared" si="2"/>
        <v>78</v>
      </c>
      <c r="S61" s="69" t="b">
        <f t="shared" si="4"/>
        <v>0</v>
      </c>
      <c r="T61" s="69">
        <f t="shared" si="5"/>
        <v>0</v>
      </c>
      <c r="V61" s="56">
        <f t="shared" si="3"/>
        <v>0</v>
      </c>
    </row>
    <row r="62" spans="3:24" x14ac:dyDescent="0.2">
      <c r="E62" s="69" t="b">
        <f t="shared" si="0"/>
        <v>0</v>
      </c>
      <c r="F62" s="69">
        <f t="shared" si="1"/>
        <v>0</v>
      </c>
      <c r="H62" s="56">
        <f t="shared" si="2"/>
        <v>0</v>
      </c>
      <c r="S62" s="69" t="b">
        <f t="shared" si="4"/>
        <v>0</v>
      </c>
      <c r="T62" s="69">
        <f t="shared" si="5"/>
        <v>0</v>
      </c>
      <c r="V62" s="56">
        <f t="shared" si="3"/>
        <v>0</v>
      </c>
    </row>
    <row r="63" spans="3:24" x14ac:dyDescent="0.2">
      <c r="E63" s="69" t="b">
        <f t="shared" si="0"/>
        <v>0</v>
      </c>
      <c r="F63" s="69">
        <f t="shared" si="1"/>
        <v>0</v>
      </c>
      <c r="H63" s="56">
        <f t="shared" si="2"/>
        <v>0</v>
      </c>
      <c r="S63" s="69" t="b">
        <f t="shared" si="4"/>
        <v>0</v>
      </c>
      <c r="T63" s="69">
        <f t="shared" si="5"/>
        <v>0</v>
      </c>
      <c r="V63" s="56">
        <f t="shared" si="3"/>
        <v>0</v>
      </c>
    </row>
    <row r="64" spans="3:24" x14ac:dyDescent="0.2">
      <c r="E64" s="69" t="b">
        <f t="shared" si="0"/>
        <v>0</v>
      </c>
      <c r="F64" s="69">
        <f t="shared" si="1"/>
        <v>0</v>
      </c>
      <c r="H64" s="56">
        <f t="shared" si="2"/>
        <v>0</v>
      </c>
      <c r="S64" s="69" t="b">
        <f t="shared" si="4"/>
        <v>0</v>
      </c>
      <c r="T64" s="69">
        <f t="shared" si="5"/>
        <v>0</v>
      </c>
      <c r="V64" s="56">
        <f t="shared" si="3"/>
        <v>0</v>
      </c>
    </row>
    <row r="65" spans="4:28" x14ac:dyDescent="0.2">
      <c r="E65" s="62"/>
      <c r="F65" s="62"/>
      <c r="S65" s="62"/>
      <c r="T65" s="62"/>
    </row>
    <row r="67" spans="4:28" x14ac:dyDescent="0.2">
      <c r="D67" s="56" t="s">
        <v>200</v>
      </c>
      <c r="R67" s="56" t="s">
        <v>200</v>
      </c>
    </row>
    <row r="68" spans="4:28" x14ac:dyDescent="0.2">
      <c r="E68" s="56">
        <v>1</v>
      </c>
      <c r="F68" s="56">
        <f t="shared" ref="F68:N68" si="6">1+E68</f>
        <v>2</v>
      </c>
      <c r="G68" s="56">
        <f t="shared" si="6"/>
        <v>3</v>
      </c>
      <c r="H68" s="56">
        <f t="shared" si="6"/>
        <v>4</v>
      </c>
      <c r="I68" s="56">
        <f t="shared" si="6"/>
        <v>5</v>
      </c>
      <c r="J68" s="56">
        <f t="shared" si="6"/>
        <v>6</v>
      </c>
      <c r="K68" s="56">
        <f t="shared" si="6"/>
        <v>7</v>
      </c>
      <c r="L68" s="56">
        <f t="shared" si="6"/>
        <v>8</v>
      </c>
      <c r="M68" s="56">
        <f t="shared" si="6"/>
        <v>9</v>
      </c>
      <c r="N68" s="56">
        <f t="shared" si="6"/>
        <v>10</v>
      </c>
      <c r="S68" s="56">
        <v>1</v>
      </c>
      <c r="T68" s="56">
        <f t="shared" ref="T68:AB68" si="7">1+S68</f>
        <v>2</v>
      </c>
      <c r="U68" s="56">
        <f t="shared" si="7"/>
        <v>3</v>
      </c>
      <c r="V68" s="56">
        <f t="shared" si="7"/>
        <v>4</v>
      </c>
      <c r="W68" s="56">
        <f t="shared" si="7"/>
        <v>5</v>
      </c>
      <c r="X68" s="56">
        <f t="shared" si="7"/>
        <v>6</v>
      </c>
      <c r="Y68" s="56">
        <f t="shared" si="7"/>
        <v>7</v>
      </c>
      <c r="Z68" s="56">
        <f t="shared" si="7"/>
        <v>8</v>
      </c>
      <c r="AA68" s="56">
        <f t="shared" si="7"/>
        <v>9</v>
      </c>
      <c r="AB68" s="56">
        <f t="shared" si="7"/>
        <v>10</v>
      </c>
    </row>
    <row r="69" spans="4:28" s="61" customFormat="1" ht="83.25" customHeight="1" x14ac:dyDescent="0.2">
      <c r="E69" s="61" t="str">
        <f>IF(VLOOKUP(H55,'Result at a Glance'!$N$4:$AD$99,17,0)="","",VLOOKUP(H55,'Result at a Glance'!$N$4:$AD$99,17,0))</f>
        <v>G01 (0 ˚C)-10 mM L-2-Hydroxyglutarate; 50 μM Metal</v>
      </c>
      <c r="F69" s="61" t="str">
        <f>IF(VLOOKUP(H56,'Result at a Glance'!$N$4:$AD$99,17,0)="","",VLOOKUP(H56,'Result at a Glance'!$N$4:$AD$99,17,0))</f>
        <v>G02 (0.1 ˚C)-10 mM L-2-Hydroxyglutarate; 50 μM Metal</v>
      </c>
      <c r="G69" s="61" t="str">
        <f>IF(VLOOKUP(H57,'Result at a Glance'!$N$4:$AD$99,17,0)="","",VLOOKUP(H57,'Result at a Glance'!$N$4:$AD$99,17,0))</f>
        <v>G03 (0 ˚C)-10 mM L-2-Hydroxyglutarate; 50 μM Metal</v>
      </c>
      <c r="H69" s="61" t="str">
        <f>IF(VLOOKUP(H58,'Result at a Glance'!$N$4:$AD$99,17,0)="","",VLOOKUP(H58,'Result at a Glance'!$N$4:$AD$99,17,0))</f>
        <v>A01 (0.1 ˚C)-reference</v>
      </c>
      <c r="I69" s="61" t="str">
        <f>IF(VLOOKUP(H59,'Result at a Glance'!$N$4:$AD$99,17,0)="","",VLOOKUP(H59,'Result at a Glance'!$N$4:$AD$99,17,0))</f>
        <v>G04 (-0.1 ˚C)-10 mM D-2-Hydroxyglutarate; 50 μM Metal</v>
      </c>
      <c r="J69" s="61" t="str">
        <f>IF(VLOOKUP(H60,'Result at a Glance'!$N$4:$AD$99,17,0)="","",VLOOKUP(H60,'Result at a Glance'!$N$4:$AD$99,17,0))</f>
        <v>G05 (-0.1 ˚C)-10 mM D-2-Hydroxyglutarate; 50 μM Metal</v>
      </c>
      <c r="K69" s="61" t="str">
        <f>IF(VLOOKUP(H61,'Result at a Glance'!$N$4:$AD$99,17,0)="","",VLOOKUP(H61,'Result at a Glance'!$N$4:$AD$99,17,0))</f>
        <v>G06 (0 ˚C)-10 mM D-2-Hydroxyglutarate; 50 μM Metal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  <c r="S69" s="61" t="str">
        <f>IF(VLOOKUP(V55,'Result at a Glance'!$N$4:$AD$99,17,0)="","",VLOOKUP(V55,'Result at a Glance'!$N$4:$AD$99,17,0))</f>
        <v>B04 (-1.4 ˚C)-10 mM L-Malate; 50 μM Metal</v>
      </c>
      <c r="T69" s="61" t="e">
        <f>IF(VLOOKUP(V56,'Result at a Glance'!$N$4:$AD$99,17,0)="","",VLOOKUP(V56,'Result at a Glance'!$N$4:$AD$99,17,0))</f>
        <v>#N/A</v>
      </c>
      <c r="U69" s="61" t="e">
        <f>IF(VLOOKUP(V57,'Result at a Glance'!$N$4:$AD$99,17,0)="","",VLOOKUP(V57,'Result at a Glance'!$N$4:$AD$99,17,0))</f>
        <v>#N/A</v>
      </c>
      <c r="V69" s="61" t="e">
        <f>IF(VLOOKUP(V58,'Result at a Glance'!$N$4:$AD$99,17,0)="","",VLOOKUP(V58,'Result at a Glance'!$N$4:$AD$99,17,0))</f>
        <v>#N/A</v>
      </c>
      <c r="W69" s="61" t="e">
        <f>IF(VLOOKUP(V59,'Result at a Glance'!$N$4:$AD$99,17,0)="","",VLOOKUP(V59,'Result at a Glance'!$N$4:$AD$99,17,0))</f>
        <v>#N/A</v>
      </c>
      <c r="X69" s="61" t="e">
        <f>IF(VLOOKUP(V60,'Result at a Glance'!$N$4:$AD$99,17,0)="","",VLOOKUP(V60,'Result at a Glance'!$N$4:$AD$99,17,0))</f>
        <v>#N/A</v>
      </c>
      <c r="Y69" s="61" t="e">
        <f>IF(VLOOKUP(V61,'Result at a Glance'!$N$4:$AD$99,17,0)="","",VLOOKUP(V61,'Result at a Glance'!$N$4:$AD$99,17,0))</f>
        <v>#N/A</v>
      </c>
      <c r="Z69" s="61" t="e">
        <f>IF(VLOOKUP(V62,'Result at a Glance'!$N$4:$AD$99,17,0)="","",VLOOKUP(V62,'Result at a Glance'!$N$4:$AD$99,17,0))</f>
        <v>#N/A</v>
      </c>
      <c r="AA69" s="61" t="e">
        <f>IF(VLOOKUP(V63,'Result at a Glance'!$N$4:$AD$99,17,0)="","",VLOOKUP(V63,'Result at a Glance'!$N$4:$AD$99,17,0))</f>
        <v>#N/A</v>
      </c>
      <c r="AB69" s="61" t="e">
        <f>IF(VLOOKUP(V64,'Result at a Glance'!$N$4:$AD$99,17,0)="","",VLOOKUP(V64,'Result at a Glance'!$N$4:$AD$99,17,0))</f>
        <v>#N/A</v>
      </c>
    </row>
    <row r="70" spans="4:28" x14ac:dyDescent="0.2">
      <c r="D70" s="61" t="e">
        <f>'Processed Data'!C130</f>
        <v>#N/A</v>
      </c>
      <c r="E70" s="61" t="e">
        <f>IF(HLOOKUP($H$55,'Processed Data'!$D$125:$CU$240,'Processed Data'!$A130+5,0)="",#N/A,HLOOKUP($H$55,'Processed Data'!$D$125:$CU$240,'Processed Data'!$A130+5,0))</f>
        <v>#N/A</v>
      </c>
      <c r="F70" s="61" t="e">
        <f>IF(HLOOKUP($H$56,'Processed Data'!$D$125:$CU$240,'Processed Data'!$A130+5,0)="",#N/A,HLOOKUP($H$56,'Processed Data'!$D$125:$CU$240,'Processed Data'!$A130+5,0))</f>
        <v>#N/A</v>
      </c>
      <c r="G70" s="61" t="e">
        <f>IF(HLOOKUP($H$57,'Processed Data'!$D$125:$CU$240,'Processed Data'!$A130+5,0)="",#N/A,HLOOKUP($H$57,'Processed Data'!$D$125:$CU$240,'Processed Data'!$A130+5,0))</f>
        <v>#N/A</v>
      </c>
      <c r="H70" s="61" t="e">
        <f>IF(HLOOKUP($H$58,'Processed Data'!$D$125:$CU$240,'Processed Data'!$A130+5,0)="",#N/A,HLOOKUP($H$58,'Processed Data'!$D$125:$CU$240,'Processed Data'!$A130+5,0))</f>
        <v>#N/A</v>
      </c>
      <c r="I70" s="61" t="e">
        <f>IF(HLOOKUP($H$59,'Processed Data'!$D$125:$CU$240,'Processed Data'!$A130+5,0)="",#N/A,HLOOKUP($H$59,'Processed Data'!$D$125:$CU$240,'Processed Data'!$A130+5,0))</f>
        <v>#N/A</v>
      </c>
      <c r="J70" s="61" t="e">
        <f>IF(HLOOKUP($H$60,'Processed Data'!$D$125:$CU$240,'Processed Data'!$A130+5,0)="",#N/A,HLOOKUP($H$60,'Processed Data'!$D$125:$CU$240,'Processed Data'!$A130+5,0))</f>
        <v>#N/A</v>
      </c>
      <c r="K70" s="61" t="e">
        <f>IF(HLOOKUP($H$61,'Processed Data'!$D$125:$CU$240,'Processed Data'!$A130+5,0)="",#N/A,HLOOKUP($H$61,'Processed Data'!$D$125:$CU$240,'Processed Data'!$A130+5,0))</f>
        <v>#N/A</v>
      </c>
      <c r="L70" s="61" t="e">
        <f>IF(HLOOKUP($H$62,'Processed Data'!$D$125:$CU$240,'Processed Data'!$A130+5,0)="",#N/A,HLOOKUP($H$62,'Processed Data'!$D$125:$CU$240,'Processed Data'!$A130+5,0))</f>
        <v>#N/A</v>
      </c>
      <c r="M70" s="61" t="e">
        <f>IF(HLOOKUP($H$63,'Processed Data'!$D$125:$CU$240,'Processed Data'!$A130+5,0)="",#N/A,HLOOKUP($H$63,'Processed Data'!$D$125:$CU$240,'Processed Data'!$A130+5,0))</f>
        <v>#N/A</v>
      </c>
      <c r="N70" s="61" t="e">
        <f>IF(HLOOKUP($H$64,'Processed Data'!$D$125:$CU$240,'Processed Data'!$A130+5,0)="",#N/A,HLOOKUP($H$64,'Processed Data'!$D$125:$CU$240,'Processed Data'!$A130+5,0))</f>
        <v>#N/A</v>
      </c>
      <c r="R70" s="61" t="e">
        <f>D70</f>
        <v>#N/A</v>
      </c>
      <c r="S70" s="61" t="e">
        <f>IF(HLOOKUP($V$55,'Processed Data'!$D$125:$CU$240,'Processed Data'!$A130+5,0)="",#N/A,HLOOKUP($V$55,'Processed Data'!$D$125:$CU$240,'Processed Data'!$A130+5,0))</f>
        <v>#N/A</v>
      </c>
      <c r="T70" s="61" t="e">
        <f>IF(HLOOKUP($V$56,'Processed Data'!$D$125:$CU$240,'Processed Data'!$A130+5,0)="",#N/A,HLOOKUP($V$56,'Processed Data'!$D$125:$CU$240,'Processed Data'!$A130+5,0))</f>
        <v>#N/A</v>
      </c>
      <c r="U70" s="61" t="e">
        <f>IF(HLOOKUP($V$57,'Processed Data'!$D$125:$CU$240,'Processed Data'!$A130+5,0)="",#N/A,HLOOKUP($V$57,'Processed Data'!$D$125:$CU$240,'Processed Data'!$A130+5,0))</f>
        <v>#N/A</v>
      </c>
      <c r="V70" s="61" t="e">
        <f>IF(HLOOKUP($V$58,'Processed Data'!$D$125:$CU$240,'Processed Data'!$A130+5,0)="",#N/A,HLOOKUP($V$58,'Processed Data'!$D$125:$CU$240,'Processed Data'!$A130+5,0))</f>
        <v>#N/A</v>
      </c>
      <c r="W70" s="61" t="e">
        <f>IF(HLOOKUP($V$59,'Processed Data'!$D$125:$CU$240,'Processed Data'!$A130+5,0)="",#N/A,HLOOKUP($V$59,'Processed Data'!$D$125:$CU$240,'Processed Data'!$A130+5,0))</f>
        <v>#N/A</v>
      </c>
      <c r="X70" s="61" t="e">
        <f>IF(HLOOKUP($V$60,'Processed Data'!$D$125:$CU$240,'Processed Data'!$A130+5,0)="",#N/A,HLOOKUP($V$60,'Processed Data'!$D$125:$CU$240,'Processed Data'!$A130+5,0))</f>
        <v>#N/A</v>
      </c>
      <c r="Y70" s="61" t="e">
        <f>IF(HLOOKUP($V$61,'Processed Data'!$D$125:$CU$240,'Processed Data'!$A130+5,0)="",#N/A,HLOOKUP($V$61,'Processed Data'!$D$125:$CU$240,'Processed Data'!$A130+5,0))</f>
        <v>#N/A</v>
      </c>
      <c r="Z70" s="61" t="e">
        <f>IF(HLOOKUP($V$62,'Processed Data'!$D$125:$CU$240,'Processed Data'!$A130+5,0)="",#N/A,HLOOKUP($V$62,'Processed Data'!$D$125:$CU$240,'Processed Data'!$A130+5,0))</f>
        <v>#N/A</v>
      </c>
      <c r="AA70" s="61" t="e">
        <f>IF(HLOOKUP($V$63,'Processed Data'!$D$125:$CU$240,'Processed Data'!$A130+5,0)="",#N/A,HLOOKUP($V$63,'Processed Data'!$D$125:$CU$240,'Processed Data'!$A130+5,0))</f>
        <v>#N/A</v>
      </c>
      <c r="AB70" s="61" t="e">
        <f>IF(HLOOKUP($V$64,'Processed Data'!$D$125:$CU$240,'Processed Data'!$A130+5,0)="",#N/A,HLOOKUP($V$64,'Processed Data'!$D$125:$CU$240,'Processed Data'!$A130+5,0))</f>
        <v>#N/A</v>
      </c>
    </row>
    <row r="71" spans="4:28" x14ac:dyDescent="0.2">
      <c r="D71" s="61" t="e">
        <f>'Processed Data'!C131</f>
        <v>#N/A</v>
      </c>
      <c r="E71" s="61" t="e">
        <f>IF(HLOOKUP($H$55,'Processed Data'!$D$125:$CU$240,'Processed Data'!$A131+5,0)="",#N/A,HLOOKUP($H$55,'Processed Data'!$D$125:$CU$240,'Processed Data'!$A131+5,0))</f>
        <v>#N/A</v>
      </c>
      <c r="F71" s="61" t="e">
        <f>IF(HLOOKUP($H$56,'Processed Data'!$D$125:$CU$240,'Processed Data'!$A131+5,0)="",#N/A,HLOOKUP($H$56,'Processed Data'!$D$125:$CU$240,'Processed Data'!$A131+5,0))</f>
        <v>#N/A</v>
      </c>
      <c r="G71" s="61" t="e">
        <f>IF(HLOOKUP($H$57,'Processed Data'!$D$125:$CU$240,'Processed Data'!$A131+5,0)="",#N/A,HLOOKUP($H$57,'Processed Data'!$D$125:$CU$240,'Processed Data'!$A131+5,0))</f>
        <v>#N/A</v>
      </c>
      <c r="H71" s="61" t="e">
        <f>IF(HLOOKUP($H$58,'Processed Data'!$D$125:$CU$240,'Processed Data'!$A131+5,0)="",#N/A,HLOOKUP($H$58,'Processed Data'!$D$125:$CU$240,'Processed Data'!$A131+5,0))</f>
        <v>#N/A</v>
      </c>
      <c r="I71" s="61" t="e">
        <f>IF(HLOOKUP($H$59,'Processed Data'!$D$125:$CU$240,'Processed Data'!$A131+5,0)="",#N/A,HLOOKUP($H$59,'Processed Data'!$D$125:$CU$240,'Processed Data'!$A131+5,0))</f>
        <v>#N/A</v>
      </c>
      <c r="J71" s="61" t="e">
        <f>IF(HLOOKUP($H$60,'Processed Data'!$D$125:$CU$240,'Processed Data'!$A131+5,0)="",#N/A,HLOOKUP($H$60,'Processed Data'!$D$125:$CU$240,'Processed Data'!$A131+5,0))</f>
        <v>#N/A</v>
      </c>
      <c r="K71" s="61" t="e">
        <f>IF(HLOOKUP($H$61,'Processed Data'!$D$125:$CU$240,'Processed Data'!$A131+5,0)="",#N/A,HLOOKUP($H$61,'Processed Data'!$D$125:$CU$240,'Processed Data'!$A131+5,0))</f>
        <v>#N/A</v>
      </c>
      <c r="L71" s="61" t="e">
        <f>IF(HLOOKUP($H$62,'Processed Data'!$D$125:$CU$240,'Processed Data'!$A131+5,0)="",#N/A,HLOOKUP($H$62,'Processed Data'!$D$125:$CU$240,'Processed Data'!$A131+5,0))</f>
        <v>#N/A</v>
      </c>
      <c r="M71" s="61" t="e">
        <f>IF(HLOOKUP($H$63,'Processed Data'!$D$125:$CU$240,'Processed Data'!$A131+5,0)="",#N/A,HLOOKUP($H$63,'Processed Data'!$D$125:$CU$240,'Processed Data'!$A131+5,0))</f>
        <v>#N/A</v>
      </c>
      <c r="N71" s="61" t="e">
        <f>IF(HLOOKUP($H$64,'Processed Data'!$D$125:$CU$240,'Processed Data'!$A131+5,0)="",#N/A,HLOOKUP($H$64,'Processed Data'!$D$125:$CU$240,'Processed Data'!$A131+5,0))</f>
        <v>#N/A</v>
      </c>
      <c r="R71" s="61" t="e">
        <f t="shared" ref="R71:R134" si="8">D71</f>
        <v>#N/A</v>
      </c>
      <c r="S71" s="61" t="e">
        <f>IF(HLOOKUP($V$55,'Processed Data'!$D$125:$CU$240,'Processed Data'!$A131+5,0)="",#N/A,HLOOKUP($V$55,'Processed Data'!$D$125:$CU$240,'Processed Data'!$A131+5,0))</f>
        <v>#N/A</v>
      </c>
      <c r="T71" s="61" t="e">
        <f>IF(HLOOKUP($V$56,'Processed Data'!$D$125:$CU$240,'Processed Data'!$A131+5,0)="",#N/A,HLOOKUP($V$56,'Processed Data'!$D$125:$CU$240,'Processed Data'!$A131+5,0))</f>
        <v>#N/A</v>
      </c>
      <c r="U71" s="61" t="e">
        <f>IF(HLOOKUP($V$57,'Processed Data'!$D$125:$CU$240,'Processed Data'!$A131+5,0)="",#N/A,HLOOKUP($V$57,'Processed Data'!$D$125:$CU$240,'Processed Data'!$A131+5,0))</f>
        <v>#N/A</v>
      </c>
      <c r="V71" s="61" t="e">
        <f>IF(HLOOKUP($V$58,'Processed Data'!$D$125:$CU$240,'Processed Data'!$A131+5,0)="",#N/A,HLOOKUP($V$58,'Processed Data'!$D$125:$CU$240,'Processed Data'!$A131+5,0))</f>
        <v>#N/A</v>
      </c>
      <c r="W71" s="61" t="e">
        <f>IF(HLOOKUP($V$59,'Processed Data'!$D$125:$CU$240,'Processed Data'!$A131+5,0)="",#N/A,HLOOKUP($V$59,'Processed Data'!$D$125:$CU$240,'Processed Data'!$A131+5,0))</f>
        <v>#N/A</v>
      </c>
      <c r="X71" s="61" t="e">
        <f>IF(HLOOKUP($V$60,'Processed Data'!$D$125:$CU$240,'Processed Data'!$A131+5,0)="",#N/A,HLOOKUP($V$60,'Processed Data'!$D$125:$CU$240,'Processed Data'!$A131+5,0))</f>
        <v>#N/A</v>
      </c>
      <c r="Y71" s="61" t="e">
        <f>IF(HLOOKUP($V$61,'Processed Data'!$D$125:$CU$240,'Processed Data'!$A131+5,0)="",#N/A,HLOOKUP($V$61,'Processed Data'!$D$125:$CU$240,'Processed Data'!$A131+5,0))</f>
        <v>#N/A</v>
      </c>
      <c r="Z71" s="61" t="e">
        <f>IF(HLOOKUP($V$62,'Processed Data'!$D$125:$CU$240,'Processed Data'!$A131+5,0)="",#N/A,HLOOKUP($V$62,'Processed Data'!$D$125:$CU$240,'Processed Data'!$A131+5,0))</f>
        <v>#N/A</v>
      </c>
      <c r="AA71" s="61" t="e">
        <f>IF(HLOOKUP($V$63,'Processed Data'!$D$125:$CU$240,'Processed Data'!$A131+5,0)="",#N/A,HLOOKUP($V$63,'Processed Data'!$D$125:$CU$240,'Processed Data'!$A131+5,0))</f>
        <v>#N/A</v>
      </c>
      <c r="AB71" s="61" t="e">
        <f>IF(HLOOKUP($V$64,'Processed Data'!$D$125:$CU$240,'Processed Data'!$A131+5,0)="",#N/A,HLOOKUP($V$64,'Processed Data'!$D$125:$CU$240,'Processed Data'!$A131+5,0))</f>
        <v>#N/A</v>
      </c>
    </row>
    <row r="72" spans="4:28" x14ac:dyDescent="0.2">
      <c r="D72" s="61" t="e">
        <f>'Processed Data'!C132</f>
        <v>#N/A</v>
      </c>
      <c r="E72" s="61" t="e">
        <f>IF(HLOOKUP($H$55,'Processed Data'!$D$125:$CU$240,'Processed Data'!$A132+5,0)="",#N/A,HLOOKUP($H$55,'Processed Data'!$D$125:$CU$240,'Processed Data'!$A132+5,0))</f>
        <v>#N/A</v>
      </c>
      <c r="F72" s="61" t="e">
        <f>IF(HLOOKUP($H$56,'Processed Data'!$D$125:$CU$240,'Processed Data'!$A132+5,0)="",#N/A,HLOOKUP($H$56,'Processed Data'!$D$125:$CU$240,'Processed Data'!$A132+5,0))</f>
        <v>#N/A</v>
      </c>
      <c r="G72" s="61" t="e">
        <f>IF(HLOOKUP($H$57,'Processed Data'!$D$125:$CU$240,'Processed Data'!$A132+5,0)="",#N/A,HLOOKUP($H$57,'Processed Data'!$D$125:$CU$240,'Processed Data'!$A132+5,0))</f>
        <v>#N/A</v>
      </c>
      <c r="H72" s="61" t="e">
        <f>IF(HLOOKUP($H$58,'Processed Data'!$D$125:$CU$240,'Processed Data'!$A132+5,0)="",#N/A,HLOOKUP($H$58,'Processed Data'!$D$125:$CU$240,'Processed Data'!$A132+5,0))</f>
        <v>#N/A</v>
      </c>
      <c r="I72" s="61" t="e">
        <f>IF(HLOOKUP($H$59,'Processed Data'!$D$125:$CU$240,'Processed Data'!$A132+5,0)="",#N/A,HLOOKUP($H$59,'Processed Data'!$D$125:$CU$240,'Processed Data'!$A132+5,0))</f>
        <v>#N/A</v>
      </c>
      <c r="J72" s="61" t="e">
        <f>IF(HLOOKUP($H$60,'Processed Data'!$D$125:$CU$240,'Processed Data'!$A132+5,0)="",#N/A,HLOOKUP($H$60,'Processed Data'!$D$125:$CU$240,'Processed Data'!$A132+5,0))</f>
        <v>#N/A</v>
      </c>
      <c r="K72" s="61" t="e">
        <f>IF(HLOOKUP($H$61,'Processed Data'!$D$125:$CU$240,'Processed Data'!$A132+5,0)="",#N/A,HLOOKUP($H$61,'Processed Data'!$D$125:$CU$240,'Processed Data'!$A132+5,0))</f>
        <v>#N/A</v>
      </c>
      <c r="L72" s="61" t="e">
        <f>IF(HLOOKUP($H$62,'Processed Data'!$D$125:$CU$240,'Processed Data'!$A132+5,0)="",#N/A,HLOOKUP($H$62,'Processed Data'!$D$125:$CU$240,'Processed Data'!$A132+5,0))</f>
        <v>#N/A</v>
      </c>
      <c r="M72" s="61" t="e">
        <f>IF(HLOOKUP($H$63,'Processed Data'!$D$125:$CU$240,'Processed Data'!$A132+5,0)="",#N/A,HLOOKUP($H$63,'Processed Data'!$D$125:$CU$240,'Processed Data'!$A132+5,0))</f>
        <v>#N/A</v>
      </c>
      <c r="N72" s="61" t="e">
        <f>IF(HLOOKUP($H$64,'Processed Data'!$D$125:$CU$240,'Processed Data'!$A132+5,0)="",#N/A,HLOOKUP($H$64,'Processed Data'!$D$125:$CU$240,'Processed Data'!$A132+5,0))</f>
        <v>#N/A</v>
      </c>
      <c r="R72" s="61" t="e">
        <f t="shared" si="8"/>
        <v>#N/A</v>
      </c>
      <c r="S72" s="61" t="e">
        <f>IF(HLOOKUP($V$55,'Processed Data'!$D$125:$CU$240,'Processed Data'!$A132+5,0)="",#N/A,HLOOKUP($V$55,'Processed Data'!$D$125:$CU$240,'Processed Data'!$A132+5,0))</f>
        <v>#N/A</v>
      </c>
      <c r="T72" s="61" t="e">
        <f>IF(HLOOKUP($V$56,'Processed Data'!$D$125:$CU$240,'Processed Data'!$A132+5,0)="",#N/A,HLOOKUP($V$56,'Processed Data'!$D$125:$CU$240,'Processed Data'!$A132+5,0))</f>
        <v>#N/A</v>
      </c>
      <c r="U72" s="61" t="e">
        <f>IF(HLOOKUP($V$57,'Processed Data'!$D$125:$CU$240,'Processed Data'!$A132+5,0)="",#N/A,HLOOKUP($V$57,'Processed Data'!$D$125:$CU$240,'Processed Data'!$A132+5,0))</f>
        <v>#N/A</v>
      </c>
      <c r="V72" s="61" t="e">
        <f>IF(HLOOKUP($V$58,'Processed Data'!$D$125:$CU$240,'Processed Data'!$A132+5,0)="",#N/A,HLOOKUP($V$58,'Processed Data'!$D$125:$CU$240,'Processed Data'!$A132+5,0))</f>
        <v>#N/A</v>
      </c>
      <c r="W72" s="61" t="e">
        <f>IF(HLOOKUP($V$59,'Processed Data'!$D$125:$CU$240,'Processed Data'!$A132+5,0)="",#N/A,HLOOKUP($V$59,'Processed Data'!$D$125:$CU$240,'Processed Data'!$A132+5,0))</f>
        <v>#N/A</v>
      </c>
      <c r="X72" s="61" t="e">
        <f>IF(HLOOKUP($V$60,'Processed Data'!$D$125:$CU$240,'Processed Data'!$A132+5,0)="",#N/A,HLOOKUP($V$60,'Processed Data'!$D$125:$CU$240,'Processed Data'!$A132+5,0))</f>
        <v>#N/A</v>
      </c>
      <c r="Y72" s="61" t="e">
        <f>IF(HLOOKUP($V$61,'Processed Data'!$D$125:$CU$240,'Processed Data'!$A132+5,0)="",#N/A,HLOOKUP($V$61,'Processed Data'!$D$125:$CU$240,'Processed Data'!$A132+5,0))</f>
        <v>#N/A</v>
      </c>
      <c r="Z72" s="61" t="e">
        <f>IF(HLOOKUP($V$62,'Processed Data'!$D$125:$CU$240,'Processed Data'!$A132+5,0)="",#N/A,HLOOKUP($V$62,'Processed Data'!$D$125:$CU$240,'Processed Data'!$A132+5,0))</f>
        <v>#N/A</v>
      </c>
      <c r="AA72" s="61" t="e">
        <f>IF(HLOOKUP($V$63,'Processed Data'!$D$125:$CU$240,'Processed Data'!$A132+5,0)="",#N/A,HLOOKUP($V$63,'Processed Data'!$D$125:$CU$240,'Processed Data'!$A132+5,0))</f>
        <v>#N/A</v>
      </c>
      <c r="AB72" s="61" t="e">
        <f>IF(HLOOKUP($V$64,'Processed Data'!$D$125:$CU$240,'Processed Data'!$A132+5,0)="",#N/A,HLOOKUP($V$64,'Processed Data'!$D$125:$CU$240,'Processed Data'!$A132+5,0))</f>
        <v>#N/A</v>
      </c>
    </row>
    <row r="73" spans="4:28" x14ac:dyDescent="0.2">
      <c r="D73" s="61" t="e">
        <f>'Processed Data'!C133</f>
        <v>#N/A</v>
      </c>
      <c r="E73" s="61" t="e">
        <f>IF(HLOOKUP($H$55,'Processed Data'!$D$125:$CU$240,'Processed Data'!$A133+5,0)="",#N/A,HLOOKUP($H$55,'Processed Data'!$D$125:$CU$240,'Processed Data'!$A133+5,0))</f>
        <v>#N/A</v>
      </c>
      <c r="F73" s="61" t="e">
        <f>IF(HLOOKUP($H$56,'Processed Data'!$D$125:$CU$240,'Processed Data'!$A133+5,0)="",#N/A,HLOOKUP($H$56,'Processed Data'!$D$125:$CU$240,'Processed Data'!$A133+5,0))</f>
        <v>#N/A</v>
      </c>
      <c r="G73" s="61" t="e">
        <f>IF(HLOOKUP($H$57,'Processed Data'!$D$125:$CU$240,'Processed Data'!$A133+5,0)="",#N/A,HLOOKUP($H$57,'Processed Data'!$D$125:$CU$240,'Processed Data'!$A133+5,0))</f>
        <v>#N/A</v>
      </c>
      <c r="H73" s="61" t="e">
        <f>IF(HLOOKUP($H$58,'Processed Data'!$D$125:$CU$240,'Processed Data'!$A133+5,0)="",#N/A,HLOOKUP($H$58,'Processed Data'!$D$125:$CU$240,'Processed Data'!$A133+5,0))</f>
        <v>#N/A</v>
      </c>
      <c r="I73" s="61" t="e">
        <f>IF(HLOOKUP($H$59,'Processed Data'!$D$125:$CU$240,'Processed Data'!$A133+5,0)="",#N/A,HLOOKUP($H$59,'Processed Data'!$D$125:$CU$240,'Processed Data'!$A133+5,0))</f>
        <v>#N/A</v>
      </c>
      <c r="J73" s="61" t="e">
        <f>IF(HLOOKUP($H$60,'Processed Data'!$D$125:$CU$240,'Processed Data'!$A133+5,0)="",#N/A,HLOOKUP($H$60,'Processed Data'!$D$125:$CU$240,'Processed Data'!$A133+5,0))</f>
        <v>#N/A</v>
      </c>
      <c r="K73" s="61" t="e">
        <f>IF(HLOOKUP($H$61,'Processed Data'!$D$125:$CU$240,'Processed Data'!$A133+5,0)="",#N/A,HLOOKUP($H$61,'Processed Data'!$D$125:$CU$240,'Processed Data'!$A133+5,0))</f>
        <v>#N/A</v>
      </c>
      <c r="L73" s="61" t="e">
        <f>IF(HLOOKUP($H$62,'Processed Data'!$D$125:$CU$240,'Processed Data'!$A133+5,0)="",#N/A,HLOOKUP($H$62,'Processed Data'!$D$125:$CU$240,'Processed Data'!$A133+5,0))</f>
        <v>#N/A</v>
      </c>
      <c r="M73" s="61" t="e">
        <f>IF(HLOOKUP($H$63,'Processed Data'!$D$125:$CU$240,'Processed Data'!$A133+5,0)="",#N/A,HLOOKUP($H$63,'Processed Data'!$D$125:$CU$240,'Processed Data'!$A133+5,0))</f>
        <v>#N/A</v>
      </c>
      <c r="N73" s="61" t="e">
        <f>IF(HLOOKUP($H$64,'Processed Data'!$D$125:$CU$240,'Processed Data'!$A133+5,0)="",#N/A,HLOOKUP($H$64,'Processed Data'!$D$125:$CU$240,'Processed Data'!$A133+5,0))</f>
        <v>#N/A</v>
      </c>
      <c r="R73" s="61" t="e">
        <f t="shared" si="8"/>
        <v>#N/A</v>
      </c>
      <c r="S73" s="61" t="e">
        <f>IF(HLOOKUP($V$55,'Processed Data'!$D$125:$CU$240,'Processed Data'!$A133+5,0)="",#N/A,HLOOKUP($V$55,'Processed Data'!$D$125:$CU$240,'Processed Data'!$A133+5,0))</f>
        <v>#N/A</v>
      </c>
      <c r="T73" s="61" t="e">
        <f>IF(HLOOKUP($V$56,'Processed Data'!$D$125:$CU$240,'Processed Data'!$A133+5,0)="",#N/A,HLOOKUP($V$56,'Processed Data'!$D$125:$CU$240,'Processed Data'!$A133+5,0))</f>
        <v>#N/A</v>
      </c>
      <c r="U73" s="61" t="e">
        <f>IF(HLOOKUP($V$57,'Processed Data'!$D$125:$CU$240,'Processed Data'!$A133+5,0)="",#N/A,HLOOKUP($V$57,'Processed Data'!$D$125:$CU$240,'Processed Data'!$A133+5,0))</f>
        <v>#N/A</v>
      </c>
      <c r="V73" s="61" t="e">
        <f>IF(HLOOKUP($V$58,'Processed Data'!$D$125:$CU$240,'Processed Data'!$A133+5,0)="",#N/A,HLOOKUP($V$58,'Processed Data'!$D$125:$CU$240,'Processed Data'!$A133+5,0))</f>
        <v>#N/A</v>
      </c>
      <c r="W73" s="61" t="e">
        <f>IF(HLOOKUP($V$59,'Processed Data'!$D$125:$CU$240,'Processed Data'!$A133+5,0)="",#N/A,HLOOKUP($V$59,'Processed Data'!$D$125:$CU$240,'Processed Data'!$A133+5,0))</f>
        <v>#N/A</v>
      </c>
      <c r="X73" s="61" t="e">
        <f>IF(HLOOKUP($V$60,'Processed Data'!$D$125:$CU$240,'Processed Data'!$A133+5,0)="",#N/A,HLOOKUP($V$60,'Processed Data'!$D$125:$CU$240,'Processed Data'!$A133+5,0))</f>
        <v>#N/A</v>
      </c>
      <c r="Y73" s="61" t="e">
        <f>IF(HLOOKUP($V$61,'Processed Data'!$D$125:$CU$240,'Processed Data'!$A133+5,0)="",#N/A,HLOOKUP($V$61,'Processed Data'!$D$125:$CU$240,'Processed Data'!$A133+5,0))</f>
        <v>#N/A</v>
      </c>
      <c r="Z73" s="61" t="e">
        <f>IF(HLOOKUP($V$62,'Processed Data'!$D$125:$CU$240,'Processed Data'!$A133+5,0)="",#N/A,HLOOKUP($V$62,'Processed Data'!$D$125:$CU$240,'Processed Data'!$A133+5,0))</f>
        <v>#N/A</v>
      </c>
      <c r="AA73" s="61" t="e">
        <f>IF(HLOOKUP($V$63,'Processed Data'!$D$125:$CU$240,'Processed Data'!$A133+5,0)="",#N/A,HLOOKUP($V$63,'Processed Data'!$D$125:$CU$240,'Processed Data'!$A133+5,0))</f>
        <v>#N/A</v>
      </c>
      <c r="AB73" s="61" t="e">
        <f>IF(HLOOKUP($V$64,'Processed Data'!$D$125:$CU$240,'Processed Data'!$A133+5,0)="",#N/A,HLOOKUP($V$64,'Processed Data'!$D$125:$CU$240,'Processed Data'!$A133+5,0))</f>
        <v>#N/A</v>
      </c>
    </row>
    <row r="74" spans="4:28" x14ac:dyDescent="0.2">
      <c r="D74" s="61" t="e">
        <f>'Processed Data'!C134</f>
        <v>#N/A</v>
      </c>
      <c r="E74" s="61" t="e">
        <f>IF(HLOOKUP($H$55,'Processed Data'!$D$125:$CU$240,'Processed Data'!$A134+5,0)="",#N/A,HLOOKUP($H$55,'Processed Data'!$D$125:$CU$240,'Processed Data'!$A134+5,0))</f>
        <v>#N/A</v>
      </c>
      <c r="F74" s="61" t="e">
        <f>IF(HLOOKUP($H$56,'Processed Data'!$D$125:$CU$240,'Processed Data'!$A134+5,0)="",#N/A,HLOOKUP($H$56,'Processed Data'!$D$125:$CU$240,'Processed Data'!$A134+5,0))</f>
        <v>#N/A</v>
      </c>
      <c r="G74" s="61" t="e">
        <f>IF(HLOOKUP($H$57,'Processed Data'!$D$125:$CU$240,'Processed Data'!$A134+5,0)="",#N/A,HLOOKUP($H$57,'Processed Data'!$D$125:$CU$240,'Processed Data'!$A134+5,0))</f>
        <v>#N/A</v>
      </c>
      <c r="H74" s="61" t="e">
        <f>IF(HLOOKUP($H$58,'Processed Data'!$D$125:$CU$240,'Processed Data'!$A134+5,0)="",#N/A,HLOOKUP($H$58,'Processed Data'!$D$125:$CU$240,'Processed Data'!$A134+5,0))</f>
        <v>#N/A</v>
      </c>
      <c r="I74" s="61" t="e">
        <f>IF(HLOOKUP($H$59,'Processed Data'!$D$125:$CU$240,'Processed Data'!$A134+5,0)="",#N/A,HLOOKUP($H$59,'Processed Data'!$D$125:$CU$240,'Processed Data'!$A134+5,0))</f>
        <v>#N/A</v>
      </c>
      <c r="J74" s="61" t="e">
        <f>IF(HLOOKUP($H$60,'Processed Data'!$D$125:$CU$240,'Processed Data'!$A134+5,0)="",#N/A,HLOOKUP($H$60,'Processed Data'!$D$125:$CU$240,'Processed Data'!$A134+5,0))</f>
        <v>#N/A</v>
      </c>
      <c r="K74" s="61" t="e">
        <f>IF(HLOOKUP($H$61,'Processed Data'!$D$125:$CU$240,'Processed Data'!$A134+5,0)="",#N/A,HLOOKUP($H$61,'Processed Data'!$D$125:$CU$240,'Processed Data'!$A134+5,0))</f>
        <v>#N/A</v>
      </c>
      <c r="L74" s="61" t="e">
        <f>IF(HLOOKUP($H$62,'Processed Data'!$D$125:$CU$240,'Processed Data'!$A134+5,0)="",#N/A,HLOOKUP($H$62,'Processed Data'!$D$125:$CU$240,'Processed Data'!$A134+5,0))</f>
        <v>#N/A</v>
      </c>
      <c r="M74" s="61" t="e">
        <f>IF(HLOOKUP($H$63,'Processed Data'!$D$125:$CU$240,'Processed Data'!$A134+5,0)="",#N/A,HLOOKUP($H$63,'Processed Data'!$D$125:$CU$240,'Processed Data'!$A134+5,0))</f>
        <v>#N/A</v>
      </c>
      <c r="N74" s="61" t="e">
        <f>IF(HLOOKUP($H$64,'Processed Data'!$D$125:$CU$240,'Processed Data'!$A134+5,0)="",#N/A,HLOOKUP($H$64,'Processed Data'!$D$125:$CU$240,'Processed Data'!$A134+5,0))</f>
        <v>#N/A</v>
      </c>
      <c r="R74" s="61" t="e">
        <f t="shared" si="8"/>
        <v>#N/A</v>
      </c>
      <c r="S74" s="61" t="e">
        <f>IF(HLOOKUP($V$55,'Processed Data'!$D$125:$CU$240,'Processed Data'!$A134+5,0)="",#N/A,HLOOKUP($V$55,'Processed Data'!$D$125:$CU$240,'Processed Data'!$A134+5,0))</f>
        <v>#N/A</v>
      </c>
      <c r="T74" s="61" t="e">
        <f>IF(HLOOKUP($V$56,'Processed Data'!$D$125:$CU$240,'Processed Data'!$A134+5,0)="",#N/A,HLOOKUP($V$56,'Processed Data'!$D$125:$CU$240,'Processed Data'!$A134+5,0))</f>
        <v>#N/A</v>
      </c>
      <c r="U74" s="61" t="e">
        <f>IF(HLOOKUP($V$57,'Processed Data'!$D$125:$CU$240,'Processed Data'!$A134+5,0)="",#N/A,HLOOKUP($V$57,'Processed Data'!$D$125:$CU$240,'Processed Data'!$A134+5,0))</f>
        <v>#N/A</v>
      </c>
      <c r="V74" s="61" t="e">
        <f>IF(HLOOKUP($V$58,'Processed Data'!$D$125:$CU$240,'Processed Data'!$A134+5,0)="",#N/A,HLOOKUP($V$58,'Processed Data'!$D$125:$CU$240,'Processed Data'!$A134+5,0))</f>
        <v>#N/A</v>
      </c>
      <c r="W74" s="61" t="e">
        <f>IF(HLOOKUP($V$59,'Processed Data'!$D$125:$CU$240,'Processed Data'!$A134+5,0)="",#N/A,HLOOKUP($V$59,'Processed Data'!$D$125:$CU$240,'Processed Data'!$A134+5,0))</f>
        <v>#N/A</v>
      </c>
      <c r="X74" s="61" t="e">
        <f>IF(HLOOKUP($V$60,'Processed Data'!$D$125:$CU$240,'Processed Data'!$A134+5,0)="",#N/A,HLOOKUP($V$60,'Processed Data'!$D$125:$CU$240,'Processed Data'!$A134+5,0))</f>
        <v>#N/A</v>
      </c>
      <c r="Y74" s="61" t="e">
        <f>IF(HLOOKUP($V$61,'Processed Data'!$D$125:$CU$240,'Processed Data'!$A134+5,0)="",#N/A,HLOOKUP($V$61,'Processed Data'!$D$125:$CU$240,'Processed Data'!$A134+5,0))</f>
        <v>#N/A</v>
      </c>
      <c r="Z74" s="61" t="e">
        <f>IF(HLOOKUP($V$62,'Processed Data'!$D$125:$CU$240,'Processed Data'!$A134+5,0)="",#N/A,HLOOKUP($V$62,'Processed Data'!$D$125:$CU$240,'Processed Data'!$A134+5,0))</f>
        <v>#N/A</v>
      </c>
      <c r="AA74" s="61" t="e">
        <f>IF(HLOOKUP($V$63,'Processed Data'!$D$125:$CU$240,'Processed Data'!$A134+5,0)="",#N/A,HLOOKUP($V$63,'Processed Data'!$D$125:$CU$240,'Processed Data'!$A134+5,0))</f>
        <v>#N/A</v>
      </c>
      <c r="AB74" s="61" t="e">
        <f>IF(HLOOKUP($V$64,'Processed Data'!$D$125:$CU$240,'Processed Data'!$A134+5,0)="",#N/A,HLOOKUP($V$64,'Processed Data'!$D$125:$CU$240,'Processed Data'!$A134+5,0))</f>
        <v>#N/A</v>
      </c>
    </row>
    <row r="75" spans="4:28" x14ac:dyDescent="0.2">
      <c r="D75" s="61" t="e">
        <f>'Processed Data'!C135</f>
        <v>#N/A</v>
      </c>
      <c r="E75" s="61" t="e">
        <f>IF(HLOOKUP($H$55,'Processed Data'!$D$125:$CU$240,'Processed Data'!$A135+5,0)="",#N/A,HLOOKUP($H$55,'Processed Data'!$D$125:$CU$240,'Processed Data'!$A135+5,0))</f>
        <v>#N/A</v>
      </c>
      <c r="F75" s="61" t="e">
        <f>IF(HLOOKUP($H$56,'Processed Data'!$D$125:$CU$240,'Processed Data'!$A135+5,0)="",#N/A,HLOOKUP($H$56,'Processed Data'!$D$125:$CU$240,'Processed Data'!$A135+5,0))</f>
        <v>#N/A</v>
      </c>
      <c r="G75" s="61" t="e">
        <f>IF(HLOOKUP($H$57,'Processed Data'!$D$125:$CU$240,'Processed Data'!$A135+5,0)="",#N/A,HLOOKUP($H$57,'Processed Data'!$D$125:$CU$240,'Processed Data'!$A135+5,0))</f>
        <v>#N/A</v>
      </c>
      <c r="H75" s="61" t="e">
        <f>IF(HLOOKUP($H$58,'Processed Data'!$D$125:$CU$240,'Processed Data'!$A135+5,0)="",#N/A,HLOOKUP($H$58,'Processed Data'!$D$125:$CU$240,'Processed Data'!$A135+5,0))</f>
        <v>#N/A</v>
      </c>
      <c r="I75" s="61" t="e">
        <f>IF(HLOOKUP($H$59,'Processed Data'!$D$125:$CU$240,'Processed Data'!$A135+5,0)="",#N/A,HLOOKUP($H$59,'Processed Data'!$D$125:$CU$240,'Processed Data'!$A135+5,0))</f>
        <v>#N/A</v>
      </c>
      <c r="J75" s="61" t="e">
        <f>IF(HLOOKUP($H$60,'Processed Data'!$D$125:$CU$240,'Processed Data'!$A135+5,0)="",#N/A,HLOOKUP($H$60,'Processed Data'!$D$125:$CU$240,'Processed Data'!$A135+5,0))</f>
        <v>#N/A</v>
      </c>
      <c r="K75" s="61" t="e">
        <f>IF(HLOOKUP($H$61,'Processed Data'!$D$125:$CU$240,'Processed Data'!$A135+5,0)="",#N/A,HLOOKUP($H$61,'Processed Data'!$D$125:$CU$240,'Processed Data'!$A135+5,0))</f>
        <v>#N/A</v>
      </c>
      <c r="L75" s="61" t="e">
        <f>IF(HLOOKUP($H$62,'Processed Data'!$D$125:$CU$240,'Processed Data'!$A135+5,0)="",#N/A,HLOOKUP($H$62,'Processed Data'!$D$125:$CU$240,'Processed Data'!$A135+5,0))</f>
        <v>#N/A</v>
      </c>
      <c r="M75" s="61" t="e">
        <f>IF(HLOOKUP($H$63,'Processed Data'!$D$125:$CU$240,'Processed Data'!$A135+5,0)="",#N/A,HLOOKUP($H$63,'Processed Data'!$D$125:$CU$240,'Processed Data'!$A135+5,0))</f>
        <v>#N/A</v>
      </c>
      <c r="N75" s="61" t="e">
        <f>IF(HLOOKUP($H$64,'Processed Data'!$D$125:$CU$240,'Processed Data'!$A135+5,0)="",#N/A,HLOOKUP($H$64,'Processed Data'!$D$125:$CU$240,'Processed Data'!$A135+5,0))</f>
        <v>#N/A</v>
      </c>
      <c r="R75" s="61" t="e">
        <f t="shared" si="8"/>
        <v>#N/A</v>
      </c>
      <c r="S75" s="61" t="e">
        <f>IF(HLOOKUP($V$55,'Processed Data'!$D$125:$CU$240,'Processed Data'!$A135+5,0)="",#N/A,HLOOKUP($V$55,'Processed Data'!$D$125:$CU$240,'Processed Data'!$A135+5,0))</f>
        <v>#N/A</v>
      </c>
      <c r="T75" s="61" t="e">
        <f>IF(HLOOKUP($V$56,'Processed Data'!$D$125:$CU$240,'Processed Data'!$A135+5,0)="",#N/A,HLOOKUP($V$56,'Processed Data'!$D$125:$CU$240,'Processed Data'!$A135+5,0))</f>
        <v>#N/A</v>
      </c>
      <c r="U75" s="61" t="e">
        <f>IF(HLOOKUP($V$57,'Processed Data'!$D$125:$CU$240,'Processed Data'!$A135+5,0)="",#N/A,HLOOKUP($V$57,'Processed Data'!$D$125:$CU$240,'Processed Data'!$A135+5,0))</f>
        <v>#N/A</v>
      </c>
      <c r="V75" s="61" t="e">
        <f>IF(HLOOKUP($V$58,'Processed Data'!$D$125:$CU$240,'Processed Data'!$A135+5,0)="",#N/A,HLOOKUP($V$58,'Processed Data'!$D$125:$CU$240,'Processed Data'!$A135+5,0))</f>
        <v>#N/A</v>
      </c>
      <c r="W75" s="61" t="e">
        <f>IF(HLOOKUP($V$59,'Processed Data'!$D$125:$CU$240,'Processed Data'!$A135+5,0)="",#N/A,HLOOKUP($V$59,'Processed Data'!$D$125:$CU$240,'Processed Data'!$A135+5,0))</f>
        <v>#N/A</v>
      </c>
      <c r="X75" s="61" t="e">
        <f>IF(HLOOKUP($V$60,'Processed Data'!$D$125:$CU$240,'Processed Data'!$A135+5,0)="",#N/A,HLOOKUP($V$60,'Processed Data'!$D$125:$CU$240,'Processed Data'!$A135+5,0))</f>
        <v>#N/A</v>
      </c>
      <c r="Y75" s="61" t="e">
        <f>IF(HLOOKUP($V$61,'Processed Data'!$D$125:$CU$240,'Processed Data'!$A135+5,0)="",#N/A,HLOOKUP($V$61,'Processed Data'!$D$125:$CU$240,'Processed Data'!$A135+5,0))</f>
        <v>#N/A</v>
      </c>
      <c r="Z75" s="61" t="e">
        <f>IF(HLOOKUP($V$62,'Processed Data'!$D$125:$CU$240,'Processed Data'!$A135+5,0)="",#N/A,HLOOKUP($V$62,'Processed Data'!$D$125:$CU$240,'Processed Data'!$A135+5,0))</f>
        <v>#N/A</v>
      </c>
      <c r="AA75" s="61" t="e">
        <f>IF(HLOOKUP($V$63,'Processed Data'!$D$125:$CU$240,'Processed Data'!$A135+5,0)="",#N/A,HLOOKUP($V$63,'Processed Data'!$D$125:$CU$240,'Processed Data'!$A135+5,0))</f>
        <v>#N/A</v>
      </c>
      <c r="AB75" s="61" t="e">
        <f>IF(HLOOKUP($V$64,'Processed Data'!$D$125:$CU$240,'Processed Data'!$A135+5,0)="",#N/A,HLOOKUP($V$64,'Processed Data'!$D$125:$CU$240,'Processed Data'!$A135+5,0))</f>
        <v>#N/A</v>
      </c>
    </row>
    <row r="76" spans="4:28" x14ac:dyDescent="0.2">
      <c r="D76" s="61" t="e">
        <f>'Processed Data'!C136</f>
        <v>#N/A</v>
      </c>
      <c r="E76" s="61" t="e">
        <f>IF(HLOOKUP($H$55,'Processed Data'!$D$125:$CU$240,'Processed Data'!$A136+5,0)="",#N/A,HLOOKUP($H$55,'Processed Data'!$D$125:$CU$240,'Processed Data'!$A136+5,0))</f>
        <v>#N/A</v>
      </c>
      <c r="F76" s="61" t="e">
        <f>IF(HLOOKUP($H$56,'Processed Data'!$D$125:$CU$240,'Processed Data'!$A136+5,0)="",#N/A,HLOOKUP($H$56,'Processed Data'!$D$125:$CU$240,'Processed Data'!$A136+5,0))</f>
        <v>#N/A</v>
      </c>
      <c r="G76" s="61" t="e">
        <f>IF(HLOOKUP($H$57,'Processed Data'!$D$125:$CU$240,'Processed Data'!$A136+5,0)="",#N/A,HLOOKUP($H$57,'Processed Data'!$D$125:$CU$240,'Processed Data'!$A136+5,0))</f>
        <v>#N/A</v>
      </c>
      <c r="H76" s="61" t="e">
        <f>IF(HLOOKUP($H$58,'Processed Data'!$D$125:$CU$240,'Processed Data'!$A136+5,0)="",#N/A,HLOOKUP($H$58,'Processed Data'!$D$125:$CU$240,'Processed Data'!$A136+5,0))</f>
        <v>#N/A</v>
      </c>
      <c r="I76" s="61" t="e">
        <f>IF(HLOOKUP($H$59,'Processed Data'!$D$125:$CU$240,'Processed Data'!$A136+5,0)="",#N/A,HLOOKUP($H$59,'Processed Data'!$D$125:$CU$240,'Processed Data'!$A136+5,0))</f>
        <v>#N/A</v>
      </c>
      <c r="J76" s="61" t="e">
        <f>IF(HLOOKUP($H$60,'Processed Data'!$D$125:$CU$240,'Processed Data'!$A136+5,0)="",#N/A,HLOOKUP($H$60,'Processed Data'!$D$125:$CU$240,'Processed Data'!$A136+5,0))</f>
        <v>#N/A</v>
      </c>
      <c r="K76" s="61" t="e">
        <f>IF(HLOOKUP($H$61,'Processed Data'!$D$125:$CU$240,'Processed Data'!$A136+5,0)="",#N/A,HLOOKUP($H$61,'Processed Data'!$D$125:$CU$240,'Processed Data'!$A136+5,0))</f>
        <v>#N/A</v>
      </c>
      <c r="L76" s="61" t="e">
        <f>IF(HLOOKUP($H$62,'Processed Data'!$D$125:$CU$240,'Processed Data'!$A136+5,0)="",#N/A,HLOOKUP($H$62,'Processed Data'!$D$125:$CU$240,'Processed Data'!$A136+5,0))</f>
        <v>#N/A</v>
      </c>
      <c r="M76" s="61" t="e">
        <f>IF(HLOOKUP($H$63,'Processed Data'!$D$125:$CU$240,'Processed Data'!$A136+5,0)="",#N/A,HLOOKUP($H$63,'Processed Data'!$D$125:$CU$240,'Processed Data'!$A136+5,0))</f>
        <v>#N/A</v>
      </c>
      <c r="N76" s="61" t="e">
        <f>IF(HLOOKUP($H$64,'Processed Data'!$D$125:$CU$240,'Processed Data'!$A136+5,0)="",#N/A,HLOOKUP($H$64,'Processed Data'!$D$125:$CU$240,'Processed Data'!$A136+5,0))</f>
        <v>#N/A</v>
      </c>
      <c r="R76" s="61" t="e">
        <f t="shared" si="8"/>
        <v>#N/A</v>
      </c>
      <c r="S76" s="61" t="e">
        <f>IF(HLOOKUP($V$55,'Processed Data'!$D$125:$CU$240,'Processed Data'!$A136+5,0)="",#N/A,HLOOKUP($V$55,'Processed Data'!$D$125:$CU$240,'Processed Data'!$A136+5,0))</f>
        <v>#N/A</v>
      </c>
      <c r="T76" s="61" t="e">
        <f>IF(HLOOKUP($V$56,'Processed Data'!$D$125:$CU$240,'Processed Data'!$A136+5,0)="",#N/A,HLOOKUP($V$56,'Processed Data'!$D$125:$CU$240,'Processed Data'!$A136+5,0))</f>
        <v>#N/A</v>
      </c>
      <c r="U76" s="61" t="e">
        <f>IF(HLOOKUP($V$57,'Processed Data'!$D$125:$CU$240,'Processed Data'!$A136+5,0)="",#N/A,HLOOKUP($V$57,'Processed Data'!$D$125:$CU$240,'Processed Data'!$A136+5,0))</f>
        <v>#N/A</v>
      </c>
      <c r="V76" s="61" t="e">
        <f>IF(HLOOKUP($V$58,'Processed Data'!$D$125:$CU$240,'Processed Data'!$A136+5,0)="",#N/A,HLOOKUP($V$58,'Processed Data'!$D$125:$CU$240,'Processed Data'!$A136+5,0))</f>
        <v>#N/A</v>
      </c>
      <c r="W76" s="61" t="e">
        <f>IF(HLOOKUP($V$59,'Processed Data'!$D$125:$CU$240,'Processed Data'!$A136+5,0)="",#N/A,HLOOKUP($V$59,'Processed Data'!$D$125:$CU$240,'Processed Data'!$A136+5,0))</f>
        <v>#N/A</v>
      </c>
      <c r="X76" s="61" t="e">
        <f>IF(HLOOKUP($V$60,'Processed Data'!$D$125:$CU$240,'Processed Data'!$A136+5,0)="",#N/A,HLOOKUP($V$60,'Processed Data'!$D$125:$CU$240,'Processed Data'!$A136+5,0))</f>
        <v>#N/A</v>
      </c>
      <c r="Y76" s="61" t="e">
        <f>IF(HLOOKUP($V$61,'Processed Data'!$D$125:$CU$240,'Processed Data'!$A136+5,0)="",#N/A,HLOOKUP($V$61,'Processed Data'!$D$125:$CU$240,'Processed Data'!$A136+5,0))</f>
        <v>#N/A</v>
      </c>
      <c r="Z76" s="61" t="e">
        <f>IF(HLOOKUP($V$62,'Processed Data'!$D$125:$CU$240,'Processed Data'!$A136+5,0)="",#N/A,HLOOKUP($V$62,'Processed Data'!$D$125:$CU$240,'Processed Data'!$A136+5,0))</f>
        <v>#N/A</v>
      </c>
      <c r="AA76" s="61" t="e">
        <f>IF(HLOOKUP($V$63,'Processed Data'!$D$125:$CU$240,'Processed Data'!$A136+5,0)="",#N/A,HLOOKUP($V$63,'Processed Data'!$D$125:$CU$240,'Processed Data'!$A136+5,0))</f>
        <v>#N/A</v>
      </c>
      <c r="AB76" s="61" t="e">
        <f>IF(HLOOKUP($V$64,'Processed Data'!$D$125:$CU$240,'Processed Data'!$A136+5,0)="",#N/A,HLOOKUP($V$64,'Processed Data'!$D$125:$CU$240,'Processed Data'!$A136+5,0))</f>
        <v>#N/A</v>
      </c>
    </row>
    <row r="77" spans="4:28" x14ac:dyDescent="0.2">
      <c r="D77" s="61" t="e">
        <f>'Processed Data'!C137</f>
        <v>#N/A</v>
      </c>
      <c r="E77" s="61" t="e">
        <f>IF(HLOOKUP($H$55,'Processed Data'!$D$125:$CU$240,'Processed Data'!$A137+5,0)="",#N/A,HLOOKUP($H$55,'Processed Data'!$D$125:$CU$240,'Processed Data'!$A137+5,0))</f>
        <v>#N/A</v>
      </c>
      <c r="F77" s="61" t="e">
        <f>IF(HLOOKUP($H$56,'Processed Data'!$D$125:$CU$240,'Processed Data'!$A137+5,0)="",#N/A,HLOOKUP($H$56,'Processed Data'!$D$125:$CU$240,'Processed Data'!$A137+5,0))</f>
        <v>#N/A</v>
      </c>
      <c r="G77" s="61" t="e">
        <f>IF(HLOOKUP($H$57,'Processed Data'!$D$125:$CU$240,'Processed Data'!$A137+5,0)="",#N/A,HLOOKUP($H$57,'Processed Data'!$D$125:$CU$240,'Processed Data'!$A137+5,0))</f>
        <v>#N/A</v>
      </c>
      <c r="H77" s="61" t="e">
        <f>IF(HLOOKUP($H$58,'Processed Data'!$D$125:$CU$240,'Processed Data'!$A137+5,0)="",#N/A,HLOOKUP($H$58,'Processed Data'!$D$125:$CU$240,'Processed Data'!$A137+5,0))</f>
        <v>#N/A</v>
      </c>
      <c r="I77" s="61" t="e">
        <f>IF(HLOOKUP($H$59,'Processed Data'!$D$125:$CU$240,'Processed Data'!$A137+5,0)="",#N/A,HLOOKUP($H$59,'Processed Data'!$D$125:$CU$240,'Processed Data'!$A137+5,0))</f>
        <v>#N/A</v>
      </c>
      <c r="J77" s="61" t="e">
        <f>IF(HLOOKUP($H$60,'Processed Data'!$D$125:$CU$240,'Processed Data'!$A137+5,0)="",#N/A,HLOOKUP($H$60,'Processed Data'!$D$125:$CU$240,'Processed Data'!$A137+5,0))</f>
        <v>#N/A</v>
      </c>
      <c r="K77" s="61" t="e">
        <f>IF(HLOOKUP($H$61,'Processed Data'!$D$125:$CU$240,'Processed Data'!$A137+5,0)="",#N/A,HLOOKUP($H$61,'Processed Data'!$D$125:$CU$240,'Processed Data'!$A137+5,0))</f>
        <v>#N/A</v>
      </c>
      <c r="L77" s="61" t="e">
        <f>IF(HLOOKUP($H$62,'Processed Data'!$D$125:$CU$240,'Processed Data'!$A137+5,0)="",#N/A,HLOOKUP($H$62,'Processed Data'!$D$125:$CU$240,'Processed Data'!$A137+5,0))</f>
        <v>#N/A</v>
      </c>
      <c r="M77" s="61" t="e">
        <f>IF(HLOOKUP($H$63,'Processed Data'!$D$125:$CU$240,'Processed Data'!$A137+5,0)="",#N/A,HLOOKUP($H$63,'Processed Data'!$D$125:$CU$240,'Processed Data'!$A137+5,0))</f>
        <v>#N/A</v>
      </c>
      <c r="N77" s="61" t="e">
        <f>IF(HLOOKUP($H$64,'Processed Data'!$D$125:$CU$240,'Processed Data'!$A137+5,0)="",#N/A,HLOOKUP($H$64,'Processed Data'!$D$125:$CU$240,'Processed Data'!$A137+5,0))</f>
        <v>#N/A</v>
      </c>
      <c r="R77" s="61" t="e">
        <f t="shared" si="8"/>
        <v>#N/A</v>
      </c>
      <c r="S77" s="61" t="e">
        <f>IF(HLOOKUP($V$55,'Processed Data'!$D$125:$CU$240,'Processed Data'!$A137+5,0)="",#N/A,HLOOKUP($V$55,'Processed Data'!$D$125:$CU$240,'Processed Data'!$A137+5,0))</f>
        <v>#N/A</v>
      </c>
      <c r="T77" s="61" t="e">
        <f>IF(HLOOKUP($V$56,'Processed Data'!$D$125:$CU$240,'Processed Data'!$A137+5,0)="",#N/A,HLOOKUP($V$56,'Processed Data'!$D$125:$CU$240,'Processed Data'!$A137+5,0))</f>
        <v>#N/A</v>
      </c>
      <c r="U77" s="61" t="e">
        <f>IF(HLOOKUP($V$57,'Processed Data'!$D$125:$CU$240,'Processed Data'!$A137+5,0)="",#N/A,HLOOKUP($V$57,'Processed Data'!$D$125:$CU$240,'Processed Data'!$A137+5,0))</f>
        <v>#N/A</v>
      </c>
      <c r="V77" s="61" t="e">
        <f>IF(HLOOKUP($V$58,'Processed Data'!$D$125:$CU$240,'Processed Data'!$A137+5,0)="",#N/A,HLOOKUP($V$58,'Processed Data'!$D$125:$CU$240,'Processed Data'!$A137+5,0))</f>
        <v>#N/A</v>
      </c>
      <c r="W77" s="61" t="e">
        <f>IF(HLOOKUP($V$59,'Processed Data'!$D$125:$CU$240,'Processed Data'!$A137+5,0)="",#N/A,HLOOKUP($V$59,'Processed Data'!$D$125:$CU$240,'Processed Data'!$A137+5,0))</f>
        <v>#N/A</v>
      </c>
      <c r="X77" s="61" t="e">
        <f>IF(HLOOKUP($V$60,'Processed Data'!$D$125:$CU$240,'Processed Data'!$A137+5,0)="",#N/A,HLOOKUP($V$60,'Processed Data'!$D$125:$CU$240,'Processed Data'!$A137+5,0))</f>
        <v>#N/A</v>
      </c>
      <c r="Y77" s="61" t="e">
        <f>IF(HLOOKUP($V$61,'Processed Data'!$D$125:$CU$240,'Processed Data'!$A137+5,0)="",#N/A,HLOOKUP($V$61,'Processed Data'!$D$125:$CU$240,'Processed Data'!$A137+5,0))</f>
        <v>#N/A</v>
      </c>
      <c r="Z77" s="61" t="e">
        <f>IF(HLOOKUP($V$62,'Processed Data'!$D$125:$CU$240,'Processed Data'!$A137+5,0)="",#N/A,HLOOKUP($V$62,'Processed Data'!$D$125:$CU$240,'Processed Data'!$A137+5,0))</f>
        <v>#N/A</v>
      </c>
      <c r="AA77" s="61" t="e">
        <f>IF(HLOOKUP($V$63,'Processed Data'!$D$125:$CU$240,'Processed Data'!$A137+5,0)="",#N/A,HLOOKUP($V$63,'Processed Data'!$D$125:$CU$240,'Processed Data'!$A137+5,0))</f>
        <v>#N/A</v>
      </c>
      <c r="AB77" s="61" t="e">
        <f>IF(HLOOKUP($V$64,'Processed Data'!$D$125:$CU$240,'Processed Data'!$A137+5,0)="",#N/A,HLOOKUP($V$64,'Processed Data'!$D$125:$CU$240,'Processed Data'!$A137+5,0))</f>
        <v>#N/A</v>
      </c>
    </row>
    <row r="78" spans="4:28" x14ac:dyDescent="0.2">
      <c r="D78" s="61" t="e">
        <f>'Processed Data'!C138</f>
        <v>#N/A</v>
      </c>
      <c r="E78" s="61" t="e">
        <f>IF(HLOOKUP($H$55,'Processed Data'!$D$125:$CU$240,'Processed Data'!$A138+5,0)="",#N/A,HLOOKUP($H$55,'Processed Data'!$D$125:$CU$240,'Processed Data'!$A138+5,0))</f>
        <v>#N/A</v>
      </c>
      <c r="F78" s="61" t="e">
        <f>IF(HLOOKUP($H$56,'Processed Data'!$D$125:$CU$240,'Processed Data'!$A138+5,0)="",#N/A,HLOOKUP($H$56,'Processed Data'!$D$125:$CU$240,'Processed Data'!$A138+5,0))</f>
        <v>#N/A</v>
      </c>
      <c r="G78" s="61" t="e">
        <f>IF(HLOOKUP($H$57,'Processed Data'!$D$125:$CU$240,'Processed Data'!$A138+5,0)="",#N/A,HLOOKUP($H$57,'Processed Data'!$D$125:$CU$240,'Processed Data'!$A138+5,0))</f>
        <v>#N/A</v>
      </c>
      <c r="H78" s="61" t="e">
        <f>IF(HLOOKUP($H$58,'Processed Data'!$D$125:$CU$240,'Processed Data'!$A138+5,0)="",#N/A,HLOOKUP($H$58,'Processed Data'!$D$125:$CU$240,'Processed Data'!$A138+5,0))</f>
        <v>#N/A</v>
      </c>
      <c r="I78" s="61" t="e">
        <f>IF(HLOOKUP($H$59,'Processed Data'!$D$125:$CU$240,'Processed Data'!$A138+5,0)="",#N/A,HLOOKUP($H$59,'Processed Data'!$D$125:$CU$240,'Processed Data'!$A138+5,0))</f>
        <v>#N/A</v>
      </c>
      <c r="J78" s="61" t="e">
        <f>IF(HLOOKUP($H$60,'Processed Data'!$D$125:$CU$240,'Processed Data'!$A138+5,0)="",#N/A,HLOOKUP($H$60,'Processed Data'!$D$125:$CU$240,'Processed Data'!$A138+5,0))</f>
        <v>#N/A</v>
      </c>
      <c r="K78" s="61" t="e">
        <f>IF(HLOOKUP($H$61,'Processed Data'!$D$125:$CU$240,'Processed Data'!$A138+5,0)="",#N/A,HLOOKUP($H$61,'Processed Data'!$D$125:$CU$240,'Processed Data'!$A138+5,0))</f>
        <v>#N/A</v>
      </c>
      <c r="L78" s="61" t="e">
        <f>IF(HLOOKUP($H$62,'Processed Data'!$D$125:$CU$240,'Processed Data'!$A138+5,0)="",#N/A,HLOOKUP($H$62,'Processed Data'!$D$125:$CU$240,'Processed Data'!$A138+5,0))</f>
        <v>#N/A</v>
      </c>
      <c r="M78" s="61" t="e">
        <f>IF(HLOOKUP($H$63,'Processed Data'!$D$125:$CU$240,'Processed Data'!$A138+5,0)="",#N/A,HLOOKUP($H$63,'Processed Data'!$D$125:$CU$240,'Processed Data'!$A138+5,0))</f>
        <v>#N/A</v>
      </c>
      <c r="N78" s="61" t="e">
        <f>IF(HLOOKUP($H$64,'Processed Data'!$D$125:$CU$240,'Processed Data'!$A138+5,0)="",#N/A,HLOOKUP($H$64,'Processed Data'!$D$125:$CU$240,'Processed Data'!$A138+5,0))</f>
        <v>#N/A</v>
      </c>
      <c r="R78" s="61" t="e">
        <f t="shared" si="8"/>
        <v>#N/A</v>
      </c>
      <c r="S78" s="61" t="e">
        <f>IF(HLOOKUP($V$55,'Processed Data'!$D$125:$CU$240,'Processed Data'!$A138+5,0)="",#N/A,HLOOKUP($V$55,'Processed Data'!$D$125:$CU$240,'Processed Data'!$A138+5,0))</f>
        <v>#N/A</v>
      </c>
      <c r="T78" s="61" t="e">
        <f>IF(HLOOKUP($V$56,'Processed Data'!$D$125:$CU$240,'Processed Data'!$A138+5,0)="",#N/A,HLOOKUP($V$56,'Processed Data'!$D$125:$CU$240,'Processed Data'!$A138+5,0))</f>
        <v>#N/A</v>
      </c>
      <c r="U78" s="61" t="e">
        <f>IF(HLOOKUP($V$57,'Processed Data'!$D$125:$CU$240,'Processed Data'!$A138+5,0)="",#N/A,HLOOKUP($V$57,'Processed Data'!$D$125:$CU$240,'Processed Data'!$A138+5,0))</f>
        <v>#N/A</v>
      </c>
      <c r="V78" s="61" t="e">
        <f>IF(HLOOKUP($V$58,'Processed Data'!$D$125:$CU$240,'Processed Data'!$A138+5,0)="",#N/A,HLOOKUP($V$58,'Processed Data'!$D$125:$CU$240,'Processed Data'!$A138+5,0))</f>
        <v>#N/A</v>
      </c>
      <c r="W78" s="61" t="e">
        <f>IF(HLOOKUP($V$59,'Processed Data'!$D$125:$CU$240,'Processed Data'!$A138+5,0)="",#N/A,HLOOKUP($V$59,'Processed Data'!$D$125:$CU$240,'Processed Data'!$A138+5,0))</f>
        <v>#N/A</v>
      </c>
      <c r="X78" s="61" t="e">
        <f>IF(HLOOKUP($V$60,'Processed Data'!$D$125:$CU$240,'Processed Data'!$A138+5,0)="",#N/A,HLOOKUP($V$60,'Processed Data'!$D$125:$CU$240,'Processed Data'!$A138+5,0))</f>
        <v>#N/A</v>
      </c>
      <c r="Y78" s="61" t="e">
        <f>IF(HLOOKUP($V$61,'Processed Data'!$D$125:$CU$240,'Processed Data'!$A138+5,0)="",#N/A,HLOOKUP($V$61,'Processed Data'!$D$125:$CU$240,'Processed Data'!$A138+5,0))</f>
        <v>#N/A</v>
      </c>
      <c r="Z78" s="61" t="e">
        <f>IF(HLOOKUP($V$62,'Processed Data'!$D$125:$CU$240,'Processed Data'!$A138+5,0)="",#N/A,HLOOKUP($V$62,'Processed Data'!$D$125:$CU$240,'Processed Data'!$A138+5,0))</f>
        <v>#N/A</v>
      </c>
      <c r="AA78" s="61" t="e">
        <f>IF(HLOOKUP($V$63,'Processed Data'!$D$125:$CU$240,'Processed Data'!$A138+5,0)="",#N/A,HLOOKUP($V$63,'Processed Data'!$D$125:$CU$240,'Processed Data'!$A138+5,0))</f>
        <v>#N/A</v>
      </c>
      <c r="AB78" s="61" t="e">
        <f>IF(HLOOKUP($V$64,'Processed Data'!$D$125:$CU$240,'Processed Data'!$A138+5,0)="",#N/A,HLOOKUP($V$64,'Processed Data'!$D$125:$CU$240,'Processed Data'!$A138+5,0))</f>
        <v>#N/A</v>
      </c>
    </row>
    <row r="79" spans="4:28" x14ac:dyDescent="0.2">
      <c r="D79" s="61" t="e">
        <f>'Processed Data'!C139</f>
        <v>#N/A</v>
      </c>
      <c r="E79" s="61" t="e">
        <f>IF(HLOOKUP($H$55,'Processed Data'!$D$125:$CU$240,'Processed Data'!$A139+5,0)="",#N/A,HLOOKUP($H$55,'Processed Data'!$D$125:$CU$240,'Processed Data'!$A139+5,0))</f>
        <v>#N/A</v>
      </c>
      <c r="F79" s="61" t="e">
        <f>IF(HLOOKUP($H$56,'Processed Data'!$D$125:$CU$240,'Processed Data'!$A139+5,0)="",#N/A,HLOOKUP($H$56,'Processed Data'!$D$125:$CU$240,'Processed Data'!$A139+5,0))</f>
        <v>#N/A</v>
      </c>
      <c r="G79" s="61" t="e">
        <f>IF(HLOOKUP($H$57,'Processed Data'!$D$125:$CU$240,'Processed Data'!$A139+5,0)="",#N/A,HLOOKUP($H$57,'Processed Data'!$D$125:$CU$240,'Processed Data'!$A139+5,0))</f>
        <v>#N/A</v>
      </c>
      <c r="H79" s="61" t="e">
        <f>IF(HLOOKUP($H$58,'Processed Data'!$D$125:$CU$240,'Processed Data'!$A139+5,0)="",#N/A,HLOOKUP($H$58,'Processed Data'!$D$125:$CU$240,'Processed Data'!$A139+5,0))</f>
        <v>#N/A</v>
      </c>
      <c r="I79" s="61" t="e">
        <f>IF(HLOOKUP($H$59,'Processed Data'!$D$125:$CU$240,'Processed Data'!$A139+5,0)="",#N/A,HLOOKUP($H$59,'Processed Data'!$D$125:$CU$240,'Processed Data'!$A139+5,0))</f>
        <v>#N/A</v>
      </c>
      <c r="J79" s="61" t="e">
        <f>IF(HLOOKUP($H$60,'Processed Data'!$D$125:$CU$240,'Processed Data'!$A139+5,0)="",#N/A,HLOOKUP($H$60,'Processed Data'!$D$125:$CU$240,'Processed Data'!$A139+5,0))</f>
        <v>#N/A</v>
      </c>
      <c r="K79" s="61" t="e">
        <f>IF(HLOOKUP($H$61,'Processed Data'!$D$125:$CU$240,'Processed Data'!$A139+5,0)="",#N/A,HLOOKUP($H$61,'Processed Data'!$D$125:$CU$240,'Processed Data'!$A139+5,0))</f>
        <v>#N/A</v>
      </c>
      <c r="L79" s="61" t="e">
        <f>IF(HLOOKUP($H$62,'Processed Data'!$D$125:$CU$240,'Processed Data'!$A139+5,0)="",#N/A,HLOOKUP($H$62,'Processed Data'!$D$125:$CU$240,'Processed Data'!$A139+5,0))</f>
        <v>#N/A</v>
      </c>
      <c r="M79" s="61" t="e">
        <f>IF(HLOOKUP($H$63,'Processed Data'!$D$125:$CU$240,'Processed Data'!$A139+5,0)="",#N/A,HLOOKUP($H$63,'Processed Data'!$D$125:$CU$240,'Processed Data'!$A139+5,0))</f>
        <v>#N/A</v>
      </c>
      <c r="N79" s="61" t="e">
        <f>IF(HLOOKUP($H$64,'Processed Data'!$D$125:$CU$240,'Processed Data'!$A139+5,0)="",#N/A,HLOOKUP($H$64,'Processed Data'!$D$125:$CU$240,'Processed Data'!$A139+5,0))</f>
        <v>#N/A</v>
      </c>
      <c r="R79" s="61" t="e">
        <f t="shared" si="8"/>
        <v>#N/A</v>
      </c>
      <c r="S79" s="61" t="e">
        <f>IF(HLOOKUP($V$55,'Processed Data'!$D$125:$CU$240,'Processed Data'!$A139+5,0)="",#N/A,HLOOKUP($V$55,'Processed Data'!$D$125:$CU$240,'Processed Data'!$A139+5,0))</f>
        <v>#N/A</v>
      </c>
      <c r="T79" s="61" t="e">
        <f>IF(HLOOKUP($V$56,'Processed Data'!$D$125:$CU$240,'Processed Data'!$A139+5,0)="",#N/A,HLOOKUP($V$56,'Processed Data'!$D$125:$CU$240,'Processed Data'!$A139+5,0))</f>
        <v>#N/A</v>
      </c>
      <c r="U79" s="61" t="e">
        <f>IF(HLOOKUP($V$57,'Processed Data'!$D$125:$CU$240,'Processed Data'!$A139+5,0)="",#N/A,HLOOKUP($V$57,'Processed Data'!$D$125:$CU$240,'Processed Data'!$A139+5,0))</f>
        <v>#N/A</v>
      </c>
      <c r="V79" s="61" t="e">
        <f>IF(HLOOKUP($V$58,'Processed Data'!$D$125:$CU$240,'Processed Data'!$A139+5,0)="",#N/A,HLOOKUP($V$58,'Processed Data'!$D$125:$CU$240,'Processed Data'!$A139+5,0))</f>
        <v>#N/A</v>
      </c>
      <c r="W79" s="61" t="e">
        <f>IF(HLOOKUP($V$59,'Processed Data'!$D$125:$CU$240,'Processed Data'!$A139+5,0)="",#N/A,HLOOKUP($V$59,'Processed Data'!$D$125:$CU$240,'Processed Data'!$A139+5,0))</f>
        <v>#N/A</v>
      </c>
      <c r="X79" s="61" t="e">
        <f>IF(HLOOKUP($V$60,'Processed Data'!$D$125:$CU$240,'Processed Data'!$A139+5,0)="",#N/A,HLOOKUP($V$60,'Processed Data'!$D$125:$CU$240,'Processed Data'!$A139+5,0))</f>
        <v>#N/A</v>
      </c>
      <c r="Y79" s="61" t="e">
        <f>IF(HLOOKUP($V$61,'Processed Data'!$D$125:$CU$240,'Processed Data'!$A139+5,0)="",#N/A,HLOOKUP($V$61,'Processed Data'!$D$125:$CU$240,'Processed Data'!$A139+5,0))</f>
        <v>#N/A</v>
      </c>
      <c r="Z79" s="61" t="e">
        <f>IF(HLOOKUP($V$62,'Processed Data'!$D$125:$CU$240,'Processed Data'!$A139+5,0)="",#N/A,HLOOKUP($V$62,'Processed Data'!$D$125:$CU$240,'Processed Data'!$A139+5,0))</f>
        <v>#N/A</v>
      </c>
      <c r="AA79" s="61" t="e">
        <f>IF(HLOOKUP($V$63,'Processed Data'!$D$125:$CU$240,'Processed Data'!$A139+5,0)="",#N/A,HLOOKUP($V$63,'Processed Data'!$D$125:$CU$240,'Processed Data'!$A139+5,0))</f>
        <v>#N/A</v>
      </c>
      <c r="AB79" s="61" t="e">
        <f>IF(HLOOKUP($V$64,'Processed Data'!$D$125:$CU$240,'Processed Data'!$A139+5,0)="",#N/A,HLOOKUP($V$64,'Processed Data'!$D$125:$CU$240,'Processed Data'!$A139+5,0))</f>
        <v>#N/A</v>
      </c>
    </row>
    <row r="80" spans="4:28" x14ac:dyDescent="0.2">
      <c r="D80" s="61" t="e">
        <f>'Processed Data'!C140</f>
        <v>#N/A</v>
      </c>
      <c r="E80" s="61" t="e">
        <f>IF(HLOOKUP($H$55,'Processed Data'!$D$125:$CU$240,'Processed Data'!$A140+5,0)="",#N/A,HLOOKUP($H$55,'Processed Data'!$D$125:$CU$240,'Processed Data'!$A140+5,0))</f>
        <v>#N/A</v>
      </c>
      <c r="F80" s="61" t="e">
        <f>IF(HLOOKUP($H$56,'Processed Data'!$D$125:$CU$240,'Processed Data'!$A140+5,0)="",#N/A,HLOOKUP($H$56,'Processed Data'!$D$125:$CU$240,'Processed Data'!$A140+5,0))</f>
        <v>#N/A</v>
      </c>
      <c r="G80" s="61" t="e">
        <f>IF(HLOOKUP($H$57,'Processed Data'!$D$125:$CU$240,'Processed Data'!$A140+5,0)="",#N/A,HLOOKUP($H$57,'Processed Data'!$D$125:$CU$240,'Processed Data'!$A140+5,0))</f>
        <v>#N/A</v>
      </c>
      <c r="H80" s="61" t="e">
        <f>IF(HLOOKUP($H$58,'Processed Data'!$D$125:$CU$240,'Processed Data'!$A140+5,0)="",#N/A,HLOOKUP($H$58,'Processed Data'!$D$125:$CU$240,'Processed Data'!$A140+5,0))</f>
        <v>#N/A</v>
      </c>
      <c r="I80" s="61" t="e">
        <f>IF(HLOOKUP($H$59,'Processed Data'!$D$125:$CU$240,'Processed Data'!$A140+5,0)="",#N/A,HLOOKUP($H$59,'Processed Data'!$D$125:$CU$240,'Processed Data'!$A140+5,0))</f>
        <v>#N/A</v>
      </c>
      <c r="J80" s="61" t="e">
        <f>IF(HLOOKUP($H$60,'Processed Data'!$D$125:$CU$240,'Processed Data'!$A140+5,0)="",#N/A,HLOOKUP($H$60,'Processed Data'!$D$125:$CU$240,'Processed Data'!$A140+5,0))</f>
        <v>#N/A</v>
      </c>
      <c r="K80" s="61" t="e">
        <f>IF(HLOOKUP($H$61,'Processed Data'!$D$125:$CU$240,'Processed Data'!$A140+5,0)="",#N/A,HLOOKUP($H$61,'Processed Data'!$D$125:$CU$240,'Processed Data'!$A140+5,0))</f>
        <v>#N/A</v>
      </c>
      <c r="L80" s="61" t="e">
        <f>IF(HLOOKUP($H$62,'Processed Data'!$D$125:$CU$240,'Processed Data'!$A140+5,0)="",#N/A,HLOOKUP($H$62,'Processed Data'!$D$125:$CU$240,'Processed Data'!$A140+5,0))</f>
        <v>#N/A</v>
      </c>
      <c r="M80" s="61" t="e">
        <f>IF(HLOOKUP($H$63,'Processed Data'!$D$125:$CU$240,'Processed Data'!$A140+5,0)="",#N/A,HLOOKUP($H$63,'Processed Data'!$D$125:$CU$240,'Processed Data'!$A140+5,0))</f>
        <v>#N/A</v>
      </c>
      <c r="N80" s="61" t="e">
        <f>IF(HLOOKUP($H$64,'Processed Data'!$D$125:$CU$240,'Processed Data'!$A140+5,0)="",#N/A,HLOOKUP($H$64,'Processed Data'!$D$125:$CU$240,'Processed Data'!$A140+5,0))</f>
        <v>#N/A</v>
      </c>
      <c r="R80" s="61" t="e">
        <f t="shared" si="8"/>
        <v>#N/A</v>
      </c>
      <c r="S80" s="61" t="e">
        <f>IF(HLOOKUP($V$55,'Processed Data'!$D$125:$CU$240,'Processed Data'!$A140+5,0)="",#N/A,HLOOKUP($V$55,'Processed Data'!$D$125:$CU$240,'Processed Data'!$A140+5,0))</f>
        <v>#N/A</v>
      </c>
      <c r="T80" s="61" t="e">
        <f>IF(HLOOKUP($V$56,'Processed Data'!$D$125:$CU$240,'Processed Data'!$A140+5,0)="",#N/A,HLOOKUP($V$56,'Processed Data'!$D$125:$CU$240,'Processed Data'!$A140+5,0))</f>
        <v>#N/A</v>
      </c>
      <c r="U80" s="61" t="e">
        <f>IF(HLOOKUP($V$57,'Processed Data'!$D$125:$CU$240,'Processed Data'!$A140+5,0)="",#N/A,HLOOKUP($V$57,'Processed Data'!$D$125:$CU$240,'Processed Data'!$A140+5,0))</f>
        <v>#N/A</v>
      </c>
      <c r="V80" s="61" t="e">
        <f>IF(HLOOKUP($V$58,'Processed Data'!$D$125:$CU$240,'Processed Data'!$A140+5,0)="",#N/A,HLOOKUP($V$58,'Processed Data'!$D$125:$CU$240,'Processed Data'!$A140+5,0))</f>
        <v>#N/A</v>
      </c>
      <c r="W80" s="61" t="e">
        <f>IF(HLOOKUP($V$59,'Processed Data'!$D$125:$CU$240,'Processed Data'!$A140+5,0)="",#N/A,HLOOKUP($V$59,'Processed Data'!$D$125:$CU$240,'Processed Data'!$A140+5,0))</f>
        <v>#N/A</v>
      </c>
      <c r="X80" s="61" t="e">
        <f>IF(HLOOKUP($V$60,'Processed Data'!$D$125:$CU$240,'Processed Data'!$A140+5,0)="",#N/A,HLOOKUP($V$60,'Processed Data'!$D$125:$CU$240,'Processed Data'!$A140+5,0))</f>
        <v>#N/A</v>
      </c>
      <c r="Y80" s="61" t="e">
        <f>IF(HLOOKUP($V$61,'Processed Data'!$D$125:$CU$240,'Processed Data'!$A140+5,0)="",#N/A,HLOOKUP($V$61,'Processed Data'!$D$125:$CU$240,'Processed Data'!$A140+5,0))</f>
        <v>#N/A</v>
      </c>
      <c r="Z80" s="61" t="e">
        <f>IF(HLOOKUP($V$62,'Processed Data'!$D$125:$CU$240,'Processed Data'!$A140+5,0)="",#N/A,HLOOKUP($V$62,'Processed Data'!$D$125:$CU$240,'Processed Data'!$A140+5,0))</f>
        <v>#N/A</v>
      </c>
      <c r="AA80" s="61" t="e">
        <f>IF(HLOOKUP($V$63,'Processed Data'!$D$125:$CU$240,'Processed Data'!$A140+5,0)="",#N/A,HLOOKUP($V$63,'Processed Data'!$D$125:$CU$240,'Processed Data'!$A140+5,0))</f>
        <v>#N/A</v>
      </c>
      <c r="AB80" s="61" t="e">
        <f>IF(HLOOKUP($V$64,'Processed Data'!$D$125:$CU$240,'Processed Data'!$A140+5,0)="",#N/A,HLOOKUP($V$64,'Processed Data'!$D$125:$CU$240,'Processed Data'!$A140+5,0))</f>
        <v>#N/A</v>
      </c>
    </row>
    <row r="81" spans="4:28" x14ac:dyDescent="0.2">
      <c r="D81" s="61" t="e">
        <f>'Processed Data'!C141</f>
        <v>#N/A</v>
      </c>
      <c r="E81" s="61" t="e">
        <f>IF(HLOOKUP($H$55,'Processed Data'!$D$125:$CU$240,'Processed Data'!$A141+5,0)="",#N/A,HLOOKUP($H$55,'Processed Data'!$D$125:$CU$240,'Processed Data'!$A141+5,0))</f>
        <v>#N/A</v>
      </c>
      <c r="F81" s="61" t="e">
        <f>IF(HLOOKUP($H$56,'Processed Data'!$D$125:$CU$240,'Processed Data'!$A141+5,0)="",#N/A,HLOOKUP($H$56,'Processed Data'!$D$125:$CU$240,'Processed Data'!$A141+5,0))</f>
        <v>#N/A</v>
      </c>
      <c r="G81" s="61" t="e">
        <f>IF(HLOOKUP($H$57,'Processed Data'!$D$125:$CU$240,'Processed Data'!$A141+5,0)="",#N/A,HLOOKUP($H$57,'Processed Data'!$D$125:$CU$240,'Processed Data'!$A141+5,0))</f>
        <v>#N/A</v>
      </c>
      <c r="H81" s="61" t="e">
        <f>IF(HLOOKUP($H$58,'Processed Data'!$D$125:$CU$240,'Processed Data'!$A141+5,0)="",#N/A,HLOOKUP($H$58,'Processed Data'!$D$125:$CU$240,'Processed Data'!$A141+5,0))</f>
        <v>#N/A</v>
      </c>
      <c r="I81" s="61" t="e">
        <f>IF(HLOOKUP($H$59,'Processed Data'!$D$125:$CU$240,'Processed Data'!$A141+5,0)="",#N/A,HLOOKUP($H$59,'Processed Data'!$D$125:$CU$240,'Processed Data'!$A141+5,0))</f>
        <v>#N/A</v>
      </c>
      <c r="J81" s="61" t="e">
        <f>IF(HLOOKUP($H$60,'Processed Data'!$D$125:$CU$240,'Processed Data'!$A141+5,0)="",#N/A,HLOOKUP($H$60,'Processed Data'!$D$125:$CU$240,'Processed Data'!$A141+5,0))</f>
        <v>#N/A</v>
      </c>
      <c r="K81" s="61" t="e">
        <f>IF(HLOOKUP($H$61,'Processed Data'!$D$125:$CU$240,'Processed Data'!$A141+5,0)="",#N/A,HLOOKUP($H$61,'Processed Data'!$D$125:$CU$240,'Processed Data'!$A141+5,0))</f>
        <v>#N/A</v>
      </c>
      <c r="L81" s="61" t="e">
        <f>IF(HLOOKUP($H$62,'Processed Data'!$D$125:$CU$240,'Processed Data'!$A141+5,0)="",#N/A,HLOOKUP($H$62,'Processed Data'!$D$125:$CU$240,'Processed Data'!$A141+5,0))</f>
        <v>#N/A</v>
      </c>
      <c r="M81" s="61" t="e">
        <f>IF(HLOOKUP($H$63,'Processed Data'!$D$125:$CU$240,'Processed Data'!$A141+5,0)="",#N/A,HLOOKUP($H$63,'Processed Data'!$D$125:$CU$240,'Processed Data'!$A141+5,0))</f>
        <v>#N/A</v>
      </c>
      <c r="N81" s="61" t="e">
        <f>IF(HLOOKUP($H$64,'Processed Data'!$D$125:$CU$240,'Processed Data'!$A141+5,0)="",#N/A,HLOOKUP($H$64,'Processed Data'!$D$125:$CU$240,'Processed Data'!$A141+5,0))</f>
        <v>#N/A</v>
      </c>
      <c r="R81" s="61" t="e">
        <f t="shared" si="8"/>
        <v>#N/A</v>
      </c>
      <c r="S81" s="61" t="e">
        <f>IF(HLOOKUP($V$55,'Processed Data'!$D$125:$CU$240,'Processed Data'!$A141+5,0)="",#N/A,HLOOKUP($V$55,'Processed Data'!$D$125:$CU$240,'Processed Data'!$A141+5,0))</f>
        <v>#N/A</v>
      </c>
      <c r="T81" s="61" t="e">
        <f>IF(HLOOKUP($V$56,'Processed Data'!$D$125:$CU$240,'Processed Data'!$A141+5,0)="",#N/A,HLOOKUP($V$56,'Processed Data'!$D$125:$CU$240,'Processed Data'!$A141+5,0))</f>
        <v>#N/A</v>
      </c>
      <c r="U81" s="61" t="e">
        <f>IF(HLOOKUP($V$57,'Processed Data'!$D$125:$CU$240,'Processed Data'!$A141+5,0)="",#N/A,HLOOKUP($V$57,'Processed Data'!$D$125:$CU$240,'Processed Data'!$A141+5,0))</f>
        <v>#N/A</v>
      </c>
      <c r="V81" s="61" t="e">
        <f>IF(HLOOKUP($V$58,'Processed Data'!$D$125:$CU$240,'Processed Data'!$A141+5,0)="",#N/A,HLOOKUP($V$58,'Processed Data'!$D$125:$CU$240,'Processed Data'!$A141+5,0))</f>
        <v>#N/A</v>
      </c>
      <c r="W81" s="61" t="e">
        <f>IF(HLOOKUP($V$59,'Processed Data'!$D$125:$CU$240,'Processed Data'!$A141+5,0)="",#N/A,HLOOKUP($V$59,'Processed Data'!$D$125:$CU$240,'Processed Data'!$A141+5,0))</f>
        <v>#N/A</v>
      </c>
      <c r="X81" s="61" t="e">
        <f>IF(HLOOKUP($V$60,'Processed Data'!$D$125:$CU$240,'Processed Data'!$A141+5,0)="",#N/A,HLOOKUP($V$60,'Processed Data'!$D$125:$CU$240,'Processed Data'!$A141+5,0))</f>
        <v>#N/A</v>
      </c>
      <c r="Y81" s="61" t="e">
        <f>IF(HLOOKUP($V$61,'Processed Data'!$D$125:$CU$240,'Processed Data'!$A141+5,0)="",#N/A,HLOOKUP($V$61,'Processed Data'!$D$125:$CU$240,'Processed Data'!$A141+5,0))</f>
        <v>#N/A</v>
      </c>
      <c r="Z81" s="61" t="e">
        <f>IF(HLOOKUP($V$62,'Processed Data'!$D$125:$CU$240,'Processed Data'!$A141+5,0)="",#N/A,HLOOKUP($V$62,'Processed Data'!$D$125:$CU$240,'Processed Data'!$A141+5,0))</f>
        <v>#N/A</v>
      </c>
      <c r="AA81" s="61" t="e">
        <f>IF(HLOOKUP($V$63,'Processed Data'!$D$125:$CU$240,'Processed Data'!$A141+5,0)="",#N/A,HLOOKUP($V$63,'Processed Data'!$D$125:$CU$240,'Processed Data'!$A141+5,0))</f>
        <v>#N/A</v>
      </c>
      <c r="AB81" s="61" t="e">
        <f>IF(HLOOKUP($V$64,'Processed Data'!$D$125:$CU$240,'Processed Data'!$A141+5,0)="",#N/A,HLOOKUP($V$64,'Processed Data'!$D$125:$CU$240,'Processed Data'!$A141+5,0))</f>
        <v>#N/A</v>
      </c>
    </row>
    <row r="82" spans="4:28" x14ac:dyDescent="0.2">
      <c r="D82" s="61" t="e">
        <f>'Processed Data'!C142</f>
        <v>#N/A</v>
      </c>
      <c r="E82" s="61" t="e">
        <f>IF(HLOOKUP($H$55,'Processed Data'!$D$125:$CU$240,'Processed Data'!$A142+5,0)="",#N/A,HLOOKUP($H$55,'Processed Data'!$D$125:$CU$240,'Processed Data'!$A142+5,0))</f>
        <v>#N/A</v>
      </c>
      <c r="F82" s="61" t="e">
        <f>IF(HLOOKUP($H$56,'Processed Data'!$D$125:$CU$240,'Processed Data'!$A142+5,0)="",#N/A,HLOOKUP($H$56,'Processed Data'!$D$125:$CU$240,'Processed Data'!$A142+5,0))</f>
        <v>#N/A</v>
      </c>
      <c r="G82" s="61" t="e">
        <f>IF(HLOOKUP($H$57,'Processed Data'!$D$125:$CU$240,'Processed Data'!$A142+5,0)="",#N/A,HLOOKUP($H$57,'Processed Data'!$D$125:$CU$240,'Processed Data'!$A142+5,0))</f>
        <v>#N/A</v>
      </c>
      <c r="H82" s="61" t="e">
        <f>IF(HLOOKUP($H$58,'Processed Data'!$D$125:$CU$240,'Processed Data'!$A142+5,0)="",#N/A,HLOOKUP($H$58,'Processed Data'!$D$125:$CU$240,'Processed Data'!$A142+5,0))</f>
        <v>#N/A</v>
      </c>
      <c r="I82" s="61" t="e">
        <f>IF(HLOOKUP($H$59,'Processed Data'!$D$125:$CU$240,'Processed Data'!$A142+5,0)="",#N/A,HLOOKUP($H$59,'Processed Data'!$D$125:$CU$240,'Processed Data'!$A142+5,0))</f>
        <v>#N/A</v>
      </c>
      <c r="J82" s="61" t="e">
        <f>IF(HLOOKUP($H$60,'Processed Data'!$D$125:$CU$240,'Processed Data'!$A142+5,0)="",#N/A,HLOOKUP($H$60,'Processed Data'!$D$125:$CU$240,'Processed Data'!$A142+5,0))</f>
        <v>#N/A</v>
      </c>
      <c r="K82" s="61" t="e">
        <f>IF(HLOOKUP($H$61,'Processed Data'!$D$125:$CU$240,'Processed Data'!$A142+5,0)="",#N/A,HLOOKUP($H$61,'Processed Data'!$D$125:$CU$240,'Processed Data'!$A142+5,0))</f>
        <v>#N/A</v>
      </c>
      <c r="L82" s="61" t="e">
        <f>IF(HLOOKUP($H$62,'Processed Data'!$D$125:$CU$240,'Processed Data'!$A142+5,0)="",#N/A,HLOOKUP($H$62,'Processed Data'!$D$125:$CU$240,'Processed Data'!$A142+5,0))</f>
        <v>#N/A</v>
      </c>
      <c r="M82" s="61" t="e">
        <f>IF(HLOOKUP($H$63,'Processed Data'!$D$125:$CU$240,'Processed Data'!$A142+5,0)="",#N/A,HLOOKUP($H$63,'Processed Data'!$D$125:$CU$240,'Processed Data'!$A142+5,0))</f>
        <v>#N/A</v>
      </c>
      <c r="N82" s="61" t="e">
        <f>IF(HLOOKUP($H$64,'Processed Data'!$D$125:$CU$240,'Processed Data'!$A142+5,0)="",#N/A,HLOOKUP($H$64,'Processed Data'!$D$125:$CU$240,'Processed Data'!$A142+5,0))</f>
        <v>#N/A</v>
      </c>
      <c r="R82" s="61" t="e">
        <f t="shared" si="8"/>
        <v>#N/A</v>
      </c>
      <c r="S82" s="61" t="e">
        <f>IF(HLOOKUP($V$55,'Processed Data'!$D$125:$CU$240,'Processed Data'!$A142+5,0)="",#N/A,HLOOKUP($V$55,'Processed Data'!$D$125:$CU$240,'Processed Data'!$A142+5,0))</f>
        <v>#N/A</v>
      </c>
      <c r="T82" s="61" t="e">
        <f>IF(HLOOKUP($V$56,'Processed Data'!$D$125:$CU$240,'Processed Data'!$A142+5,0)="",#N/A,HLOOKUP($V$56,'Processed Data'!$D$125:$CU$240,'Processed Data'!$A142+5,0))</f>
        <v>#N/A</v>
      </c>
      <c r="U82" s="61" t="e">
        <f>IF(HLOOKUP($V$57,'Processed Data'!$D$125:$CU$240,'Processed Data'!$A142+5,0)="",#N/A,HLOOKUP($V$57,'Processed Data'!$D$125:$CU$240,'Processed Data'!$A142+5,0))</f>
        <v>#N/A</v>
      </c>
      <c r="V82" s="61" t="e">
        <f>IF(HLOOKUP($V$58,'Processed Data'!$D$125:$CU$240,'Processed Data'!$A142+5,0)="",#N/A,HLOOKUP($V$58,'Processed Data'!$D$125:$CU$240,'Processed Data'!$A142+5,0))</f>
        <v>#N/A</v>
      </c>
      <c r="W82" s="61" t="e">
        <f>IF(HLOOKUP($V$59,'Processed Data'!$D$125:$CU$240,'Processed Data'!$A142+5,0)="",#N/A,HLOOKUP($V$59,'Processed Data'!$D$125:$CU$240,'Processed Data'!$A142+5,0))</f>
        <v>#N/A</v>
      </c>
      <c r="X82" s="61" t="e">
        <f>IF(HLOOKUP($V$60,'Processed Data'!$D$125:$CU$240,'Processed Data'!$A142+5,0)="",#N/A,HLOOKUP($V$60,'Processed Data'!$D$125:$CU$240,'Processed Data'!$A142+5,0))</f>
        <v>#N/A</v>
      </c>
      <c r="Y82" s="61" t="e">
        <f>IF(HLOOKUP($V$61,'Processed Data'!$D$125:$CU$240,'Processed Data'!$A142+5,0)="",#N/A,HLOOKUP($V$61,'Processed Data'!$D$125:$CU$240,'Processed Data'!$A142+5,0))</f>
        <v>#N/A</v>
      </c>
      <c r="Z82" s="61" t="e">
        <f>IF(HLOOKUP($V$62,'Processed Data'!$D$125:$CU$240,'Processed Data'!$A142+5,0)="",#N/A,HLOOKUP($V$62,'Processed Data'!$D$125:$CU$240,'Processed Data'!$A142+5,0))</f>
        <v>#N/A</v>
      </c>
      <c r="AA82" s="61" t="e">
        <f>IF(HLOOKUP($V$63,'Processed Data'!$D$125:$CU$240,'Processed Data'!$A142+5,0)="",#N/A,HLOOKUP($V$63,'Processed Data'!$D$125:$CU$240,'Processed Data'!$A142+5,0))</f>
        <v>#N/A</v>
      </c>
      <c r="AB82" s="61" t="e">
        <f>IF(HLOOKUP($V$64,'Processed Data'!$D$125:$CU$240,'Processed Data'!$A142+5,0)="",#N/A,HLOOKUP($V$64,'Processed Data'!$D$125:$CU$240,'Processed Data'!$A142+5,0))</f>
        <v>#N/A</v>
      </c>
    </row>
    <row r="83" spans="4:28" x14ac:dyDescent="0.2">
      <c r="D83" s="61" t="e">
        <f>'Processed Data'!C143</f>
        <v>#N/A</v>
      </c>
      <c r="E83" s="61" t="e">
        <f>IF(HLOOKUP($H$55,'Processed Data'!$D$125:$CU$240,'Processed Data'!$A143+5,0)="",#N/A,HLOOKUP($H$55,'Processed Data'!$D$125:$CU$240,'Processed Data'!$A143+5,0))</f>
        <v>#N/A</v>
      </c>
      <c r="F83" s="61" t="e">
        <f>IF(HLOOKUP($H$56,'Processed Data'!$D$125:$CU$240,'Processed Data'!$A143+5,0)="",#N/A,HLOOKUP($H$56,'Processed Data'!$D$125:$CU$240,'Processed Data'!$A143+5,0))</f>
        <v>#N/A</v>
      </c>
      <c r="G83" s="61" t="e">
        <f>IF(HLOOKUP($H$57,'Processed Data'!$D$125:$CU$240,'Processed Data'!$A143+5,0)="",#N/A,HLOOKUP($H$57,'Processed Data'!$D$125:$CU$240,'Processed Data'!$A143+5,0))</f>
        <v>#N/A</v>
      </c>
      <c r="H83" s="61" t="e">
        <f>IF(HLOOKUP($H$58,'Processed Data'!$D$125:$CU$240,'Processed Data'!$A143+5,0)="",#N/A,HLOOKUP($H$58,'Processed Data'!$D$125:$CU$240,'Processed Data'!$A143+5,0))</f>
        <v>#N/A</v>
      </c>
      <c r="I83" s="61" t="e">
        <f>IF(HLOOKUP($H$59,'Processed Data'!$D$125:$CU$240,'Processed Data'!$A143+5,0)="",#N/A,HLOOKUP($H$59,'Processed Data'!$D$125:$CU$240,'Processed Data'!$A143+5,0))</f>
        <v>#N/A</v>
      </c>
      <c r="J83" s="61" t="e">
        <f>IF(HLOOKUP($H$60,'Processed Data'!$D$125:$CU$240,'Processed Data'!$A143+5,0)="",#N/A,HLOOKUP($H$60,'Processed Data'!$D$125:$CU$240,'Processed Data'!$A143+5,0))</f>
        <v>#N/A</v>
      </c>
      <c r="K83" s="61" t="e">
        <f>IF(HLOOKUP($H$61,'Processed Data'!$D$125:$CU$240,'Processed Data'!$A143+5,0)="",#N/A,HLOOKUP($H$61,'Processed Data'!$D$125:$CU$240,'Processed Data'!$A143+5,0))</f>
        <v>#N/A</v>
      </c>
      <c r="L83" s="61" t="e">
        <f>IF(HLOOKUP($H$62,'Processed Data'!$D$125:$CU$240,'Processed Data'!$A143+5,0)="",#N/A,HLOOKUP($H$62,'Processed Data'!$D$125:$CU$240,'Processed Data'!$A143+5,0))</f>
        <v>#N/A</v>
      </c>
      <c r="M83" s="61" t="e">
        <f>IF(HLOOKUP($H$63,'Processed Data'!$D$125:$CU$240,'Processed Data'!$A143+5,0)="",#N/A,HLOOKUP($H$63,'Processed Data'!$D$125:$CU$240,'Processed Data'!$A143+5,0))</f>
        <v>#N/A</v>
      </c>
      <c r="N83" s="61" t="e">
        <f>IF(HLOOKUP($H$64,'Processed Data'!$D$125:$CU$240,'Processed Data'!$A143+5,0)="",#N/A,HLOOKUP($H$64,'Processed Data'!$D$125:$CU$240,'Processed Data'!$A143+5,0))</f>
        <v>#N/A</v>
      </c>
      <c r="R83" s="61" t="e">
        <f t="shared" si="8"/>
        <v>#N/A</v>
      </c>
      <c r="S83" s="61" t="e">
        <f>IF(HLOOKUP($V$55,'Processed Data'!$D$125:$CU$240,'Processed Data'!$A143+5,0)="",#N/A,HLOOKUP($V$55,'Processed Data'!$D$125:$CU$240,'Processed Data'!$A143+5,0))</f>
        <v>#N/A</v>
      </c>
      <c r="T83" s="61" t="e">
        <f>IF(HLOOKUP($V$56,'Processed Data'!$D$125:$CU$240,'Processed Data'!$A143+5,0)="",#N/A,HLOOKUP($V$56,'Processed Data'!$D$125:$CU$240,'Processed Data'!$A143+5,0))</f>
        <v>#N/A</v>
      </c>
      <c r="U83" s="61" t="e">
        <f>IF(HLOOKUP($V$57,'Processed Data'!$D$125:$CU$240,'Processed Data'!$A143+5,0)="",#N/A,HLOOKUP($V$57,'Processed Data'!$D$125:$CU$240,'Processed Data'!$A143+5,0))</f>
        <v>#N/A</v>
      </c>
      <c r="V83" s="61" t="e">
        <f>IF(HLOOKUP($V$58,'Processed Data'!$D$125:$CU$240,'Processed Data'!$A143+5,0)="",#N/A,HLOOKUP($V$58,'Processed Data'!$D$125:$CU$240,'Processed Data'!$A143+5,0))</f>
        <v>#N/A</v>
      </c>
      <c r="W83" s="61" t="e">
        <f>IF(HLOOKUP($V$59,'Processed Data'!$D$125:$CU$240,'Processed Data'!$A143+5,0)="",#N/A,HLOOKUP($V$59,'Processed Data'!$D$125:$CU$240,'Processed Data'!$A143+5,0))</f>
        <v>#N/A</v>
      </c>
      <c r="X83" s="61" t="e">
        <f>IF(HLOOKUP($V$60,'Processed Data'!$D$125:$CU$240,'Processed Data'!$A143+5,0)="",#N/A,HLOOKUP($V$60,'Processed Data'!$D$125:$CU$240,'Processed Data'!$A143+5,0))</f>
        <v>#N/A</v>
      </c>
      <c r="Y83" s="61" t="e">
        <f>IF(HLOOKUP($V$61,'Processed Data'!$D$125:$CU$240,'Processed Data'!$A143+5,0)="",#N/A,HLOOKUP($V$61,'Processed Data'!$D$125:$CU$240,'Processed Data'!$A143+5,0))</f>
        <v>#N/A</v>
      </c>
      <c r="Z83" s="61" t="e">
        <f>IF(HLOOKUP($V$62,'Processed Data'!$D$125:$CU$240,'Processed Data'!$A143+5,0)="",#N/A,HLOOKUP($V$62,'Processed Data'!$D$125:$CU$240,'Processed Data'!$A143+5,0))</f>
        <v>#N/A</v>
      </c>
      <c r="AA83" s="61" t="e">
        <f>IF(HLOOKUP($V$63,'Processed Data'!$D$125:$CU$240,'Processed Data'!$A143+5,0)="",#N/A,HLOOKUP($V$63,'Processed Data'!$D$125:$CU$240,'Processed Data'!$A143+5,0))</f>
        <v>#N/A</v>
      </c>
      <c r="AB83" s="61" t="e">
        <f>IF(HLOOKUP($V$64,'Processed Data'!$D$125:$CU$240,'Processed Data'!$A143+5,0)="",#N/A,HLOOKUP($V$64,'Processed Data'!$D$125:$CU$240,'Processed Data'!$A143+5,0))</f>
        <v>#N/A</v>
      </c>
    </row>
    <row r="84" spans="4:28" x14ac:dyDescent="0.2">
      <c r="D84" s="61" t="e">
        <f>'Processed Data'!C144</f>
        <v>#N/A</v>
      </c>
      <c r="E84" s="61" t="e">
        <f>IF(HLOOKUP($H$55,'Processed Data'!$D$125:$CU$240,'Processed Data'!$A144+5,0)="",#N/A,HLOOKUP($H$55,'Processed Data'!$D$125:$CU$240,'Processed Data'!$A144+5,0))</f>
        <v>#N/A</v>
      </c>
      <c r="F84" s="61" t="e">
        <f>IF(HLOOKUP($H$56,'Processed Data'!$D$125:$CU$240,'Processed Data'!$A144+5,0)="",#N/A,HLOOKUP($H$56,'Processed Data'!$D$125:$CU$240,'Processed Data'!$A144+5,0))</f>
        <v>#N/A</v>
      </c>
      <c r="G84" s="61" t="e">
        <f>IF(HLOOKUP($H$57,'Processed Data'!$D$125:$CU$240,'Processed Data'!$A144+5,0)="",#N/A,HLOOKUP($H$57,'Processed Data'!$D$125:$CU$240,'Processed Data'!$A144+5,0))</f>
        <v>#N/A</v>
      </c>
      <c r="H84" s="61" t="e">
        <f>IF(HLOOKUP($H$58,'Processed Data'!$D$125:$CU$240,'Processed Data'!$A144+5,0)="",#N/A,HLOOKUP($H$58,'Processed Data'!$D$125:$CU$240,'Processed Data'!$A144+5,0))</f>
        <v>#N/A</v>
      </c>
      <c r="I84" s="61" t="e">
        <f>IF(HLOOKUP($H$59,'Processed Data'!$D$125:$CU$240,'Processed Data'!$A144+5,0)="",#N/A,HLOOKUP($H$59,'Processed Data'!$D$125:$CU$240,'Processed Data'!$A144+5,0))</f>
        <v>#N/A</v>
      </c>
      <c r="J84" s="61" t="e">
        <f>IF(HLOOKUP($H$60,'Processed Data'!$D$125:$CU$240,'Processed Data'!$A144+5,0)="",#N/A,HLOOKUP($H$60,'Processed Data'!$D$125:$CU$240,'Processed Data'!$A144+5,0))</f>
        <v>#N/A</v>
      </c>
      <c r="K84" s="61" t="e">
        <f>IF(HLOOKUP($H$61,'Processed Data'!$D$125:$CU$240,'Processed Data'!$A144+5,0)="",#N/A,HLOOKUP($H$61,'Processed Data'!$D$125:$CU$240,'Processed Data'!$A144+5,0))</f>
        <v>#N/A</v>
      </c>
      <c r="L84" s="61" t="e">
        <f>IF(HLOOKUP($H$62,'Processed Data'!$D$125:$CU$240,'Processed Data'!$A144+5,0)="",#N/A,HLOOKUP($H$62,'Processed Data'!$D$125:$CU$240,'Processed Data'!$A144+5,0))</f>
        <v>#N/A</v>
      </c>
      <c r="M84" s="61" t="e">
        <f>IF(HLOOKUP($H$63,'Processed Data'!$D$125:$CU$240,'Processed Data'!$A144+5,0)="",#N/A,HLOOKUP($H$63,'Processed Data'!$D$125:$CU$240,'Processed Data'!$A144+5,0))</f>
        <v>#N/A</v>
      </c>
      <c r="N84" s="61" t="e">
        <f>IF(HLOOKUP($H$64,'Processed Data'!$D$125:$CU$240,'Processed Data'!$A144+5,0)="",#N/A,HLOOKUP($H$64,'Processed Data'!$D$125:$CU$240,'Processed Data'!$A144+5,0))</f>
        <v>#N/A</v>
      </c>
      <c r="R84" s="61" t="e">
        <f t="shared" si="8"/>
        <v>#N/A</v>
      </c>
      <c r="S84" s="61" t="e">
        <f>IF(HLOOKUP($V$55,'Processed Data'!$D$125:$CU$240,'Processed Data'!$A144+5,0)="",#N/A,HLOOKUP($V$55,'Processed Data'!$D$125:$CU$240,'Processed Data'!$A144+5,0))</f>
        <v>#N/A</v>
      </c>
      <c r="T84" s="61" t="e">
        <f>IF(HLOOKUP($V$56,'Processed Data'!$D$125:$CU$240,'Processed Data'!$A144+5,0)="",#N/A,HLOOKUP($V$56,'Processed Data'!$D$125:$CU$240,'Processed Data'!$A144+5,0))</f>
        <v>#N/A</v>
      </c>
      <c r="U84" s="61" t="e">
        <f>IF(HLOOKUP($V$57,'Processed Data'!$D$125:$CU$240,'Processed Data'!$A144+5,0)="",#N/A,HLOOKUP($V$57,'Processed Data'!$D$125:$CU$240,'Processed Data'!$A144+5,0))</f>
        <v>#N/A</v>
      </c>
      <c r="V84" s="61" t="e">
        <f>IF(HLOOKUP($V$58,'Processed Data'!$D$125:$CU$240,'Processed Data'!$A144+5,0)="",#N/A,HLOOKUP($V$58,'Processed Data'!$D$125:$CU$240,'Processed Data'!$A144+5,0))</f>
        <v>#N/A</v>
      </c>
      <c r="W84" s="61" t="e">
        <f>IF(HLOOKUP($V$59,'Processed Data'!$D$125:$CU$240,'Processed Data'!$A144+5,0)="",#N/A,HLOOKUP($V$59,'Processed Data'!$D$125:$CU$240,'Processed Data'!$A144+5,0))</f>
        <v>#N/A</v>
      </c>
      <c r="X84" s="61" t="e">
        <f>IF(HLOOKUP($V$60,'Processed Data'!$D$125:$CU$240,'Processed Data'!$A144+5,0)="",#N/A,HLOOKUP($V$60,'Processed Data'!$D$125:$CU$240,'Processed Data'!$A144+5,0))</f>
        <v>#N/A</v>
      </c>
      <c r="Y84" s="61" t="e">
        <f>IF(HLOOKUP($V$61,'Processed Data'!$D$125:$CU$240,'Processed Data'!$A144+5,0)="",#N/A,HLOOKUP($V$61,'Processed Data'!$D$125:$CU$240,'Processed Data'!$A144+5,0))</f>
        <v>#N/A</v>
      </c>
      <c r="Z84" s="61" t="e">
        <f>IF(HLOOKUP($V$62,'Processed Data'!$D$125:$CU$240,'Processed Data'!$A144+5,0)="",#N/A,HLOOKUP($V$62,'Processed Data'!$D$125:$CU$240,'Processed Data'!$A144+5,0))</f>
        <v>#N/A</v>
      </c>
      <c r="AA84" s="61" t="e">
        <f>IF(HLOOKUP($V$63,'Processed Data'!$D$125:$CU$240,'Processed Data'!$A144+5,0)="",#N/A,HLOOKUP($V$63,'Processed Data'!$D$125:$CU$240,'Processed Data'!$A144+5,0))</f>
        <v>#N/A</v>
      </c>
      <c r="AB84" s="61" t="e">
        <f>IF(HLOOKUP($V$64,'Processed Data'!$D$125:$CU$240,'Processed Data'!$A144+5,0)="",#N/A,HLOOKUP($V$64,'Processed Data'!$D$125:$CU$240,'Processed Data'!$A144+5,0))</f>
        <v>#N/A</v>
      </c>
    </row>
    <row r="85" spans="4:28" x14ac:dyDescent="0.2">
      <c r="D85" s="61" t="e">
        <f>'Processed Data'!C145</f>
        <v>#N/A</v>
      </c>
      <c r="E85" s="61" t="e">
        <f>IF(HLOOKUP($H$55,'Processed Data'!$D$125:$CU$240,'Processed Data'!$A145+5,0)="",#N/A,HLOOKUP($H$55,'Processed Data'!$D$125:$CU$240,'Processed Data'!$A145+5,0))</f>
        <v>#N/A</v>
      </c>
      <c r="F85" s="61" t="e">
        <f>IF(HLOOKUP($H$56,'Processed Data'!$D$125:$CU$240,'Processed Data'!$A145+5,0)="",#N/A,HLOOKUP($H$56,'Processed Data'!$D$125:$CU$240,'Processed Data'!$A145+5,0))</f>
        <v>#N/A</v>
      </c>
      <c r="G85" s="61" t="e">
        <f>IF(HLOOKUP($H$57,'Processed Data'!$D$125:$CU$240,'Processed Data'!$A145+5,0)="",#N/A,HLOOKUP($H$57,'Processed Data'!$D$125:$CU$240,'Processed Data'!$A145+5,0))</f>
        <v>#N/A</v>
      </c>
      <c r="H85" s="61" t="e">
        <f>IF(HLOOKUP($H$58,'Processed Data'!$D$125:$CU$240,'Processed Data'!$A145+5,0)="",#N/A,HLOOKUP($H$58,'Processed Data'!$D$125:$CU$240,'Processed Data'!$A145+5,0))</f>
        <v>#N/A</v>
      </c>
      <c r="I85" s="61" t="e">
        <f>IF(HLOOKUP($H$59,'Processed Data'!$D$125:$CU$240,'Processed Data'!$A145+5,0)="",#N/A,HLOOKUP($H$59,'Processed Data'!$D$125:$CU$240,'Processed Data'!$A145+5,0))</f>
        <v>#N/A</v>
      </c>
      <c r="J85" s="61" t="e">
        <f>IF(HLOOKUP($H$60,'Processed Data'!$D$125:$CU$240,'Processed Data'!$A145+5,0)="",#N/A,HLOOKUP($H$60,'Processed Data'!$D$125:$CU$240,'Processed Data'!$A145+5,0))</f>
        <v>#N/A</v>
      </c>
      <c r="K85" s="61" t="e">
        <f>IF(HLOOKUP($H$61,'Processed Data'!$D$125:$CU$240,'Processed Data'!$A145+5,0)="",#N/A,HLOOKUP($H$61,'Processed Data'!$D$125:$CU$240,'Processed Data'!$A145+5,0))</f>
        <v>#N/A</v>
      </c>
      <c r="L85" s="61" t="e">
        <f>IF(HLOOKUP($H$62,'Processed Data'!$D$125:$CU$240,'Processed Data'!$A145+5,0)="",#N/A,HLOOKUP($H$62,'Processed Data'!$D$125:$CU$240,'Processed Data'!$A145+5,0))</f>
        <v>#N/A</v>
      </c>
      <c r="M85" s="61" t="e">
        <f>IF(HLOOKUP($H$63,'Processed Data'!$D$125:$CU$240,'Processed Data'!$A145+5,0)="",#N/A,HLOOKUP($H$63,'Processed Data'!$D$125:$CU$240,'Processed Data'!$A145+5,0))</f>
        <v>#N/A</v>
      </c>
      <c r="N85" s="61" t="e">
        <f>IF(HLOOKUP($H$64,'Processed Data'!$D$125:$CU$240,'Processed Data'!$A145+5,0)="",#N/A,HLOOKUP($H$64,'Processed Data'!$D$125:$CU$240,'Processed Data'!$A145+5,0))</f>
        <v>#N/A</v>
      </c>
      <c r="R85" s="61" t="e">
        <f t="shared" si="8"/>
        <v>#N/A</v>
      </c>
      <c r="S85" s="61" t="e">
        <f>IF(HLOOKUP($V$55,'Processed Data'!$D$125:$CU$240,'Processed Data'!$A145+5,0)="",#N/A,HLOOKUP($V$55,'Processed Data'!$D$125:$CU$240,'Processed Data'!$A145+5,0))</f>
        <v>#N/A</v>
      </c>
      <c r="T85" s="61" t="e">
        <f>IF(HLOOKUP($V$56,'Processed Data'!$D$125:$CU$240,'Processed Data'!$A145+5,0)="",#N/A,HLOOKUP($V$56,'Processed Data'!$D$125:$CU$240,'Processed Data'!$A145+5,0))</f>
        <v>#N/A</v>
      </c>
      <c r="U85" s="61" t="e">
        <f>IF(HLOOKUP($V$57,'Processed Data'!$D$125:$CU$240,'Processed Data'!$A145+5,0)="",#N/A,HLOOKUP($V$57,'Processed Data'!$D$125:$CU$240,'Processed Data'!$A145+5,0))</f>
        <v>#N/A</v>
      </c>
      <c r="V85" s="61" t="e">
        <f>IF(HLOOKUP($V$58,'Processed Data'!$D$125:$CU$240,'Processed Data'!$A145+5,0)="",#N/A,HLOOKUP($V$58,'Processed Data'!$D$125:$CU$240,'Processed Data'!$A145+5,0))</f>
        <v>#N/A</v>
      </c>
      <c r="W85" s="61" t="e">
        <f>IF(HLOOKUP($V$59,'Processed Data'!$D$125:$CU$240,'Processed Data'!$A145+5,0)="",#N/A,HLOOKUP($V$59,'Processed Data'!$D$125:$CU$240,'Processed Data'!$A145+5,0))</f>
        <v>#N/A</v>
      </c>
      <c r="X85" s="61" t="e">
        <f>IF(HLOOKUP($V$60,'Processed Data'!$D$125:$CU$240,'Processed Data'!$A145+5,0)="",#N/A,HLOOKUP($V$60,'Processed Data'!$D$125:$CU$240,'Processed Data'!$A145+5,0))</f>
        <v>#N/A</v>
      </c>
      <c r="Y85" s="61" t="e">
        <f>IF(HLOOKUP($V$61,'Processed Data'!$D$125:$CU$240,'Processed Data'!$A145+5,0)="",#N/A,HLOOKUP($V$61,'Processed Data'!$D$125:$CU$240,'Processed Data'!$A145+5,0))</f>
        <v>#N/A</v>
      </c>
      <c r="Z85" s="61" t="e">
        <f>IF(HLOOKUP($V$62,'Processed Data'!$D$125:$CU$240,'Processed Data'!$A145+5,0)="",#N/A,HLOOKUP($V$62,'Processed Data'!$D$125:$CU$240,'Processed Data'!$A145+5,0))</f>
        <v>#N/A</v>
      </c>
      <c r="AA85" s="61" t="e">
        <f>IF(HLOOKUP($V$63,'Processed Data'!$D$125:$CU$240,'Processed Data'!$A145+5,0)="",#N/A,HLOOKUP($V$63,'Processed Data'!$D$125:$CU$240,'Processed Data'!$A145+5,0))</f>
        <v>#N/A</v>
      </c>
      <c r="AB85" s="61" t="e">
        <f>IF(HLOOKUP($V$64,'Processed Data'!$D$125:$CU$240,'Processed Data'!$A145+5,0)="",#N/A,HLOOKUP($V$64,'Processed Data'!$D$125:$CU$240,'Processed Data'!$A145+5,0))</f>
        <v>#N/A</v>
      </c>
    </row>
    <row r="86" spans="4:28" x14ac:dyDescent="0.2">
      <c r="D86" s="61" t="e">
        <f>'Processed Data'!C146</f>
        <v>#N/A</v>
      </c>
      <c r="E86" s="61" t="e">
        <f>IF(HLOOKUP($H$55,'Processed Data'!$D$125:$CU$240,'Processed Data'!$A146+5,0)="",#N/A,HLOOKUP($H$55,'Processed Data'!$D$125:$CU$240,'Processed Data'!$A146+5,0))</f>
        <v>#N/A</v>
      </c>
      <c r="F86" s="61" t="e">
        <f>IF(HLOOKUP($H$56,'Processed Data'!$D$125:$CU$240,'Processed Data'!$A146+5,0)="",#N/A,HLOOKUP($H$56,'Processed Data'!$D$125:$CU$240,'Processed Data'!$A146+5,0))</f>
        <v>#N/A</v>
      </c>
      <c r="G86" s="61" t="e">
        <f>IF(HLOOKUP($H$57,'Processed Data'!$D$125:$CU$240,'Processed Data'!$A146+5,0)="",#N/A,HLOOKUP($H$57,'Processed Data'!$D$125:$CU$240,'Processed Data'!$A146+5,0))</f>
        <v>#N/A</v>
      </c>
      <c r="H86" s="61" t="e">
        <f>IF(HLOOKUP($H$58,'Processed Data'!$D$125:$CU$240,'Processed Data'!$A146+5,0)="",#N/A,HLOOKUP($H$58,'Processed Data'!$D$125:$CU$240,'Processed Data'!$A146+5,0))</f>
        <v>#N/A</v>
      </c>
      <c r="I86" s="61" t="e">
        <f>IF(HLOOKUP($H$59,'Processed Data'!$D$125:$CU$240,'Processed Data'!$A146+5,0)="",#N/A,HLOOKUP($H$59,'Processed Data'!$D$125:$CU$240,'Processed Data'!$A146+5,0))</f>
        <v>#N/A</v>
      </c>
      <c r="J86" s="61" t="e">
        <f>IF(HLOOKUP($H$60,'Processed Data'!$D$125:$CU$240,'Processed Data'!$A146+5,0)="",#N/A,HLOOKUP($H$60,'Processed Data'!$D$125:$CU$240,'Processed Data'!$A146+5,0))</f>
        <v>#N/A</v>
      </c>
      <c r="K86" s="61" t="e">
        <f>IF(HLOOKUP($H$61,'Processed Data'!$D$125:$CU$240,'Processed Data'!$A146+5,0)="",#N/A,HLOOKUP($H$61,'Processed Data'!$D$125:$CU$240,'Processed Data'!$A146+5,0))</f>
        <v>#N/A</v>
      </c>
      <c r="L86" s="61" t="e">
        <f>IF(HLOOKUP($H$62,'Processed Data'!$D$125:$CU$240,'Processed Data'!$A146+5,0)="",#N/A,HLOOKUP($H$62,'Processed Data'!$D$125:$CU$240,'Processed Data'!$A146+5,0))</f>
        <v>#N/A</v>
      </c>
      <c r="M86" s="61" t="e">
        <f>IF(HLOOKUP($H$63,'Processed Data'!$D$125:$CU$240,'Processed Data'!$A146+5,0)="",#N/A,HLOOKUP($H$63,'Processed Data'!$D$125:$CU$240,'Processed Data'!$A146+5,0))</f>
        <v>#N/A</v>
      </c>
      <c r="N86" s="61" t="e">
        <f>IF(HLOOKUP($H$64,'Processed Data'!$D$125:$CU$240,'Processed Data'!$A146+5,0)="",#N/A,HLOOKUP($H$64,'Processed Data'!$D$125:$CU$240,'Processed Data'!$A146+5,0))</f>
        <v>#N/A</v>
      </c>
      <c r="R86" s="61" t="e">
        <f t="shared" si="8"/>
        <v>#N/A</v>
      </c>
      <c r="S86" s="61" t="e">
        <f>IF(HLOOKUP($V$55,'Processed Data'!$D$125:$CU$240,'Processed Data'!$A146+5,0)="",#N/A,HLOOKUP($V$55,'Processed Data'!$D$125:$CU$240,'Processed Data'!$A146+5,0))</f>
        <v>#N/A</v>
      </c>
      <c r="T86" s="61" t="e">
        <f>IF(HLOOKUP($V$56,'Processed Data'!$D$125:$CU$240,'Processed Data'!$A146+5,0)="",#N/A,HLOOKUP($V$56,'Processed Data'!$D$125:$CU$240,'Processed Data'!$A146+5,0))</f>
        <v>#N/A</v>
      </c>
      <c r="U86" s="61" t="e">
        <f>IF(HLOOKUP($V$57,'Processed Data'!$D$125:$CU$240,'Processed Data'!$A146+5,0)="",#N/A,HLOOKUP($V$57,'Processed Data'!$D$125:$CU$240,'Processed Data'!$A146+5,0))</f>
        <v>#N/A</v>
      </c>
      <c r="V86" s="61" t="e">
        <f>IF(HLOOKUP($V$58,'Processed Data'!$D$125:$CU$240,'Processed Data'!$A146+5,0)="",#N/A,HLOOKUP($V$58,'Processed Data'!$D$125:$CU$240,'Processed Data'!$A146+5,0))</f>
        <v>#N/A</v>
      </c>
      <c r="W86" s="61" t="e">
        <f>IF(HLOOKUP($V$59,'Processed Data'!$D$125:$CU$240,'Processed Data'!$A146+5,0)="",#N/A,HLOOKUP($V$59,'Processed Data'!$D$125:$CU$240,'Processed Data'!$A146+5,0))</f>
        <v>#N/A</v>
      </c>
      <c r="X86" s="61" t="e">
        <f>IF(HLOOKUP($V$60,'Processed Data'!$D$125:$CU$240,'Processed Data'!$A146+5,0)="",#N/A,HLOOKUP($V$60,'Processed Data'!$D$125:$CU$240,'Processed Data'!$A146+5,0))</f>
        <v>#N/A</v>
      </c>
      <c r="Y86" s="61" t="e">
        <f>IF(HLOOKUP($V$61,'Processed Data'!$D$125:$CU$240,'Processed Data'!$A146+5,0)="",#N/A,HLOOKUP($V$61,'Processed Data'!$D$125:$CU$240,'Processed Data'!$A146+5,0))</f>
        <v>#N/A</v>
      </c>
      <c r="Z86" s="61" t="e">
        <f>IF(HLOOKUP($V$62,'Processed Data'!$D$125:$CU$240,'Processed Data'!$A146+5,0)="",#N/A,HLOOKUP($V$62,'Processed Data'!$D$125:$CU$240,'Processed Data'!$A146+5,0))</f>
        <v>#N/A</v>
      </c>
      <c r="AA86" s="61" t="e">
        <f>IF(HLOOKUP($V$63,'Processed Data'!$D$125:$CU$240,'Processed Data'!$A146+5,0)="",#N/A,HLOOKUP($V$63,'Processed Data'!$D$125:$CU$240,'Processed Data'!$A146+5,0))</f>
        <v>#N/A</v>
      </c>
      <c r="AB86" s="61" t="e">
        <f>IF(HLOOKUP($V$64,'Processed Data'!$D$125:$CU$240,'Processed Data'!$A146+5,0)="",#N/A,HLOOKUP($V$64,'Processed Data'!$D$125:$CU$240,'Processed Data'!$A146+5,0))</f>
        <v>#N/A</v>
      </c>
    </row>
    <row r="87" spans="4:28" x14ac:dyDescent="0.2">
      <c r="D87" s="61" t="e">
        <f>'Processed Data'!C147</f>
        <v>#N/A</v>
      </c>
      <c r="E87" s="61" t="e">
        <f>IF(HLOOKUP($H$55,'Processed Data'!$D$125:$CU$240,'Processed Data'!$A147+5,0)="",#N/A,HLOOKUP($H$55,'Processed Data'!$D$125:$CU$240,'Processed Data'!$A147+5,0))</f>
        <v>#N/A</v>
      </c>
      <c r="F87" s="61" t="e">
        <f>IF(HLOOKUP($H$56,'Processed Data'!$D$125:$CU$240,'Processed Data'!$A147+5,0)="",#N/A,HLOOKUP($H$56,'Processed Data'!$D$125:$CU$240,'Processed Data'!$A147+5,0))</f>
        <v>#N/A</v>
      </c>
      <c r="G87" s="61" t="e">
        <f>IF(HLOOKUP($H$57,'Processed Data'!$D$125:$CU$240,'Processed Data'!$A147+5,0)="",#N/A,HLOOKUP($H$57,'Processed Data'!$D$125:$CU$240,'Processed Data'!$A147+5,0))</f>
        <v>#N/A</v>
      </c>
      <c r="H87" s="61" t="e">
        <f>IF(HLOOKUP($H$58,'Processed Data'!$D$125:$CU$240,'Processed Data'!$A147+5,0)="",#N/A,HLOOKUP($H$58,'Processed Data'!$D$125:$CU$240,'Processed Data'!$A147+5,0))</f>
        <v>#N/A</v>
      </c>
      <c r="I87" s="61" t="e">
        <f>IF(HLOOKUP($H$59,'Processed Data'!$D$125:$CU$240,'Processed Data'!$A147+5,0)="",#N/A,HLOOKUP($H$59,'Processed Data'!$D$125:$CU$240,'Processed Data'!$A147+5,0))</f>
        <v>#N/A</v>
      </c>
      <c r="J87" s="61" t="e">
        <f>IF(HLOOKUP($H$60,'Processed Data'!$D$125:$CU$240,'Processed Data'!$A147+5,0)="",#N/A,HLOOKUP($H$60,'Processed Data'!$D$125:$CU$240,'Processed Data'!$A147+5,0))</f>
        <v>#N/A</v>
      </c>
      <c r="K87" s="61" t="e">
        <f>IF(HLOOKUP($H$61,'Processed Data'!$D$125:$CU$240,'Processed Data'!$A147+5,0)="",#N/A,HLOOKUP($H$61,'Processed Data'!$D$125:$CU$240,'Processed Data'!$A147+5,0))</f>
        <v>#N/A</v>
      </c>
      <c r="L87" s="61" t="e">
        <f>IF(HLOOKUP($H$62,'Processed Data'!$D$125:$CU$240,'Processed Data'!$A147+5,0)="",#N/A,HLOOKUP($H$62,'Processed Data'!$D$125:$CU$240,'Processed Data'!$A147+5,0))</f>
        <v>#N/A</v>
      </c>
      <c r="M87" s="61" t="e">
        <f>IF(HLOOKUP($H$63,'Processed Data'!$D$125:$CU$240,'Processed Data'!$A147+5,0)="",#N/A,HLOOKUP($H$63,'Processed Data'!$D$125:$CU$240,'Processed Data'!$A147+5,0))</f>
        <v>#N/A</v>
      </c>
      <c r="N87" s="61" t="e">
        <f>IF(HLOOKUP($H$64,'Processed Data'!$D$125:$CU$240,'Processed Data'!$A147+5,0)="",#N/A,HLOOKUP($H$64,'Processed Data'!$D$125:$CU$240,'Processed Data'!$A147+5,0))</f>
        <v>#N/A</v>
      </c>
      <c r="R87" s="61" t="e">
        <f t="shared" si="8"/>
        <v>#N/A</v>
      </c>
      <c r="S87" s="61" t="e">
        <f>IF(HLOOKUP($V$55,'Processed Data'!$D$125:$CU$240,'Processed Data'!$A147+5,0)="",#N/A,HLOOKUP($V$55,'Processed Data'!$D$125:$CU$240,'Processed Data'!$A147+5,0))</f>
        <v>#N/A</v>
      </c>
      <c r="T87" s="61" t="e">
        <f>IF(HLOOKUP($V$56,'Processed Data'!$D$125:$CU$240,'Processed Data'!$A147+5,0)="",#N/A,HLOOKUP($V$56,'Processed Data'!$D$125:$CU$240,'Processed Data'!$A147+5,0))</f>
        <v>#N/A</v>
      </c>
      <c r="U87" s="61" t="e">
        <f>IF(HLOOKUP($V$57,'Processed Data'!$D$125:$CU$240,'Processed Data'!$A147+5,0)="",#N/A,HLOOKUP($V$57,'Processed Data'!$D$125:$CU$240,'Processed Data'!$A147+5,0))</f>
        <v>#N/A</v>
      </c>
      <c r="V87" s="61" t="e">
        <f>IF(HLOOKUP($V$58,'Processed Data'!$D$125:$CU$240,'Processed Data'!$A147+5,0)="",#N/A,HLOOKUP($V$58,'Processed Data'!$D$125:$CU$240,'Processed Data'!$A147+5,0))</f>
        <v>#N/A</v>
      </c>
      <c r="W87" s="61" t="e">
        <f>IF(HLOOKUP($V$59,'Processed Data'!$D$125:$CU$240,'Processed Data'!$A147+5,0)="",#N/A,HLOOKUP($V$59,'Processed Data'!$D$125:$CU$240,'Processed Data'!$A147+5,0))</f>
        <v>#N/A</v>
      </c>
      <c r="X87" s="61" t="e">
        <f>IF(HLOOKUP($V$60,'Processed Data'!$D$125:$CU$240,'Processed Data'!$A147+5,0)="",#N/A,HLOOKUP($V$60,'Processed Data'!$D$125:$CU$240,'Processed Data'!$A147+5,0))</f>
        <v>#N/A</v>
      </c>
      <c r="Y87" s="61" t="e">
        <f>IF(HLOOKUP($V$61,'Processed Data'!$D$125:$CU$240,'Processed Data'!$A147+5,0)="",#N/A,HLOOKUP($V$61,'Processed Data'!$D$125:$CU$240,'Processed Data'!$A147+5,0))</f>
        <v>#N/A</v>
      </c>
      <c r="Z87" s="61" t="e">
        <f>IF(HLOOKUP($V$62,'Processed Data'!$D$125:$CU$240,'Processed Data'!$A147+5,0)="",#N/A,HLOOKUP($V$62,'Processed Data'!$D$125:$CU$240,'Processed Data'!$A147+5,0))</f>
        <v>#N/A</v>
      </c>
      <c r="AA87" s="61" t="e">
        <f>IF(HLOOKUP($V$63,'Processed Data'!$D$125:$CU$240,'Processed Data'!$A147+5,0)="",#N/A,HLOOKUP($V$63,'Processed Data'!$D$125:$CU$240,'Processed Data'!$A147+5,0))</f>
        <v>#N/A</v>
      </c>
      <c r="AB87" s="61" t="e">
        <f>IF(HLOOKUP($V$64,'Processed Data'!$D$125:$CU$240,'Processed Data'!$A147+5,0)="",#N/A,HLOOKUP($V$64,'Processed Data'!$D$125:$CU$240,'Processed Data'!$A147+5,0))</f>
        <v>#N/A</v>
      </c>
    </row>
    <row r="88" spans="4:28" x14ac:dyDescent="0.2">
      <c r="D88" s="61" t="e">
        <f>'Processed Data'!C148</f>
        <v>#N/A</v>
      </c>
      <c r="E88" s="61" t="e">
        <f>IF(HLOOKUP($H$55,'Processed Data'!$D$125:$CU$240,'Processed Data'!$A148+5,0)="",#N/A,HLOOKUP($H$55,'Processed Data'!$D$125:$CU$240,'Processed Data'!$A148+5,0))</f>
        <v>#N/A</v>
      </c>
      <c r="F88" s="61" t="e">
        <f>IF(HLOOKUP($H$56,'Processed Data'!$D$125:$CU$240,'Processed Data'!$A148+5,0)="",#N/A,HLOOKUP($H$56,'Processed Data'!$D$125:$CU$240,'Processed Data'!$A148+5,0))</f>
        <v>#N/A</v>
      </c>
      <c r="G88" s="61" t="e">
        <f>IF(HLOOKUP($H$57,'Processed Data'!$D$125:$CU$240,'Processed Data'!$A148+5,0)="",#N/A,HLOOKUP($H$57,'Processed Data'!$D$125:$CU$240,'Processed Data'!$A148+5,0))</f>
        <v>#N/A</v>
      </c>
      <c r="H88" s="61" t="e">
        <f>IF(HLOOKUP($H$58,'Processed Data'!$D$125:$CU$240,'Processed Data'!$A148+5,0)="",#N/A,HLOOKUP($H$58,'Processed Data'!$D$125:$CU$240,'Processed Data'!$A148+5,0))</f>
        <v>#N/A</v>
      </c>
      <c r="I88" s="61" t="e">
        <f>IF(HLOOKUP($H$59,'Processed Data'!$D$125:$CU$240,'Processed Data'!$A148+5,0)="",#N/A,HLOOKUP($H$59,'Processed Data'!$D$125:$CU$240,'Processed Data'!$A148+5,0))</f>
        <v>#N/A</v>
      </c>
      <c r="J88" s="61" t="e">
        <f>IF(HLOOKUP($H$60,'Processed Data'!$D$125:$CU$240,'Processed Data'!$A148+5,0)="",#N/A,HLOOKUP($H$60,'Processed Data'!$D$125:$CU$240,'Processed Data'!$A148+5,0))</f>
        <v>#N/A</v>
      </c>
      <c r="K88" s="61" t="e">
        <f>IF(HLOOKUP($H$61,'Processed Data'!$D$125:$CU$240,'Processed Data'!$A148+5,0)="",#N/A,HLOOKUP($H$61,'Processed Data'!$D$125:$CU$240,'Processed Data'!$A148+5,0))</f>
        <v>#N/A</v>
      </c>
      <c r="L88" s="61" t="e">
        <f>IF(HLOOKUP($H$62,'Processed Data'!$D$125:$CU$240,'Processed Data'!$A148+5,0)="",#N/A,HLOOKUP($H$62,'Processed Data'!$D$125:$CU$240,'Processed Data'!$A148+5,0))</f>
        <v>#N/A</v>
      </c>
      <c r="M88" s="61" t="e">
        <f>IF(HLOOKUP($H$63,'Processed Data'!$D$125:$CU$240,'Processed Data'!$A148+5,0)="",#N/A,HLOOKUP($H$63,'Processed Data'!$D$125:$CU$240,'Processed Data'!$A148+5,0))</f>
        <v>#N/A</v>
      </c>
      <c r="N88" s="61" t="e">
        <f>IF(HLOOKUP($H$64,'Processed Data'!$D$125:$CU$240,'Processed Data'!$A148+5,0)="",#N/A,HLOOKUP($H$64,'Processed Data'!$D$125:$CU$240,'Processed Data'!$A148+5,0))</f>
        <v>#N/A</v>
      </c>
      <c r="R88" s="61" t="e">
        <f t="shared" si="8"/>
        <v>#N/A</v>
      </c>
      <c r="S88" s="61" t="e">
        <f>IF(HLOOKUP($V$55,'Processed Data'!$D$125:$CU$240,'Processed Data'!$A148+5,0)="",#N/A,HLOOKUP($V$55,'Processed Data'!$D$125:$CU$240,'Processed Data'!$A148+5,0))</f>
        <v>#N/A</v>
      </c>
      <c r="T88" s="61" t="e">
        <f>IF(HLOOKUP($V$56,'Processed Data'!$D$125:$CU$240,'Processed Data'!$A148+5,0)="",#N/A,HLOOKUP($V$56,'Processed Data'!$D$125:$CU$240,'Processed Data'!$A148+5,0))</f>
        <v>#N/A</v>
      </c>
      <c r="U88" s="61" t="e">
        <f>IF(HLOOKUP($V$57,'Processed Data'!$D$125:$CU$240,'Processed Data'!$A148+5,0)="",#N/A,HLOOKUP($V$57,'Processed Data'!$D$125:$CU$240,'Processed Data'!$A148+5,0))</f>
        <v>#N/A</v>
      </c>
      <c r="V88" s="61" t="e">
        <f>IF(HLOOKUP($V$58,'Processed Data'!$D$125:$CU$240,'Processed Data'!$A148+5,0)="",#N/A,HLOOKUP($V$58,'Processed Data'!$D$125:$CU$240,'Processed Data'!$A148+5,0))</f>
        <v>#N/A</v>
      </c>
      <c r="W88" s="61" t="e">
        <f>IF(HLOOKUP($V$59,'Processed Data'!$D$125:$CU$240,'Processed Data'!$A148+5,0)="",#N/A,HLOOKUP($V$59,'Processed Data'!$D$125:$CU$240,'Processed Data'!$A148+5,0))</f>
        <v>#N/A</v>
      </c>
      <c r="X88" s="61" t="e">
        <f>IF(HLOOKUP($V$60,'Processed Data'!$D$125:$CU$240,'Processed Data'!$A148+5,0)="",#N/A,HLOOKUP($V$60,'Processed Data'!$D$125:$CU$240,'Processed Data'!$A148+5,0))</f>
        <v>#N/A</v>
      </c>
      <c r="Y88" s="61" t="e">
        <f>IF(HLOOKUP($V$61,'Processed Data'!$D$125:$CU$240,'Processed Data'!$A148+5,0)="",#N/A,HLOOKUP($V$61,'Processed Data'!$D$125:$CU$240,'Processed Data'!$A148+5,0))</f>
        <v>#N/A</v>
      </c>
      <c r="Z88" s="61" t="e">
        <f>IF(HLOOKUP($V$62,'Processed Data'!$D$125:$CU$240,'Processed Data'!$A148+5,0)="",#N/A,HLOOKUP($V$62,'Processed Data'!$D$125:$CU$240,'Processed Data'!$A148+5,0))</f>
        <v>#N/A</v>
      </c>
      <c r="AA88" s="61" t="e">
        <f>IF(HLOOKUP($V$63,'Processed Data'!$D$125:$CU$240,'Processed Data'!$A148+5,0)="",#N/A,HLOOKUP($V$63,'Processed Data'!$D$125:$CU$240,'Processed Data'!$A148+5,0))</f>
        <v>#N/A</v>
      </c>
      <c r="AB88" s="61" t="e">
        <f>IF(HLOOKUP($V$64,'Processed Data'!$D$125:$CU$240,'Processed Data'!$A148+5,0)="",#N/A,HLOOKUP($V$64,'Processed Data'!$D$125:$CU$240,'Processed Data'!$A148+5,0))</f>
        <v>#N/A</v>
      </c>
    </row>
    <row r="89" spans="4:28" x14ac:dyDescent="0.2">
      <c r="D89" s="61" t="e">
        <f>'Processed Data'!C149</f>
        <v>#N/A</v>
      </c>
      <c r="E89" s="61" t="e">
        <f>IF(HLOOKUP($H$55,'Processed Data'!$D$125:$CU$240,'Processed Data'!$A149+5,0)="",#N/A,HLOOKUP($H$55,'Processed Data'!$D$125:$CU$240,'Processed Data'!$A149+5,0))</f>
        <v>#N/A</v>
      </c>
      <c r="F89" s="61" t="e">
        <f>IF(HLOOKUP($H$56,'Processed Data'!$D$125:$CU$240,'Processed Data'!$A149+5,0)="",#N/A,HLOOKUP($H$56,'Processed Data'!$D$125:$CU$240,'Processed Data'!$A149+5,0))</f>
        <v>#N/A</v>
      </c>
      <c r="G89" s="61" t="e">
        <f>IF(HLOOKUP($H$57,'Processed Data'!$D$125:$CU$240,'Processed Data'!$A149+5,0)="",#N/A,HLOOKUP($H$57,'Processed Data'!$D$125:$CU$240,'Processed Data'!$A149+5,0))</f>
        <v>#N/A</v>
      </c>
      <c r="H89" s="61" t="e">
        <f>IF(HLOOKUP($H$58,'Processed Data'!$D$125:$CU$240,'Processed Data'!$A149+5,0)="",#N/A,HLOOKUP($H$58,'Processed Data'!$D$125:$CU$240,'Processed Data'!$A149+5,0))</f>
        <v>#N/A</v>
      </c>
      <c r="I89" s="61" t="e">
        <f>IF(HLOOKUP($H$59,'Processed Data'!$D$125:$CU$240,'Processed Data'!$A149+5,0)="",#N/A,HLOOKUP($H$59,'Processed Data'!$D$125:$CU$240,'Processed Data'!$A149+5,0))</f>
        <v>#N/A</v>
      </c>
      <c r="J89" s="61" t="e">
        <f>IF(HLOOKUP($H$60,'Processed Data'!$D$125:$CU$240,'Processed Data'!$A149+5,0)="",#N/A,HLOOKUP($H$60,'Processed Data'!$D$125:$CU$240,'Processed Data'!$A149+5,0))</f>
        <v>#N/A</v>
      </c>
      <c r="K89" s="61" t="e">
        <f>IF(HLOOKUP($H$61,'Processed Data'!$D$125:$CU$240,'Processed Data'!$A149+5,0)="",#N/A,HLOOKUP($H$61,'Processed Data'!$D$125:$CU$240,'Processed Data'!$A149+5,0))</f>
        <v>#N/A</v>
      </c>
      <c r="L89" s="61" t="e">
        <f>IF(HLOOKUP($H$62,'Processed Data'!$D$125:$CU$240,'Processed Data'!$A149+5,0)="",#N/A,HLOOKUP($H$62,'Processed Data'!$D$125:$CU$240,'Processed Data'!$A149+5,0))</f>
        <v>#N/A</v>
      </c>
      <c r="M89" s="61" t="e">
        <f>IF(HLOOKUP($H$63,'Processed Data'!$D$125:$CU$240,'Processed Data'!$A149+5,0)="",#N/A,HLOOKUP($H$63,'Processed Data'!$D$125:$CU$240,'Processed Data'!$A149+5,0))</f>
        <v>#N/A</v>
      </c>
      <c r="N89" s="61" t="e">
        <f>IF(HLOOKUP($H$64,'Processed Data'!$D$125:$CU$240,'Processed Data'!$A149+5,0)="",#N/A,HLOOKUP($H$64,'Processed Data'!$D$125:$CU$240,'Processed Data'!$A149+5,0))</f>
        <v>#N/A</v>
      </c>
      <c r="R89" s="61" t="e">
        <f t="shared" si="8"/>
        <v>#N/A</v>
      </c>
      <c r="S89" s="61" t="e">
        <f>IF(HLOOKUP($V$55,'Processed Data'!$D$125:$CU$240,'Processed Data'!$A149+5,0)="",#N/A,HLOOKUP($V$55,'Processed Data'!$D$125:$CU$240,'Processed Data'!$A149+5,0))</f>
        <v>#N/A</v>
      </c>
      <c r="T89" s="61" t="e">
        <f>IF(HLOOKUP($V$56,'Processed Data'!$D$125:$CU$240,'Processed Data'!$A149+5,0)="",#N/A,HLOOKUP($V$56,'Processed Data'!$D$125:$CU$240,'Processed Data'!$A149+5,0))</f>
        <v>#N/A</v>
      </c>
      <c r="U89" s="61" t="e">
        <f>IF(HLOOKUP($V$57,'Processed Data'!$D$125:$CU$240,'Processed Data'!$A149+5,0)="",#N/A,HLOOKUP($V$57,'Processed Data'!$D$125:$CU$240,'Processed Data'!$A149+5,0))</f>
        <v>#N/A</v>
      </c>
      <c r="V89" s="61" t="e">
        <f>IF(HLOOKUP($V$58,'Processed Data'!$D$125:$CU$240,'Processed Data'!$A149+5,0)="",#N/A,HLOOKUP($V$58,'Processed Data'!$D$125:$CU$240,'Processed Data'!$A149+5,0))</f>
        <v>#N/A</v>
      </c>
      <c r="W89" s="61" t="e">
        <f>IF(HLOOKUP($V$59,'Processed Data'!$D$125:$CU$240,'Processed Data'!$A149+5,0)="",#N/A,HLOOKUP($V$59,'Processed Data'!$D$125:$CU$240,'Processed Data'!$A149+5,0))</f>
        <v>#N/A</v>
      </c>
      <c r="X89" s="61" t="e">
        <f>IF(HLOOKUP($V$60,'Processed Data'!$D$125:$CU$240,'Processed Data'!$A149+5,0)="",#N/A,HLOOKUP($V$60,'Processed Data'!$D$125:$CU$240,'Processed Data'!$A149+5,0))</f>
        <v>#N/A</v>
      </c>
      <c r="Y89" s="61" t="e">
        <f>IF(HLOOKUP($V$61,'Processed Data'!$D$125:$CU$240,'Processed Data'!$A149+5,0)="",#N/A,HLOOKUP($V$61,'Processed Data'!$D$125:$CU$240,'Processed Data'!$A149+5,0))</f>
        <v>#N/A</v>
      </c>
      <c r="Z89" s="61" t="e">
        <f>IF(HLOOKUP($V$62,'Processed Data'!$D$125:$CU$240,'Processed Data'!$A149+5,0)="",#N/A,HLOOKUP($V$62,'Processed Data'!$D$125:$CU$240,'Processed Data'!$A149+5,0))</f>
        <v>#N/A</v>
      </c>
      <c r="AA89" s="61" t="e">
        <f>IF(HLOOKUP($V$63,'Processed Data'!$D$125:$CU$240,'Processed Data'!$A149+5,0)="",#N/A,HLOOKUP($V$63,'Processed Data'!$D$125:$CU$240,'Processed Data'!$A149+5,0))</f>
        <v>#N/A</v>
      </c>
      <c r="AB89" s="61" t="e">
        <f>IF(HLOOKUP($V$64,'Processed Data'!$D$125:$CU$240,'Processed Data'!$A149+5,0)="",#N/A,HLOOKUP($V$64,'Processed Data'!$D$125:$CU$240,'Processed Data'!$A149+5,0))</f>
        <v>#N/A</v>
      </c>
    </row>
    <row r="90" spans="4:28" x14ac:dyDescent="0.2">
      <c r="D90" s="61" t="e">
        <f>'Processed Data'!C150</f>
        <v>#N/A</v>
      </c>
      <c r="E90" s="61" t="e">
        <f>IF(HLOOKUP($H$55,'Processed Data'!$D$125:$CU$240,'Processed Data'!$A150+5,0)="",#N/A,HLOOKUP($H$55,'Processed Data'!$D$125:$CU$240,'Processed Data'!$A150+5,0))</f>
        <v>#N/A</v>
      </c>
      <c r="F90" s="61" t="e">
        <f>IF(HLOOKUP($H$56,'Processed Data'!$D$125:$CU$240,'Processed Data'!$A150+5,0)="",#N/A,HLOOKUP($H$56,'Processed Data'!$D$125:$CU$240,'Processed Data'!$A150+5,0))</f>
        <v>#N/A</v>
      </c>
      <c r="G90" s="61" t="e">
        <f>IF(HLOOKUP($H$57,'Processed Data'!$D$125:$CU$240,'Processed Data'!$A150+5,0)="",#N/A,HLOOKUP($H$57,'Processed Data'!$D$125:$CU$240,'Processed Data'!$A150+5,0))</f>
        <v>#N/A</v>
      </c>
      <c r="H90" s="61" t="e">
        <f>IF(HLOOKUP($H$58,'Processed Data'!$D$125:$CU$240,'Processed Data'!$A150+5,0)="",#N/A,HLOOKUP($H$58,'Processed Data'!$D$125:$CU$240,'Processed Data'!$A150+5,0))</f>
        <v>#N/A</v>
      </c>
      <c r="I90" s="61" t="e">
        <f>IF(HLOOKUP($H$59,'Processed Data'!$D$125:$CU$240,'Processed Data'!$A150+5,0)="",#N/A,HLOOKUP($H$59,'Processed Data'!$D$125:$CU$240,'Processed Data'!$A150+5,0))</f>
        <v>#N/A</v>
      </c>
      <c r="J90" s="61" t="e">
        <f>IF(HLOOKUP($H$60,'Processed Data'!$D$125:$CU$240,'Processed Data'!$A150+5,0)="",#N/A,HLOOKUP($H$60,'Processed Data'!$D$125:$CU$240,'Processed Data'!$A150+5,0))</f>
        <v>#N/A</v>
      </c>
      <c r="K90" s="61" t="e">
        <f>IF(HLOOKUP($H$61,'Processed Data'!$D$125:$CU$240,'Processed Data'!$A150+5,0)="",#N/A,HLOOKUP($H$61,'Processed Data'!$D$125:$CU$240,'Processed Data'!$A150+5,0))</f>
        <v>#N/A</v>
      </c>
      <c r="L90" s="61" t="e">
        <f>IF(HLOOKUP($H$62,'Processed Data'!$D$125:$CU$240,'Processed Data'!$A150+5,0)="",#N/A,HLOOKUP($H$62,'Processed Data'!$D$125:$CU$240,'Processed Data'!$A150+5,0))</f>
        <v>#N/A</v>
      </c>
      <c r="M90" s="61" t="e">
        <f>IF(HLOOKUP($H$63,'Processed Data'!$D$125:$CU$240,'Processed Data'!$A150+5,0)="",#N/A,HLOOKUP($H$63,'Processed Data'!$D$125:$CU$240,'Processed Data'!$A150+5,0))</f>
        <v>#N/A</v>
      </c>
      <c r="N90" s="61" t="e">
        <f>IF(HLOOKUP($H$64,'Processed Data'!$D$125:$CU$240,'Processed Data'!$A150+5,0)="",#N/A,HLOOKUP($H$64,'Processed Data'!$D$125:$CU$240,'Processed Data'!$A150+5,0))</f>
        <v>#N/A</v>
      </c>
      <c r="R90" s="61" t="e">
        <f t="shared" si="8"/>
        <v>#N/A</v>
      </c>
      <c r="S90" s="61" t="e">
        <f>IF(HLOOKUP($V$55,'Processed Data'!$D$125:$CU$240,'Processed Data'!$A150+5,0)="",#N/A,HLOOKUP($V$55,'Processed Data'!$D$125:$CU$240,'Processed Data'!$A150+5,0))</f>
        <v>#N/A</v>
      </c>
      <c r="T90" s="61" t="e">
        <f>IF(HLOOKUP($V$56,'Processed Data'!$D$125:$CU$240,'Processed Data'!$A150+5,0)="",#N/A,HLOOKUP($V$56,'Processed Data'!$D$125:$CU$240,'Processed Data'!$A150+5,0))</f>
        <v>#N/A</v>
      </c>
      <c r="U90" s="61" t="e">
        <f>IF(HLOOKUP($V$57,'Processed Data'!$D$125:$CU$240,'Processed Data'!$A150+5,0)="",#N/A,HLOOKUP($V$57,'Processed Data'!$D$125:$CU$240,'Processed Data'!$A150+5,0))</f>
        <v>#N/A</v>
      </c>
      <c r="V90" s="61" t="e">
        <f>IF(HLOOKUP($V$58,'Processed Data'!$D$125:$CU$240,'Processed Data'!$A150+5,0)="",#N/A,HLOOKUP($V$58,'Processed Data'!$D$125:$CU$240,'Processed Data'!$A150+5,0))</f>
        <v>#N/A</v>
      </c>
      <c r="W90" s="61" t="e">
        <f>IF(HLOOKUP($V$59,'Processed Data'!$D$125:$CU$240,'Processed Data'!$A150+5,0)="",#N/A,HLOOKUP($V$59,'Processed Data'!$D$125:$CU$240,'Processed Data'!$A150+5,0))</f>
        <v>#N/A</v>
      </c>
      <c r="X90" s="61" t="e">
        <f>IF(HLOOKUP($V$60,'Processed Data'!$D$125:$CU$240,'Processed Data'!$A150+5,0)="",#N/A,HLOOKUP($V$60,'Processed Data'!$D$125:$CU$240,'Processed Data'!$A150+5,0))</f>
        <v>#N/A</v>
      </c>
      <c r="Y90" s="61" t="e">
        <f>IF(HLOOKUP($V$61,'Processed Data'!$D$125:$CU$240,'Processed Data'!$A150+5,0)="",#N/A,HLOOKUP($V$61,'Processed Data'!$D$125:$CU$240,'Processed Data'!$A150+5,0))</f>
        <v>#N/A</v>
      </c>
      <c r="Z90" s="61" t="e">
        <f>IF(HLOOKUP($V$62,'Processed Data'!$D$125:$CU$240,'Processed Data'!$A150+5,0)="",#N/A,HLOOKUP($V$62,'Processed Data'!$D$125:$CU$240,'Processed Data'!$A150+5,0))</f>
        <v>#N/A</v>
      </c>
      <c r="AA90" s="61" t="e">
        <f>IF(HLOOKUP($V$63,'Processed Data'!$D$125:$CU$240,'Processed Data'!$A150+5,0)="",#N/A,HLOOKUP($V$63,'Processed Data'!$D$125:$CU$240,'Processed Data'!$A150+5,0))</f>
        <v>#N/A</v>
      </c>
      <c r="AB90" s="61" t="e">
        <f>IF(HLOOKUP($V$64,'Processed Data'!$D$125:$CU$240,'Processed Data'!$A150+5,0)="",#N/A,HLOOKUP($V$64,'Processed Data'!$D$125:$CU$240,'Processed Data'!$A150+5,0))</f>
        <v>#N/A</v>
      </c>
    </row>
    <row r="91" spans="4:28" x14ac:dyDescent="0.2">
      <c r="D91" s="61" t="e">
        <f>'Processed Data'!C151</f>
        <v>#N/A</v>
      </c>
      <c r="E91" s="61" t="e">
        <f>IF(HLOOKUP($H$55,'Processed Data'!$D$125:$CU$240,'Processed Data'!$A151+5,0)="",#N/A,HLOOKUP($H$55,'Processed Data'!$D$125:$CU$240,'Processed Data'!$A151+5,0))</f>
        <v>#N/A</v>
      </c>
      <c r="F91" s="61" t="e">
        <f>IF(HLOOKUP($H$56,'Processed Data'!$D$125:$CU$240,'Processed Data'!$A151+5,0)="",#N/A,HLOOKUP($H$56,'Processed Data'!$D$125:$CU$240,'Processed Data'!$A151+5,0))</f>
        <v>#N/A</v>
      </c>
      <c r="G91" s="61" t="e">
        <f>IF(HLOOKUP($H$57,'Processed Data'!$D$125:$CU$240,'Processed Data'!$A151+5,0)="",#N/A,HLOOKUP($H$57,'Processed Data'!$D$125:$CU$240,'Processed Data'!$A151+5,0))</f>
        <v>#N/A</v>
      </c>
      <c r="H91" s="61" t="e">
        <f>IF(HLOOKUP($H$58,'Processed Data'!$D$125:$CU$240,'Processed Data'!$A151+5,0)="",#N/A,HLOOKUP($H$58,'Processed Data'!$D$125:$CU$240,'Processed Data'!$A151+5,0))</f>
        <v>#N/A</v>
      </c>
      <c r="I91" s="61" t="e">
        <f>IF(HLOOKUP($H$59,'Processed Data'!$D$125:$CU$240,'Processed Data'!$A151+5,0)="",#N/A,HLOOKUP($H$59,'Processed Data'!$D$125:$CU$240,'Processed Data'!$A151+5,0))</f>
        <v>#N/A</v>
      </c>
      <c r="J91" s="61" t="e">
        <f>IF(HLOOKUP($H$60,'Processed Data'!$D$125:$CU$240,'Processed Data'!$A151+5,0)="",#N/A,HLOOKUP($H$60,'Processed Data'!$D$125:$CU$240,'Processed Data'!$A151+5,0))</f>
        <v>#N/A</v>
      </c>
      <c r="K91" s="61" t="e">
        <f>IF(HLOOKUP($H$61,'Processed Data'!$D$125:$CU$240,'Processed Data'!$A151+5,0)="",#N/A,HLOOKUP($H$61,'Processed Data'!$D$125:$CU$240,'Processed Data'!$A151+5,0))</f>
        <v>#N/A</v>
      </c>
      <c r="L91" s="61" t="e">
        <f>IF(HLOOKUP($H$62,'Processed Data'!$D$125:$CU$240,'Processed Data'!$A151+5,0)="",#N/A,HLOOKUP($H$62,'Processed Data'!$D$125:$CU$240,'Processed Data'!$A151+5,0))</f>
        <v>#N/A</v>
      </c>
      <c r="M91" s="61" t="e">
        <f>IF(HLOOKUP($H$63,'Processed Data'!$D$125:$CU$240,'Processed Data'!$A151+5,0)="",#N/A,HLOOKUP($H$63,'Processed Data'!$D$125:$CU$240,'Processed Data'!$A151+5,0))</f>
        <v>#N/A</v>
      </c>
      <c r="N91" s="61" t="e">
        <f>IF(HLOOKUP($H$64,'Processed Data'!$D$125:$CU$240,'Processed Data'!$A151+5,0)="",#N/A,HLOOKUP($H$64,'Processed Data'!$D$125:$CU$240,'Processed Data'!$A151+5,0))</f>
        <v>#N/A</v>
      </c>
      <c r="R91" s="61" t="e">
        <f t="shared" si="8"/>
        <v>#N/A</v>
      </c>
      <c r="S91" s="61" t="e">
        <f>IF(HLOOKUP($V$55,'Processed Data'!$D$125:$CU$240,'Processed Data'!$A151+5,0)="",#N/A,HLOOKUP($V$55,'Processed Data'!$D$125:$CU$240,'Processed Data'!$A151+5,0))</f>
        <v>#N/A</v>
      </c>
      <c r="T91" s="61" t="e">
        <f>IF(HLOOKUP($V$56,'Processed Data'!$D$125:$CU$240,'Processed Data'!$A151+5,0)="",#N/A,HLOOKUP($V$56,'Processed Data'!$D$125:$CU$240,'Processed Data'!$A151+5,0))</f>
        <v>#N/A</v>
      </c>
      <c r="U91" s="61" t="e">
        <f>IF(HLOOKUP($V$57,'Processed Data'!$D$125:$CU$240,'Processed Data'!$A151+5,0)="",#N/A,HLOOKUP($V$57,'Processed Data'!$D$125:$CU$240,'Processed Data'!$A151+5,0))</f>
        <v>#N/A</v>
      </c>
      <c r="V91" s="61" t="e">
        <f>IF(HLOOKUP($V$58,'Processed Data'!$D$125:$CU$240,'Processed Data'!$A151+5,0)="",#N/A,HLOOKUP($V$58,'Processed Data'!$D$125:$CU$240,'Processed Data'!$A151+5,0))</f>
        <v>#N/A</v>
      </c>
      <c r="W91" s="61" t="e">
        <f>IF(HLOOKUP($V$59,'Processed Data'!$D$125:$CU$240,'Processed Data'!$A151+5,0)="",#N/A,HLOOKUP($V$59,'Processed Data'!$D$125:$CU$240,'Processed Data'!$A151+5,0))</f>
        <v>#N/A</v>
      </c>
      <c r="X91" s="61" t="e">
        <f>IF(HLOOKUP($V$60,'Processed Data'!$D$125:$CU$240,'Processed Data'!$A151+5,0)="",#N/A,HLOOKUP($V$60,'Processed Data'!$D$125:$CU$240,'Processed Data'!$A151+5,0))</f>
        <v>#N/A</v>
      </c>
      <c r="Y91" s="61" t="e">
        <f>IF(HLOOKUP($V$61,'Processed Data'!$D$125:$CU$240,'Processed Data'!$A151+5,0)="",#N/A,HLOOKUP($V$61,'Processed Data'!$D$125:$CU$240,'Processed Data'!$A151+5,0))</f>
        <v>#N/A</v>
      </c>
      <c r="Z91" s="61" t="e">
        <f>IF(HLOOKUP($V$62,'Processed Data'!$D$125:$CU$240,'Processed Data'!$A151+5,0)="",#N/A,HLOOKUP($V$62,'Processed Data'!$D$125:$CU$240,'Processed Data'!$A151+5,0))</f>
        <v>#N/A</v>
      </c>
      <c r="AA91" s="61" t="e">
        <f>IF(HLOOKUP($V$63,'Processed Data'!$D$125:$CU$240,'Processed Data'!$A151+5,0)="",#N/A,HLOOKUP($V$63,'Processed Data'!$D$125:$CU$240,'Processed Data'!$A151+5,0))</f>
        <v>#N/A</v>
      </c>
      <c r="AB91" s="61" t="e">
        <f>IF(HLOOKUP($V$64,'Processed Data'!$D$125:$CU$240,'Processed Data'!$A151+5,0)="",#N/A,HLOOKUP($V$64,'Processed Data'!$D$125:$CU$240,'Processed Data'!$A151+5,0))</f>
        <v>#N/A</v>
      </c>
    </row>
    <row r="92" spans="4:28" x14ac:dyDescent="0.2">
      <c r="D92" s="61" t="e">
        <f>'Processed Data'!C152</f>
        <v>#N/A</v>
      </c>
      <c r="E92" s="61" t="e">
        <f>IF(HLOOKUP($H$55,'Processed Data'!$D$125:$CU$240,'Processed Data'!$A152+5,0)="",#N/A,HLOOKUP($H$55,'Processed Data'!$D$125:$CU$240,'Processed Data'!$A152+5,0))</f>
        <v>#N/A</v>
      </c>
      <c r="F92" s="61" t="e">
        <f>IF(HLOOKUP($H$56,'Processed Data'!$D$125:$CU$240,'Processed Data'!$A152+5,0)="",#N/A,HLOOKUP($H$56,'Processed Data'!$D$125:$CU$240,'Processed Data'!$A152+5,0))</f>
        <v>#N/A</v>
      </c>
      <c r="G92" s="61" t="e">
        <f>IF(HLOOKUP($H$57,'Processed Data'!$D$125:$CU$240,'Processed Data'!$A152+5,0)="",#N/A,HLOOKUP($H$57,'Processed Data'!$D$125:$CU$240,'Processed Data'!$A152+5,0))</f>
        <v>#N/A</v>
      </c>
      <c r="H92" s="61" t="e">
        <f>IF(HLOOKUP($H$58,'Processed Data'!$D$125:$CU$240,'Processed Data'!$A152+5,0)="",#N/A,HLOOKUP($H$58,'Processed Data'!$D$125:$CU$240,'Processed Data'!$A152+5,0))</f>
        <v>#N/A</v>
      </c>
      <c r="I92" s="61" t="e">
        <f>IF(HLOOKUP($H$59,'Processed Data'!$D$125:$CU$240,'Processed Data'!$A152+5,0)="",#N/A,HLOOKUP($H$59,'Processed Data'!$D$125:$CU$240,'Processed Data'!$A152+5,0))</f>
        <v>#N/A</v>
      </c>
      <c r="J92" s="61" t="e">
        <f>IF(HLOOKUP($H$60,'Processed Data'!$D$125:$CU$240,'Processed Data'!$A152+5,0)="",#N/A,HLOOKUP($H$60,'Processed Data'!$D$125:$CU$240,'Processed Data'!$A152+5,0))</f>
        <v>#N/A</v>
      </c>
      <c r="K92" s="61" t="e">
        <f>IF(HLOOKUP($H$61,'Processed Data'!$D$125:$CU$240,'Processed Data'!$A152+5,0)="",#N/A,HLOOKUP($H$61,'Processed Data'!$D$125:$CU$240,'Processed Data'!$A152+5,0))</f>
        <v>#N/A</v>
      </c>
      <c r="L92" s="61" t="e">
        <f>IF(HLOOKUP($H$62,'Processed Data'!$D$125:$CU$240,'Processed Data'!$A152+5,0)="",#N/A,HLOOKUP($H$62,'Processed Data'!$D$125:$CU$240,'Processed Data'!$A152+5,0))</f>
        <v>#N/A</v>
      </c>
      <c r="M92" s="61" t="e">
        <f>IF(HLOOKUP($H$63,'Processed Data'!$D$125:$CU$240,'Processed Data'!$A152+5,0)="",#N/A,HLOOKUP($H$63,'Processed Data'!$D$125:$CU$240,'Processed Data'!$A152+5,0))</f>
        <v>#N/A</v>
      </c>
      <c r="N92" s="61" t="e">
        <f>IF(HLOOKUP($H$64,'Processed Data'!$D$125:$CU$240,'Processed Data'!$A152+5,0)="",#N/A,HLOOKUP($H$64,'Processed Data'!$D$125:$CU$240,'Processed Data'!$A152+5,0))</f>
        <v>#N/A</v>
      </c>
      <c r="R92" s="61" t="e">
        <f t="shared" si="8"/>
        <v>#N/A</v>
      </c>
      <c r="S92" s="61" t="e">
        <f>IF(HLOOKUP($V$55,'Processed Data'!$D$125:$CU$240,'Processed Data'!$A152+5,0)="",#N/A,HLOOKUP($V$55,'Processed Data'!$D$125:$CU$240,'Processed Data'!$A152+5,0))</f>
        <v>#N/A</v>
      </c>
      <c r="T92" s="61" t="e">
        <f>IF(HLOOKUP($V$56,'Processed Data'!$D$125:$CU$240,'Processed Data'!$A152+5,0)="",#N/A,HLOOKUP($V$56,'Processed Data'!$D$125:$CU$240,'Processed Data'!$A152+5,0))</f>
        <v>#N/A</v>
      </c>
      <c r="U92" s="61" t="e">
        <f>IF(HLOOKUP($V$57,'Processed Data'!$D$125:$CU$240,'Processed Data'!$A152+5,0)="",#N/A,HLOOKUP($V$57,'Processed Data'!$D$125:$CU$240,'Processed Data'!$A152+5,0))</f>
        <v>#N/A</v>
      </c>
      <c r="V92" s="61" t="e">
        <f>IF(HLOOKUP($V$58,'Processed Data'!$D$125:$CU$240,'Processed Data'!$A152+5,0)="",#N/A,HLOOKUP($V$58,'Processed Data'!$D$125:$CU$240,'Processed Data'!$A152+5,0))</f>
        <v>#N/A</v>
      </c>
      <c r="W92" s="61" t="e">
        <f>IF(HLOOKUP($V$59,'Processed Data'!$D$125:$CU$240,'Processed Data'!$A152+5,0)="",#N/A,HLOOKUP($V$59,'Processed Data'!$D$125:$CU$240,'Processed Data'!$A152+5,0))</f>
        <v>#N/A</v>
      </c>
      <c r="X92" s="61" t="e">
        <f>IF(HLOOKUP($V$60,'Processed Data'!$D$125:$CU$240,'Processed Data'!$A152+5,0)="",#N/A,HLOOKUP($V$60,'Processed Data'!$D$125:$CU$240,'Processed Data'!$A152+5,0))</f>
        <v>#N/A</v>
      </c>
      <c r="Y92" s="61" t="e">
        <f>IF(HLOOKUP($V$61,'Processed Data'!$D$125:$CU$240,'Processed Data'!$A152+5,0)="",#N/A,HLOOKUP($V$61,'Processed Data'!$D$125:$CU$240,'Processed Data'!$A152+5,0))</f>
        <v>#N/A</v>
      </c>
      <c r="Z92" s="61" t="e">
        <f>IF(HLOOKUP($V$62,'Processed Data'!$D$125:$CU$240,'Processed Data'!$A152+5,0)="",#N/A,HLOOKUP($V$62,'Processed Data'!$D$125:$CU$240,'Processed Data'!$A152+5,0))</f>
        <v>#N/A</v>
      </c>
      <c r="AA92" s="61" t="e">
        <f>IF(HLOOKUP($V$63,'Processed Data'!$D$125:$CU$240,'Processed Data'!$A152+5,0)="",#N/A,HLOOKUP($V$63,'Processed Data'!$D$125:$CU$240,'Processed Data'!$A152+5,0))</f>
        <v>#N/A</v>
      </c>
      <c r="AB92" s="61" t="e">
        <f>IF(HLOOKUP($V$64,'Processed Data'!$D$125:$CU$240,'Processed Data'!$A152+5,0)="",#N/A,HLOOKUP($V$64,'Processed Data'!$D$125:$CU$240,'Processed Data'!$A152+5,0))</f>
        <v>#N/A</v>
      </c>
    </row>
    <row r="93" spans="4:28" x14ac:dyDescent="0.2">
      <c r="D93" s="61" t="e">
        <f>'Processed Data'!C153</f>
        <v>#N/A</v>
      </c>
      <c r="E93" s="61" t="e">
        <f>IF(HLOOKUP($H$55,'Processed Data'!$D$125:$CU$240,'Processed Data'!$A153+5,0)="",#N/A,HLOOKUP($H$55,'Processed Data'!$D$125:$CU$240,'Processed Data'!$A153+5,0))</f>
        <v>#N/A</v>
      </c>
      <c r="F93" s="61" t="e">
        <f>IF(HLOOKUP($H$56,'Processed Data'!$D$125:$CU$240,'Processed Data'!$A153+5,0)="",#N/A,HLOOKUP($H$56,'Processed Data'!$D$125:$CU$240,'Processed Data'!$A153+5,0))</f>
        <v>#N/A</v>
      </c>
      <c r="G93" s="61" t="e">
        <f>IF(HLOOKUP($H$57,'Processed Data'!$D$125:$CU$240,'Processed Data'!$A153+5,0)="",#N/A,HLOOKUP($H$57,'Processed Data'!$D$125:$CU$240,'Processed Data'!$A153+5,0))</f>
        <v>#N/A</v>
      </c>
      <c r="H93" s="61" t="e">
        <f>IF(HLOOKUP($H$58,'Processed Data'!$D$125:$CU$240,'Processed Data'!$A153+5,0)="",#N/A,HLOOKUP($H$58,'Processed Data'!$D$125:$CU$240,'Processed Data'!$A153+5,0))</f>
        <v>#N/A</v>
      </c>
      <c r="I93" s="61" t="e">
        <f>IF(HLOOKUP($H$59,'Processed Data'!$D$125:$CU$240,'Processed Data'!$A153+5,0)="",#N/A,HLOOKUP($H$59,'Processed Data'!$D$125:$CU$240,'Processed Data'!$A153+5,0))</f>
        <v>#N/A</v>
      </c>
      <c r="J93" s="61" t="e">
        <f>IF(HLOOKUP($H$60,'Processed Data'!$D$125:$CU$240,'Processed Data'!$A153+5,0)="",#N/A,HLOOKUP($H$60,'Processed Data'!$D$125:$CU$240,'Processed Data'!$A153+5,0))</f>
        <v>#N/A</v>
      </c>
      <c r="K93" s="61" t="e">
        <f>IF(HLOOKUP($H$61,'Processed Data'!$D$125:$CU$240,'Processed Data'!$A153+5,0)="",#N/A,HLOOKUP($H$61,'Processed Data'!$D$125:$CU$240,'Processed Data'!$A153+5,0))</f>
        <v>#N/A</v>
      </c>
      <c r="L93" s="61" t="e">
        <f>IF(HLOOKUP($H$62,'Processed Data'!$D$125:$CU$240,'Processed Data'!$A153+5,0)="",#N/A,HLOOKUP($H$62,'Processed Data'!$D$125:$CU$240,'Processed Data'!$A153+5,0))</f>
        <v>#N/A</v>
      </c>
      <c r="M93" s="61" t="e">
        <f>IF(HLOOKUP($H$63,'Processed Data'!$D$125:$CU$240,'Processed Data'!$A153+5,0)="",#N/A,HLOOKUP($H$63,'Processed Data'!$D$125:$CU$240,'Processed Data'!$A153+5,0))</f>
        <v>#N/A</v>
      </c>
      <c r="N93" s="61" t="e">
        <f>IF(HLOOKUP($H$64,'Processed Data'!$D$125:$CU$240,'Processed Data'!$A153+5,0)="",#N/A,HLOOKUP($H$64,'Processed Data'!$D$125:$CU$240,'Processed Data'!$A153+5,0))</f>
        <v>#N/A</v>
      </c>
      <c r="R93" s="61" t="e">
        <f t="shared" si="8"/>
        <v>#N/A</v>
      </c>
      <c r="S93" s="61" t="e">
        <f>IF(HLOOKUP($V$55,'Processed Data'!$D$125:$CU$240,'Processed Data'!$A153+5,0)="",#N/A,HLOOKUP($V$55,'Processed Data'!$D$125:$CU$240,'Processed Data'!$A153+5,0))</f>
        <v>#N/A</v>
      </c>
      <c r="T93" s="61" t="e">
        <f>IF(HLOOKUP($V$56,'Processed Data'!$D$125:$CU$240,'Processed Data'!$A153+5,0)="",#N/A,HLOOKUP($V$56,'Processed Data'!$D$125:$CU$240,'Processed Data'!$A153+5,0))</f>
        <v>#N/A</v>
      </c>
      <c r="U93" s="61" t="e">
        <f>IF(HLOOKUP($V$57,'Processed Data'!$D$125:$CU$240,'Processed Data'!$A153+5,0)="",#N/A,HLOOKUP($V$57,'Processed Data'!$D$125:$CU$240,'Processed Data'!$A153+5,0))</f>
        <v>#N/A</v>
      </c>
      <c r="V93" s="61" t="e">
        <f>IF(HLOOKUP($V$58,'Processed Data'!$D$125:$CU$240,'Processed Data'!$A153+5,0)="",#N/A,HLOOKUP($V$58,'Processed Data'!$D$125:$CU$240,'Processed Data'!$A153+5,0))</f>
        <v>#N/A</v>
      </c>
      <c r="W93" s="61" t="e">
        <f>IF(HLOOKUP($V$59,'Processed Data'!$D$125:$CU$240,'Processed Data'!$A153+5,0)="",#N/A,HLOOKUP($V$59,'Processed Data'!$D$125:$CU$240,'Processed Data'!$A153+5,0))</f>
        <v>#N/A</v>
      </c>
      <c r="X93" s="61" t="e">
        <f>IF(HLOOKUP($V$60,'Processed Data'!$D$125:$CU$240,'Processed Data'!$A153+5,0)="",#N/A,HLOOKUP($V$60,'Processed Data'!$D$125:$CU$240,'Processed Data'!$A153+5,0))</f>
        <v>#N/A</v>
      </c>
      <c r="Y93" s="61" t="e">
        <f>IF(HLOOKUP($V$61,'Processed Data'!$D$125:$CU$240,'Processed Data'!$A153+5,0)="",#N/A,HLOOKUP($V$61,'Processed Data'!$D$125:$CU$240,'Processed Data'!$A153+5,0))</f>
        <v>#N/A</v>
      </c>
      <c r="Z93" s="61" t="e">
        <f>IF(HLOOKUP($V$62,'Processed Data'!$D$125:$CU$240,'Processed Data'!$A153+5,0)="",#N/A,HLOOKUP($V$62,'Processed Data'!$D$125:$CU$240,'Processed Data'!$A153+5,0))</f>
        <v>#N/A</v>
      </c>
      <c r="AA93" s="61" t="e">
        <f>IF(HLOOKUP($V$63,'Processed Data'!$D$125:$CU$240,'Processed Data'!$A153+5,0)="",#N/A,HLOOKUP($V$63,'Processed Data'!$D$125:$CU$240,'Processed Data'!$A153+5,0))</f>
        <v>#N/A</v>
      </c>
      <c r="AB93" s="61" t="e">
        <f>IF(HLOOKUP($V$64,'Processed Data'!$D$125:$CU$240,'Processed Data'!$A153+5,0)="",#N/A,HLOOKUP($V$64,'Processed Data'!$D$125:$CU$240,'Processed Data'!$A153+5,0))</f>
        <v>#N/A</v>
      </c>
    </row>
    <row r="94" spans="4:28" x14ac:dyDescent="0.2">
      <c r="D94" s="61" t="e">
        <f>'Processed Data'!C154</f>
        <v>#N/A</v>
      </c>
      <c r="E94" s="61" t="e">
        <f>IF(HLOOKUP($H$55,'Processed Data'!$D$125:$CU$240,'Processed Data'!$A154+5,0)="",#N/A,HLOOKUP($H$55,'Processed Data'!$D$125:$CU$240,'Processed Data'!$A154+5,0))</f>
        <v>#N/A</v>
      </c>
      <c r="F94" s="61" t="e">
        <f>IF(HLOOKUP($H$56,'Processed Data'!$D$125:$CU$240,'Processed Data'!$A154+5,0)="",#N/A,HLOOKUP($H$56,'Processed Data'!$D$125:$CU$240,'Processed Data'!$A154+5,0))</f>
        <v>#N/A</v>
      </c>
      <c r="G94" s="61" t="e">
        <f>IF(HLOOKUP($H$57,'Processed Data'!$D$125:$CU$240,'Processed Data'!$A154+5,0)="",#N/A,HLOOKUP($H$57,'Processed Data'!$D$125:$CU$240,'Processed Data'!$A154+5,0))</f>
        <v>#N/A</v>
      </c>
      <c r="H94" s="61" t="e">
        <f>IF(HLOOKUP($H$58,'Processed Data'!$D$125:$CU$240,'Processed Data'!$A154+5,0)="",#N/A,HLOOKUP($H$58,'Processed Data'!$D$125:$CU$240,'Processed Data'!$A154+5,0))</f>
        <v>#N/A</v>
      </c>
      <c r="I94" s="61" t="e">
        <f>IF(HLOOKUP($H$59,'Processed Data'!$D$125:$CU$240,'Processed Data'!$A154+5,0)="",#N/A,HLOOKUP($H$59,'Processed Data'!$D$125:$CU$240,'Processed Data'!$A154+5,0))</f>
        <v>#N/A</v>
      </c>
      <c r="J94" s="61" t="e">
        <f>IF(HLOOKUP($H$60,'Processed Data'!$D$125:$CU$240,'Processed Data'!$A154+5,0)="",#N/A,HLOOKUP($H$60,'Processed Data'!$D$125:$CU$240,'Processed Data'!$A154+5,0))</f>
        <v>#N/A</v>
      </c>
      <c r="K94" s="61" t="e">
        <f>IF(HLOOKUP($H$61,'Processed Data'!$D$125:$CU$240,'Processed Data'!$A154+5,0)="",#N/A,HLOOKUP($H$61,'Processed Data'!$D$125:$CU$240,'Processed Data'!$A154+5,0))</f>
        <v>#N/A</v>
      </c>
      <c r="L94" s="61" t="e">
        <f>IF(HLOOKUP($H$62,'Processed Data'!$D$125:$CU$240,'Processed Data'!$A154+5,0)="",#N/A,HLOOKUP($H$62,'Processed Data'!$D$125:$CU$240,'Processed Data'!$A154+5,0))</f>
        <v>#N/A</v>
      </c>
      <c r="M94" s="61" t="e">
        <f>IF(HLOOKUP($H$63,'Processed Data'!$D$125:$CU$240,'Processed Data'!$A154+5,0)="",#N/A,HLOOKUP($H$63,'Processed Data'!$D$125:$CU$240,'Processed Data'!$A154+5,0))</f>
        <v>#N/A</v>
      </c>
      <c r="N94" s="61" t="e">
        <f>IF(HLOOKUP($H$64,'Processed Data'!$D$125:$CU$240,'Processed Data'!$A154+5,0)="",#N/A,HLOOKUP($H$64,'Processed Data'!$D$125:$CU$240,'Processed Data'!$A154+5,0))</f>
        <v>#N/A</v>
      </c>
      <c r="R94" s="61" t="e">
        <f t="shared" si="8"/>
        <v>#N/A</v>
      </c>
      <c r="S94" s="61" t="e">
        <f>IF(HLOOKUP($V$55,'Processed Data'!$D$125:$CU$240,'Processed Data'!$A154+5,0)="",#N/A,HLOOKUP($V$55,'Processed Data'!$D$125:$CU$240,'Processed Data'!$A154+5,0))</f>
        <v>#N/A</v>
      </c>
      <c r="T94" s="61" t="e">
        <f>IF(HLOOKUP($V$56,'Processed Data'!$D$125:$CU$240,'Processed Data'!$A154+5,0)="",#N/A,HLOOKUP($V$56,'Processed Data'!$D$125:$CU$240,'Processed Data'!$A154+5,0))</f>
        <v>#N/A</v>
      </c>
      <c r="U94" s="61" t="e">
        <f>IF(HLOOKUP($V$57,'Processed Data'!$D$125:$CU$240,'Processed Data'!$A154+5,0)="",#N/A,HLOOKUP($V$57,'Processed Data'!$D$125:$CU$240,'Processed Data'!$A154+5,0))</f>
        <v>#N/A</v>
      </c>
      <c r="V94" s="61" t="e">
        <f>IF(HLOOKUP($V$58,'Processed Data'!$D$125:$CU$240,'Processed Data'!$A154+5,0)="",#N/A,HLOOKUP($V$58,'Processed Data'!$D$125:$CU$240,'Processed Data'!$A154+5,0))</f>
        <v>#N/A</v>
      </c>
      <c r="W94" s="61" t="e">
        <f>IF(HLOOKUP($V$59,'Processed Data'!$D$125:$CU$240,'Processed Data'!$A154+5,0)="",#N/A,HLOOKUP($V$59,'Processed Data'!$D$125:$CU$240,'Processed Data'!$A154+5,0))</f>
        <v>#N/A</v>
      </c>
      <c r="X94" s="61" t="e">
        <f>IF(HLOOKUP($V$60,'Processed Data'!$D$125:$CU$240,'Processed Data'!$A154+5,0)="",#N/A,HLOOKUP($V$60,'Processed Data'!$D$125:$CU$240,'Processed Data'!$A154+5,0))</f>
        <v>#N/A</v>
      </c>
      <c r="Y94" s="61" t="e">
        <f>IF(HLOOKUP($V$61,'Processed Data'!$D$125:$CU$240,'Processed Data'!$A154+5,0)="",#N/A,HLOOKUP($V$61,'Processed Data'!$D$125:$CU$240,'Processed Data'!$A154+5,0))</f>
        <v>#N/A</v>
      </c>
      <c r="Z94" s="61" t="e">
        <f>IF(HLOOKUP($V$62,'Processed Data'!$D$125:$CU$240,'Processed Data'!$A154+5,0)="",#N/A,HLOOKUP($V$62,'Processed Data'!$D$125:$CU$240,'Processed Data'!$A154+5,0))</f>
        <v>#N/A</v>
      </c>
      <c r="AA94" s="61" t="e">
        <f>IF(HLOOKUP($V$63,'Processed Data'!$D$125:$CU$240,'Processed Data'!$A154+5,0)="",#N/A,HLOOKUP($V$63,'Processed Data'!$D$125:$CU$240,'Processed Data'!$A154+5,0))</f>
        <v>#N/A</v>
      </c>
      <c r="AB94" s="61" t="e">
        <f>IF(HLOOKUP($V$64,'Processed Data'!$D$125:$CU$240,'Processed Data'!$A154+5,0)="",#N/A,HLOOKUP($V$64,'Processed Data'!$D$125:$CU$240,'Processed Data'!$A154+5,0))</f>
        <v>#N/A</v>
      </c>
    </row>
    <row r="95" spans="4:28" x14ac:dyDescent="0.2">
      <c r="D95" s="61">
        <f>'Processed Data'!C155</f>
        <v>25</v>
      </c>
      <c r="E95" s="61">
        <f>IF(HLOOKUP($H$55,'Processed Data'!$D$125:$CU$240,'Processed Data'!$A155+5,0)="",#N/A,HLOOKUP($H$55,'Processed Data'!$D$125:$CU$240,'Processed Data'!$A155+5,0))</f>
        <v>5.9499999999999997E-2</v>
      </c>
      <c r="F95" s="61">
        <f>IF(HLOOKUP($H$56,'Processed Data'!$D$125:$CU$240,'Processed Data'!$A155+5,0)="",#N/A,HLOOKUP($H$56,'Processed Data'!$D$125:$CU$240,'Processed Data'!$A155+5,0))</f>
        <v>6.5699999999999995E-2</v>
      </c>
      <c r="G95" s="61">
        <f>IF(HLOOKUP($H$57,'Processed Data'!$D$125:$CU$240,'Processed Data'!$A155+5,0)="",#N/A,HLOOKUP($H$57,'Processed Data'!$D$125:$CU$240,'Processed Data'!$A155+5,0))</f>
        <v>8.8200000000000001E-2</v>
      </c>
      <c r="H95" s="61">
        <f>IF(HLOOKUP($H$58,'Processed Data'!$D$125:$CU$240,'Processed Data'!$A155+5,0)="",#N/A,HLOOKUP($H$58,'Processed Data'!$D$125:$CU$240,'Processed Data'!$A155+5,0))</f>
        <v>4.3200000000000002E-2</v>
      </c>
      <c r="I95" s="61">
        <f>IF(HLOOKUP($H$59,'Processed Data'!$D$125:$CU$240,'Processed Data'!$A155+5,0)="",#N/A,HLOOKUP($H$59,'Processed Data'!$D$125:$CU$240,'Processed Data'!$A155+5,0))</f>
        <v>8.3799999999999999E-2</v>
      </c>
      <c r="J95" s="61">
        <f>IF(HLOOKUP($H$60,'Processed Data'!$D$125:$CU$240,'Processed Data'!$A155+5,0)="",#N/A,HLOOKUP($H$60,'Processed Data'!$D$125:$CU$240,'Processed Data'!$A155+5,0))</f>
        <v>8.7999999999999995E-2</v>
      </c>
      <c r="K95" s="61">
        <f>IF(HLOOKUP($H$61,'Processed Data'!$D$125:$CU$240,'Processed Data'!$A155+5,0)="",#N/A,HLOOKUP($H$61,'Processed Data'!$D$125:$CU$240,'Processed Data'!$A155+5,0))</f>
        <v>8.3500000000000005E-2</v>
      </c>
      <c r="L95" s="61" t="e">
        <f>IF(HLOOKUP($H$62,'Processed Data'!$D$125:$CU$240,'Processed Data'!$A155+5,0)="",#N/A,HLOOKUP($H$62,'Processed Data'!$D$125:$CU$240,'Processed Data'!$A155+5,0))</f>
        <v>#N/A</v>
      </c>
      <c r="M95" s="61" t="e">
        <f>IF(HLOOKUP($H$63,'Processed Data'!$D$125:$CU$240,'Processed Data'!$A155+5,0)="",#N/A,HLOOKUP($H$63,'Processed Data'!$D$125:$CU$240,'Processed Data'!$A155+5,0))</f>
        <v>#N/A</v>
      </c>
      <c r="N95" s="61" t="e">
        <f>IF(HLOOKUP($H$64,'Processed Data'!$D$125:$CU$240,'Processed Data'!$A155+5,0)="",#N/A,HLOOKUP($H$64,'Processed Data'!$D$125:$CU$240,'Processed Data'!$A155+5,0))</f>
        <v>#N/A</v>
      </c>
      <c r="R95" s="61">
        <f t="shared" si="8"/>
        <v>25</v>
      </c>
      <c r="S95" s="61">
        <f>IF(HLOOKUP($V$55,'Processed Data'!$D$125:$CU$240,'Processed Data'!$A155+5,0)="",#N/A,HLOOKUP($V$55,'Processed Data'!$D$125:$CU$240,'Processed Data'!$A155+5,0))</f>
        <v>5.1299999999999998E-2</v>
      </c>
      <c r="T95" s="61" t="e">
        <f>IF(HLOOKUP($V$56,'Processed Data'!$D$125:$CU$240,'Processed Data'!$A155+5,0)="",#N/A,HLOOKUP($V$56,'Processed Data'!$D$125:$CU$240,'Processed Data'!$A155+5,0))</f>
        <v>#N/A</v>
      </c>
      <c r="U95" s="61" t="e">
        <f>IF(HLOOKUP($V$57,'Processed Data'!$D$125:$CU$240,'Processed Data'!$A155+5,0)="",#N/A,HLOOKUP($V$57,'Processed Data'!$D$125:$CU$240,'Processed Data'!$A155+5,0))</f>
        <v>#N/A</v>
      </c>
      <c r="V95" s="61" t="e">
        <f>IF(HLOOKUP($V$58,'Processed Data'!$D$125:$CU$240,'Processed Data'!$A155+5,0)="",#N/A,HLOOKUP($V$58,'Processed Data'!$D$125:$CU$240,'Processed Data'!$A155+5,0))</f>
        <v>#N/A</v>
      </c>
      <c r="W95" s="61" t="e">
        <f>IF(HLOOKUP($V$59,'Processed Data'!$D$125:$CU$240,'Processed Data'!$A155+5,0)="",#N/A,HLOOKUP($V$59,'Processed Data'!$D$125:$CU$240,'Processed Data'!$A155+5,0))</f>
        <v>#N/A</v>
      </c>
      <c r="X95" s="61" t="e">
        <f>IF(HLOOKUP($V$60,'Processed Data'!$D$125:$CU$240,'Processed Data'!$A155+5,0)="",#N/A,HLOOKUP($V$60,'Processed Data'!$D$125:$CU$240,'Processed Data'!$A155+5,0))</f>
        <v>#N/A</v>
      </c>
      <c r="Y95" s="61" t="e">
        <f>IF(HLOOKUP($V$61,'Processed Data'!$D$125:$CU$240,'Processed Data'!$A155+5,0)="",#N/A,HLOOKUP($V$61,'Processed Data'!$D$125:$CU$240,'Processed Data'!$A155+5,0))</f>
        <v>#N/A</v>
      </c>
      <c r="Z95" s="61" t="e">
        <f>IF(HLOOKUP($V$62,'Processed Data'!$D$125:$CU$240,'Processed Data'!$A155+5,0)="",#N/A,HLOOKUP($V$62,'Processed Data'!$D$125:$CU$240,'Processed Data'!$A155+5,0))</f>
        <v>#N/A</v>
      </c>
      <c r="AA95" s="61" t="e">
        <f>IF(HLOOKUP($V$63,'Processed Data'!$D$125:$CU$240,'Processed Data'!$A155+5,0)="",#N/A,HLOOKUP($V$63,'Processed Data'!$D$125:$CU$240,'Processed Data'!$A155+5,0))</f>
        <v>#N/A</v>
      </c>
      <c r="AB95" s="61" t="e">
        <f>IF(HLOOKUP($V$64,'Processed Data'!$D$125:$CU$240,'Processed Data'!$A155+5,0)="",#N/A,HLOOKUP($V$64,'Processed Data'!$D$125:$CU$240,'Processed Data'!$A155+5,0))</f>
        <v>#N/A</v>
      </c>
    </row>
    <row r="96" spans="4:28" x14ac:dyDescent="0.2">
      <c r="D96" s="61">
        <f>'Processed Data'!C156</f>
        <v>26</v>
      </c>
      <c r="E96" s="61">
        <f>IF(HLOOKUP($H$55,'Processed Data'!$D$125:$CU$240,'Processed Data'!$A156+5,0)="",#N/A,HLOOKUP($H$55,'Processed Data'!$D$125:$CU$240,'Processed Data'!$A156+5,0))</f>
        <v>5.0599999999999999E-2</v>
      </c>
      <c r="F96" s="61">
        <f>IF(HLOOKUP($H$56,'Processed Data'!$D$125:$CU$240,'Processed Data'!$A156+5,0)="",#N/A,HLOOKUP($H$56,'Processed Data'!$D$125:$CU$240,'Processed Data'!$A156+5,0))</f>
        <v>5.57E-2</v>
      </c>
      <c r="G96" s="61">
        <f>IF(HLOOKUP($H$57,'Processed Data'!$D$125:$CU$240,'Processed Data'!$A156+5,0)="",#N/A,HLOOKUP($H$57,'Processed Data'!$D$125:$CU$240,'Processed Data'!$A156+5,0))</f>
        <v>7.5499999999999998E-2</v>
      </c>
      <c r="H96" s="61">
        <f>IF(HLOOKUP($H$58,'Processed Data'!$D$125:$CU$240,'Processed Data'!$A156+5,0)="",#N/A,HLOOKUP($H$58,'Processed Data'!$D$125:$CU$240,'Processed Data'!$A156+5,0))</f>
        <v>3.5900000000000001E-2</v>
      </c>
      <c r="I96" s="61">
        <f>IF(HLOOKUP($H$59,'Processed Data'!$D$125:$CU$240,'Processed Data'!$A156+5,0)="",#N/A,HLOOKUP($H$59,'Processed Data'!$D$125:$CU$240,'Processed Data'!$A156+5,0))</f>
        <v>7.1900000000000006E-2</v>
      </c>
      <c r="J96" s="61">
        <f>IF(HLOOKUP($H$60,'Processed Data'!$D$125:$CU$240,'Processed Data'!$A156+5,0)="",#N/A,HLOOKUP($H$60,'Processed Data'!$D$125:$CU$240,'Processed Data'!$A156+5,0))</f>
        <v>7.5700000000000003E-2</v>
      </c>
      <c r="K96" s="61">
        <f>IF(HLOOKUP($H$61,'Processed Data'!$D$125:$CU$240,'Processed Data'!$A156+5,0)="",#N/A,HLOOKUP($H$61,'Processed Data'!$D$125:$CU$240,'Processed Data'!$A156+5,0))</f>
        <v>7.0800000000000002E-2</v>
      </c>
      <c r="L96" s="61" t="e">
        <f>IF(HLOOKUP($H$62,'Processed Data'!$D$125:$CU$240,'Processed Data'!$A156+5,0)="",#N/A,HLOOKUP($H$62,'Processed Data'!$D$125:$CU$240,'Processed Data'!$A156+5,0))</f>
        <v>#N/A</v>
      </c>
      <c r="M96" s="61" t="e">
        <f>IF(HLOOKUP($H$63,'Processed Data'!$D$125:$CU$240,'Processed Data'!$A156+5,0)="",#N/A,HLOOKUP($H$63,'Processed Data'!$D$125:$CU$240,'Processed Data'!$A156+5,0))</f>
        <v>#N/A</v>
      </c>
      <c r="N96" s="61" t="e">
        <f>IF(HLOOKUP($H$64,'Processed Data'!$D$125:$CU$240,'Processed Data'!$A156+5,0)="",#N/A,HLOOKUP($H$64,'Processed Data'!$D$125:$CU$240,'Processed Data'!$A156+5,0))</f>
        <v>#N/A</v>
      </c>
      <c r="R96" s="61">
        <f t="shared" si="8"/>
        <v>26</v>
      </c>
      <c r="S96" s="61">
        <f>IF(HLOOKUP($V$55,'Processed Data'!$D$125:$CU$240,'Processed Data'!$A156+5,0)="",#N/A,HLOOKUP($V$55,'Processed Data'!$D$125:$CU$240,'Processed Data'!$A156+5,0))</f>
        <v>4.4200000000000003E-2</v>
      </c>
      <c r="T96" s="61" t="e">
        <f>IF(HLOOKUP($V$56,'Processed Data'!$D$125:$CU$240,'Processed Data'!$A156+5,0)="",#N/A,HLOOKUP($V$56,'Processed Data'!$D$125:$CU$240,'Processed Data'!$A156+5,0))</f>
        <v>#N/A</v>
      </c>
      <c r="U96" s="61" t="e">
        <f>IF(HLOOKUP($V$57,'Processed Data'!$D$125:$CU$240,'Processed Data'!$A156+5,0)="",#N/A,HLOOKUP($V$57,'Processed Data'!$D$125:$CU$240,'Processed Data'!$A156+5,0))</f>
        <v>#N/A</v>
      </c>
      <c r="V96" s="61" t="e">
        <f>IF(HLOOKUP($V$58,'Processed Data'!$D$125:$CU$240,'Processed Data'!$A156+5,0)="",#N/A,HLOOKUP($V$58,'Processed Data'!$D$125:$CU$240,'Processed Data'!$A156+5,0))</f>
        <v>#N/A</v>
      </c>
      <c r="W96" s="61" t="e">
        <f>IF(HLOOKUP($V$59,'Processed Data'!$D$125:$CU$240,'Processed Data'!$A156+5,0)="",#N/A,HLOOKUP($V$59,'Processed Data'!$D$125:$CU$240,'Processed Data'!$A156+5,0))</f>
        <v>#N/A</v>
      </c>
      <c r="X96" s="61" t="e">
        <f>IF(HLOOKUP($V$60,'Processed Data'!$D$125:$CU$240,'Processed Data'!$A156+5,0)="",#N/A,HLOOKUP($V$60,'Processed Data'!$D$125:$CU$240,'Processed Data'!$A156+5,0))</f>
        <v>#N/A</v>
      </c>
      <c r="Y96" s="61" t="e">
        <f>IF(HLOOKUP($V$61,'Processed Data'!$D$125:$CU$240,'Processed Data'!$A156+5,0)="",#N/A,HLOOKUP($V$61,'Processed Data'!$D$125:$CU$240,'Processed Data'!$A156+5,0))</f>
        <v>#N/A</v>
      </c>
      <c r="Z96" s="61" t="e">
        <f>IF(HLOOKUP($V$62,'Processed Data'!$D$125:$CU$240,'Processed Data'!$A156+5,0)="",#N/A,HLOOKUP($V$62,'Processed Data'!$D$125:$CU$240,'Processed Data'!$A156+5,0))</f>
        <v>#N/A</v>
      </c>
      <c r="AA96" s="61" t="e">
        <f>IF(HLOOKUP($V$63,'Processed Data'!$D$125:$CU$240,'Processed Data'!$A156+5,0)="",#N/A,HLOOKUP($V$63,'Processed Data'!$D$125:$CU$240,'Processed Data'!$A156+5,0))</f>
        <v>#N/A</v>
      </c>
      <c r="AB96" s="61" t="e">
        <f>IF(HLOOKUP($V$64,'Processed Data'!$D$125:$CU$240,'Processed Data'!$A156+5,0)="",#N/A,HLOOKUP($V$64,'Processed Data'!$D$125:$CU$240,'Processed Data'!$A156+5,0))</f>
        <v>#N/A</v>
      </c>
    </row>
    <row r="97" spans="4:28" x14ac:dyDescent="0.2">
      <c r="D97" s="61">
        <f>'Processed Data'!C157</f>
        <v>27</v>
      </c>
      <c r="E97" s="61">
        <f>IF(HLOOKUP($H$55,'Processed Data'!$D$125:$CU$240,'Processed Data'!$A157+5,0)="",#N/A,HLOOKUP($H$55,'Processed Data'!$D$125:$CU$240,'Processed Data'!$A157+5,0))</f>
        <v>4.3200000000000002E-2</v>
      </c>
      <c r="F97" s="61">
        <f>IF(HLOOKUP($H$56,'Processed Data'!$D$125:$CU$240,'Processed Data'!$A157+5,0)="",#N/A,HLOOKUP($H$56,'Processed Data'!$D$125:$CU$240,'Processed Data'!$A157+5,0))</f>
        <v>4.7800000000000002E-2</v>
      </c>
      <c r="G97" s="61">
        <f>IF(HLOOKUP($H$57,'Processed Data'!$D$125:$CU$240,'Processed Data'!$A157+5,0)="",#N/A,HLOOKUP($H$57,'Processed Data'!$D$125:$CU$240,'Processed Data'!$A157+5,0))</f>
        <v>6.4799999999999996E-2</v>
      </c>
      <c r="H97" s="61">
        <f>IF(HLOOKUP($H$58,'Processed Data'!$D$125:$CU$240,'Processed Data'!$A157+5,0)="",#N/A,HLOOKUP($H$58,'Processed Data'!$D$125:$CU$240,'Processed Data'!$A157+5,0))</f>
        <v>3.0700000000000002E-2</v>
      </c>
      <c r="I97" s="61">
        <f>IF(HLOOKUP($H$59,'Processed Data'!$D$125:$CU$240,'Processed Data'!$A157+5,0)="",#N/A,HLOOKUP($H$59,'Processed Data'!$D$125:$CU$240,'Processed Data'!$A157+5,0))</f>
        <v>6.1600000000000002E-2</v>
      </c>
      <c r="J97" s="61">
        <f>IF(HLOOKUP($H$60,'Processed Data'!$D$125:$CU$240,'Processed Data'!$A157+5,0)="",#N/A,HLOOKUP($H$60,'Processed Data'!$D$125:$CU$240,'Processed Data'!$A157+5,0))</f>
        <v>6.4899999999999999E-2</v>
      </c>
      <c r="K97" s="61">
        <f>IF(HLOOKUP($H$61,'Processed Data'!$D$125:$CU$240,'Processed Data'!$A157+5,0)="",#N/A,HLOOKUP($H$61,'Processed Data'!$D$125:$CU$240,'Processed Data'!$A157+5,0))</f>
        <v>6.0900000000000003E-2</v>
      </c>
      <c r="L97" s="61" t="e">
        <f>IF(HLOOKUP($H$62,'Processed Data'!$D$125:$CU$240,'Processed Data'!$A157+5,0)="",#N/A,HLOOKUP($H$62,'Processed Data'!$D$125:$CU$240,'Processed Data'!$A157+5,0))</f>
        <v>#N/A</v>
      </c>
      <c r="M97" s="61" t="e">
        <f>IF(HLOOKUP($H$63,'Processed Data'!$D$125:$CU$240,'Processed Data'!$A157+5,0)="",#N/A,HLOOKUP($H$63,'Processed Data'!$D$125:$CU$240,'Processed Data'!$A157+5,0))</f>
        <v>#N/A</v>
      </c>
      <c r="N97" s="61" t="e">
        <f>IF(HLOOKUP($H$64,'Processed Data'!$D$125:$CU$240,'Processed Data'!$A157+5,0)="",#N/A,HLOOKUP($H$64,'Processed Data'!$D$125:$CU$240,'Processed Data'!$A157+5,0))</f>
        <v>#N/A</v>
      </c>
      <c r="R97" s="61">
        <f t="shared" si="8"/>
        <v>27</v>
      </c>
      <c r="S97" s="61">
        <f>IF(HLOOKUP($V$55,'Processed Data'!$D$125:$CU$240,'Processed Data'!$A157+5,0)="",#N/A,HLOOKUP($V$55,'Processed Data'!$D$125:$CU$240,'Processed Data'!$A157+5,0))</f>
        <v>3.8300000000000001E-2</v>
      </c>
      <c r="T97" s="61" t="e">
        <f>IF(HLOOKUP($V$56,'Processed Data'!$D$125:$CU$240,'Processed Data'!$A157+5,0)="",#N/A,HLOOKUP($V$56,'Processed Data'!$D$125:$CU$240,'Processed Data'!$A157+5,0))</f>
        <v>#N/A</v>
      </c>
      <c r="U97" s="61" t="e">
        <f>IF(HLOOKUP($V$57,'Processed Data'!$D$125:$CU$240,'Processed Data'!$A157+5,0)="",#N/A,HLOOKUP($V$57,'Processed Data'!$D$125:$CU$240,'Processed Data'!$A157+5,0))</f>
        <v>#N/A</v>
      </c>
      <c r="V97" s="61" t="e">
        <f>IF(HLOOKUP($V$58,'Processed Data'!$D$125:$CU$240,'Processed Data'!$A157+5,0)="",#N/A,HLOOKUP($V$58,'Processed Data'!$D$125:$CU$240,'Processed Data'!$A157+5,0))</f>
        <v>#N/A</v>
      </c>
      <c r="W97" s="61" t="e">
        <f>IF(HLOOKUP($V$59,'Processed Data'!$D$125:$CU$240,'Processed Data'!$A157+5,0)="",#N/A,HLOOKUP($V$59,'Processed Data'!$D$125:$CU$240,'Processed Data'!$A157+5,0))</f>
        <v>#N/A</v>
      </c>
      <c r="X97" s="61" t="e">
        <f>IF(HLOOKUP($V$60,'Processed Data'!$D$125:$CU$240,'Processed Data'!$A157+5,0)="",#N/A,HLOOKUP($V$60,'Processed Data'!$D$125:$CU$240,'Processed Data'!$A157+5,0))</f>
        <v>#N/A</v>
      </c>
      <c r="Y97" s="61" t="e">
        <f>IF(HLOOKUP($V$61,'Processed Data'!$D$125:$CU$240,'Processed Data'!$A157+5,0)="",#N/A,HLOOKUP($V$61,'Processed Data'!$D$125:$CU$240,'Processed Data'!$A157+5,0))</f>
        <v>#N/A</v>
      </c>
      <c r="Z97" s="61" t="e">
        <f>IF(HLOOKUP($V$62,'Processed Data'!$D$125:$CU$240,'Processed Data'!$A157+5,0)="",#N/A,HLOOKUP($V$62,'Processed Data'!$D$125:$CU$240,'Processed Data'!$A157+5,0))</f>
        <v>#N/A</v>
      </c>
      <c r="AA97" s="61" t="e">
        <f>IF(HLOOKUP($V$63,'Processed Data'!$D$125:$CU$240,'Processed Data'!$A157+5,0)="",#N/A,HLOOKUP($V$63,'Processed Data'!$D$125:$CU$240,'Processed Data'!$A157+5,0))</f>
        <v>#N/A</v>
      </c>
      <c r="AB97" s="61" t="e">
        <f>IF(HLOOKUP($V$64,'Processed Data'!$D$125:$CU$240,'Processed Data'!$A157+5,0)="",#N/A,HLOOKUP($V$64,'Processed Data'!$D$125:$CU$240,'Processed Data'!$A157+5,0))</f>
        <v>#N/A</v>
      </c>
    </row>
    <row r="98" spans="4:28" x14ac:dyDescent="0.2">
      <c r="D98" s="61">
        <f>'Processed Data'!C158</f>
        <v>28</v>
      </c>
      <c r="E98" s="61">
        <f>IF(HLOOKUP($H$55,'Processed Data'!$D$125:$CU$240,'Processed Data'!$A158+5,0)="",#N/A,HLOOKUP($H$55,'Processed Data'!$D$125:$CU$240,'Processed Data'!$A158+5,0))</f>
        <v>3.6200000000000003E-2</v>
      </c>
      <c r="F98" s="61">
        <f>IF(HLOOKUP($H$56,'Processed Data'!$D$125:$CU$240,'Processed Data'!$A158+5,0)="",#N/A,HLOOKUP($H$56,'Processed Data'!$D$125:$CU$240,'Processed Data'!$A158+5,0))</f>
        <v>0.04</v>
      </c>
      <c r="G98" s="61">
        <f>IF(HLOOKUP($H$57,'Processed Data'!$D$125:$CU$240,'Processed Data'!$A158+5,0)="",#N/A,HLOOKUP($H$57,'Processed Data'!$D$125:$CU$240,'Processed Data'!$A158+5,0))</f>
        <v>5.5599999999999997E-2</v>
      </c>
      <c r="H98" s="61">
        <f>IF(HLOOKUP($H$58,'Processed Data'!$D$125:$CU$240,'Processed Data'!$A158+5,0)="",#N/A,HLOOKUP($H$58,'Processed Data'!$D$125:$CU$240,'Processed Data'!$A158+5,0))</f>
        <v>2.5499999999999998E-2</v>
      </c>
      <c r="I98" s="61">
        <f>IF(HLOOKUP($H$59,'Processed Data'!$D$125:$CU$240,'Processed Data'!$A158+5,0)="",#N/A,HLOOKUP($H$59,'Processed Data'!$D$125:$CU$240,'Processed Data'!$A158+5,0))</f>
        <v>5.2400000000000002E-2</v>
      </c>
      <c r="J98" s="61">
        <f>IF(HLOOKUP($H$60,'Processed Data'!$D$125:$CU$240,'Processed Data'!$A158+5,0)="",#N/A,HLOOKUP($H$60,'Processed Data'!$D$125:$CU$240,'Processed Data'!$A158+5,0))</f>
        <v>5.4600000000000003E-2</v>
      </c>
      <c r="K98" s="61">
        <f>IF(HLOOKUP($H$61,'Processed Data'!$D$125:$CU$240,'Processed Data'!$A158+5,0)="",#N/A,HLOOKUP($H$61,'Processed Data'!$D$125:$CU$240,'Processed Data'!$A158+5,0))</f>
        <v>5.1900000000000002E-2</v>
      </c>
      <c r="L98" s="61" t="e">
        <f>IF(HLOOKUP($H$62,'Processed Data'!$D$125:$CU$240,'Processed Data'!$A158+5,0)="",#N/A,HLOOKUP($H$62,'Processed Data'!$D$125:$CU$240,'Processed Data'!$A158+5,0))</f>
        <v>#N/A</v>
      </c>
      <c r="M98" s="61" t="e">
        <f>IF(HLOOKUP($H$63,'Processed Data'!$D$125:$CU$240,'Processed Data'!$A158+5,0)="",#N/A,HLOOKUP($H$63,'Processed Data'!$D$125:$CU$240,'Processed Data'!$A158+5,0))</f>
        <v>#N/A</v>
      </c>
      <c r="N98" s="61" t="e">
        <f>IF(HLOOKUP($H$64,'Processed Data'!$D$125:$CU$240,'Processed Data'!$A158+5,0)="",#N/A,HLOOKUP($H$64,'Processed Data'!$D$125:$CU$240,'Processed Data'!$A158+5,0))</f>
        <v>#N/A</v>
      </c>
      <c r="R98" s="61">
        <f t="shared" si="8"/>
        <v>28</v>
      </c>
      <c r="S98" s="61">
        <f>IF(HLOOKUP($V$55,'Processed Data'!$D$125:$CU$240,'Processed Data'!$A158+5,0)="",#N/A,HLOOKUP($V$55,'Processed Data'!$D$125:$CU$240,'Processed Data'!$A158+5,0))</f>
        <v>3.1800000000000002E-2</v>
      </c>
      <c r="T98" s="61" t="e">
        <f>IF(HLOOKUP($V$56,'Processed Data'!$D$125:$CU$240,'Processed Data'!$A158+5,0)="",#N/A,HLOOKUP($V$56,'Processed Data'!$D$125:$CU$240,'Processed Data'!$A158+5,0))</f>
        <v>#N/A</v>
      </c>
      <c r="U98" s="61" t="e">
        <f>IF(HLOOKUP($V$57,'Processed Data'!$D$125:$CU$240,'Processed Data'!$A158+5,0)="",#N/A,HLOOKUP($V$57,'Processed Data'!$D$125:$CU$240,'Processed Data'!$A158+5,0))</f>
        <v>#N/A</v>
      </c>
      <c r="V98" s="61" t="e">
        <f>IF(HLOOKUP($V$58,'Processed Data'!$D$125:$CU$240,'Processed Data'!$A158+5,0)="",#N/A,HLOOKUP($V$58,'Processed Data'!$D$125:$CU$240,'Processed Data'!$A158+5,0))</f>
        <v>#N/A</v>
      </c>
      <c r="W98" s="61" t="e">
        <f>IF(HLOOKUP($V$59,'Processed Data'!$D$125:$CU$240,'Processed Data'!$A158+5,0)="",#N/A,HLOOKUP($V$59,'Processed Data'!$D$125:$CU$240,'Processed Data'!$A158+5,0))</f>
        <v>#N/A</v>
      </c>
      <c r="X98" s="61" t="e">
        <f>IF(HLOOKUP($V$60,'Processed Data'!$D$125:$CU$240,'Processed Data'!$A158+5,0)="",#N/A,HLOOKUP($V$60,'Processed Data'!$D$125:$CU$240,'Processed Data'!$A158+5,0))</f>
        <v>#N/A</v>
      </c>
      <c r="Y98" s="61" t="e">
        <f>IF(HLOOKUP($V$61,'Processed Data'!$D$125:$CU$240,'Processed Data'!$A158+5,0)="",#N/A,HLOOKUP($V$61,'Processed Data'!$D$125:$CU$240,'Processed Data'!$A158+5,0))</f>
        <v>#N/A</v>
      </c>
      <c r="Z98" s="61" t="e">
        <f>IF(HLOOKUP($V$62,'Processed Data'!$D$125:$CU$240,'Processed Data'!$A158+5,0)="",#N/A,HLOOKUP($V$62,'Processed Data'!$D$125:$CU$240,'Processed Data'!$A158+5,0))</f>
        <v>#N/A</v>
      </c>
      <c r="AA98" s="61" t="e">
        <f>IF(HLOOKUP($V$63,'Processed Data'!$D$125:$CU$240,'Processed Data'!$A158+5,0)="",#N/A,HLOOKUP($V$63,'Processed Data'!$D$125:$CU$240,'Processed Data'!$A158+5,0))</f>
        <v>#N/A</v>
      </c>
      <c r="AB98" s="61" t="e">
        <f>IF(HLOOKUP($V$64,'Processed Data'!$D$125:$CU$240,'Processed Data'!$A158+5,0)="",#N/A,HLOOKUP($V$64,'Processed Data'!$D$125:$CU$240,'Processed Data'!$A158+5,0))</f>
        <v>#N/A</v>
      </c>
    </row>
    <row r="99" spans="4:28" x14ac:dyDescent="0.2">
      <c r="D99" s="61">
        <f>'Processed Data'!C159</f>
        <v>29</v>
      </c>
      <c r="E99" s="61">
        <f>IF(HLOOKUP($H$55,'Processed Data'!$D$125:$CU$240,'Processed Data'!$A159+5,0)="",#N/A,HLOOKUP($H$55,'Processed Data'!$D$125:$CU$240,'Processed Data'!$A159+5,0))</f>
        <v>2.98E-2</v>
      </c>
      <c r="F99" s="61">
        <f>IF(HLOOKUP($H$56,'Processed Data'!$D$125:$CU$240,'Processed Data'!$A159+5,0)="",#N/A,HLOOKUP($H$56,'Processed Data'!$D$125:$CU$240,'Processed Data'!$A159+5,0))</f>
        <v>3.3300000000000003E-2</v>
      </c>
      <c r="G99" s="61">
        <f>IF(HLOOKUP($H$57,'Processed Data'!$D$125:$CU$240,'Processed Data'!$A159+5,0)="",#N/A,HLOOKUP($H$57,'Processed Data'!$D$125:$CU$240,'Processed Data'!$A159+5,0))</f>
        <v>4.6300000000000001E-2</v>
      </c>
      <c r="H99" s="61">
        <f>IF(HLOOKUP($H$58,'Processed Data'!$D$125:$CU$240,'Processed Data'!$A159+5,0)="",#N/A,HLOOKUP($H$58,'Processed Data'!$D$125:$CU$240,'Processed Data'!$A159+5,0))</f>
        <v>2.1299999999999999E-2</v>
      </c>
      <c r="I99" s="61">
        <f>IF(HLOOKUP($H$59,'Processed Data'!$D$125:$CU$240,'Processed Data'!$A159+5,0)="",#N/A,HLOOKUP($H$59,'Processed Data'!$D$125:$CU$240,'Processed Data'!$A159+5,0))</f>
        <v>4.3700000000000003E-2</v>
      </c>
      <c r="J99" s="61">
        <f>IF(HLOOKUP($H$60,'Processed Data'!$D$125:$CU$240,'Processed Data'!$A159+5,0)="",#N/A,HLOOKUP($H$60,'Processed Data'!$D$125:$CU$240,'Processed Data'!$A159+5,0))</f>
        <v>4.5199999999999997E-2</v>
      </c>
      <c r="K99" s="61">
        <f>IF(HLOOKUP($H$61,'Processed Data'!$D$125:$CU$240,'Processed Data'!$A159+5,0)="",#N/A,HLOOKUP($H$61,'Processed Data'!$D$125:$CU$240,'Processed Data'!$A159+5,0))</f>
        <v>4.3900000000000002E-2</v>
      </c>
      <c r="L99" s="61" t="e">
        <f>IF(HLOOKUP($H$62,'Processed Data'!$D$125:$CU$240,'Processed Data'!$A159+5,0)="",#N/A,HLOOKUP($H$62,'Processed Data'!$D$125:$CU$240,'Processed Data'!$A159+5,0))</f>
        <v>#N/A</v>
      </c>
      <c r="M99" s="61" t="e">
        <f>IF(HLOOKUP($H$63,'Processed Data'!$D$125:$CU$240,'Processed Data'!$A159+5,0)="",#N/A,HLOOKUP($H$63,'Processed Data'!$D$125:$CU$240,'Processed Data'!$A159+5,0))</f>
        <v>#N/A</v>
      </c>
      <c r="N99" s="61" t="e">
        <f>IF(HLOOKUP($H$64,'Processed Data'!$D$125:$CU$240,'Processed Data'!$A159+5,0)="",#N/A,HLOOKUP($H$64,'Processed Data'!$D$125:$CU$240,'Processed Data'!$A159+5,0))</f>
        <v>#N/A</v>
      </c>
      <c r="R99" s="61">
        <f t="shared" si="8"/>
        <v>29</v>
      </c>
      <c r="S99" s="61">
        <f>IF(HLOOKUP($V$55,'Processed Data'!$D$125:$CU$240,'Processed Data'!$A159+5,0)="",#N/A,HLOOKUP($V$55,'Processed Data'!$D$125:$CU$240,'Processed Data'!$A159+5,0))</f>
        <v>2.6200000000000001E-2</v>
      </c>
      <c r="T99" s="61" t="e">
        <f>IF(HLOOKUP($V$56,'Processed Data'!$D$125:$CU$240,'Processed Data'!$A159+5,0)="",#N/A,HLOOKUP($V$56,'Processed Data'!$D$125:$CU$240,'Processed Data'!$A159+5,0))</f>
        <v>#N/A</v>
      </c>
      <c r="U99" s="61" t="e">
        <f>IF(HLOOKUP($V$57,'Processed Data'!$D$125:$CU$240,'Processed Data'!$A159+5,0)="",#N/A,HLOOKUP($V$57,'Processed Data'!$D$125:$CU$240,'Processed Data'!$A159+5,0))</f>
        <v>#N/A</v>
      </c>
      <c r="V99" s="61" t="e">
        <f>IF(HLOOKUP($V$58,'Processed Data'!$D$125:$CU$240,'Processed Data'!$A159+5,0)="",#N/A,HLOOKUP($V$58,'Processed Data'!$D$125:$CU$240,'Processed Data'!$A159+5,0))</f>
        <v>#N/A</v>
      </c>
      <c r="W99" s="61" t="e">
        <f>IF(HLOOKUP($V$59,'Processed Data'!$D$125:$CU$240,'Processed Data'!$A159+5,0)="",#N/A,HLOOKUP($V$59,'Processed Data'!$D$125:$CU$240,'Processed Data'!$A159+5,0))</f>
        <v>#N/A</v>
      </c>
      <c r="X99" s="61" t="e">
        <f>IF(HLOOKUP($V$60,'Processed Data'!$D$125:$CU$240,'Processed Data'!$A159+5,0)="",#N/A,HLOOKUP($V$60,'Processed Data'!$D$125:$CU$240,'Processed Data'!$A159+5,0))</f>
        <v>#N/A</v>
      </c>
      <c r="Y99" s="61" t="e">
        <f>IF(HLOOKUP($V$61,'Processed Data'!$D$125:$CU$240,'Processed Data'!$A159+5,0)="",#N/A,HLOOKUP($V$61,'Processed Data'!$D$125:$CU$240,'Processed Data'!$A159+5,0))</f>
        <v>#N/A</v>
      </c>
      <c r="Z99" s="61" t="e">
        <f>IF(HLOOKUP($V$62,'Processed Data'!$D$125:$CU$240,'Processed Data'!$A159+5,0)="",#N/A,HLOOKUP($V$62,'Processed Data'!$D$125:$CU$240,'Processed Data'!$A159+5,0))</f>
        <v>#N/A</v>
      </c>
      <c r="AA99" s="61" t="e">
        <f>IF(HLOOKUP($V$63,'Processed Data'!$D$125:$CU$240,'Processed Data'!$A159+5,0)="",#N/A,HLOOKUP($V$63,'Processed Data'!$D$125:$CU$240,'Processed Data'!$A159+5,0))</f>
        <v>#N/A</v>
      </c>
      <c r="AB99" s="61" t="e">
        <f>IF(HLOOKUP($V$64,'Processed Data'!$D$125:$CU$240,'Processed Data'!$A159+5,0)="",#N/A,HLOOKUP($V$64,'Processed Data'!$D$125:$CU$240,'Processed Data'!$A159+5,0))</f>
        <v>#N/A</v>
      </c>
    </row>
    <row r="100" spans="4:28" x14ac:dyDescent="0.2">
      <c r="D100" s="61">
        <f>'Processed Data'!C160</f>
        <v>30</v>
      </c>
      <c r="E100" s="61">
        <f>IF(HLOOKUP($H$55,'Processed Data'!$D$125:$CU$240,'Processed Data'!$A160+5,0)="",#N/A,HLOOKUP($H$55,'Processed Data'!$D$125:$CU$240,'Processed Data'!$A160+5,0))</f>
        <v>2.3400000000000001E-2</v>
      </c>
      <c r="F100" s="61">
        <f>IF(HLOOKUP($H$56,'Processed Data'!$D$125:$CU$240,'Processed Data'!$A160+5,0)="",#N/A,HLOOKUP($H$56,'Processed Data'!$D$125:$CU$240,'Processed Data'!$A160+5,0))</f>
        <v>2.6599999999999999E-2</v>
      </c>
      <c r="G100" s="61">
        <f>IF(HLOOKUP($H$57,'Processed Data'!$D$125:$CU$240,'Processed Data'!$A160+5,0)="",#N/A,HLOOKUP($H$57,'Processed Data'!$D$125:$CU$240,'Processed Data'!$A160+5,0))</f>
        <v>3.7600000000000001E-2</v>
      </c>
      <c r="H100" s="61">
        <f>IF(HLOOKUP($H$58,'Processed Data'!$D$125:$CU$240,'Processed Data'!$A160+5,0)="",#N/A,HLOOKUP($H$58,'Processed Data'!$D$125:$CU$240,'Processed Data'!$A160+5,0))</f>
        <v>1.67E-2</v>
      </c>
      <c r="I100" s="61">
        <f>IF(HLOOKUP($H$59,'Processed Data'!$D$125:$CU$240,'Processed Data'!$A160+5,0)="",#N/A,HLOOKUP($H$59,'Processed Data'!$D$125:$CU$240,'Processed Data'!$A160+5,0))</f>
        <v>3.56E-2</v>
      </c>
      <c r="J100" s="61">
        <f>IF(HLOOKUP($H$60,'Processed Data'!$D$125:$CU$240,'Processed Data'!$A160+5,0)="",#N/A,HLOOKUP($H$60,'Processed Data'!$D$125:$CU$240,'Processed Data'!$A160+5,0))</f>
        <v>3.5799999999999998E-2</v>
      </c>
      <c r="K100" s="61">
        <f>IF(HLOOKUP($H$61,'Processed Data'!$D$125:$CU$240,'Processed Data'!$A160+5,0)="",#N/A,HLOOKUP($H$61,'Processed Data'!$D$125:$CU$240,'Processed Data'!$A160+5,0))</f>
        <v>3.5900000000000001E-2</v>
      </c>
      <c r="L100" s="61" t="e">
        <f>IF(HLOOKUP($H$62,'Processed Data'!$D$125:$CU$240,'Processed Data'!$A160+5,0)="",#N/A,HLOOKUP($H$62,'Processed Data'!$D$125:$CU$240,'Processed Data'!$A160+5,0))</f>
        <v>#N/A</v>
      </c>
      <c r="M100" s="61" t="e">
        <f>IF(HLOOKUP($H$63,'Processed Data'!$D$125:$CU$240,'Processed Data'!$A160+5,0)="",#N/A,HLOOKUP($H$63,'Processed Data'!$D$125:$CU$240,'Processed Data'!$A160+5,0))</f>
        <v>#N/A</v>
      </c>
      <c r="N100" s="61" t="e">
        <f>IF(HLOOKUP($H$64,'Processed Data'!$D$125:$CU$240,'Processed Data'!$A160+5,0)="",#N/A,HLOOKUP($H$64,'Processed Data'!$D$125:$CU$240,'Processed Data'!$A160+5,0))</f>
        <v>#N/A</v>
      </c>
      <c r="R100" s="61">
        <f t="shared" si="8"/>
        <v>30</v>
      </c>
      <c r="S100" s="61">
        <f>IF(HLOOKUP($V$55,'Processed Data'!$D$125:$CU$240,'Processed Data'!$A160+5,0)="",#N/A,HLOOKUP($V$55,'Processed Data'!$D$125:$CU$240,'Processed Data'!$A160+5,0))</f>
        <v>2.0500000000000001E-2</v>
      </c>
      <c r="T100" s="61" t="e">
        <f>IF(HLOOKUP($V$56,'Processed Data'!$D$125:$CU$240,'Processed Data'!$A160+5,0)="",#N/A,HLOOKUP($V$56,'Processed Data'!$D$125:$CU$240,'Processed Data'!$A160+5,0))</f>
        <v>#N/A</v>
      </c>
      <c r="U100" s="61" t="e">
        <f>IF(HLOOKUP($V$57,'Processed Data'!$D$125:$CU$240,'Processed Data'!$A160+5,0)="",#N/A,HLOOKUP($V$57,'Processed Data'!$D$125:$CU$240,'Processed Data'!$A160+5,0))</f>
        <v>#N/A</v>
      </c>
      <c r="V100" s="61" t="e">
        <f>IF(HLOOKUP($V$58,'Processed Data'!$D$125:$CU$240,'Processed Data'!$A160+5,0)="",#N/A,HLOOKUP($V$58,'Processed Data'!$D$125:$CU$240,'Processed Data'!$A160+5,0))</f>
        <v>#N/A</v>
      </c>
      <c r="W100" s="61" t="e">
        <f>IF(HLOOKUP($V$59,'Processed Data'!$D$125:$CU$240,'Processed Data'!$A160+5,0)="",#N/A,HLOOKUP($V$59,'Processed Data'!$D$125:$CU$240,'Processed Data'!$A160+5,0))</f>
        <v>#N/A</v>
      </c>
      <c r="X100" s="61" t="e">
        <f>IF(HLOOKUP($V$60,'Processed Data'!$D$125:$CU$240,'Processed Data'!$A160+5,0)="",#N/A,HLOOKUP($V$60,'Processed Data'!$D$125:$CU$240,'Processed Data'!$A160+5,0))</f>
        <v>#N/A</v>
      </c>
      <c r="Y100" s="61" t="e">
        <f>IF(HLOOKUP($V$61,'Processed Data'!$D$125:$CU$240,'Processed Data'!$A160+5,0)="",#N/A,HLOOKUP($V$61,'Processed Data'!$D$125:$CU$240,'Processed Data'!$A160+5,0))</f>
        <v>#N/A</v>
      </c>
      <c r="Z100" s="61" t="e">
        <f>IF(HLOOKUP($V$62,'Processed Data'!$D$125:$CU$240,'Processed Data'!$A160+5,0)="",#N/A,HLOOKUP($V$62,'Processed Data'!$D$125:$CU$240,'Processed Data'!$A160+5,0))</f>
        <v>#N/A</v>
      </c>
      <c r="AA100" s="61" t="e">
        <f>IF(HLOOKUP($V$63,'Processed Data'!$D$125:$CU$240,'Processed Data'!$A160+5,0)="",#N/A,HLOOKUP($V$63,'Processed Data'!$D$125:$CU$240,'Processed Data'!$A160+5,0))</f>
        <v>#N/A</v>
      </c>
      <c r="AB100" s="61" t="e">
        <f>IF(HLOOKUP($V$64,'Processed Data'!$D$125:$CU$240,'Processed Data'!$A160+5,0)="",#N/A,HLOOKUP($V$64,'Processed Data'!$D$125:$CU$240,'Processed Data'!$A160+5,0))</f>
        <v>#N/A</v>
      </c>
    </row>
    <row r="101" spans="4:28" x14ac:dyDescent="0.2">
      <c r="D101" s="61">
        <f>'Processed Data'!C161</f>
        <v>31</v>
      </c>
      <c r="E101" s="61">
        <f>IF(HLOOKUP($H$55,'Processed Data'!$D$125:$CU$240,'Processed Data'!$A161+5,0)="",#N/A,HLOOKUP($H$55,'Processed Data'!$D$125:$CU$240,'Processed Data'!$A161+5,0))</f>
        <v>1.7600000000000001E-2</v>
      </c>
      <c r="F101" s="61">
        <f>IF(HLOOKUP($H$56,'Processed Data'!$D$125:$CU$240,'Processed Data'!$A161+5,0)="",#N/A,HLOOKUP($H$56,'Processed Data'!$D$125:$CU$240,'Processed Data'!$A161+5,0))</f>
        <v>2.0799999999999999E-2</v>
      </c>
      <c r="G101" s="61">
        <f>IF(HLOOKUP($H$57,'Processed Data'!$D$125:$CU$240,'Processed Data'!$A161+5,0)="",#N/A,HLOOKUP($H$57,'Processed Data'!$D$125:$CU$240,'Processed Data'!$A161+5,0))</f>
        <v>2.9499999999999998E-2</v>
      </c>
      <c r="H101" s="61">
        <f>IF(HLOOKUP($H$58,'Processed Data'!$D$125:$CU$240,'Processed Data'!$A161+5,0)="",#N/A,HLOOKUP($H$58,'Processed Data'!$D$125:$CU$240,'Processed Data'!$A161+5,0))</f>
        <v>1.32E-2</v>
      </c>
      <c r="I101" s="61">
        <f>IF(HLOOKUP($H$59,'Processed Data'!$D$125:$CU$240,'Processed Data'!$A161+5,0)="",#N/A,HLOOKUP($H$59,'Processed Data'!$D$125:$CU$240,'Processed Data'!$A161+5,0))</f>
        <v>2.8400000000000002E-2</v>
      </c>
      <c r="J101" s="61">
        <f>IF(HLOOKUP($H$60,'Processed Data'!$D$125:$CU$240,'Processed Data'!$A161+5,0)="",#N/A,HLOOKUP($H$60,'Processed Data'!$D$125:$CU$240,'Processed Data'!$A161+5,0))</f>
        <v>2.7799999999999998E-2</v>
      </c>
      <c r="K101" s="61">
        <f>IF(HLOOKUP($H$61,'Processed Data'!$D$125:$CU$240,'Processed Data'!$A161+5,0)="",#N/A,HLOOKUP($H$61,'Processed Data'!$D$125:$CU$240,'Processed Data'!$A161+5,0))</f>
        <v>2.9100000000000001E-2</v>
      </c>
      <c r="L101" s="61" t="e">
        <f>IF(HLOOKUP($H$62,'Processed Data'!$D$125:$CU$240,'Processed Data'!$A161+5,0)="",#N/A,HLOOKUP($H$62,'Processed Data'!$D$125:$CU$240,'Processed Data'!$A161+5,0))</f>
        <v>#N/A</v>
      </c>
      <c r="M101" s="61" t="e">
        <f>IF(HLOOKUP($H$63,'Processed Data'!$D$125:$CU$240,'Processed Data'!$A161+5,0)="",#N/A,HLOOKUP($H$63,'Processed Data'!$D$125:$CU$240,'Processed Data'!$A161+5,0))</f>
        <v>#N/A</v>
      </c>
      <c r="N101" s="61" t="e">
        <f>IF(HLOOKUP($H$64,'Processed Data'!$D$125:$CU$240,'Processed Data'!$A161+5,0)="",#N/A,HLOOKUP($H$64,'Processed Data'!$D$125:$CU$240,'Processed Data'!$A161+5,0))</f>
        <v>#N/A</v>
      </c>
      <c r="R101" s="61">
        <f t="shared" si="8"/>
        <v>31</v>
      </c>
      <c r="S101" s="61">
        <f>IF(HLOOKUP($V$55,'Processed Data'!$D$125:$CU$240,'Processed Data'!$A161+5,0)="",#N/A,HLOOKUP($V$55,'Processed Data'!$D$125:$CU$240,'Processed Data'!$A161+5,0))</f>
        <v>1.5599999999999999E-2</v>
      </c>
      <c r="T101" s="61" t="e">
        <f>IF(HLOOKUP($V$56,'Processed Data'!$D$125:$CU$240,'Processed Data'!$A161+5,0)="",#N/A,HLOOKUP($V$56,'Processed Data'!$D$125:$CU$240,'Processed Data'!$A161+5,0))</f>
        <v>#N/A</v>
      </c>
      <c r="U101" s="61" t="e">
        <f>IF(HLOOKUP($V$57,'Processed Data'!$D$125:$CU$240,'Processed Data'!$A161+5,0)="",#N/A,HLOOKUP($V$57,'Processed Data'!$D$125:$CU$240,'Processed Data'!$A161+5,0))</f>
        <v>#N/A</v>
      </c>
      <c r="V101" s="61" t="e">
        <f>IF(HLOOKUP($V$58,'Processed Data'!$D$125:$CU$240,'Processed Data'!$A161+5,0)="",#N/A,HLOOKUP($V$58,'Processed Data'!$D$125:$CU$240,'Processed Data'!$A161+5,0))</f>
        <v>#N/A</v>
      </c>
      <c r="W101" s="61" t="e">
        <f>IF(HLOOKUP($V$59,'Processed Data'!$D$125:$CU$240,'Processed Data'!$A161+5,0)="",#N/A,HLOOKUP($V$59,'Processed Data'!$D$125:$CU$240,'Processed Data'!$A161+5,0))</f>
        <v>#N/A</v>
      </c>
      <c r="X101" s="61" t="e">
        <f>IF(HLOOKUP($V$60,'Processed Data'!$D$125:$CU$240,'Processed Data'!$A161+5,0)="",#N/A,HLOOKUP($V$60,'Processed Data'!$D$125:$CU$240,'Processed Data'!$A161+5,0))</f>
        <v>#N/A</v>
      </c>
      <c r="Y101" s="61" t="e">
        <f>IF(HLOOKUP($V$61,'Processed Data'!$D$125:$CU$240,'Processed Data'!$A161+5,0)="",#N/A,HLOOKUP($V$61,'Processed Data'!$D$125:$CU$240,'Processed Data'!$A161+5,0))</f>
        <v>#N/A</v>
      </c>
      <c r="Z101" s="61" t="e">
        <f>IF(HLOOKUP($V$62,'Processed Data'!$D$125:$CU$240,'Processed Data'!$A161+5,0)="",#N/A,HLOOKUP($V$62,'Processed Data'!$D$125:$CU$240,'Processed Data'!$A161+5,0))</f>
        <v>#N/A</v>
      </c>
      <c r="AA101" s="61" t="e">
        <f>IF(HLOOKUP($V$63,'Processed Data'!$D$125:$CU$240,'Processed Data'!$A161+5,0)="",#N/A,HLOOKUP($V$63,'Processed Data'!$D$125:$CU$240,'Processed Data'!$A161+5,0))</f>
        <v>#N/A</v>
      </c>
      <c r="AB101" s="61" t="e">
        <f>IF(HLOOKUP($V$64,'Processed Data'!$D$125:$CU$240,'Processed Data'!$A161+5,0)="",#N/A,HLOOKUP($V$64,'Processed Data'!$D$125:$CU$240,'Processed Data'!$A161+5,0))</f>
        <v>#N/A</v>
      </c>
    </row>
    <row r="102" spans="4:28" x14ac:dyDescent="0.2">
      <c r="D102" s="61">
        <f>'Processed Data'!C162</f>
        <v>32</v>
      </c>
      <c r="E102" s="61">
        <f>IF(HLOOKUP($H$55,'Processed Data'!$D$125:$CU$240,'Processed Data'!$A162+5,0)="",#N/A,HLOOKUP($H$55,'Processed Data'!$D$125:$CU$240,'Processed Data'!$A162+5,0))</f>
        <v>1.21E-2</v>
      </c>
      <c r="F102" s="61">
        <f>IF(HLOOKUP($H$56,'Processed Data'!$D$125:$CU$240,'Processed Data'!$A162+5,0)="",#N/A,HLOOKUP($H$56,'Processed Data'!$D$125:$CU$240,'Processed Data'!$A162+5,0))</f>
        <v>1.5100000000000001E-2</v>
      </c>
      <c r="G102" s="61">
        <f>IF(HLOOKUP($H$57,'Processed Data'!$D$125:$CU$240,'Processed Data'!$A162+5,0)="",#N/A,HLOOKUP($H$57,'Processed Data'!$D$125:$CU$240,'Processed Data'!$A162+5,0))</f>
        <v>2.1600000000000001E-2</v>
      </c>
      <c r="H102" s="61">
        <f>IF(HLOOKUP($H$58,'Processed Data'!$D$125:$CU$240,'Processed Data'!$A162+5,0)="",#N/A,HLOOKUP($H$58,'Processed Data'!$D$125:$CU$240,'Processed Data'!$A162+5,0))</f>
        <v>9.1000000000000004E-3</v>
      </c>
      <c r="I102" s="61">
        <f>IF(HLOOKUP($H$59,'Processed Data'!$D$125:$CU$240,'Processed Data'!$A162+5,0)="",#N/A,HLOOKUP($H$59,'Processed Data'!$D$125:$CU$240,'Processed Data'!$A162+5,0))</f>
        <v>2.0899999999999998E-2</v>
      </c>
      <c r="J102" s="61">
        <f>IF(HLOOKUP($H$60,'Processed Data'!$D$125:$CU$240,'Processed Data'!$A162+5,0)="",#N/A,HLOOKUP($H$60,'Processed Data'!$D$125:$CU$240,'Processed Data'!$A162+5,0))</f>
        <v>2.01E-2</v>
      </c>
      <c r="K102" s="61">
        <f>IF(HLOOKUP($H$61,'Processed Data'!$D$125:$CU$240,'Processed Data'!$A162+5,0)="",#N/A,HLOOKUP($H$61,'Processed Data'!$D$125:$CU$240,'Processed Data'!$A162+5,0))</f>
        <v>2.1999999999999999E-2</v>
      </c>
      <c r="L102" s="61" t="e">
        <f>IF(HLOOKUP($H$62,'Processed Data'!$D$125:$CU$240,'Processed Data'!$A162+5,0)="",#N/A,HLOOKUP($H$62,'Processed Data'!$D$125:$CU$240,'Processed Data'!$A162+5,0))</f>
        <v>#N/A</v>
      </c>
      <c r="M102" s="61" t="e">
        <f>IF(HLOOKUP($H$63,'Processed Data'!$D$125:$CU$240,'Processed Data'!$A162+5,0)="",#N/A,HLOOKUP($H$63,'Processed Data'!$D$125:$CU$240,'Processed Data'!$A162+5,0))</f>
        <v>#N/A</v>
      </c>
      <c r="N102" s="61" t="e">
        <f>IF(HLOOKUP($H$64,'Processed Data'!$D$125:$CU$240,'Processed Data'!$A162+5,0)="",#N/A,HLOOKUP($H$64,'Processed Data'!$D$125:$CU$240,'Processed Data'!$A162+5,0))</f>
        <v>#N/A</v>
      </c>
      <c r="R102" s="61">
        <f t="shared" si="8"/>
        <v>32</v>
      </c>
      <c r="S102" s="61">
        <f>IF(HLOOKUP($V$55,'Processed Data'!$D$125:$CU$240,'Processed Data'!$A162+5,0)="",#N/A,HLOOKUP($V$55,'Processed Data'!$D$125:$CU$240,'Processed Data'!$A162+5,0))</f>
        <v>1.06E-2</v>
      </c>
      <c r="T102" s="61" t="e">
        <f>IF(HLOOKUP($V$56,'Processed Data'!$D$125:$CU$240,'Processed Data'!$A162+5,0)="",#N/A,HLOOKUP($V$56,'Processed Data'!$D$125:$CU$240,'Processed Data'!$A162+5,0))</f>
        <v>#N/A</v>
      </c>
      <c r="U102" s="61" t="e">
        <f>IF(HLOOKUP($V$57,'Processed Data'!$D$125:$CU$240,'Processed Data'!$A162+5,0)="",#N/A,HLOOKUP($V$57,'Processed Data'!$D$125:$CU$240,'Processed Data'!$A162+5,0))</f>
        <v>#N/A</v>
      </c>
      <c r="V102" s="61" t="e">
        <f>IF(HLOOKUP($V$58,'Processed Data'!$D$125:$CU$240,'Processed Data'!$A162+5,0)="",#N/A,HLOOKUP($V$58,'Processed Data'!$D$125:$CU$240,'Processed Data'!$A162+5,0))</f>
        <v>#N/A</v>
      </c>
      <c r="W102" s="61" t="e">
        <f>IF(HLOOKUP($V$59,'Processed Data'!$D$125:$CU$240,'Processed Data'!$A162+5,0)="",#N/A,HLOOKUP($V$59,'Processed Data'!$D$125:$CU$240,'Processed Data'!$A162+5,0))</f>
        <v>#N/A</v>
      </c>
      <c r="X102" s="61" t="e">
        <f>IF(HLOOKUP($V$60,'Processed Data'!$D$125:$CU$240,'Processed Data'!$A162+5,0)="",#N/A,HLOOKUP($V$60,'Processed Data'!$D$125:$CU$240,'Processed Data'!$A162+5,0))</f>
        <v>#N/A</v>
      </c>
      <c r="Y102" s="61" t="e">
        <f>IF(HLOOKUP($V$61,'Processed Data'!$D$125:$CU$240,'Processed Data'!$A162+5,0)="",#N/A,HLOOKUP($V$61,'Processed Data'!$D$125:$CU$240,'Processed Data'!$A162+5,0))</f>
        <v>#N/A</v>
      </c>
      <c r="Z102" s="61" t="e">
        <f>IF(HLOOKUP($V$62,'Processed Data'!$D$125:$CU$240,'Processed Data'!$A162+5,0)="",#N/A,HLOOKUP($V$62,'Processed Data'!$D$125:$CU$240,'Processed Data'!$A162+5,0))</f>
        <v>#N/A</v>
      </c>
      <c r="AA102" s="61" t="e">
        <f>IF(HLOOKUP($V$63,'Processed Data'!$D$125:$CU$240,'Processed Data'!$A162+5,0)="",#N/A,HLOOKUP($V$63,'Processed Data'!$D$125:$CU$240,'Processed Data'!$A162+5,0))</f>
        <v>#N/A</v>
      </c>
      <c r="AB102" s="61" t="e">
        <f>IF(HLOOKUP($V$64,'Processed Data'!$D$125:$CU$240,'Processed Data'!$A162+5,0)="",#N/A,HLOOKUP($V$64,'Processed Data'!$D$125:$CU$240,'Processed Data'!$A162+5,0))</f>
        <v>#N/A</v>
      </c>
    </row>
    <row r="103" spans="4:28" x14ac:dyDescent="0.2">
      <c r="D103" s="61">
        <f>'Processed Data'!C163</f>
        <v>33</v>
      </c>
      <c r="E103" s="61">
        <f>IF(HLOOKUP($H$55,'Processed Data'!$D$125:$CU$240,'Processed Data'!$A163+5,0)="",#N/A,HLOOKUP($H$55,'Processed Data'!$D$125:$CU$240,'Processed Data'!$A163+5,0))</f>
        <v>7.4000000000000003E-3</v>
      </c>
      <c r="F103" s="61">
        <f>IF(HLOOKUP($H$56,'Processed Data'!$D$125:$CU$240,'Processed Data'!$A163+5,0)="",#N/A,HLOOKUP($H$56,'Processed Data'!$D$125:$CU$240,'Processed Data'!$A163+5,0))</f>
        <v>1.0200000000000001E-2</v>
      </c>
      <c r="G103" s="61">
        <f>IF(HLOOKUP($H$57,'Processed Data'!$D$125:$CU$240,'Processed Data'!$A163+5,0)="",#N/A,HLOOKUP($H$57,'Processed Data'!$D$125:$CU$240,'Processed Data'!$A163+5,0))</f>
        <v>1.47E-2</v>
      </c>
      <c r="H103" s="61">
        <f>IF(HLOOKUP($H$58,'Processed Data'!$D$125:$CU$240,'Processed Data'!$A163+5,0)="",#N/A,HLOOKUP($H$58,'Processed Data'!$D$125:$CU$240,'Processed Data'!$A163+5,0))</f>
        <v>5.7000000000000002E-3</v>
      </c>
      <c r="I103" s="61">
        <f>IF(HLOOKUP($H$59,'Processed Data'!$D$125:$CU$240,'Processed Data'!$A163+5,0)="",#N/A,HLOOKUP($H$59,'Processed Data'!$D$125:$CU$240,'Processed Data'!$A163+5,0))</f>
        <v>1.46E-2</v>
      </c>
      <c r="J103" s="61">
        <f>IF(HLOOKUP($H$60,'Processed Data'!$D$125:$CU$240,'Processed Data'!$A163+5,0)="",#N/A,HLOOKUP($H$60,'Processed Data'!$D$125:$CU$240,'Processed Data'!$A163+5,0))</f>
        <v>1.29E-2</v>
      </c>
      <c r="K103" s="61">
        <f>IF(HLOOKUP($H$61,'Processed Data'!$D$125:$CU$240,'Processed Data'!$A163+5,0)="",#N/A,HLOOKUP($H$61,'Processed Data'!$D$125:$CU$240,'Processed Data'!$A163+5,0))</f>
        <v>1.5800000000000002E-2</v>
      </c>
      <c r="L103" s="61" t="e">
        <f>IF(HLOOKUP($H$62,'Processed Data'!$D$125:$CU$240,'Processed Data'!$A163+5,0)="",#N/A,HLOOKUP($H$62,'Processed Data'!$D$125:$CU$240,'Processed Data'!$A163+5,0))</f>
        <v>#N/A</v>
      </c>
      <c r="M103" s="61" t="e">
        <f>IF(HLOOKUP($H$63,'Processed Data'!$D$125:$CU$240,'Processed Data'!$A163+5,0)="",#N/A,HLOOKUP($H$63,'Processed Data'!$D$125:$CU$240,'Processed Data'!$A163+5,0))</f>
        <v>#N/A</v>
      </c>
      <c r="N103" s="61" t="e">
        <f>IF(HLOOKUP($H$64,'Processed Data'!$D$125:$CU$240,'Processed Data'!$A163+5,0)="",#N/A,HLOOKUP($H$64,'Processed Data'!$D$125:$CU$240,'Processed Data'!$A163+5,0))</f>
        <v>#N/A</v>
      </c>
      <c r="R103" s="61">
        <f t="shared" si="8"/>
        <v>33</v>
      </c>
      <c r="S103" s="61">
        <f>IF(HLOOKUP($V$55,'Processed Data'!$D$125:$CU$240,'Processed Data'!$A163+5,0)="",#N/A,HLOOKUP($V$55,'Processed Data'!$D$125:$CU$240,'Processed Data'!$A163+5,0))</f>
        <v>6.6E-3</v>
      </c>
      <c r="T103" s="61" t="e">
        <f>IF(HLOOKUP($V$56,'Processed Data'!$D$125:$CU$240,'Processed Data'!$A163+5,0)="",#N/A,HLOOKUP($V$56,'Processed Data'!$D$125:$CU$240,'Processed Data'!$A163+5,0))</f>
        <v>#N/A</v>
      </c>
      <c r="U103" s="61" t="e">
        <f>IF(HLOOKUP($V$57,'Processed Data'!$D$125:$CU$240,'Processed Data'!$A163+5,0)="",#N/A,HLOOKUP($V$57,'Processed Data'!$D$125:$CU$240,'Processed Data'!$A163+5,0))</f>
        <v>#N/A</v>
      </c>
      <c r="V103" s="61" t="e">
        <f>IF(HLOOKUP($V$58,'Processed Data'!$D$125:$CU$240,'Processed Data'!$A163+5,0)="",#N/A,HLOOKUP($V$58,'Processed Data'!$D$125:$CU$240,'Processed Data'!$A163+5,0))</f>
        <v>#N/A</v>
      </c>
      <c r="W103" s="61" t="e">
        <f>IF(HLOOKUP($V$59,'Processed Data'!$D$125:$CU$240,'Processed Data'!$A163+5,0)="",#N/A,HLOOKUP($V$59,'Processed Data'!$D$125:$CU$240,'Processed Data'!$A163+5,0))</f>
        <v>#N/A</v>
      </c>
      <c r="X103" s="61" t="e">
        <f>IF(HLOOKUP($V$60,'Processed Data'!$D$125:$CU$240,'Processed Data'!$A163+5,0)="",#N/A,HLOOKUP($V$60,'Processed Data'!$D$125:$CU$240,'Processed Data'!$A163+5,0))</f>
        <v>#N/A</v>
      </c>
      <c r="Y103" s="61" t="e">
        <f>IF(HLOOKUP($V$61,'Processed Data'!$D$125:$CU$240,'Processed Data'!$A163+5,0)="",#N/A,HLOOKUP($V$61,'Processed Data'!$D$125:$CU$240,'Processed Data'!$A163+5,0))</f>
        <v>#N/A</v>
      </c>
      <c r="Z103" s="61" t="e">
        <f>IF(HLOOKUP($V$62,'Processed Data'!$D$125:$CU$240,'Processed Data'!$A163+5,0)="",#N/A,HLOOKUP($V$62,'Processed Data'!$D$125:$CU$240,'Processed Data'!$A163+5,0))</f>
        <v>#N/A</v>
      </c>
      <c r="AA103" s="61" t="e">
        <f>IF(HLOOKUP($V$63,'Processed Data'!$D$125:$CU$240,'Processed Data'!$A163+5,0)="",#N/A,HLOOKUP($V$63,'Processed Data'!$D$125:$CU$240,'Processed Data'!$A163+5,0))</f>
        <v>#N/A</v>
      </c>
      <c r="AB103" s="61" t="e">
        <f>IF(HLOOKUP($V$64,'Processed Data'!$D$125:$CU$240,'Processed Data'!$A163+5,0)="",#N/A,HLOOKUP($V$64,'Processed Data'!$D$125:$CU$240,'Processed Data'!$A163+5,0))</f>
        <v>#N/A</v>
      </c>
    </row>
    <row r="104" spans="4:28" x14ac:dyDescent="0.2">
      <c r="D104" s="61">
        <f>'Processed Data'!C164</f>
        <v>34</v>
      </c>
      <c r="E104" s="61">
        <f>IF(HLOOKUP($H$55,'Processed Data'!$D$125:$CU$240,'Processed Data'!$A164+5,0)="",#N/A,HLOOKUP($H$55,'Processed Data'!$D$125:$CU$240,'Processed Data'!$A164+5,0))</f>
        <v>3.5000000000000001E-3</v>
      </c>
      <c r="F104" s="61">
        <f>IF(HLOOKUP($H$56,'Processed Data'!$D$125:$CU$240,'Processed Data'!$A164+5,0)="",#N/A,HLOOKUP($H$56,'Processed Data'!$D$125:$CU$240,'Processed Data'!$A164+5,0))</f>
        <v>5.5999999999999999E-3</v>
      </c>
      <c r="G104" s="61">
        <f>IF(HLOOKUP($H$57,'Processed Data'!$D$125:$CU$240,'Processed Data'!$A164+5,0)="",#N/A,HLOOKUP($H$57,'Processed Data'!$D$125:$CU$240,'Processed Data'!$A164+5,0))</f>
        <v>8.6999999999999994E-3</v>
      </c>
      <c r="H104" s="61">
        <f>IF(HLOOKUP($H$58,'Processed Data'!$D$125:$CU$240,'Processed Data'!$A164+5,0)="",#N/A,HLOOKUP($H$58,'Processed Data'!$D$125:$CU$240,'Processed Data'!$A164+5,0))</f>
        <v>2.5999999999999999E-3</v>
      </c>
      <c r="I104" s="61">
        <f>IF(HLOOKUP($H$59,'Processed Data'!$D$125:$CU$240,'Processed Data'!$A164+5,0)="",#N/A,HLOOKUP($H$59,'Processed Data'!$D$125:$CU$240,'Processed Data'!$A164+5,0))</f>
        <v>8.8999999999999999E-3</v>
      </c>
      <c r="J104" s="61">
        <f>IF(HLOOKUP($H$60,'Processed Data'!$D$125:$CU$240,'Processed Data'!$A164+5,0)="",#N/A,HLOOKUP($H$60,'Processed Data'!$D$125:$CU$240,'Processed Data'!$A164+5,0))</f>
        <v>7.0000000000000001E-3</v>
      </c>
      <c r="K104" s="61">
        <f>IF(HLOOKUP($H$61,'Processed Data'!$D$125:$CU$240,'Processed Data'!$A164+5,0)="",#N/A,HLOOKUP($H$61,'Processed Data'!$D$125:$CU$240,'Processed Data'!$A164+5,0))</f>
        <v>9.4000000000000004E-3</v>
      </c>
      <c r="L104" s="61" t="e">
        <f>IF(HLOOKUP($H$62,'Processed Data'!$D$125:$CU$240,'Processed Data'!$A164+5,0)="",#N/A,HLOOKUP($H$62,'Processed Data'!$D$125:$CU$240,'Processed Data'!$A164+5,0))</f>
        <v>#N/A</v>
      </c>
      <c r="M104" s="61" t="e">
        <f>IF(HLOOKUP($H$63,'Processed Data'!$D$125:$CU$240,'Processed Data'!$A164+5,0)="",#N/A,HLOOKUP($H$63,'Processed Data'!$D$125:$CU$240,'Processed Data'!$A164+5,0))</f>
        <v>#N/A</v>
      </c>
      <c r="N104" s="61" t="e">
        <f>IF(HLOOKUP($H$64,'Processed Data'!$D$125:$CU$240,'Processed Data'!$A164+5,0)="",#N/A,HLOOKUP($H$64,'Processed Data'!$D$125:$CU$240,'Processed Data'!$A164+5,0))</f>
        <v>#N/A</v>
      </c>
      <c r="R104" s="61">
        <f t="shared" si="8"/>
        <v>34</v>
      </c>
      <c r="S104" s="61">
        <f>IF(HLOOKUP($V$55,'Processed Data'!$D$125:$CU$240,'Processed Data'!$A164+5,0)="",#N/A,HLOOKUP($V$55,'Processed Data'!$D$125:$CU$240,'Processed Data'!$A164+5,0))</f>
        <v>4.1000000000000003E-3</v>
      </c>
      <c r="T104" s="61" t="e">
        <f>IF(HLOOKUP($V$56,'Processed Data'!$D$125:$CU$240,'Processed Data'!$A164+5,0)="",#N/A,HLOOKUP($V$56,'Processed Data'!$D$125:$CU$240,'Processed Data'!$A164+5,0))</f>
        <v>#N/A</v>
      </c>
      <c r="U104" s="61" t="e">
        <f>IF(HLOOKUP($V$57,'Processed Data'!$D$125:$CU$240,'Processed Data'!$A164+5,0)="",#N/A,HLOOKUP($V$57,'Processed Data'!$D$125:$CU$240,'Processed Data'!$A164+5,0))</f>
        <v>#N/A</v>
      </c>
      <c r="V104" s="61" t="e">
        <f>IF(HLOOKUP($V$58,'Processed Data'!$D$125:$CU$240,'Processed Data'!$A164+5,0)="",#N/A,HLOOKUP($V$58,'Processed Data'!$D$125:$CU$240,'Processed Data'!$A164+5,0))</f>
        <v>#N/A</v>
      </c>
      <c r="W104" s="61" t="e">
        <f>IF(HLOOKUP($V$59,'Processed Data'!$D$125:$CU$240,'Processed Data'!$A164+5,0)="",#N/A,HLOOKUP($V$59,'Processed Data'!$D$125:$CU$240,'Processed Data'!$A164+5,0))</f>
        <v>#N/A</v>
      </c>
      <c r="X104" s="61" t="e">
        <f>IF(HLOOKUP($V$60,'Processed Data'!$D$125:$CU$240,'Processed Data'!$A164+5,0)="",#N/A,HLOOKUP($V$60,'Processed Data'!$D$125:$CU$240,'Processed Data'!$A164+5,0))</f>
        <v>#N/A</v>
      </c>
      <c r="Y104" s="61" t="e">
        <f>IF(HLOOKUP($V$61,'Processed Data'!$D$125:$CU$240,'Processed Data'!$A164+5,0)="",#N/A,HLOOKUP($V$61,'Processed Data'!$D$125:$CU$240,'Processed Data'!$A164+5,0))</f>
        <v>#N/A</v>
      </c>
      <c r="Z104" s="61" t="e">
        <f>IF(HLOOKUP($V$62,'Processed Data'!$D$125:$CU$240,'Processed Data'!$A164+5,0)="",#N/A,HLOOKUP($V$62,'Processed Data'!$D$125:$CU$240,'Processed Data'!$A164+5,0))</f>
        <v>#N/A</v>
      </c>
      <c r="AA104" s="61" t="e">
        <f>IF(HLOOKUP($V$63,'Processed Data'!$D$125:$CU$240,'Processed Data'!$A164+5,0)="",#N/A,HLOOKUP($V$63,'Processed Data'!$D$125:$CU$240,'Processed Data'!$A164+5,0))</f>
        <v>#N/A</v>
      </c>
      <c r="AB104" s="61" t="e">
        <f>IF(HLOOKUP($V$64,'Processed Data'!$D$125:$CU$240,'Processed Data'!$A164+5,0)="",#N/A,HLOOKUP($V$64,'Processed Data'!$D$125:$CU$240,'Processed Data'!$A164+5,0))</f>
        <v>#N/A</v>
      </c>
    </row>
    <row r="105" spans="4:28" x14ac:dyDescent="0.2">
      <c r="D105" s="61">
        <f>'Processed Data'!C165</f>
        <v>35</v>
      </c>
      <c r="E105" s="61">
        <f>IF(HLOOKUP($H$55,'Processed Data'!$D$125:$CU$240,'Processed Data'!$A165+5,0)="",#N/A,HLOOKUP($H$55,'Processed Data'!$D$125:$CU$240,'Processed Data'!$A165+5,0))</f>
        <v>1E-3</v>
      </c>
      <c r="F105" s="61">
        <f>IF(HLOOKUP($H$56,'Processed Data'!$D$125:$CU$240,'Processed Data'!$A165+5,0)="",#N/A,HLOOKUP($H$56,'Processed Data'!$D$125:$CU$240,'Processed Data'!$A165+5,0))</f>
        <v>2.0999999999999999E-3</v>
      </c>
      <c r="G105" s="61">
        <f>IF(HLOOKUP($H$57,'Processed Data'!$D$125:$CU$240,'Processed Data'!$A165+5,0)="",#N/A,HLOOKUP($H$57,'Processed Data'!$D$125:$CU$240,'Processed Data'!$A165+5,0))</f>
        <v>3.8E-3</v>
      </c>
      <c r="H105" s="61">
        <f>IF(HLOOKUP($H$58,'Processed Data'!$D$125:$CU$240,'Processed Data'!$A165+5,0)="",#N/A,HLOOKUP($H$58,'Processed Data'!$D$125:$CU$240,'Processed Data'!$A165+5,0))</f>
        <v>6.9999999999999999E-4</v>
      </c>
      <c r="I105" s="61">
        <f>IF(HLOOKUP($H$59,'Processed Data'!$D$125:$CU$240,'Processed Data'!$A165+5,0)="",#N/A,HLOOKUP($H$59,'Processed Data'!$D$125:$CU$240,'Processed Data'!$A165+5,0))</f>
        <v>4.1000000000000003E-3</v>
      </c>
      <c r="J105" s="61">
        <f>IF(HLOOKUP($H$60,'Processed Data'!$D$125:$CU$240,'Processed Data'!$A165+5,0)="",#N/A,HLOOKUP($H$60,'Processed Data'!$D$125:$CU$240,'Processed Data'!$A165+5,0))</f>
        <v>2.7000000000000001E-3</v>
      </c>
      <c r="K105" s="61">
        <f>IF(HLOOKUP($H$61,'Processed Data'!$D$125:$CU$240,'Processed Data'!$A165+5,0)="",#N/A,HLOOKUP($H$61,'Processed Data'!$D$125:$CU$240,'Processed Data'!$A165+5,0))</f>
        <v>4.8999999999999998E-3</v>
      </c>
      <c r="L105" s="61" t="e">
        <f>IF(HLOOKUP($H$62,'Processed Data'!$D$125:$CU$240,'Processed Data'!$A165+5,0)="",#N/A,HLOOKUP($H$62,'Processed Data'!$D$125:$CU$240,'Processed Data'!$A165+5,0))</f>
        <v>#N/A</v>
      </c>
      <c r="M105" s="61" t="e">
        <f>IF(HLOOKUP($H$63,'Processed Data'!$D$125:$CU$240,'Processed Data'!$A165+5,0)="",#N/A,HLOOKUP($H$63,'Processed Data'!$D$125:$CU$240,'Processed Data'!$A165+5,0))</f>
        <v>#N/A</v>
      </c>
      <c r="N105" s="61" t="e">
        <f>IF(HLOOKUP($H$64,'Processed Data'!$D$125:$CU$240,'Processed Data'!$A165+5,0)="",#N/A,HLOOKUP($H$64,'Processed Data'!$D$125:$CU$240,'Processed Data'!$A165+5,0))</f>
        <v>#N/A</v>
      </c>
      <c r="R105" s="61">
        <f t="shared" si="8"/>
        <v>35</v>
      </c>
      <c r="S105" s="61">
        <f>IF(HLOOKUP($V$55,'Processed Data'!$D$125:$CU$240,'Processed Data'!$A165+5,0)="",#N/A,HLOOKUP($V$55,'Processed Data'!$D$125:$CU$240,'Processed Data'!$A165+5,0))</f>
        <v>8.0000000000000004E-4</v>
      </c>
      <c r="T105" s="61" t="e">
        <f>IF(HLOOKUP($V$56,'Processed Data'!$D$125:$CU$240,'Processed Data'!$A165+5,0)="",#N/A,HLOOKUP($V$56,'Processed Data'!$D$125:$CU$240,'Processed Data'!$A165+5,0))</f>
        <v>#N/A</v>
      </c>
      <c r="U105" s="61" t="e">
        <f>IF(HLOOKUP($V$57,'Processed Data'!$D$125:$CU$240,'Processed Data'!$A165+5,0)="",#N/A,HLOOKUP($V$57,'Processed Data'!$D$125:$CU$240,'Processed Data'!$A165+5,0))</f>
        <v>#N/A</v>
      </c>
      <c r="V105" s="61" t="e">
        <f>IF(HLOOKUP($V$58,'Processed Data'!$D$125:$CU$240,'Processed Data'!$A165+5,0)="",#N/A,HLOOKUP($V$58,'Processed Data'!$D$125:$CU$240,'Processed Data'!$A165+5,0))</f>
        <v>#N/A</v>
      </c>
      <c r="W105" s="61" t="e">
        <f>IF(HLOOKUP($V$59,'Processed Data'!$D$125:$CU$240,'Processed Data'!$A165+5,0)="",#N/A,HLOOKUP($V$59,'Processed Data'!$D$125:$CU$240,'Processed Data'!$A165+5,0))</f>
        <v>#N/A</v>
      </c>
      <c r="X105" s="61" t="e">
        <f>IF(HLOOKUP($V$60,'Processed Data'!$D$125:$CU$240,'Processed Data'!$A165+5,0)="",#N/A,HLOOKUP($V$60,'Processed Data'!$D$125:$CU$240,'Processed Data'!$A165+5,0))</f>
        <v>#N/A</v>
      </c>
      <c r="Y105" s="61" t="e">
        <f>IF(HLOOKUP($V$61,'Processed Data'!$D$125:$CU$240,'Processed Data'!$A165+5,0)="",#N/A,HLOOKUP($V$61,'Processed Data'!$D$125:$CU$240,'Processed Data'!$A165+5,0))</f>
        <v>#N/A</v>
      </c>
      <c r="Z105" s="61" t="e">
        <f>IF(HLOOKUP($V$62,'Processed Data'!$D$125:$CU$240,'Processed Data'!$A165+5,0)="",#N/A,HLOOKUP($V$62,'Processed Data'!$D$125:$CU$240,'Processed Data'!$A165+5,0))</f>
        <v>#N/A</v>
      </c>
      <c r="AA105" s="61" t="e">
        <f>IF(HLOOKUP($V$63,'Processed Data'!$D$125:$CU$240,'Processed Data'!$A165+5,0)="",#N/A,HLOOKUP($V$63,'Processed Data'!$D$125:$CU$240,'Processed Data'!$A165+5,0))</f>
        <v>#N/A</v>
      </c>
      <c r="AB105" s="61" t="e">
        <f>IF(HLOOKUP($V$64,'Processed Data'!$D$125:$CU$240,'Processed Data'!$A165+5,0)="",#N/A,HLOOKUP($V$64,'Processed Data'!$D$125:$CU$240,'Processed Data'!$A165+5,0))</f>
        <v>#N/A</v>
      </c>
    </row>
    <row r="106" spans="4:28" x14ac:dyDescent="0.2">
      <c r="D106" s="61">
        <f>'Processed Data'!C166</f>
        <v>36</v>
      </c>
      <c r="E106" s="61">
        <f>IF(HLOOKUP($H$55,'Processed Data'!$D$125:$CU$240,'Processed Data'!$A166+5,0)="",#N/A,HLOOKUP($H$55,'Processed Data'!$D$125:$CU$240,'Processed Data'!$A166+5,0))</f>
        <v>0</v>
      </c>
      <c r="F106" s="61">
        <f>IF(HLOOKUP($H$56,'Processed Data'!$D$125:$CU$240,'Processed Data'!$A166+5,0)="",#N/A,HLOOKUP($H$56,'Processed Data'!$D$125:$CU$240,'Processed Data'!$A166+5,0))</f>
        <v>0</v>
      </c>
      <c r="G106" s="61">
        <f>IF(HLOOKUP($H$57,'Processed Data'!$D$125:$CU$240,'Processed Data'!$A166+5,0)="",#N/A,HLOOKUP($H$57,'Processed Data'!$D$125:$CU$240,'Processed Data'!$A166+5,0))</f>
        <v>4.0000000000000002E-4</v>
      </c>
      <c r="H106" s="61">
        <f>IF(HLOOKUP($H$58,'Processed Data'!$D$125:$CU$240,'Processed Data'!$A166+5,0)="",#N/A,HLOOKUP($H$58,'Processed Data'!$D$125:$CU$240,'Processed Data'!$A166+5,0))</f>
        <v>0</v>
      </c>
      <c r="I106" s="61">
        <f>IF(HLOOKUP($H$59,'Processed Data'!$D$125:$CU$240,'Processed Data'!$A166+5,0)="",#N/A,HLOOKUP($H$59,'Processed Data'!$D$125:$CU$240,'Processed Data'!$A166+5,0))</f>
        <v>1.1000000000000001E-3</v>
      </c>
      <c r="J106" s="61">
        <f>IF(HLOOKUP($H$60,'Processed Data'!$D$125:$CU$240,'Processed Data'!$A166+5,0)="",#N/A,HLOOKUP($H$60,'Processed Data'!$D$125:$CU$240,'Processed Data'!$A166+5,0))</f>
        <v>0</v>
      </c>
      <c r="K106" s="61">
        <f>IF(HLOOKUP($H$61,'Processed Data'!$D$125:$CU$240,'Processed Data'!$A166+5,0)="",#N/A,HLOOKUP($H$61,'Processed Data'!$D$125:$CU$240,'Processed Data'!$A166+5,0))</f>
        <v>1.5E-3</v>
      </c>
      <c r="L106" s="61" t="e">
        <f>IF(HLOOKUP($H$62,'Processed Data'!$D$125:$CU$240,'Processed Data'!$A166+5,0)="",#N/A,HLOOKUP($H$62,'Processed Data'!$D$125:$CU$240,'Processed Data'!$A166+5,0))</f>
        <v>#N/A</v>
      </c>
      <c r="M106" s="61" t="e">
        <f>IF(HLOOKUP($H$63,'Processed Data'!$D$125:$CU$240,'Processed Data'!$A166+5,0)="",#N/A,HLOOKUP($H$63,'Processed Data'!$D$125:$CU$240,'Processed Data'!$A166+5,0))</f>
        <v>#N/A</v>
      </c>
      <c r="N106" s="61" t="e">
        <f>IF(HLOOKUP($H$64,'Processed Data'!$D$125:$CU$240,'Processed Data'!$A166+5,0)="",#N/A,HLOOKUP($H$64,'Processed Data'!$D$125:$CU$240,'Processed Data'!$A166+5,0))</f>
        <v>#N/A</v>
      </c>
      <c r="R106" s="61">
        <f t="shared" si="8"/>
        <v>36</v>
      </c>
      <c r="S106" s="61">
        <f>IF(HLOOKUP($V$55,'Processed Data'!$D$125:$CU$240,'Processed Data'!$A166+5,0)="",#N/A,HLOOKUP($V$55,'Processed Data'!$D$125:$CU$240,'Processed Data'!$A166+5,0))</f>
        <v>0</v>
      </c>
      <c r="T106" s="61" t="e">
        <f>IF(HLOOKUP($V$56,'Processed Data'!$D$125:$CU$240,'Processed Data'!$A166+5,0)="",#N/A,HLOOKUP($V$56,'Processed Data'!$D$125:$CU$240,'Processed Data'!$A166+5,0))</f>
        <v>#N/A</v>
      </c>
      <c r="U106" s="61" t="e">
        <f>IF(HLOOKUP($V$57,'Processed Data'!$D$125:$CU$240,'Processed Data'!$A166+5,0)="",#N/A,HLOOKUP($V$57,'Processed Data'!$D$125:$CU$240,'Processed Data'!$A166+5,0))</f>
        <v>#N/A</v>
      </c>
      <c r="V106" s="61" t="e">
        <f>IF(HLOOKUP($V$58,'Processed Data'!$D$125:$CU$240,'Processed Data'!$A166+5,0)="",#N/A,HLOOKUP($V$58,'Processed Data'!$D$125:$CU$240,'Processed Data'!$A166+5,0))</f>
        <v>#N/A</v>
      </c>
      <c r="W106" s="61" t="e">
        <f>IF(HLOOKUP($V$59,'Processed Data'!$D$125:$CU$240,'Processed Data'!$A166+5,0)="",#N/A,HLOOKUP($V$59,'Processed Data'!$D$125:$CU$240,'Processed Data'!$A166+5,0))</f>
        <v>#N/A</v>
      </c>
      <c r="X106" s="61" t="e">
        <f>IF(HLOOKUP($V$60,'Processed Data'!$D$125:$CU$240,'Processed Data'!$A166+5,0)="",#N/A,HLOOKUP($V$60,'Processed Data'!$D$125:$CU$240,'Processed Data'!$A166+5,0))</f>
        <v>#N/A</v>
      </c>
      <c r="Y106" s="61" t="e">
        <f>IF(HLOOKUP($V$61,'Processed Data'!$D$125:$CU$240,'Processed Data'!$A166+5,0)="",#N/A,HLOOKUP($V$61,'Processed Data'!$D$125:$CU$240,'Processed Data'!$A166+5,0))</f>
        <v>#N/A</v>
      </c>
      <c r="Z106" s="61" t="e">
        <f>IF(HLOOKUP($V$62,'Processed Data'!$D$125:$CU$240,'Processed Data'!$A166+5,0)="",#N/A,HLOOKUP($V$62,'Processed Data'!$D$125:$CU$240,'Processed Data'!$A166+5,0))</f>
        <v>#N/A</v>
      </c>
      <c r="AA106" s="61" t="e">
        <f>IF(HLOOKUP($V$63,'Processed Data'!$D$125:$CU$240,'Processed Data'!$A166+5,0)="",#N/A,HLOOKUP($V$63,'Processed Data'!$D$125:$CU$240,'Processed Data'!$A166+5,0))</f>
        <v>#N/A</v>
      </c>
      <c r="AB106" s="61" t="e">
        <f>IF(HLOOKUP($V$64,'Processed Data'!$D$125:$CU$240,'Processed Data'!$A166+5,0)="",#N/A,HLOOKUP($V$64,'Processed Data'!$D$125:$CU$240,'Processed Data'!$A166+5,0))</f>
        <v>#N/A</v>
      </c>
    </row>
    <row r="107" spans="4:28" x14ac:dyDescent="0.2">
      <c r="D107" s="61">
        <f>'Processed Data'!C167</f>
        <v>37</v>
      </c>
      <c r="E107" s="61">
        <f>IF(HLOOKUP($H$55,'Processed Data'!$D$125:$CU$240,'Processed Data'!$A167+5,0)="",#N/A,HLOOKUP($H$55,'Processed Data'!$D$125:$CU$240,'Processed Data'!$A167+5,0))</f>
        <v>1.4E-3</v>
      </c>
      <c r="F107" s="61">
        <f>IF(HLOOKUP($H$56,'Processed Data'!$D$125:$CU$240,'Processed Data'!$A167+5,0)="",#N/A,HLOOKUP($H$56,'Processed Data'!$D$125:$CU$240,'Processed Data'!$A167+5,0))</f>
        <v>1.5E-3</v>
      </c>
      <c r="G107" s="61">
        <f>IF(HLOOKUP($H$57,'Processed Data'!$D$125:$CU$240,'Processed Data'!$A167+5,0)="",#N/A,HLOOKUP($H$57,'Processed Data'!$D$125:$CU$240,'Processed Data'!$A167+5,0))</f>
        <v>0</v>
      </c>
      <c r="H107" s="61">
        <f>IF(HLOOKUP($H$58,'Processed Data'!$D$125:$CU$240,'Processed Data'!$A167+5,0)="",#N/A,HLOOKUP($H$58,'Processed Data'!$D$125:$CU$240,'Processed Data'!$A167+5,0))</f>
        <v>1.6999999999999999E-3</v>
      </c>
      <c r="I107" s="61">
        <f>IF(HLOOKUP($H$59,'Processed Data'!$D$125:$CU$240,'Processed Data'!$A167+5,0)="",#N/A,HLOOKUP($H$59,'Processed Data'!$D$125:$CU$240,'Processed Data'!$A167+5,0))</f>
        <v>0</v>
      </c>
      <c r="J107" s="61">
        <f>IF(HLOOKUP($H$60,'Processed Data'!$D$125:$CU$240,'Processed Data'!$A167+5,0)="",#N/A,HLOOKUP($H$60,'Processed Data'!$D$125:$CU$240,'Processed Data'!$A167+5,0))</f>
        <v>2.9999999999999997E-4</v>
      </c>
      <c r="K107" s="61">
        <f>IF(HLOOKUP($H$61,'Processed Data'!$D$125:$CU$240,'Processed Data'!$A167+5,0)="",#N/A,HLOOKUP($H$61,'Processed Data'!$D$125:$CU$240,'Processed Data'!$A167+5,0))</f>
        <v>0</v>
      </c>
      <c r="L107" s="61" t="e">
        <f>IF(HLOOKUP($H$62,'Processed Data'!$D$125:$CU$240,'Processed Data'!$A167+5,0)="",#N/A,HLOOKUP($H$62,'Processed Data'!$D$125:$CU$240,'Processed Data'!$A167+5,0))</f>
        <v>#N/A</v>
      </c>
      <c r="M107" s="61" t="e">
        <f>IF(HLOOKUP($H$63,'Processed Data'!$D$125:$CU$240,'Processed Data'!$A167+5,0)="",#N/A,HLOOKUP($H$63,'Processed Data'!$D$125:$CU$240,'Processed Data'!$A167+5,0))</f>
        <v>#N/A</v>
      </c>
      <c r="N107" s="61" t="e">
        <f>IF(HLOOKUP($H$64,'Processed Data'!$D$125:$CU$240,'Processed Data'!$A167+5,0)="",#N/A,HLOOKUP($H$64,'Processed Data'!$D$125:$CU$240,'Processed Data'!$A167+5,0))</f>
        <v>#N/A</v>
      </c>
      <c r="R107" s="61">
        <f t="shared" si="8"/>
        <v>37</v>
      </c>
      <c r="S107" s="61">
        <f>IF(HLOOKUP($V$55,'Processed Data'!$D$125:$CU$240,'Processed Data'!$A167+5,0)="",#N/A,HLOOKUP($V$55,'Processed Data'!$D$125:$CU$240,'Processed Data'!$A167+5,0))</f>
        <v>4.0000000000000002E-4</v>
      </c>
      <c r="T107" s="61" t="e">
        <f>IF(HLOOKUP($V$56,'Processed Data'!$D$125:$CU$240,'Processed Data'!$A167+5,0)="",#N/A,HLOOKUP($V$56,'Processed Data'!$D$125:$CU$240,'Processed Data'!$A167+5,0))</f>
        <v>#N/A</v>
      </c>
      <c r="U107" s="61" t="e">
        <f>IF(HLOOKUP($V$57,'Processed Data'!$D$125:$CU$240,'Processed Data'!$A167+5,0)="",#N/A,HLOOKUP($V$57,'Processed Data'!$D$125:$CU$240,'Processed Data'!$A167+5,0))</f>
        <v>#N/A</v>
      </c>
      <c r="V107" s="61" t="e">
        <f>IF(HLOOKUP($V$58,'Processed Data'!$D$125:$CU$240,'Processed Data'!$A167+5,0)="",#N/A,HLOOKUP($V$58,'Processed Data'!$D$125:$CU$240,'Processed Data'!$A167+5,0))</f>
        <v>#N/A</v>
      </c>
      <c r="W107" s="61" t="e">
        <f>IF(HLOOKUP($V$59,'Processed Data'!$D$125:$CU$240,'Processed Data'!$A167+5,0)="",#N/A,HLOOKUP($V$59,'Processed Data'!$D$125:$CU$240,'Processed Data'!$A167+5,0))</f>
        <v>#N/A</v>
      </c>
      <c r="X107" s="61" t="e">
        <f>IF(HLOOKUP($V$60,'Processed Data'!$D$125:$CU$240,'Processed Data'!$A167+5,0)="",#N/A,HLOOKUP($V$60,'Processed Data'!$D$125:$CU$240,'Processed Data'!$A167+5,0))</f>
        <v>#N/A</v>
      </c>
      <c r="Y107" s="61" t="e">
        <f>IF(HLOOKUP($V$61,'Processed Data'!$D$125:$CU$240,'Processed Data'!$A167+5,0)="",#N/A,HLOOKUP($V$61,'Processed Data'!$D$125:$CU$240,'Processed Data'!$A167+5,0))</f>
        <v>#N/A</v>
      </c>
      <c r="Z107" s="61" t="e">
        <f>IF(HLOOKUP($V$62,'Processed Data'!$D$125:$CU$240,'Processed Data'!$A167+5,0)="",#N/A,HLOOKUP($V$62,'Processed Data'!$D$125:$CU$240,'Processed Data'!$A167+5,0))</f>
        <v>#N/A</v>
      </c>
      <c r="AA107" s="61" t="e">
        <f>IF(HLOOKUP($V$63,'Processed Data'!$D$125:$CU$240,'Processed Data'!$A167+5,0)="",#N/A,HLOOKUP($V$63,'Processed Data'!$D$125:$CU$240,'Processed Data'!$A167+5,0))</f>
        <v>#N/A</v>
      </c>
      <c r="AB107" s="61" t="e">
        <f>IF(HLOOKUP($V$64,'Processed Data'!$D$125:$CU$240,'Processed Data'!$A167+5,0)="",#N/A,HLOOKUP($V$64,'Processed Data'!$D$125:$CU$240,'Processed Data'!$A167+5,0))</f>
        <v>#N/A</v>
      </c>
    </row>
    <row r="108" spans="4:28" x14ac:dyDescent="0.2">
      <c r="D108" s="61">
        <f>'Processed Data'!C168</f>
        <v>38</v>
      </c>
      <c r="E108" s="61">
        <f>IF(HLOOKUP($H$55,'Processed Data'!$D$125:$CU$240,'Processed Data'!$A168+5,0)="",#N/A,HLOOKUP($H$55,'Processed Data'!$D$125:$CU$240,'Processed Data'!$A168+5,0))</f>
        <v>8.3000000000000001E-3</v>
      </c>
      <c r="F108" s="61">
        <f>IF(HLOOKUP($H$56,'Processed Data'!$D$125:$CU$240,'Processed Data'!$A168+5,0)="",#N/A,HLOOKUP($H$56,'Processed Data'!$D$125:$CU$240,'Processed Data'!$A168+5,0))</f>
        <v>7.7999999999999996E-3</v>
      </c>
      <c r="G108" s="61">
        <f>IF(HLOOKUP($H$57,'Processed Data'!$D$125:$CU$240,'Processed Data'!$A168+5,0)="",#N/A,HLOOKUP($H$57,'Processed Data'!$D$125:$CU$240,'Processed Data'!$A168+5,0))</f>
        <v>3.7000000000000002E-3</v>
      </c>
      <c r="H108" s="61">
        <f>IF(HLOOKUP($H$58,'Processed Data'!$D$125:$CU$240,'Processed Data'!$A168+5,0)="",#N/A,HLOOKUP($H$58,'Processed Data'!$D$125:$CU$240,'Processed Data'!$A168+5,0))</f>
        <v>5.1000000000000004E-3</v>
      </c>
      <c r="I108" s="61">
        <f>IF(HLOOKUP($H$59,'Processed Data'!$D$125:$CU$240,'Processed Data'!$A168+5,0)="",#N/A,HLOOKUP($H$59,'Processed Data'!$D$125:$CU$240,'Processed Data'!$A168+5,0))</f>
        <v>3.8999999999999998E-3</v>
      </c>
      <c r="J108" s="61">
        <f>IF(HLOOKUP($H$60,'Processed Data'!$D$125:$CU$240,'Processed Data'!$A168+5,0)="",#N/A,HLOOKUP($H$60,'Processed Data'!$D$125:$CU$240,'Processed Data'!$A168+5,0))</f>
        <v>5.0000000000000001E-3</v>
      </c>
      <c r="K108" s="61">
        <f>IF(HLOOKUP($H$61,'Processed Data'!$D$125:$CU$240,'Processed Data'!$A168+5,0)="",#N/A,HLOOKUP($H$61,'Processed Data'!$D$125:$CU$240,'Processed Data'!$A168+5,0))</f>
        <v>2.3E-3</v>
      </c>
      <c r="L108" s="61" t="e">
        <f>IF(HLOOKUP($H$62,'Processed Data'!$D$125:$CU$240,'Processed Data'!$A168+5,0)="",#N/A,HLOOKUP($H$62,'Processed Data'!$D$125:$CU$240,'Processed Data'!$A168+5,0))</f>
        <v>#N/A</v>
      </c>
      <c r="M108" s="61" t="e">
        <f>IF(HLOOKUP($H$63,'Processed Data'!$D$125:$CU$240,'Processed Data'!$A168+5,0)="",#N/A,HLOOKUP($H$63,'Processed Data'!$D$125:$CU$240,'Processed Data'!$A168+5,0))</f>
        <v>#N/A</v>
      </c>
      <c r="N108" s="61" t="e">
        <f>IF(HLOOKUP($H$64,'Processed Data'!$D$125:$CU$240,'Processed Data'!$A168+5,0)="",#N/A,HLOOKUP($H$64,'Processed Data'!$D$125:$CU$240,'Processed Data'!$A168+5,0))</f>
        <v>#N/A</v>
      </c>
      <c r="R108" s="61">
        <f t="shared" si="8"/>
        <v>38</v>
      </c>
      <c r="S108" s="61">
        <f>IF(HLOOKUP($V$55,'Processed Data'!$D$125:$CU$240,'Processed Data'!$A168+5,0)="",#N/A,HLOOKUP($V$55,'Processed Data'!$D$125:$CU$240,'Processed Data'!$A168+5,0))</f>
        <v>3.5000000000000001E-3</v>
      </c>
      <c r="T108" s="61" t="e">
        <f>IF(HLOOKUP($V$56,'Processed Data'!$D$125:$CU$240,'Processed Data'!$A168+5,0)="",#N/A,HLOOKUP($V$56,'Processed Data'!$D$125:$CU$240,'Processed Data'!$A168+5,0))</f>
        <v>#N/A</v>
      </c>
      <c r="U108" s="61" t="e">
        <f>IF(HLOOKUP($V$57,'Processed Data'!$D$125:$CU$240,'Processed Data'!$A168+5,0)="",#N/A,HLOOKUP($V$57,'Processed Data'!$D$125:$CU$240,'Processed Data'!$A168+5,0))</f>
        <v>#N/A</v>
      </c>
      <c r="V108" s="61" t="e">
        <f>IF(HLOOKUP($V$58,'Processed Data'!$D$125:$CU$240,'Processed Data'!$A168+5,0)="",#N/A,HLOOKUP($V$58,'Processed Data'!$D$125:$CU$240,'Processed Data'!$A168+5,0))</f>
        <v>#N/A</v>
      </c>
      <c r="W108" s="61" t="e">
        <f>IF(HLOOKUP($V$59,'Processed Data'!$D$125:$CU$240,'Processed Data'!$A168+5,0)="",#N/A,HLOOKUP($V$59,'Processed Data'!$D$125:$CU$240,'Processed Data'!$A168+5,0))</f>
        <v>#N/A</v>
      </c>
      <c r="X108" s="61" t="e">
        <f>IF(HLOOKUP($V$60,'Processed Data'!$D$125:$CU$240,'Processed Data'!$A168+5,0)="",#N/A,HLOOKUP($V$60,'Processed Data'!$D$125:$CU$240,'Processed Data'!$A168+5,0))</f>
        <v>#N/A</v>
      </c>
      <c r="Y108" s="61" t="e">
        <f>IF(HLOOKUP($V$61,'Processed Data'!$D$125:$CU$240,'Processed Data'!$A168+5,0)="",#N/A,HLOOKUP($V$61,'Processed Data'!$D$125:$CU$240,'Processed Data'!$A168+5,0))</f>
        <v>#N/A</v>
      </c>
      <c r="Z108" s="61" t="e">
        <f>IF(HLOOKUP($V$62,'Processed Data'!$D$125:$CU$240,'Processed Data'!$A168+5,0)="",#N/A,HLOOKUP($V$62,'Processed Data'!$D$125:$CU$240,'Processed Data'!$A168+5,0))</f>
        <v>#N/A</v>
      </c>
      <c r="AA108" s="61" t="e">
        <f>IF(HLOOKUP($V$63,'Processed Data'!$D$125:$CU$240,'Processed Data'!$A168+5,0)="",#N/A,HLOOKUP($V$63,'Processed Data'!$D$125:$CU$240,'Processed Data'!$A168+5,0))</f>
        <v>#N/A</v>
      </c>
      <c r="AB108" s="61" t="e">
        <f>IF(HLOOKUP($V$64,'Processed Data'!$D$125:$CU$240,'Processed Data'!$A168+5,0)="",#N/A,HLOOKUP($V$64,'Processed Data'!$D$125:$CU$240,'Processed Data'!$A168+5,0))</f>
        <v>#N/A</v>
      </c>
    </row>
    <row r="109" spans="4:28" x14ac:dyDescent="0.2">
      <c r="D109" s="61">
        <f>'Processed Data'!C169</f>
        <v>39</v>
      </c>
      <c r="E109" s="61">
        <f>IF(HLOOKUP($H$55,'Processed Data'!$D$125:$CU$240,'Processed Data'!$A169+5,0)="",#N/A,HLOOKUP($H$55,'Processed Data'!$D$125:$CU$240,'Processed Data'!$A169+5,0))</f>
        <v>2.1000000000000001E-2</v>
      </c>
      <c r="F109" s="61">
        <f>IF(HLOOKUP($H$56,'Processed Data'!$D$125:$CU$240,'Processed Data'!$A169+5,0)="",#N/A,HLOOKUP($H$56,'Processed Data'!$D$125:$CU$240,'Processed Data'!$A169+5,0))</f>
        <v>2.07E-2</v>
      </c>
      <c r="G109" s="61">
        <f>IF(HLOOKUP($H$57,'Processed Data'!$D$125:$CU$240,'Processed Data'!$A169+5,0)="",#N/A,HLOOKUP($H$57,'Processed Data'!$D$125:$CU$240,'Processed Data'!$A169+5,0))</f>
        <v>1.35E-2</v>
      </c>
      <c r="H109" s="61">
        <f>IF(HLOOKUP($H$58,'Processed Data'!$D$125:$CU$240,'Processed Data'!$A169+5,0)="",#N/A,HLOOKUP($H$58,'Processed Data'!$D$125:$CU$240,'Processed Data'!$A169+5,0))</f>
        <v>1.26E-2</v>
      </c>
      <c r="I109" s="61">
        <f>IF(HLOOKUP($H$59,'Processed Data'!$D$125:$CU$240,'Processed Data'!$A169+5,0)="",#N/A,HLOOKUP($H$59,'Processed Data'!$D$125:$CU$240,'Processed Data'!$A169+5,0))</f>
        <v>1.43E-2</v>
      </c>
      <c r="J109" s="61">
        <f>IF(HLOOKUP($H$60,'Processed Data'!$D$125:$CU$240,'Processed Data'!$A169+5,0)="",#N/A,HLOOKUP($H$60,'Processed Data'!$D$125:$CU$240,'Processed Data'!$A169+5,0))</f>
        <v>1.5100000000000001E-2</v>
      </c>
      <c r="K109" s="61">
        <f>IF(HLOOKUP($H$61,'Processed Data'!$D$125:$CU$240,'Processed Data'!$A169+5,0)="",#N/A,HLOOKUP($H$61,'Processed Data'!$D$125:$CU$240,'Processed Data'!$A169+5,0))</f>
        <v>9.4999999999999998E-3</v>
      </c>
      <c r="L109" s="61" t="e">
        <f>IF(HLOOKUP($H$62,'Processed Data'!$D$125:$CU$240,'Processed Data'!$A169+5,0)="",#N/A,HLOOKUP($H$62,'Processed Data'!$D$125:$CU$240,'Processed Data'!$A169+5,0))</f>
        <v>#N/A</v>
      </c>
      <c r="M109" s="61" t="e">
        <f>IF(HLOOKUP($H$63,'Processed Data'!$D$125:$CU$240,'Processed Data'!$A169+5,0)="",#N/A,HLOOKUP($H$63,'Processed Data'!$D$125:$CU$240,'Processed Data'!$A169+5,0))</f>
        <v>#N/A</v>
      </c>
      <c r="N109" s="61" t="e">
        <f>IF(HLOOKUP($H$64,'Processed Data'!$D$125:$CU$240,'Processed Data'!$A169+5,0)="",#N/A,HLOOKUP($H$64,'Processed Data'!$D$125:$CU$240,'Processed Data'!$A169+5,0))</f>
        <v>#N/A</v>
      </c>
      <c r="R109" s="61">
        <f t="shared" si="8"/>
        <v>39</v>
      </c>
      <c r="S109" s="61">
        <f>IF(HLOOKUP($V$55,'Processed Data'!$D$125:$CU$240,'Processed Data'!$A169+5,0)="",#N/A,HLOOKUP($V$55,'Processed Data'!$D$125:$CU$240,'Processed Data'!$A169+5,0))</f>
        <v>9.1999999999999998E-3</v>
      </c>
      <c r="T109" s="61" t="e">
        <f>IF(HLOOKUP($V$56,'Processed Data'!$D$125:$CU$240,'Processed Data'!$A169+5,0)="",#N/A,HLOOKUP($V$56,'Processed Data'!$D$125:$CU$240,'Processed Data'!$A169+5,0))</f>
        <v>#N/A</v>
      </c>
      <c r="U109" s="61" t="e">
        <f>IF(HLOOKUP($V$57,'Processed Data'!$D$125:$CU$240,'Processed Data'!$A169+5,0)="",#N/A,HLOOKUP($V$57,'Processed Data'!$D$125:$CU$240,'Processed Data'!$A169+5,0))</f>
        <v>#N/A</v>
      </c>
      <c r="V109" s="61" t="e">
        <f>IF(HLOOKUP($V$58,'Processed Data'!$D$125:$CU$240,'Processed Data'!$A169+5,0)="",#N/A,HLOOKUP($V$58,'Processed Data'!$D$125:$CU$240,'Processed Data'!$A169+5,0))</f>
        <v>#N/A</v>
      </c>
      <c r="W109" s="61" t="e">
        <f>IF(HLOOKUP($V$59,'Processed Data'!$D$125:$CU$240,'Processed Data'!$A169+5,0)="",#N/A,HLOOKUP($V$59,'Processed Data'!$D$125:$CU$240,'Processed Data'!$A169+5,0))</f>
        <v>#N/A</v>
      </c>
      <c r="X109" s="61" t="e">
        <f>IF(HLOOKUP($V$60,'Processed Data'!$D$125:$CU$240,'Processed Data'!$A169+5,0)="",#N/A,HLOOKUP($V$60,'Processed Data'!$D$125:$CU$240,'Processed Data'!$A169+5,0))</f>
        <v>#N/A</v>
      </c>
      <c r="Y109" s="61" t="e">
        <f>IF(HLOOKUP($V$61,'Processed Data'!$D$125:$CU$240,'Processed Data'!$A169+5,0)="",#N/A,HLOOKUP($V$61,'Processed Data'!$D$125:$CU$240,'Processed Data'!$A169+5,0))</f>
        <v>#N/A</v>
      </c>
      <c r="Z109" s="61" t="e">
        <f>IF(HLOOKUP($V$62,'Processed Data'!$D$125:$CU$240,'Processed Data'!$A169+5,0)="",#N/A,HLOOKUP($V$62,'Processed Data'!$D$125:$CU$240,'Processed Data'!$A169+5,0))</f>
        <v>#N/A</v>
      </c>
      <c r="AA109" s="61" t="e">
        <f>IF(HLOOKUP($V$63,'Processed Data'!$D$125:$CU$240,'Processed Data'!$A169+5,0)="",#N/A,HLOOKUP($V$63,'Processed Data'!$D$125:$CU$240,'Processed Data'!$A169+5,0))</f>
        <v>#N/A</v>
      </c>
      <c r="AB109" s="61" t="e">
        <f>IF(HLOOKUP($V$64,'Processed Data'!$D$125:$CU$240,'Processed Data'!$A169+5,0)="",#N/A,HLOOKUP($V$64,'Processed Data'!$D$125:$CU$240,'Processed Data'!$A169+5,0))</f>
        <v>#N/A</v>
      </c>
    </row>
    <row r="110" spans="4:28" x14ac:dyDescent="0.2">
      <c r="D110" s="61">
        <f>'Processed Data'!C170</f>
        <v>40</v>
      </c>
      <c r="E110" s="61">
        <f>IF(HLOOKUP($H$55,'Processed Data'!$D$125:$CU$240,'Processed Data'!$A170+5,0)="",#N/A,HLOOKUP($H$55,'Processed Data'!$D$125:$CU$240,'Processed Data'!$A170+5,0))</f>
        <v>4.3900000000000002E-2</v>
      </c>
      <c r="F110" s="61">
        <f>IF(HLOOKUP($H$56,'Processed Data'!$D$125:$CU$240,'Processed Data'!$A170+5,0)="",#N/A,HLOOKUP($H$56,'Processed Data'!$D$125:$CU$240,'Processed Data'!$A170+5,0))</f>
        <v>4.3799999999999999E-2</v>
      </c>
      <c r="G110" s="61">
        <f>IF(HLOOKUP($H$57,'Processed Data'!$D$125:$CU$240,'Processed Data'!$A170+5,0)="",#N/A,HLOOKUP($H$57,'Processed Data'!$D$125:$CU$240,'Processed Data'!$A170+5,0))</f>
        <v>3.3099999999999997E-2</v>
      </c>
      <c r="H110" s="61">
        <f>IF(HLOOKUP($H$58,'Processed Data'!$D$125:$CU$240,'Processed Data'!$A170+5,0)="",#N/A,HLOOKUP($H$58,'Processed Data'!$D$125:$CU$240,'Processed Data'!$A170+5,0))</f>
        <v>2.4400000000000002E-2</v>
      </c>
      <c r="I110" s="61">
        <f>IF(HLOOKUP($H$59,'Processed Data'!$D$125:$CU$240,'Processed Data'!$A170+5,0)="",#N/A,HLOOKUP($H$59,'Processed Data'!$D$125:$CU$240,'Processed Data'!$A170+5,0))</f>
        <v>3.4200000000000001E-2</v>
      </c>
      <c r="J110" s="61">
        <f>IF(HLOOKUP($H$60,'Processed Data'!$D$125:$CU$240,'Processed Data'!$A170+5,0)="",#N/A,HLOOKUP($H$60,'Processed Data'!$D$125:$CU$240,'Processed Data'!$A170+5,0))</f>
        <v>3.5000000000000003E-2</v>
      </c>
      <c r="K110" s="61">
        <f>IF(HLOOKUP($H$61,'Processed Data'!$D$125:$CU$240,'Processed Data'!$A170+5,0)="",#N/A,HLOOKUP($H$61,'Processed Data'!$D$125:$CU$240,'Processed Data'!$A170+5,0))</f>
        <v>2.47E-2</v>
      </c>
      <c r="L110" s="61" t="e">
        <f>IF(HLOOKUP($H$62,'Processed Data'!$D$125:$CU$240,'Processed Data'!$A170+5,0)="",#N/A,HLOOKUP($H$62,'Processed Data'!$D$125:$CU$240,'Processed Data'!$A170+5,0))</f>
        <v>#N/A</v>
      </c>
      <c r="M110" s="61" t="e">
        <f>IF(HLOOKUP($H$63,'Processed Data'!$D$125:$CU$240,'Processed Data'!$A170+5,0)="",#N/A,HLOOKUP($H$63,'Processed Data'!$D$125:$CU$240,'Processed Data'!$A170+5,0))</f>
        <v>#N/A</v>
      </c>
      <c r="N110" s="61" t="e">
        <f>IF(HLOOKUP($H$64,'Processed Data'!$D$125:$CU$240,'Processed Data'!$A170+5,0)="",#N/A,HLOOKUP($H$64,'Processed Data'!$D$125:$CU$240,'Processed Data'!$A170+5,0))</f>
        <v>#N/A</v>
      </c>
      <c r="R110" s="61">
        <f t="shared" si="8"/>
        <v>40</v>
      </c>
      <c r="S110" s="61">
        <f>IF(HLOOKUP($V$55,'Processed Data'!$D$125:$CU$240,'Processed Data'!$A170+5,0)="",#N/A,HLOOKUP($V$55,'Processed Data'!$D$125:$CU$240,'Processed Data'!$A170+5,0))</f>
        <v>1.9800000000000002E-2</v>
      </c>
      <c r="T110" s="61" t="e">
        <f>IF(HLOOKUP($V$56,'Processed Data'!$D$125:$CU$240,'Processed Data'!$A170+5,0)="",#N/A,HLOOKUP($V$56,'Processed Data'!$D$125:$CU$240,'Processed Data'!$A170+5,0))</f>
        <v>#N/A</v>
      </c>
      <c r="U110" s="61" t="e">
        <f>IF(HLOOKUP($V$57,'Processed Data'!$D$125:$CU$240,'Processed Data'!$A170+5,0)="",#N/A,HLOOKUP($V$57,'Processed Data'!$D$125:$CU$240,'Processed Data'!$A170+5,0))</f>
        <v>#N/A</v>
      </c>
      <c r="V110" s="61" t="e">
        <f>IF(HLOOKUP($V$58,'Processed Data'!$D$125:$CU$240,'Processed Data'!$A170+5,0)="",#N/A,HLOOKUP($V$58,'Processed Data'!$D$125:$CU$240,'Processed Data'!$A170+5,0))</f>
        <v>#N/A</v>
      </c>
      <c r="W110" s="61" t="e">
        <f>IF(HLOOKUP($V$59,'Processed Data'!$D$125:$CU$240,'Processed Data'!$A170+5,0)="",#N/A,HLOOKUP($V$59,'Processed Data'!$D$125:$CU$240,'Processed Data'!$A170+5,0))</f>
        <v>#N/A</v>
      </c>
      <c r="X110" s="61" t="e">
        <f>IF(HLOOKUP($V$60,'Processed Data'!$D$125:$CU$240,'Processed Data'!$A170+5,0)="",#N/A,HLOOKUP($V$60,'Processed Data'!$D$125:$CU$240,'Processed Data'!$A170+5,0))</f>
        <v>#N/A</v>
      </c>
      <c r="Y110" s="61" t="e">
        <f>IF(HLOOKUP($V$61,'Processed Data'!$D$125:$CU$240,'Processed Data'!$A170+5,0)="",#N/A,HLOOKUP($V$61,'Processed Data'!$D$125:$CU$240,'Processed Data'!$A170+5,0))</f>
        <v>#N/A</v>
      </c>
      <c r="Z110" s="61" t="e">
        <f>IF(HLOOKUP($V$62,'Processed Data'!$D$125:$CU$240,'Processed Data'!$A170+5,0)="",#N/A,HLOOKUP($V$62,'Processed Data'!$D$125:$CU$240,'Processed Data'!$A170+5,0))</f>
        <v>#N/A</v>
      </c>
      <c r="AA110" s="61" t="e">
        <f>IF(HLOOKUP($V$63,'Processed Data'!$D$125:$CU$240,'Processed Data'!$A170+5,0)="",#N/A,HLOOKUP($V$63,'Processed Data'!$D$125:$CU$240,'Processed Data'!$A170+5,0))</f>
        <v>#N/A</v>
      </c>
      <c r="AB110" s="61" t="e">
        <f>IF(HLOOKUP($V$64,'Processed Data'!$D$125:$CU$240,'Processed Data'!$A170+5,0)="",#N/A,HLOOKUP($V$64,'Processed Data'!$D$125:$CU$240,'Processed Data'!$A170+5,0))</f>
        <v>#N/A</v>
      </c>
    </row>
    <row r="111" spans="4:28" x14ac:dyDescent="0.2">
      <c r="D111" s="61">
        <f>'Processed Data'!C171</f>
        <v>41</v>
      </c>
      <c r="E111" s="61">
        <f>IF(HLOOKUP($H$55,'Processed Data'!$D$125:$CU$240,'Processed Data'!$A171+5,0)="",#N/A,HLOOKUP($H$55,'Processed Data'!$D$125:$CU$240,'Processed Data'!$A171+5,0))</f>
        <v>7.8899999999999998E-2</v>
      </c>
      <c r="F111" s="61">
        <f>IF(HLOOKUP($H$56,'Processed Data'!$D$125:$CU$240,'Processed Data'!$A171+5,0)="",#N/A,HLOOKUP($H$56,'Processed Data'!$D$125:$CU$240,'Processed Data'!$A171+5,0))</f>
        <v>7.9200000000000007E-2</v>
      </c>
      <c r="G111" s="61">
        <f>IF(HLOOKUP($H$57,'Processed Data'!$D$125:$CU$240,'Processed Data'!$A171+5,0)="",#N/A,HLOOKUP($H$57,'Processed Data'!$D$125:$CU$240,'Processed Data'!$A171+5,0))</f>
        <v>6.4000000000000001E-2</v>
      </c>
      <c r="H111" s="61">
        <f>IF(HLOOKUP($H$58,'Processed Data'!$D$125:$CU$240,'Processed Data'!$A171+5,0)="",#N/A,HLOOKUP($H$58,'Processed Data'!$D$125:$CU$240,'Processed Data'!$A171+5,0))</f>
        <v>4.3799999999999999E-2</v>
      </c>
      <c r="I111" s="61">
        <f>IF(HLOOKUP($H$59,'Processed Data'!$D$125:$CU$240,'Processed Data'!$A171+5,0)="",#N/A,HLOOKUP($H$59,'Processed Data'!$D$125:$CU$240,'Processed Data'!$A171+5,0))</f>
        <v>6.6600000000000006E-2</v>
      </c>
      <c r="J111" s="61">
        <f>IF(HLOOKUP($H$60,'Processed Data'!$D$125:$CU$240,'Processed Data'!$A171+5,0)="",#N/A,HLOOKUP($H$60,'Processed Data'!$D$125:$CU$240,'Processed Data'!$A171+5,0))</f>
        <v>6.5199999999999994E-2</v>
      </c>
      <c r="K111" s="61">
        <f>IF(HLOOKUP($H$61,'Processed Data'!$D$125:$CU$240,'Processed Data'!$A171+5,0)="",#N/A,HLOOKUP($H$61,'Processed Data'!$D$125:$CU$240,'Processed Data'!$A171+5,0))</f>
        <v>4.8500000000000001E-2</v>
      </c>
      <c r="L111" s="61" t="e">
        <f>IF(HLOOKUP($H$62,'Processed Data'!$D$125:$CU$240,'Processed Data'!$A171+5,0)="",#N/A,HLOOKUP($H$62,'Processed Data'!$D$125:$CU$240,'Processed Data'!$A171+5,0))</f>
        <v>#N/A</v>
      </c>
      <c r="M111" s="61" t="e">
        <f>IF(HLOOKUP($H$63,'Processed Data'!$D$125:$CU$240,'Processed Data'!$A171+5,0)="",#N/A,HLOOKUP($H$63,'Processed Data'!$D$125:$CU$240,'Processed Data'!$A171+5,0))</f>
        <v>#N/A</v>
      </c>
      <c r="N111" s="61" t="e">
        <f>IF(HLOOKUP($H$64,'Processed Data'!$D$125:$CU$240,'Processed Data'!$A171+5,0)="",#N/A,HLOOKUP($H$64,'Processed Data'!$D$125:$CU$240,'Processed Data'!$A171+5,0))</f>
        <v>#N/A</v>
      </c>
      <c r="R111" s="61">
        <f t="shared" si="8"/>
        <v>41</v>
      </c>
      <c r="S111" s="61">
        <f>IF(HLOOKUP($V$55,'Processed Data'!$D$125:$CU$240,'Processed Data'!$A171+5,0)="",#N/A,HLOOKUP($V$55,'Processed Data'!$D$125:$CU$240,'Processed Data'!$A171+5,0))</f>
        <v>3.5200000000000002E-2</v>
      </c>
      <c r="T111" s="61" t="e">
        <f>IF(HLOOKUP($V$56,'Processed Data'!$D$125:$CU$240,'Processed Data'!$A171+5,0)="",#N/A,HLOOKUP($V$56,'Processed Data'!$D$125:$CU$240,'Processed Data'!$A171+5,0))</f>
        <v>#N/A</v>
      </c>
      <c r="U111" s="61" t="e">
        <f>IF(HLOOKUP($V$57,'Processed Data'!$D$125:$CU$240,'Processed Data'!$A171+5,0)="",#N/A,HLOOKUP($V$57,'Processed Data'!$D$125:$CU$240,'Processed Data'!$A171+5,0))</f>
        <v>#N/A</v>
      </c>
      <c r="V111" s="61" t="e">
        <f>IF(HLOOKUP($V$58,'Processed Data'!$D$125:$CU$240,'Processed Data'!$A171+5,0)="",#N/A,HLOOKUP($V$58,'Processed Data'!$D$125:$CU$240,'Processed Data'!$A171+5,0))</f>
        <v>#N/A</v>
      </c>
      <c r="W111" s="61" t="e">
        <f>IF(HLOOKUP($V$59,'Processed Data'!$D$125:$CU$240,'Processed Data'!$A171+5,0)="",#N/A,HLOOKUP($V$59,'Processed Data'!$D$125:$CU$240,'Processed Data'!$A171+5,0))</f>
        <v>#N/A</v>
      </c>
      <c r="X111" s="61" t="e">
        <f>IF(HLOOKUP($V$60,'Processed Data'!$D$125:$CU$240,'Processed Data'!$A171+5,0)="",#N/A,HLOOKUP($V$60,'Processed Data'!$D$125:$CU$240,'Processed Data'!$A171+5,0))</f>
        <v>#N/A</v>
      </c>
      <c r="Y111" s="61" t="e">
        <f>IF(HLOOKUP($V$61,'Processed Data'!$D$125:$CU$240,'Processed Data'!$A171+5,0)="",#N/A,HLOOKUP($V$61,'Processed Data'!$D$125:$CU$240,'Processed Data'!$A171+5,0))</f>
        <v>#N/A</v>
      </c>
      <c r="Z111" s="61" t="e">
        <f>IF(HLOOKUP($V$62,'Processed Data'!$D$125:$CU$240,'Processed Data'!$A171+5,0)="",#N/A,HLOOKUP($V$62,'Processed Data'!$D$125:$CU$240,'Processed Data'!$A171+5,0))</f>
        <v>#N/A</v>
      </c>
      <c r="AA111" s="61" t="e">
        <f>IF(HLOOKUP($V$63,'Processed Data'!$D$125:$CU$240,'Processed Data'!$A171+5,0)="",#N/A,HLOOKUP($V$63,'Processed Data'!$D$125:$CU$240,'Processed Data'!$A171+5,0))</f>
        <v>#N/A</v>
      </c>
      <c r="AB111" s="61" t="e">
        <f>IF(HLOOKUP($V$64,'Processed Data'!$D$125:$CU$240,'Processed Data'!$A171+5,0)="",#N/A,HLOOKUP($V$64,'Processed Data'!$D$125:$CU$240,'Processed Data'!$A171+5,0))</f>
        <v>#N/A</v>
      </c>
    </row>
    <row r="112" spans="4:28" x14ac:dyDescent="0.2">
      <c r="D112" s="61">
        <f>'Processed Data'!C172</f>
        <v>42</v>
      </c>
      <c r="E112" s="61">
        <f>IF(HLOOKUP($H$55,'Processed Data'!$D$125:$CU$240,'Processed Data'!$A172+5,0)="",#N/A,HLOOKUP($H$55,'Processed Data'!$D$125:$CU$240,'Processed Data'!$A172+5,0))</f>
        <v>0.12889999999999999</v>
      </c>
      <c r="F112" s="61">
        <f>IF(HLOOKUP($H$56,'Processed Data'!$D$125:$CU$240,'Processed Data'!$A172+5,0)="",#N/A,HLOOKUP($H$56,'Processed Data'!$D$125:$CU$240,'Processed Data'!$A172+5,0))</f>
        <v>0.12989999999999999</v>
      </c>
      <c r="G112" s="61">
        <f>IF(HLOOKUP($H$57,'Processed Data'!$D$125:$CU$240,'Processed Data'!$A172+5,0)="",#N/A,HLOOKUP($H$57,'Processed Data'!$D$125:$CU$240,'Processed Data'!$A172+5,0))</f>
        <v>0.1091</v>
      </c>
      <c r="H112" s="61">
        <f>IF(HLOOKUP($H$58,'Processed Data'!$D$125:$CU$240,'Processed Data'!$A172+5,0)="",#N/A,HLOOKUP($H$58,'Processed Data'!$D$125:$CU$240,'Processed Data'!$A172+5,0))</f>
        <v>6.9900000000000004E-2</v>
      </c>
      <c r="I112" s="61">
        <f>IF(HLOOKUP($H$59,'Processed Data'!$D$125:$CU$240,'Processed Data'!$A172+5,0)="",#N/A,HLOOKUP($H$59,'Processed Data'!$D$125:$CU$240,'Processed Data'!$A172+5,0))</f>
        <v>0.1137</v>
      </c>
      <c r="J112" s="61">
        <f>IF(HLOOKUP($H$60,'Processed Data'!$D$125:$CU$240,'Processed Data'!$A172+5,0)="",#N/A,HLOOKUP($H$60,'Processed Data'!$D$125:$CU$240,'Processed Data'!$A172+5,0))</f>
        <v>0.1089</v>
      </c>
      <c r="K112" s="61">
        <f>IF(HLOOKUP($H$61,'Processed Data'!$D$125:$CU$240,'Processed Data'!$A172+5,0)="",#N/A,HLOOKUP($H$61,'Processed Data'!$D$125:$CU$240,'Processed Data'!$A172+5,0))</f>
        <v>8.3500000000000005E-2</v>
      </c>
      <c r="L112" s="61" t="e">
        <f>IF(HLOOKUP($H$62,'Processed Data'!$D$125:$CU$240,'Processed Data'!$A172+5,0)="",#N/A,HLOOKUP($H$62,'Processed Data'!$D$125:$CU$240,'Processed Data'!$A172+5,0))</f>
        <v>#N/A</v>
      </c>
      <c r="M112" s="61" t="e">
        <f>IF(HLOOKUP($H$63,'Processed Data'!$D$125:$CU$240,'Processed Data'!$A172+5,0)="",#N/A,HLOOKUP($H$63,'Processed Data'!$D$125:$CU$240,'Processed Data'!$A172+5,0))</f>
        <v>#N/A</v>
      </c>
      <c r="N112" s="61" t="e">
        <f>IF(HLOOKUP($H$64,'Processed Data'!$D$125:$CU$240,'Processed Data'!$A172+5,0)="",#N/A,HLOOKUP($H$64,'Processed Data'!$D$125:$CU$240,'Processed Data'!$A172+5,0))</f>
        <v>#N/A</v>
      </c>
      <c r="R112" s="61">
        <f t="shared" si="8"/>
        <v>42</v>
      </c>
      <c r="S112" s="61">
        <f>IF(HLOOKUP($V$55,'Processed Data'!$D$125:$CU$240,'Processed Data'!$A172+5,0)="",#N/A,HLOOKUP($V$55,'Processed Data'!$D$125:$CU$240,'Processed Data'!$A172+5,0))</f>
        <v>5.8000000000000003E-2</v>
      </c>
      <c r="T112" s="61" t="e">
        <f>IF(HLOOKUP($V$56,'Processed Data'!$D$125:$CU$240,'Processed Data'!$A172+5,0)="",#N/A,HLOOKUP($V$56,'Processed Data'!$D$125:$CU$240,'Processed Data'!$A172+5,0))</f>
        <v>#N/A</v>
      </c>
      <c r="U112" s="61" t="e">
        <f>IF(HLOOKUP($V$57,'Processed Data'!$D$125:$CU$240,'Processed Data'!$A172+5,0)="",#N/A,HLOOKUP($V$57,'Processed Data'!$D$125:$CU$240,'Processed Data'!$A172+5,0))</f>
        <v>#N/A</v>
      </c>
      <c r="V112" s="61" t="e">
        <f>IF(HLOOKUP($V$58,'Processed Data'!$D$125:$CU$240,'Processed Data'!$A172+5,0)="",#N/A,HLOOKUP($V$58,'Processed Data'!$D$125:$CU$240,'Processed Data'!$A172+5,0))</f>
        <v>#N/A</v>
      </c>
      <c r="W112" s="61" t="e">
        <f>IF(HLOOKUP($V$59,'Processed Data'!$D$125:$CU$240,'Processed Data'!$A172+5,0)="",#N/A,HLOOKUP($V$59,'Processed Data'!$D$125:$CU$240,'Processed Data'!$A172+5,0))</f>
        <v>#N/A</v>
      </c>
      <c r="X112" s="61" t="e">
        <f>IF(HLOOKUP($V$60,'Processed Data'!$D$125:$CU$240,'Processed Data'!$A172+5,0)="",#N/A,HLOOKUP($V$60,'Processed Data'!$D$125:$CU$240,'Processed Data'!$A172+5,0))</f>
        <v>#N/A</v>
      </c>
      <c r="Y112" s="61" t="e">
        <f>IF(HLOOKUP($V$61,'Processed Data'!$D$125:$CU$240,'Processed Data'!$A172+5,0)="",#N/A,HLOOKUP($V$61,'Processed Data'!$D$125:$CU$240,'Processed Data'!$A172+5,0))</f>
        <v>#N/A</v>
      </c>
      <c r="Z112" s="61" t="e">
        <f>IF(HLOOKUP($V$62,'Processed Data'!$D$125:$CU$240,'Processed Data'!$A172+5,0)="",#N/A,HLOOKUP($V$62,'Processed Data'!$D$125:$CU$240,'Processed Data'!$A172+5,0))</f>
        <v>#N/A</v>
      </c>
      <c r="AA112" s="61" t="e">
        <f>IF(HLOOKUP($V$63,'Processed Data'!$D$125:$CU$240,'Processed Data'!$A172+5,0)="",#N/A,HLOOKUP($V$63,'Processed Data'!$D$125:$CU$240,'Processed Data'!$A172+5,0))</f>
        <v>#N/A</v>
      </c>
      <c r="AB112" s="61" t="e">
        <f>IF(HLOOKUP($V$64,'Processed Data'!$D$125:$CU$240,'Processed Data'!$A172+5,0)="",#N/A,HLOOKUP($V$64,'Processed Data'!$D$125:$CU$240,'Processed Data'!$A172+5,0))</f>
        <v>#N/A</v>
      </c>
    </row>
    <row r="113" spans="4:28" x14ac:dyDescent="0.2">
      <c r="D113" s="61">
        <f>'Processed Data'!C173</f>
        <v>43</v>
      </c>
      <c r="E113" s="61">
        <f>IF(HLOOKUP($H$55,'Processed Data'!$D$125:$CU$240,'Processed Data'!$A173+5,0)="",#N/A,HLOOKUP($H$55,'Processed Data'!$D$125:$CU$240,'Processed Data'!$A173+5,0))</f>
        <v>0.1986</v>
      </c>
      <c r="F113" s="61">
        <f>IF(HLOOKUP($H$56,'Processed Data'!$D$125:$CU$240,'Processed Data'!$A173+5,0)="",#N/A,HLOOKUP($H$56,'Processed Data'!$D$125:$CU$240,'Processed Data'!$A173+5,0))</f>
        <v>0.1983</v>
      </c>
      <c r="G113" s="61">
        <f>IF(HLOOKUP($H$57,'Processed Data'!$D$125:$CU$240,'Processed Data'!$A173+5,0)="",#N/A,HLOOKUP($H$57,'Processed Data'!$D$125:$CU$240,'Processed Data'!$A173+5,0))</f>
        <v>0.17130000000000001</v>
      </c>
      <c r="H113" s="61">
        <f>IF(HLOOKUP($H$58,'Processed Data'!$D$125:$CU$240,'Processed Data'!$A173+5,0)="",#N/A,HLOOKUP($H$58,'Processed Data'!$D$125:$CU$240,'Processed Data'!$A173+5,0))</f>
        <v>0.10680000000000001</v>
      </c>
      <c r="I113" s="61">
        <f>IF(HLOOKUP($H$59,'Processed Data'!$D$125:$CU$240,'Processed Data'!$A173+5,0)="",#N/A,HLOOKUP($H$59,'Processed Data'!$D$125:$CU$240,'Processed Data'!$A173+5,0))</f>
        <v>0.1769</v>
      </c>
      <c r="J113" s="61">
        <f>IF(HLOOKUP($H$60,'Processed Data'!$D$125:$CU$240,'Processed Data'!$A173+5,0)="",#N/A,HLOOKUP($H$60,'Processed Data'!$D$125:$CU$240,'Processed Data'!$A173+5,0))</f>
        <v>0.16930000000000001</v>
      </c>
      <c r="K113" s="61">
        <f>IF(HLOOKUP($H$61,'Processed Data'!$D$125:$CU$240,'Processed Data'!$A173+5,0)="",#N/A,HLOOKUP($H$61,'Processed Data'!$D$125:$CU$240,'Processed Data'!$A173+5,0))</f>
        <v>0.13139999999999999</v>
      </c>
      <c r="L113" s="61" t="e">
        <f>IF(HLOOKUP($H$62,'Processed Data'!$D$125:$CU$240,'Processed Data'!$A173+5,0)="",#N/A,HLOOKUP($H$62,'Processed Data'!$D$125:$CU$240,'Processed Data'!$A173+5,0))</f>
        <v>#N/A</v>
      </c>
      <c r="M113" s="61" t="e">
        <f>IF(HLOOKUP($H$63,'Processed Data'!$D$125:$CU$240,'Processed Data'!$A173+5,0)="",#N/A,HLOOKUP($H$63,'Processed Data'!$D$125:$CU$240,'Processed Data'!$A173+5,0))</f>
        <v>#N/A</v>
      </c>
      <c r="N113" s="61" t="e">
        <f>IF(HLOOKUP($H$64,'Processed Data'!$D$125:$CU$240,'Processed Data'!$A173+5,0)="",#N/A,HLOOKUP($H$64,'Processed Data'!$D$125:$CU$240,'Processed Data'!$A173+5,0))</f>
        <v>#N/A</v>
      </c>
      <c r="R113" s="61">
        <f t="shared" si="8"/>
        <v>43</v>
      </c>
      <c r="S113" s="61">
        <f>IF(HLOOKUP($V$55,'Processed Data'!$D$125:$CU$240,'Processed Data'!$A173+5,0)="",#N/A,HLOOKUP($V$55,'Processed Data'!$D$125:$CU$240,'Processed Data'!$A173+5,0))</f>
        <v>9.11E-2</v>
      </c>
      <c r="T113" s="61" t="e">
        <f>IF(HLOOKUP($V$56,'Processed Data'!$D$125:$CU$240,'Processed Data'!$A173+5,0)="",#N/A,HLOOKUP($V$56,'Processed Data'!$D$125:$CU$240,'Processed Data'!$A173+5,0))</f>
        <v>#N/A</v>
      </c>
      <c r="U113" s="61" t="e">
        <f>IF(HLOOKUP($V$57,'Processed Data'!$D$125:$CU$240,'Processed Data'!$A173+5,0)="",#N/A,HLOOKUP($V$57,'Processed Data'!$D$125:$CU$240,'Processed Data'!$A173+5,0))</f>
        <v>#N/A</v>
      </c>
      <c r="V113" s="61" t="e">
        <f>IF(HLOOKUP($V$58,'Processed Data'!$D$125:$CU$240,'Processed Data'!$A173+5,0)="",#N/A,HLOOKUP($V$58,'Processed Data'!$D$125:$CU$240,'Processed Data'!$A173+5,0))</f>
        <v>#N/A</v>
      </c>
      <c r="W113" s="61" t="e">
        <f>IF(HLOOKUP($V$59,'Processed Data'!$D$125:$CU$240,'Processed Data'!$A173+5,0)="",#N/A,HLOOKUP($V$59,'Processed Data'!$D$125:$CU$240,'Processed Data'!$A173+5,0))</f>
        <v>#N/A</v>
      </c>
      <c r="X113" s="61" t="e">
        <f>IF(HLOOKUP($V$60,'Processed Data'!$D$125:$CU$240,'Processed Data'!$A173+5,0)="",#N/A,HLOOKUP($V$60,'Processed Data'!$D$125:$CU$240,'Processed Data'!$A173+5,0))</f>
        <v>#N/A</v>
      </c>
      <c r="Y113" s="61" t="e">
        <f>IF(HLOOKUP($V$61,'Processed Data'!$D$125:$CU$240,'Processed Data'!$A173+5,0)="",#N/A,HLOOKUP($V$61,'Processed Data'!$D$125:$CU$240,'Processed Data'!$A173+5,0))</f>
        <v>#N/A</v>
      </c>
      <c r="Z113" s="61" t="e">
        <f>IF(HLOOKUP($V$62,'Processed Data'!$D$125:$CU$240,'Processed Data'!$A173+5,0)="",#N/A,HLOOKUP($V$62,'Processed Data'!$D$125:$CU$240,'Processed Data'!$A173+5,0))</f>
        <v>#N/A</v>
      </c>
      <c r="AA113" s="61" t="e">
        <f>IF(HLOOKUP($V$63,'Processed Data'!$D$125:$CU$240,'Processed Data'!$A173+5,0)="",#N/A,HLOOKUP($V$63,'Processed Data'!$D$125:$CU$240,'Processed Data'!$A173+5,0))</f>
        <v>#N/A</v>
      </c>
      <c r="AB113" s="61" t="e">
        <f>IF(HLOOKUP($V$64,'Processed Data'!$D$125:$CU$240,'Processed Data'!$A173+5,0)="",#N/A,HLOOKUP($V$64,'Processed Data'!$D$125:$CU$240,'Processed Data'!$A173+5,0))</f>
        <v>#N/A</v>
      </c>
    </row>
    <row r="114" spans="4:28" x14ac:dyDescent="0.2">
      <c r="D114" s="61">
        <f>'Processed Data'!C174</f>
        <v>44</v>
      </c>
      <c r="E114" s="61">
        <f>IF(HLOOKUP($H$55,'Processed Data'!$D$125:$CU$240,'Processed Data'!$A174+5,0)="",#N/A,HLOOKUP($H$55,'Processed Data'!$D$125:$CU$240,'Processed Data'!$A174+5,0))</f>
        <v>0.28410000000000002</v>
      </c>
      <c r="F114" s="61">
        <f>IF(HLOOKUP($H$56,'Processed Data'!$D$125:$CU$240,'Processed Data'!$A174+5,0)="",#N/A,HLOOKUP($H$56,'Processed Data'!$D$125:$CU$240,'Processed Data'!$A174+5,0))</f>
        <v>0.28539999999999999</v>
      </c>
      <c r="G114" s="61">
        <f>IF(HLOOKUP($H$57,'Processed Data'!$D$125:$CU$240,'Processed Data'!$A174+5,0)="",#N/A,HLOOKUP($H$57,'Processed Data'!$D$125:$CU$240,'Processed Data'!$A174+5,0))</f>
        <v>0.2492</v>
      </c>
      <c r="H114" s="61">
        <f>IF(HLOOKUP($H$58,'Processed Data'!$D$125:$CU$240,'Processed Data'!$A174+5,0)="",#N/A,HLOOKUP($H$58,'Processed Data'!$D$125:$CU$240,'Processed Data'!$A174+5,0))</f>
        <v>0.157</v>
      </c>
      <c r="I114" s="61">
        <f>IF(HLOOKUP($H$59,'Processed Data'!$D$125:$CU$240,'Processed Data'!$A174+5,0)="",#N/A,HLOOKUP($H$59,'Processed Data'!$D$125:$CU$240,'Processed Data'!$A174+5,0))</f>
        <v>0.2571</v>
      </c>
      <c r="J114" s="61">
        <f>IF(HLOOKUP($H$60,'Processed Data'!$D$125:$CU$240,'Processed Data'!$A174+5,0)="",#N/A,HLOOKUP($H$60,'Processed Data'!$D$125:$CU$240,'Processed Data'!$A174+5,0))</f>
        <v>0.24490000000000001</v>
      </c>
      <c r="K114" s="61">
        <f>IF(HLOOKUP($H$61,'Processed Data'!$D$125:$CU$240,'Processed Data'!$A174+5,0)="",#N/A,HLOOKUP($H$61,'Processed Data'!$D$125:$CU$240,'Processed Data'!$A174+5,0))</f>
        <v>0.1908</v>
      </c>
      <c r="L114" s="61" t="e">
        <f>IF(HLOOKUP($H$62,'Processed Data'!$D$125:$CU$240,'Processed Data'!$A174+5,0)="",#N/A,HLOOKUP($H$62,'Processed Data'!$D$125:$CU$240,'Processed Data'!$A174+5,0))</f>
        <v>#N/A</v>
      </c>
      <c r="M114" s="61" t="e">
        <f>IF(HLOOKUP($H$63,'Processed Data'!$D$125:$CU$240,'Processed Data'!$A174+5,0)="",#N/A,HLOOKUP($H$63,'Processed Data'!$D$125:$CU$240,'Processed Data'!$A174+5,0))</f>
        <v>#N/A</v>
      </c>
      <c r="N114" s="61" t="e">
        <f>IF(HLOOKUP($H$64,'Processed Data'!$D$125:$CU$240,'Processed Data'!$A174+5,0)="",#N/A,HLOOKUP($H$64,'Processed Data'!$D$125:$CU$240,'Processed Data'!$A174+5,0))</f>
        <v>#N/A</v>
      </c>
      <c r="R114" s="61">
        <f t="shared" si="8"/>
        <v>44</v>
      </c>
      <c r="S114" s="61">
        <f>IF(HLOOKUP($V$55,'Processed Data'!$D$125:$CU$240,'Processed Data'!$A174+5,0)="",#N/A,HLOOKUP($V$55,'Processed Data'!$D$125:$CU$240,'Processed Data'!$A174+5,0))</f>
        <v>0.1358</v>
      </c>
      <c r="T114" s="61" t="e">
        <f>IF(HLOOKUP($V$56,'Processed Data'!$D$125:$CU$240,'Processed Data'!$A174+5,0)="",#N/A,HLOOKUP($V$56,'Processed Data'!$D$125:$CU$240,'Processed Data'!$A174+5,0))</f>
        <v>#N/A</v>
      </c>
      <c r="U114" s="61" t="e">
        <f>IF(HLOOKUP($V$57,'Processed Data'!$D$125:$CU$240,'Processed Data'!$A174+5,0)="",#N/A,HLOOKUP($V$57,'Processed Data'!$D$125:$CU$240,'Processed Data'!$A174+5,0))</f>
        <v>#N/A</v>
      </c>
      <c r="V114" s="61" t="e">
        <f>IF(HLOOKUP($V$58,'Processed Data'!$D$125:$CU$240,'Processed Data'!$A174+5,0)="",#N/A,HLOOKUP($V$58,'Processed Data'!$D$125:$CU$240,'Processed Data'!$A174+5,0))</f>
        <v>#N/A</v>
      </c>
      <c r="W114" s="61" t="e">
        <f>IF(HLOOKUP($V$59,'Processed Data'!$D$125:$CU$240,'Processed Data'!$A174+5,0)="",#N/A,HLOOKUP($V$59,'Processed Data'!$D$125:$CU$240,'Processed Data'!$A174+5,0))</f>
        <v>#N/A</v>
      </c>
      <c r="X114" s="61" t="e">
        <f>IF(HLOOKUP($V$60,'Processed Data'!$D$125:$CU$240,'Processed Data'!$A174+5,0)="",#N/A,HLOOKUP($V$60,'Processed Data'!$D$125:$CU$240,'Processed Data'!$A174+5,0))</f>
        <v>#N/A</v>
      </c>
      <c r="Y114" s="61" t="e">
        <f>IF(HLOOKUP($V$61,'Processed Data'!$D$125:$CU$240,'Processed Data'!$A174+5,0)="",#N/A,HLOOKUP($V$61,'Processed Data'!$D$125:$CU$240,'Processed Data'!$A174+5,0))</f>
        <v>#N/A</v>
      </c>
      <c r="Z114" s="61" t="e">
        <f>IF(HLOOKUP($V$62,'Processed Data'!$D$125:$CU$240,'Processed Data'!$A174+5,0)="",#N/A,HLOOKUP($V$62,'Processed Data'!$D$125:$CU$240,'Processed Data'!$A174+5,0))</f>
        <v>#N/A</v>
      </c>
      <c r="AA114" s="61" t="e">
        <f>IF(HLOOKUP($V$63,'Processed Data'!$D$125:$CU$240,'Processed Data'!$A174+5,0)="",#N/A,HLOOKUP($V$63,'Processed Data'!$D$125:$CU$240,'Processed Data'!$A174+5,0))</f>
        <v>#N/A</v>
      </c>
      <c r="AB114" s="61" t="e">
        <f>IF(HLOOKUP($V$64,'Processed Data'!$D$125:$CU$240,'Processed Data'!$A174+5,0)="",#N/A,HLOOKUP($V$64,'Processed Data'!$D$125:$CU$240,'Processed Data'!$A174+5,0))</f>
        <v>#N/A</v>
      </c>
    </row>
    <row r="115" spans="4:28" x14ac:dyDescent="0.2">
      <c r="D115" s="61">
        <f>'Processed Data'!C175</f>
        <v>45</v>
      </c>
      <c r="E115" s="61">
        <f>IF(HLOOKUP($H$55,'Processed Data'!$D$125:$CU$240,'Processed Data'!$A175+5,0)="",#N/A,HLOOKUP($H$55,'Processed Data'!$D$125:$CU$240,'Processed Data'!$A175+5,0))</f>
        <v>0.3866</v>
      </c>
      <c r="F115" s="61">
        <f>IF(HLOOKUP($H$56,'Processed Data'!$D$125:$CU$240,'Processed Data'!$A175+5,0)="",#N/A,HLOOKUP($H$56,'Processed Data'!$D$125:$CU$240,'Processed Data'!$A175+5,0))</f>
        <v>0.3896</v>
      </c>
      <c r="G115" s="61">
        <f>IF(HLOOKUP($H$57,'Processed Data'!$D$125:$CU$240,'Processed Data'!$A175+5,0)="",#N/A,HLOOKUP($H$57,'Processed Data'!$D$125:$CU$240,'Processed Data'!$A175+5,0))</f>
        <v>0.34279999999999999</v>
      </c>
      <c r="H115" s="61">
        <f>IF(HLOOKUP($H$58,'Processed Data'!$D$125:$CU$240,'Processed Data'!$A175+5,0)="",#N/A,HLOOKUP($H$58,'Processed Data'!$D$125:$CU$240,'Processed Data'!$A175+5,0))</f>
        <v>0.2248</v>
      </c>
      <c r="I115" s="61">
        <f>IF(HLOOKUP($H$59,'Processed Data'!$D$125:$CU$240,'Processed Data'!$A175+5,0)="",#N/A,HLOOKUP($H$59,'Processed Data'!$D$125:$CU$240,'Processed Data'!$A175+5,0))</f>
        <v>0.35210000000000002</v>
      </c>
      <c r="J115" s="61">
        <f>IF(HLOOKUP($H$60,'Processed Data'!$D$125:$CU$240,'Processed Data'!$A175+5,0)="",#N/A,HLOOKUP($H$60,'Processed Data'!$D$125:$CU$240,'Processed Data'!$A175+5,0))</f>
        <v>0.33589999999999998</v>
      </c>
      <c r="K115" s="61">
        <f>IF(HLOOKUP($H$61,'Processed Data'!$D$125:$CU$240,'Processed Data'!$A175+5,0)="",#N/A,HLOOKUP($H$61,'Processed Data'!$D$125:$CU$240,'Processed Data'!$A175+5,0))</f>
        <v>0.26240000000000002</v>
      </c>
      <c r="L115" s="61" t="e">
        <f>IF(HLOOKUP($H$62,'Processed Data'!$D$125:$CU$240,'Processed Data'!$A175+5,0)="",#N/A,HLOOKUP($H$62,'Processed Data'!$D$125:$CU$240,'Processed Data'!$A175+5,0))</f>
        <v>#N/A</v>
      </c>
      <c r="M115" s="61" t="e">
        <f>IF(HLOOKUP($H$63,'Processed Data'!$D$125:$CU$240,'Processed Data'!$A175+5,0)="",#N/A,HLOOKUP($H$63,'Processed Data'!$D$125:$CU$240,'Processed Data'!$A175+5,0))</f>
        <v>#N/A</v>
      </c>
      <c r="N115" s="61" t="e">
        <f>IF(HLOOKUP($H$64,'Processed Data'!$D$125:$CU$240,'Processed Data'!$A175+5,0)="",#N/A,HLOOKUP($H$64,'Processed Data'!$D$125:$CU$240,'Processed Data'!$A175+5,0))</f>
        <v>#N/A</v>
      </c>
      <c r="R115" s="61">
        <f t="shared" si="8"/>
        <v>45</v>
      </c>
      <c r="S115" s="61">
        <f>IF(HLOOKUP($V$55,'Processed Data'!$D$125:$CU$240,'Processed Data'!$A175+5,0)="",#N/A,HLOOKUP($V$55,'Processed Data'!$D$125:$CU$240,'Processed Data'!$A175+5,0))</f>
        <v>0.19500000000000001</v>
      </c>
      <c r="T115" s="61" t="e">
        <f>IF(HLOOKUP($V$56,'Processed Data'!$D$125:$CU$240,'Processed Data'!$A175+5,0)="",#N/A,HLOOKUP($V$56,'Processed Data'!$D$125:$CU$240,'Processed Data'!$A175+5,0))</f>
        <v>#N/A</v>
      </c>
      <c r="U115" s="61" t="e">
        <f>IF(HLOOKUP($V$57,'Processed Data'!$D$125:$CU$240,'Processed Data'!$A175+5,0)="",#N/A,HLOOKUP($V$57,'Processed Data'!$D$125:$CU$240,'Processed Data'!$A175+5,0))</f>
        <v>#N/A</v>
      </c>
      <c r="V115" s="61" t="e">
        <f>IF(HLOOKUP($V$58,'Processed Data'!$D$125:$CU$240,'Processed Data'!$A175+5,0)="",#N/A,HLOOKUP($V$58,'Processed Data'!$D$125:$CU$240,'Processed Data'!$A175+5,0))</f>
        <v>#N/A</v>
      </c>
      <c r="W115" s="61" t="e">
        <f>IF(HLOOKUP($V$59,'Processed Data'!$D$125:$CU$240,'Processed Data'!$A175+5,0)="",#N/A,HLOOKUP($V$59,'Processed Data'!$D$125:$CU$240,'Processed Data'!$A175+5,0))</f>
        <v>#N/A</v>
      </c>
      <c r="X115" s="61" t="e">
        <f>IF(HLOOKUP($V$60,'Processed Data'!$D$125:$CU$240,'Processed Data'!$A175+5,0)="",#N/A,HLOOKUP($V$60,'Processed Data'!$D$125:$CU$240,'Processed Data'!$A175+5,0))</f>
        <v>#N/A</v>
      </c>
      <c r="Y115" s="61" t="e">
        <f>IF(HLOOKUP($V$61,'Processed Data'!$D$125:$CU$240,'Processed Data'!$A175+5,0)="",#N/A,HLOOKUP($V$61,'Processed Data'!$D$125:$CU$240,'Processed Data'!$A175+5,0))</f>
        <v>#N/A</v>
      </c>
      <c r="Z115" s="61" t="e">
        <f>IF(HLOOKUP($V$62,'Processed Data'!$D$125:$CU$240,'Processed Data'!$A175+5,0)="",#N/A,HLOOKUP($V$62,'Processed Data'!$D$125:$CU$240,'Processed Data'!$A175+5,0))</f>
        <v>#N/A</v>
      </c>
      <c r="AA115" s="61" t="e">
        <f>IF(HLOOKUP($V$63,'Processed Data'!$D$125:$CU$240,'Processed Data'!$A175+5,0)="",#N/A,HLOOKUP($V$63,'Processed Data'!$D$125:$CU$240,'Processed Data'!$A175+5,0))</f>
        <v>#N/A</v>
      </c>
      <c r="AB115" s="61" t="e">
        <f>IF(HLOOKUP($V$64,'Processed Data'!$D$125:$CU$240,'Processed Data'!$A175+5,0)="",#N/A,HLOOKUP($V$64,'Processed Data'!$D$125:$CU$240,'Processed Data'!$A175+5,0))</f>
        <v>#N/A</v>
      </c>
    </row>
    <row r="116" spans="4:28" x14ac:dyDescent="0.2">
      <c r="D116" s="61">
        <f>'Processed Data'!C176</f>
        <v>46</v>
      </c>
      <c r="E116" s="61">
        <f>IF(HLOOKUP($H$55,'Processed Data'!$D$125:$CU$240,'Processed Data'!$A176+5,0)="",#N/A,HLOOKUP($H$55,'Processed Data'!$D$125:$CU$240,'Processed Data'!$A176+5,0))</f>
        <v>0.503</v>
      </c>
      <c r="F116" s="61">
        <f>IF(HLOOKUP($H$56,'Processed Data'!$D$125:$CU$240,'Processed Data'!$A176+5,0)="",#N/A,HLOOKUP($H$56,'Processed Data'!$D$125:$CU$240,'Processed Data'!$A176+5,0))</f>
        <v>0.50919999999999999</v>
      </c>
      <c r="G116" s="61">
        <f>IF(HLOOKUP($H$57,'Processed Data'!$D$125:$CU$240,'Processed Data'!$A176+5,0)="",#N/A,HLOOKUP($H$57,'Processed Data'!$D$125:$CU$240,'Processed Data'!$A176+5,0))</f>
        <v>0.45229999999999998</v>
      </c>
      <c r="H116" s="61">
        <f>IF(HLOOKUP($H$58,'Processed Data'!$D$125:$CU$240,'Processed Data'!$A176+5,0)="",#N/A,HLOOKUP($H$58,'Processed Data'!$D$125:$CU$240,'Processed Data'!$A176+5,0))</f>
        <v>0.31419999999999998</v>
      </c>
      <c r="I116" s="61">
        <f>IF(HLOOKUP($H$59,'Processed Data'!$D$125:$CU$240,'Processed Data'!$A176+5,0)="",#N/A,HLOOKUP($H$59,'Processed Data'!$D$125:$CU$240,'Processed Data'!$A176+5,0))</f>
        <v>0.45889999999999997</v>
      </c>
      <c r="J116" s="61">
        <f>IF(HLOOKUP($H$60,'Processed Data'!$D$125:$CU$240,'Processed Data'!$A176+5,0)="",#N/A,HLOOKUP($H$60,'Processed Data'!$D$125:$CU$240,'Processed Data'!$A176+5,0))</f>
        <v>0.44090000000000001</v>
      </c>
      <c r="K116" s="61">
        <f>IF(HLOOKUP($H$61,'Processed Data'!$D$125:$CU$240,'Processed Data'!$A176+5,0)="",#N/A,HLOOKUP($H$61,'Processed Data'!$D$125:$CU$240,'Processed Data'!$A176+5,0))</f>
        <v>0.34489999999999998</v>
      </c>
      <c r="L116" s="61" t="e">
        <f>IF(HLOOKUP($H$62,'Processed Data'!$D$125:$CU$240,'Processed Data'!$A176+5,0)="",#N/A,HLOOKUP($H$62,'Processed Data'!$D$125:$CU$240,'Processed Data'!$A176+5,0))</f>
        <v>#N/A</v>
      </c>
      <c r="M116" s="61" t="e">
        <f>IF(HLOOKUP($H$63,'Processed Data'!$D$125:$CU$240,'Processed Data'!$A176+5,0)="",#N/A,HLOOKUP($H$63,'Processed Data'!$D$125:$CU$240,'Processed Data'!$A176+5,0))</f>
        <v>#N/A</v>
      </c>
      <c r="N116" s="61" t="e">
        <f>IF(HLOOKUP($H$64,'Processed Data'!$D$125:$CU$240,'Processed Data'!$A176+5,0)="",#N/A,HLOOKUP($H$64,'Processed Data'!$D$125:$CU$240,'Processed Data'!$A176+5,0))</f>
        <v>#N/A</v>
      </c>
      <c r="R116" s="61">
        <f t="shared" si="8"/>
        <v>46</v>
      </c>
      <c r="S116" s="61">
        <f>IF(HLOOKUP($V$55,'Processed Data'!$D$125:$CU$240,'Processed Data'!$A176+5,0)="",#N/A,HLOOKUP($V$55,'Processed Data'!$D$125:$CU$240,'Processed Data'!$A176+5,0))</f>
        <v>0.27339999999999998</v>
      </c>
      <c r="T116" s="61" t="e">
        <f>IF(HLOOKUP($V$56,'Processed Data'!$D$125:$CU$240,'Processed Data'!$A176+5,0)="",#N/A,HLOOKUP($V$56,'Processed Data'!$D$125:$CU$240,'Processed Data'!$A176+5,0))</f>
        <v>#N/A</v>
      </c>
      <c r="U116" s="61" t="e">
        <f>IF(HLOOKUP($V$57,'Processed Data'!$D$125:$CU$240,'Processed Data'!$A176+5,0)="",#N/A,HLOOKUP($V$57,'Processed Data'!$D$125:$CU$240,'Processed Data'!$A176+5,0))</f>
        <v>#N/A</v>
      </c>
      <c r="V116" s="61" t="e">
        <f>IF(HLOOKUP($V$58,'Processed Data'!$D$125:$CU$240,'Processed Data'!$A176+5,0)="",#N/A,HLOOKUP($V$58,'Processed Data'!$D$125:$CU$240,'Processed Data'!$A176+5,0))</f>
        <v>#N/A</v>
      </c>
      <c r="W116" s="61" t="e">
        <f>IF(HLOOKUP($V$59,'Processed Data'!$D$125:$CU$240,'Processed Data'!$A176+5,0)="",#N/A,HLOOKUP($V$59,'Processed Data'!$D$125:$CU$240,'Processed Data'!$A176+5,0))</f>
        <v>#N/A</v>
      </c>
      <c r="X116" s="61" t="e">
        <f>IF(HLOOKUP($V$60,'Processed Data'!$D$125:$CU$240,'Processed Data'!$A176+5,0)="",#N/A,HLOOKUP($V$60,'Processed Data'!$D$125:$CU$240,'Processed Data'!$A176+5,0))</f>
        <v>#N/A</v>
      </c>
      <c r="Y116" s="61" t="e">
        <f>IF(HLOOKUP($V$61,'Processed Data'!$D$125:$CU$240,'Processed Data'!$A176+5,0)="",#N/A,HLOOKUP($V$61,'Processed Data'!$D$125:$CU$240,'Processed Data'!$A176+5,0))</f>
        <v>#N/A</v>
      </c>
      <c r="Z116" s="61" t="e">
        <f>IF(HLOOKUP($V$62,'Processed Data'!$D$125:$CU$240,'Processed Data'!$A176+5,0)="",#N/A,HLOOKUP($V$62,'Processed Data'!$D$125:$CU$240,'Processed Data'!$A176+5,0))</f>
        <v>#N/A</v>
      </c>
      <c r="AA116" s="61" t="e">
        <f>IF(HLOOKUP($V$63,'Processed Data'!$D$125:$CU$240,'Processed Data'!$A176+5,0)="",#N/A,HLOOKUP($V$63,'Processed Data'!$D$125:$CU$240,'Processed Data'!$A176+5,0))</f>
        <v>#N/A</v>
      </c>
      <c r="AB116" s="61" t="e">
        <f>IF(HLOOKUP($V$64,'Processed Data'!$D$125:$CU$240,'Processed Data'!$A176+5,0)="",#N/A,HLOOKUP($V$64,'Processed Data'!$D$125:$CU$240,'Processed Data'!$A176+5,0))</f>
        <v>#N/A</v>
      </c>
    </row>
    <row r="117" spans="4:28" x14ac:dyDescent="0.2">
      <c r="D117" s="61">
        <f>'Processed Data'!C177</f>
        <v>47</v>
      </c>
      <c r="E117" s="61">
        <f>IF(HLOOKUP($H$55,'Processed Data'!$D$125:$CU$240,'Processed Data'!$A177+5,0)="",#N/A,HLOOKUP($H$55,'Processed Data'!$D$125:$CU$240,'Processed Data'!$A177+5,0))</f>
        <v>0.62339999999999995</v>
      </c>
      <c r="F117" s="61">
        <f>IF(HLOOKUP($H$56,'Processed Data'!$D$125:$CU$240,'Processed Data'!$A177+5,0)="",#N/A,HLOOKUP($H$56,'Processed Data'!$D$125:$CU$240,'Processed Data'!$A177+5,0))</f>
        <v>0.63560000000000005</v>
      </c>
      <c r="G117" s="61">
        <f>IF(HLOOKUP($H$57,'Processed Data'!$D$125:$CU$240,'Processed Data'!$A177+5,0)="",#N/A,HLOOKUP($H$57,'Processed Data'!$D$125:$CU$240,'Processed Data'!$A177+5,0))</f>
        <v>0.56810000000000005</v>
      </c>
      <c r="H117" s="61">
        <f>IF(HLOOKUP($H$58,'Processed Data'!$D$125:$CU$240,'Processed Data'!$A177+5,0)="",#N/A,HLOOKUP($H$58,'Processed Data'!$D$125:$CU$240,'Processed Data'!$A177+5,0))</f>
        <v>0.4254</v>
      </c>
      <c r="I117" s="61">
        <f>IF(HLOOKUP($H$59,'Processed Data'!$D$125:$CU$240,'Processed Data'!$A177+5,0)="",#N/A,HLOOKUP($H$59,'Processed Data'!$D$125:$CU$240,'Processed Data'!$A177+5,0))</f>
        <v>0.57179999999999997</v>
      </c>
      <c r="J117" s="61">
        <f>IF(HLOOKUP($H$60,'Processed Data'!$D$125:$CU$240,'Processed Data'!$A177+5,0)="",#N/A,HLOOKUP($H$60,'Processed Data'!$D$125:$CU$240,'Processed Data'!$A177+5,0))</f>
        <v>0.55059999999999998</v>
      </c>
      <c r="K117" s="61">
        <f>IF(HLOOKUP($H$61,'Processed Data'!$D$125:$CU$240,'Processed Data'!$A177+5,0)="",#N/A,HLOOKUP($H$61,'Processed Data'!$D$125:$CU$240,'Processed Data'!$A177+5,0))</f>
        <v>0.43319999999999997</v>
      </c>
      <c r="L117" s="61" t="e">
        <f>IF(HLOOKUP($H$62,'Processed Data'!$D$125:$CU$240,'Processed Data'!$A177+5,0)="",#N/A,HLOOKUP($H$62,'Processed Data'!$D$125:$CU$240,'Processed Data'!$A177+5,0))</f>
        <v>#N/A</v>
      </c>
      <c r="M117" s="61" t="e">
        <f>IF(HLOOKUP($H$63,'Processed Data'!$D$125:$CU$240,'Processed Data'!$A177+5,0)="",#N/A,HLOOKUP($H$63,'Processed Data'!$D$125:$CU$240,'Processed Data'!$A177+5,0))</f>
        <v>#N/A</v>
      </c>
      <c r="N117" s="61" t="e">
        <f>IF(HLOOKUP($H$64,'Processed Data'!$D$125:$CU$240,'Processed Data'!$A177+5,0)="",#N/A,HLOOKUP($H$64,'Processed Data'!$D$125:$CU$240,'Processed Data'!$A177+5,0))</f>
        <v>#N/A</v>
      </c>
      <c r="R117" s="61">
        <f t="shared" si="8"/>
        <v>47</v>
      </c>
      <c r="S117" s="61">
        <f>IF(HLOOKUP($V$55,'Processed Data'!$D$125:$CU$240,'Processed Data'!$A177+5,0)="",#N/A,HLOOKUP($V$55,'Processed Data'!$D$125:$CU$240,'Processed Data'!$A177+5,0))</f>
        <v>0.36909999999999998</v>
      </c>
      <c r="T117" s="61" t="e">
        <f>IF(HLOOKUP($V$56,'Processed Data'!$D$125:$CU$240,'Processed Data'!$A177+5,0)="",#N/A,HLOOKUP($V$56,'Processed Data'!$D$125:$CU$240,'Processed Data'!$A177+5,0))</f>
        <v>#N/A</v>
      </c>
      <c r="U117" s="61" t="e">
        <f>IF(HLOOKUP($V$57,'Processed Data'!$D$125:$CU$240,'Processed Data'!$A177+5,0)="",#N/A,HLOOKUP($V$57,'Processed Data'!$D$125:$CU$240,'Processed Data'!$A177+5,0))</f>
        <v>#N/A</v>
      </c>
      <c r="V117" s="61" t="e">
        <f>IF(HLOOKUP($V$58,'Processed Data'!$D$125:$CU$240,'Processed Data'!$A177+5,0)="",#N/A,HLOOKUP($V$58,'Processed Data'!$D$125:$CU$240,'Processed Data'!$A177+5,0))</f>
        <v>#N/A</v>
      </c>
      <c r="W117" s="61" t="e">
        <f>IF(HLOOKUP($V$59,'Processed Data'!$D$125:$CU$240,'Processed Data'!$A177+5,0)="",#N/A,HLOOKUP($V$59,'Processed Data'!$D$125:$CU$240,'Processed Data'!$A177+5,0))</f>
        <v>#N/A</v>
      </c>
      <c r="X117" s="61" t="e">
        <f>IF(HLOOKUP($V$60,'Processed Data'!$D$125:$CU$240,'Processed Data'!$A177+5,0)="",#N/A,HLOOKUP($V$60,'Processed Data'!$D$125:$CU$240,'Processed Data'!$A177+5,0))</f>
        <v>#N/A</v>
      </c>
      <c r="Y117" s="61" t="e">
        <f>IF(HLOOKUP($V$61,'Processed Data'!$D$125:$CU$240,'Processed Data'!$A177+5,0)="",#N/A,HLOOKUP($V$61,'Processed Data'!$D$125:$CU$240,'Processed Data'!$A177+5,0))</f>
        <v>#N/A</v>
      </c>
      <c r="Z117" s="61" t="e">
        <f>IF(HLOOKUP($V$62,'Processed Data'!$D$125:$CU$240,'Processed Data'!$A177+5,0)="",#N/A,HLOOKUP($V$62,'Processed Data'!$D$125:$CU$240,'Processed Data'!$A177+5,0))</f>
        <v>#N/A</v>
      </c>
      <c r="AA117" s="61" t="e">
        <f>IF(HLOOKUP($V$63,'Processed Data'!$D$125:$CU$240,'Processed Data'!$A177+5,0)="",#N/A,HLOOKUP($V$63,'Processed Data'!$D$125:$CU$240,'Processed Data'!$A177+5,0))</f>
        <v>#N/A</v>
      </c>
      <c r="AB117" s="61" t="e">
        <f>IF(HLOOKUP($V$64,'Processed Data'!$D$125:$CU$240,'Processed Data'!$A177+5,0)="",#N/A,HLOOKUP($V$64,'Processed Data'!$D$125:$CU$240,'Processed Data'!$A177+5,0))</f>
        <v>#N/A</v>
      </c>
    </row>
    <row r="118" spans="4:28" x14ac:dyDescent="0.2">
      <c r="D118" s="61">
        <f>'Processed Data'!C178</f>
        <v>48</v>
      </c>
      <c r="E118" s="61">
        <f>IF(HLOOKUP($H$55,'Processed Data'!$D$125:$CU$240,'Processed Data'!$A178+5,0)="",#N/A,HLOOKUP($H$55,'Processed Data'!$D$125:$CU$240,'Processed Data'!$A178+5,0))</f>
        <v>0.7399</v>
      </c>
      <c r="F118" s="61">
        <f>IF(HLOOKUP($H$56,'Processed Data'!$D$125:$CU$240,'Processed Data'!$A178+5,0)="",#N/A,HLOOKUP($H$56,'Processed Data'!$D$125:$CU$240,'Processed Data'!$A178+5,0))</f>
        <v>0.7601</v>
      </c>
      <c r="G118" s="61">
        <f>IF(HLOOKUP($H$57,'Processed Data'!$D$125:$CU$240,'Processed Data'!$A178+5,0)="",#N/A,HLOOKUP($H$57,'Processed Data'!$D$125:$CU$240,'Processed Data'!$A178+5,0))</f>
        <v>0.68300000000000005</v>
      </c>
      <c r="H118" s="61">
        <f>IF(HLOOKUP($H$58,'Processed Data'!$D$125:$CU$240,'Processed Data'!$A178+5,0)="",#N/A,HLOOKUP($H$58,'Processed Data'!$D$125:$CU$240,'Processed Data'!$A178+5,0))</f>
        <v>0.55769999999999997</v>
      </c>
      <c r="I118" s="61">
        <f>IF(HLOOKUP($H$59,'Processed Data'!$D$125:$CU$240,'Processed Data'!$A178+5,0)="",#N/A,HLOOKUP($H$59,'Processed Data'!$D$125:$CU$240,'Processed Data'!$A178+5,0))</f>
        <v>0.68169999999999997</v>
      </c>
      <c r="J118" s="61">
        <f>IF(HLOOKUP($H$60,'Processed Data'!$D$125:$CU$240,'Processed Data'!$A178+5,0)="",#N/A,HLOOKUP($H$60,'Processed Data'!$D$125:$CU$240,'Processed Data'!$A178+5,0))</f>
        <v>0.65769999999999995</v>
      </c>
      <c r="K118" s="61">
        <f>IF(HLOOKUP($H$61,'Processed Data'!$D$125:$CU$240,'Processed Data'!$A178+5,0)="",#N/A,HLOOKUP($H$61,'Processed Data'!$D$125:$CU$240,'Processed Data'!$A178+5,0))</f>
        <v>0.52210000000000001</v>
      </c>
      <c r="L118" s="61" t="e">
        <f>IF(HLOOKUP($H$62,'Processed Data'!$D$125:$CU$240,'Processed Data'!$A178+5,0)="",#N/A,HLOOKUP($H$62,'Processed Data'!$D$125:$CU$240,'Processed Data'!$A178+5,0))</f>
        <v>#N/A</v>
      </c>
      <c r="M118" s="61" t="e">
        <f>IF(HLOOKUP($H$63,'Processed Data'!$D$125:$CU$240,'Processed Data'!$A178+5,0)="",#N/A,HLOOKUP($H$63,'Processed Data'!$D$125:$CU$240,'Processed Data'!$A178+5,0))</f>
        <v>#N/A</v>
      </c>
      <c r="N118" s="61" t="e">
        <f>IF(HLOOKUP($H$64,'Processed Data'!$D$125:$CU$240,'Processed Data'!$A178+5,0)="",#N/A,HLOOKUP($H$64,'Processed Data'!$D$125:$CU$240,'Processed Data'!$A178+5,0))</f>
        <v>#N/A</v>
      </c>
      <c r="R118" s="61">
        <f t="shared" si="8"/>
        <v>48</v>
      </c>
      <c r="S118" s="61">
        <f>IF(HLOOKUP($V$55,'Processed Data'!$D$125:$CU$240,'Processed Data'!$A178+5,0)="",#N/A,HLOOKUP($V$55,'Processed Data'!$D$125:$CU$240,'Processed Data'!$A178+5,0))</f>
        <v>0.48370000000000002</v>
      </c>
      <c r="T118" s="61" t="e">
        <f>IF(HLOOKUP($V$56,'Processed Data'!$D$125:$CU$240,'Processed Data'!$A178+5,0)="",#N/A,HLOOKUP($V$56,'Processed Data'!$D$125:$CU$240,'Processed Data'!$A178+5,0))</f>
        <v>#N/A</v>
      </c>
      <c r="U118" s="61" t="e">
        <f>IF(HLOOKUP($V$57,'Processed Data'!$D$125:$CU$240,'Processed Data'!$A178+5,0)="",#N/A,HLOOKUP($V$57,'Processed Data'!$D$125:$CU$240,'Processed Data'!$A178+5,0))</f>
        <v>#N/A</v>
      </c>
      <c r="V118" s="61" t="e">
        <f>IF(HLOOKUP($V$58,'Processed Data'!$D$125:$CU$240,'Processed Data'!$A178+5,0)="",#N/A,HLOOKUP($V$58,'Processed Data'!$D$125:$CU$240,'Processed Data'!$A178+5,0))</f>
        <v>#N/A</v>
      </c>
      <c r="W118" s="61" t="e">
        <f>IF(HLOOKUP($V$59,'Processed Data'!$D$125:$CU$240,'Processed Data'!$A178+5,0)="",#N/A,HLOOKUP($V$59,'Processed Data'!$D$125:$CU$240,'Processed Data'!$A178+5,0))</f>
        <v>#N/A</v>
      </c>
      <c r="X118" s="61" t="e">
        <f>IF(HLOOKUP($V$60,'Processed Data'!$D$125:$CU$240,'Processed Data'!$A178+5,0)="",#N/A,HLOOKUP($V$60,'Processed Data'!$D$125:$CU$240,'Processed Data'!$A178+5,0))</f>
        <v>#N/A</v>
      </c>
      <c r="Y118" s="61" t="e">
        <f>IF(HLOOKUP($V$61,'Processed Data'!$D$125:$CU$240,'Processed Data'!$A178+5,0)="",#N/A,HLOOKUP($V$61,'Processed Data'!$D$125:$CU$240,'Processed Data'!$A178+5,0))</f>
        <v>#N/A</v>
      </c>
      <c r="Z118" s="61" t="e">
        <f>IF(HLOOKUP($V$62,'Processed Data'!$D$125:$CU$240,'Processed Data'!$A178+5,0)="",#N/A,HLOOKUP($V$62,'Processed Data'!$D$125:$CU$240,'Processed Data'!$A178+5,0))</f>
        <v>#N/A</v>
      </c>
      <c r="AA118" s="61" t="e">
        <f>IF(HLOOKUP($V$63,'Processed Data'!$D$125:$CU$240,'Processed Data'!$A178+5,0)="",#N/A,HLOOKUP($V$63,'Processed Data'!$D$125:$CU$240,'Processed Data'!$A178+5,0))</f>
        <v>#N/A</v>
      </c>
      <c r="AB118" s="61" t="e">
        <f>IF(HLOOKUP($V$64,'Processed Data'!$D$125:$CU$240,'Processed Data'!$A178+5,0)="",#N/A,HLOOKUP($V$64,'Processed Data'!$D$125:$CU$240,'Processed Data'!$A178+5,0))</f>
        <v>#N/A</v>
      </c>
    </row>
    <row r="119" spans="4:28" x14ac:dyDescent="0.2">
      <c r="D119" s="61">
        <f>'Processed Data'!C179</f>
        <v>49</v>
      </c>
      <c r="E119" s="61">
        <f>IF(HLOOKUP($H$55,'Processed Data'!$D$125:$CU$240,'Processed Data'!$A179+5,0)="",#N/A,HLOOKUP($H$55,'Processed Data'!$D$125:$CU$240,'Processed Data'!$A179+5,0))</f>
        <v>0.84309999999999996</v>
      </c>
      <c r="F119" s="61">
        <f>IF(HLOOKUP($H$56,'Processed Data'!$D$125:$CU$240,'Processed Data'!$A179+5,0)="",#N/A,HLOOKUP($H$56,'Processed Data'!$D$125:$CU$240,'Processed Data'!$A179+5,0))</f>
        <v>0.87290000000000001</v>
      </c>
      <c r="G119" s="61">
        <f>IF(HLOOKUP($H$57,'Processed Data'!$D$125:$CU$240,'Processed Data'!$A179+5,0)="",#N/A,HLOOKUP($H$57,'Processed Data'!$D$125:$CU$240,'Processed Data'!$A179+5,0))</f>
        <v>0.78700000000000003</v>
      </c>
      <c r="H119" s="61">
        <f>IF(HLOOKUP($H$58,'Processed Data'!$D$125:$CU$240,'Processed Data'!$A179+5,0)="",#N/A,HLOOKUP($H$58,'Processed Data'!$D$125:$CU$240,'Processed Data'!$A179+5,0))</f>
        <v>0.70430000000000004</v>
      </c>
      <c r="I119" s="61">
        <f>IF(HLOOKUP($H$59,'Processed Data'!$D$125:$CU$240,'Processed Data'!$A179+5,0)="",#N/A,HLOOKUP($H$59,'Processed Data'!$D$125:$CU$240,'Processed Data'!$A179+5,0))</f>
        <v>0.7792</v>
      </c>
      <c r="J119" s="61">
        <f>IF(HLOOKUP($H$60,'Processed Data'!$D$125:$CU$240,'Processed Data'!$A179+5,0)="",#N/A,HLOOKUP($H$60,'Processed Data'!$D$125:$CU$240,'Processed Data'!$A179+5,0))</f>
        <v>0.75249999999999995</v>
      </c>
      <c r="K119" s="61">
        <f>IF(HLOOKUP($H$61,'Processed Data'!$D$125:$CU$240,'Processed Data'!$A179+5,0)="",#N/A,HLOOKUP($H$61,'Processed Data'!$D$125:$CU$240,'Processed Data'!$A179+5,0))</f>
        <v>0.60250000000000004</v>
      </c>
      <c r="L119" s="61" t="e">
        <f>IF(HLOOKUP($H$62,'Processed Data'!$D$125:$CU$240,'Processed Data'!$A179+5,0)="",#N/A,HLOOKUP($H$62,'Processed Data'!$D$125:$CU$240,'Processed Data'!$A179+5,0))</f>
        <v>#N/A</v>
      </c>
      <c r="M119" s="61" t="e">
        <f>IF(HLOOKUP($H$63,'Processed Data'!$D$125:$CU$240,'Processed Data'!$A179+5,0)="",#N/A,HLOOKUP($H$63,'Processed Data'!$D$125:$CU$240,'Processed Data'!$A179+5,0))</f>
        <v>#N/A</v>
      </c>
      <c r="N119" s="61" t="e">
        <f>IF(HLOOKUP($H$64,'Processed Data'!$D$125:$CU$240,'Processed Data'!$A179+5,0)="",#N/A,HLOOKUP($H$64,'Processed Data'!$D$125:$CU$240,'Processed Data'!$A179+5,0))</f>
        <v>#N/A</v>
      </c>
      <c r="R119" s="61">
        <f t="shared" si="8"/>
        <v>49</v>
      </c>
      <c r="S119" s="61">
        <f>IF(HLOOKUP($V$55,'Processed Data'!$D$125:$CU$240,'Processed Data'!$A179+5,0)="",#N/A,HLOOKUP($V$55,'Processed Data'!$D$125:$CU$240,'Processed Data'!$A179+5,0))</f>
        <v>0.61009999999999998</v>
      </c>
      <c r="T119" s="61" t="e">
        <f>IF(HLOOKUP($V$56,'Processed Data'!$D$125:$CU$240,'Processed Data'!$A179+5,0)="",#N/A,HLOOKUP($V$56,'Processed Data'!$D$125:$CU$240,'Processed Data'!$A179+5,0))</f>
        <v>#N/A</v>
      </c>
      <c r="U119" s="61" t="e">
        <f>IF(HLOOKUP($V$57,'Processed Data'!$D$125:$CU$240,'Processed Data'!$A179+5,0)="",#N/A,HLOOKUP($V$57,'Processed Data'!$D$125:$CU$240,'Processed Data'!$A179+5,0))</f>
        <v>#N/A</v>
      </c>
      <c r="V119" s="61" t="e">
        <f>IF(HLOOKUP($V$58,'Processed Data'!$D$125:$CU$240,'Processed Data'!$A179+5,0)="",#N/A,HLOOKUP($V$58,'Processed Data'!$D$125:$CU$240,'Processed Data'!$A179+5,0))</f>
        <v>#N/A</v>
      </c>
      <c r="W119" s="61" t="e">
        <f>IF(HLOOKUP($V$59,'Processed Data'!$D$125:$CU$240,'Processed Data'!$A179+5,0)="",#N/A,HLOOKUP($V$59,'Processed Data'!$D$125:$CU$240,'Processed Data'!$A179+5,0))</f>
        <v>#N/A</v>
      </c>
      <c r="X119" s="61" t="e">
        <f>IF(HLOOKUP($V$60,'Processed Data'!$D$125:$CU$240,'Processed Data'!$A179+5,0)="",#N/A,HLOOKUP($V$60,'Processed Data'!$D$125:$CU$240,'Processed Data'!$A179+5,0))</f>
        <v>#N/A</v>
      </c>
      <c r="Y119" s="61" t="e">
        <f>IF(HLOOKUP($V$61,'Processed Data'!$D$125:$CU$240,'Processed Data'!$A179+5,0)="",#N/A,HLOOKUP($V$61,'Processed Data'!$D$125:$CU$240,'Processed Data'!$A179+5,0))</f>
        <v>#N/A</v>
      </c>
      <c r="Z119" s="61" t="e">
        <f>IF(HLOOKUP($V$62,'Processed Data'!$D$125:$CU$240,'Processed Data'!$A179+5,0)="",#N/A,HLOOKUP($V$62,'Processed Data'!$D$125:$CU$240,'Processed Data'!$A179+5,0))</f>
        <v>#N/A</v>
      </c>
      <c r="AA119" s="61" t="e">
        <f>IF(HLOOKUP($V$63,'Processed Data'!$D$125:$CU$240,'Processed Data'!$A179+5,0)="",#N/A,HLOOKUP($V$63,'Processed Data'!$D$125:$CU$240,'Processed Data'!$A179+5,0))</f>
        <v>#N/A</v>
      </c>
      <c r="AB119" s="61" t="e">
        <f>IF(HLOOKUP($V$64,'Processed Data'!$D$125:$CU$240,'Processed Data'!$A179+5,0)="",#N/A,HLOOKUP($V$64,'Processed Data'!$D$125:$CU$240,'Processed Data'!$A179+5,0))</f>
        <v>#N/A</v>
      </c>
    </row>
    <row r="120" spans="4:28" x14ac:dyDescent="0.2">
      <c r="D120" s="61">
        <f>'Processed Data'!C180</f>
        <v>50</v>
      </c>
      <c r="E120" s="61">
        <f>IF(HLOOKUP($H$55,'Processed Data'!$D$125:$CU$240,'Processed Data'!$A180+5,0)="",#N/A,HLOOKUP($H$55,'Processed Data'!$D$125:$CU$240,'Processed Data'!$A180+5,0))</f>
        <v>0.92169999999999996</v>
      </c>
      <c r="F120" s="61">
        <f>IF(HLOOKUP($H$56,'Processed Data'!$D$125:$CU$240,'Processed Data'!$A180+5,0)="",#N/A,HLOOKUP($H$56,'Processed Data'!$D$125:$CU$240,'Processed Data'!$A180+5,0))</f>
        <v>0.96260000000000001</v>
      </c>
      <c r="G120" s="61">
        <f>IF(HLOOKUP($H$57,'Processed Data'!$D$125:$CU$240,'Processed Data'!$A180+5,0)="",#N/A,HLOOKUP($H$57,'Processed Data'!$D$125:$CU$240,'Processed Data'!$A180+5,0))</f>
        <v>0.87019999999999997</v>
      </c>
      <c r="H120" s="61">
        <f>IF(HLOOKUP($H$58,'Processed Data'!$D$125:$CU$240,'Processed Data'!$A180+5,0)="",#N/A,HLOOKUP($H$58,'Processed Data'!$D$125:$CU$240,'Processed Data'!$A180+5,0))</f>
        <v>0.85319999999999996</v>
      </c>
      <c r="I120" s="61">
        <f>IF(HLOOKUP($H$59,'Processed Data'!$D$125:$CU$240,'Processed Data'!$A180+5,0)="",#N/A,HLOOKUP($H$59,'Processed Data'!$D$125:$CU$240,'Processed Data'!$A180+5,0))</f>
        <v>0.85489999999999999</v>
      </c>
      <c r="J120" s="61">
        <f>IF(HLOOKUP($H$60,'Processed Data'!$D$125:$CU$240,'Processed Data'!$A180+5,0)="",#N/A,HLOOKUP($H$60,'Processed Data'!$D$125:$CU$240,'Processed Data'!$A180+5,0))</f>
        <v>0.82550000000000001</v>
      </c>
      <c r="K120" s="61">
        <f>IF(HLOOKUP($H$61,'Processed Data'!$D$125:$CU$240,'Processed Data'!$A180+5,0)="",#N/A,HLOOKUP($H$61,'Processed Data'!$D$125:$CU$240,'Processed Data'!$A180+5,0))</f>
        <v>0.66590000000000005</v>
      </c>
      <c r="L120" s="61" t="e">
        <f>IF(HLOOKUP($H$62,'Processed Data'!$D$125:$CU$240,'Processed Data'!$A180+5,0)="",#N/A,HLOOKUP($H$62,'Processed Data'!$D$125:$CU$240,'Processed Data'!$A180+5,0))</f>
        <v>#N/A</v>
      </c>
      <c r="M120" s="61" t="e">
        <f>IF(HLOOKUP($H$63,'Processed Data'!$D$125:$CU$240,'Processed Data'!$A180+5,0)="",#N/A,HLOOKUP($H$63,'Processed Data'!$D$125:$CU$240,'Processed Data'!$A180+5,0))</f>
        <v>#N/A</v>
      </c>
      <c r="N120" s="61" t="e">
        <f>IF(HLOOKUP($H$64,'Processed Data'!$D$125:$CU$240,'Processed Data'!$A180+5,0)="",#N/A,HLOOKUP($H$64,'Processed Data'!$D$125:$CU$240,'Processed Data'!$A180+5,0))</f>
        <v>#N/A</v>
      </c>
      <c r="R120" s="61">
        <f t="shared" si="8"/>
        <v>50</v>
      </c>
      <c r="S120" s="61">
        <f>IF(HLOOKUP($V$55,'Processed Data'!$D$125:$CU$240,'Processed Data'!$A180+5,0)="",#N/A,HLOOKUP($V$55,'Processed Data'!$D$125:$CU$240,'Processed Data'!$A180+5,0))</f>
        <v>0.73760000000000003</v>
      </c>
      <c r="T120" s="61" t="e">
        <f>IF(HLOOKUP($V$56,'Processed Data'!$D$125:$CU$240,'Processed Data'!$A180+5,0)="",#N/A,HLOOKUP($V$56,'Processed Data'!$D$125:$CU$240,'Processed Data'!$A180+5,0))</f>
        <v>#N/A</v>
      </c>
      <c r="U120" s="61" t="e">
        <f>IF(HLOOKUP($V$57,'Processed Data'!$D$125:$CU$240,'Processed Data'!$A180+5,0)="",#N/A,HLOOKUP($V$57,'Processed Data'!$D$125:$CU$240,'Processed Data'!$A180+5,0))</f>
        <v>#N/A</v>
      </c>
      <c r="V120" s="61" t="e">
        <f>IF(HLOOKUP($V$58,'Processed Data'!$D$125:$CU$240,'Processed Data'!$A180+5,0)="",#N/A,HLOOKUP($V$58,'Processed Data'!$D$125:$CU$240,'Processed Data'!$A180+5,0))</f>
        <v>#N/A</v>
      </c>
      <c r="W120" s="61" t="e">
        <f>IF(HLOOKUP($V$59,'Processed Data'!$D$125:$CU$240,'Processed Data'!$A180+5,0)="",#N/A,HLOOKUP($V$59,'Processed Data'!$D$125:$CU$240,'Processed Data'!$A180+5,0))</f>
        <v>#N/A</v>
      </c>
      <c r="X120" s="61" t="e">
        <f>IF(HLOOKUP($V$60,'Processed Data'!$D$125:$CU$240,'Processed Data'!$A180+5,0)="",#N/A,HLOOKUP($V$60,'Processed Data'!$D$125:$CU$240,'Processed Data'!$A180+5,0))</f>
        <v>#N/A</v>
      </c>
      <c r="Y120" s="61" t="e">
        <f>IF(HLOOKUP($V$61,'Processed Data'!$D$125:$CU$240,'Processed Data'!$A180+5,0)="",#N/A,HLOOKUP($V$61,'Processed Data'!$D$125:$CU$240,'Processed Data'!$A180+5,0))</f>
        <v>#N/A</v>
      </c>
      <c r="Z120" s="61" t="e">
        <f>IF(HLOOKUP($V$62,'Processed Data'!$D$125:$CU$240,'Processed Data'!$A180+5,0)="",#N/A,HLOOKUP($V$62,'Processed Data'!$D$125:$CU$240,'Processed Data'!$A180+5,0))</f>
        <v>#N/A</v>
      </c>
      <c r="AA120" s="61" t="e">
        <f>IF(HLOOKUP($V$63,'Processed Data'!$D$125:$CU$240,'Processed Data'!$A180+5,0)="",#N/A,HLOOKUP($V$63,'Processed Data'!$D$125:$CU$240,'Processed Data'!$A180+5,0))</f>
        <v>#N/A</v>
      </c>
      <c r="AB120" s="61" t="e">
        <f>IF(HLOOKUP($V$64,'Processed Data'!$D$125:$CU$240,'Processed Data'!$A180+5,0)="",#N/A,HLOOKUP($V$64,'Processed Data'!$D$125:$CU$240,'Processed Data'!$A180+5,0))</f>
        <v>#N/A</v>
      </c>
    </row>
    <row r="121" spans="4:28" x14ac:dyDescent="0.2">
      <c r="D121" s="61">
        <f>'Processed Data'!C181</f>
        <v>51</v>
      </c>
      <c r="E121" s="61">
        <f>IF(HLOOKUP($H$55,'Processed Data'!$D$125:$CU$240,'Processed Data'!$A181+5,0)="",#N/A,HLOOKUP($H$55,'Processed Data'!$D$125:$CU$240,'Processed Data'!$A181+5,0))</f>
        <v>0.96840000000000004</v>
      </c>
      <c r="F121" s="61">
        <f>IF(HLOOKUP($H$56,'Processed Data'!$D$125:$CU$240,'Processed Data'!$A181+5,0)="",#N/A,HLOOKUP($H$56,'Processed Data'!$D$125:$CU$240,'Processed Data'!$A181+5,0))</f>
        <v>1.0229999999999999</v>
      </c>
      <c r="G121" s="61">
        <f>IF(HLOOKUP($H$57,'Processed Data'!$D$125:$CU$240,'Processed Data'!$A181+5,0)="",#N/A,HLOOKUP($H$57,'Processed Data'!$D$125:$CU$240,'Processed Data'!$A181+5,0))</f>
        <v>0.92520000000000002</v>
      </c>
      <c r="H121" s="61">
        <f>IF(HLOOKUP($H$58,'Processed Data'!$D$125:$CU$240,'Processed Data'!$A181+5,0)="",#N/A,HLOOKUP($H$58,'Processed Data'!$D$125:$CU$240,'Processed Data'!$A181+5,0))</f>
        <v>0.9839</v>
      </c>
      <c r="I121" s="61">
        <f>IF(HLOOKUP($H$59,'Processed Data'!$D$125:$CU$240,'Processed Data'!$A181+5,0)="",#N/A,HLOOKUP($H$59,'Processed Data'!$D$125:$CU$240,'Processed Data'!$A181+5,0))</f>
        <v>0.9042</v>
      </c>
      <c r="J121" s="61">
        <f>IF(HLOOKUP($H$60,'Processed Data'!$D$125:$CU$240,'Processed Data'!$A181+5,0)="",#N/A,HLOOKUP($H$60,'Processed Data'!$D$125:$CU$240,'Processed Data'!$A181+5,0))</f>
        <v>0.87309999999999999</v>
      </c>
      <c r="K121" s="61">
        <f>IF(HLOOKUP($H$61,'Processed Data'!$D$125:$CU$240,'Processed Data'!$A181+5,0)="",#N/A,HLOOKUP($H$61,'Processed Data'!$D$125:$CU$240,'Processed Data'!$A181+5,0))</f>
        <v>0.70930000000000004</v>
      </c>
      <c r="L121" s="61" t="e">
        <f>IF(HLOOKUP($H$62,'Processed Data'!$D$125:$CU$240,'Processed Data'!$A181+5,0)="",#N/A,HLOOKUP($H$62,'Processed Data'!$D$125:$CU$240,'Processed Data'!$A181+5,0))</f>
        <v>#N/A</v>
      </c>
      <c r="M121" s="61" t="e">
        <f>IF(HLOOKUP($H$63,'Processed Data'!$D$125:$CU$240,'Processed Data'!$A181+5,0)="",#N/A,HLOOKUP($H$63,'Processed Data'!$D$125:$CU$240,'Processed Data'!$A181+5,0))</f>
        <v>#N/A</v>
      </c>
      <c r="N121" s="61" t="e">
        <f>IF(HLOOKUP($H$64,'Processed Data'!$D$125:$CU$240,'Processed Data'!$A181+5,0)="",#N/A,HLOOKUP($H$64,'Processed Data'!$D$125:$CU$240,'Processed Data'!$A181+5,0))</f>
        <v>#N/A</v>
      </c>
      <c r="R121" s="61">
        <f t="shared" si="8"/>
        <v>51</v>
      </c>
      <c r="S121" s="61">
        <f>IF(HLOOKUP($V$55,'Processed Data'!$D$125:$CU$240,'Processed Data'!$A181+5,0)="",#N/A,HLOOKUP($V$55,'Processed Data'!$D$125:$CU$240,'Processed Data'!$A181+5,0))</f>
        <v>0.85070000000000001</v>
      </c>
      <c r="T121" s="61" t="e">
        <f>IF(HLOOKUP($V$56,'Processed Data'!$D$125:$CU$240,'Processed Data'!$A181+5,0)="",#N/A,HLOOKUP($V$56,'Processed Data'!$D$125:$CU$240,'Processed Data'!$A181+5,0))</f>
        <v>#N/A</v>
      </c>
      <c r="U121" s="61" t="e">
        <f>IF(HLOOKUP($V$57,'Processed Data'!$D$125:$CU$240,'Processed Data'!$A181+5,0)="",#N/A,HLOOKUP($V$57,'Processed Data'!$D$125:$CU$240,'Processed Data'!$A181+5,0))</f>
        <v>#N/A</v>
      </c>
      <c r="V121" s="61" t="e">
        <f>IF(HLOOKUP($V$58,'Processed Data'!$D$125:$CU$240,'Processed Data'!$A181+5,0)="",#N/A,HLOOKUP($V$58,'Processed Data'!$D$125:$CU$240,'Processed Data'!$A181+5,0))</f>
        <v>#N/A</v>
      </c>
      <c r="W121" s="61" t="e">
        <f>IF(HLOOKUP($V$59,'Processed Data'!$D$125:$CU$240,'Processed Data'!$A181+5,0)="",#N/A,HLOOKUP($V$59,'Processed Data'!$D$125:$CU$240,'Processed Data'!$A181+5,0))</f>
        <v>#N/A</v>
      </c>
      <c r="X121" s="61" t="e">
        <f>IF(HLOOKUP($V$60,'Processed Data'!$D$125:$CU$240,'Processed Data'!$A181+5,0)="",#N/A,HLOOKUP($V$60,'Processed Data'!$D$125:$CU$240,'Processed Data'!$A181+5,0))</f>
        <v>#N/A</v>
      </c>
      <c r="Y121" s="61" t="e">
        <f>IF(HLOOKUP($V$61,'Processed Data'!$D$125:$CU$240,'Processed Data'!$A181+5,0)="",#N/A,HLOOKUP($V$61,'Processed Data'!$D$125:$CU$240,'Processed Data'!$A181+5,0))</f>
        <v>#N/A</v>
      </c>
      <c r="Z121" s="61" t="e">
        <f>IF(HLOOKUP($V$62,'Processed Data'!$D$125:$CU$240,'Processed Data'!$A181+5,0)="",#N/A,HLOOKUP($V$62,'Processed Data'!$D$125:$CU$240,'Processed Data'!$A181+5,0))</f>
        <v>#N/A</v>
      </c>
      <c r="AA121" s="61" t="e">
        <f>IF(HLOOKUP($V$63,'Processed Data'!$D$125:$CU$240,'Processed Data'!$A181+5,0)="",#N/A,HLOOKUP($V$63,'Processed Data'!$D$125:$CU$240,'Processed Data'!$A181+5,0))</f>
        <v>#N/A</v>
      </c>
      <c r="AB121" s="61" t="e">
        <f>IF(HLOOKUP($V$64,'Processed Data'!$D$125:$CU$240,'Processed Data'!$A181+5,0)="",#N/A,HLOOKUP($V$64,'Processed Data'!$D$125:$CU$240,'Processed Data'!$A181+5,0))</f>
        <v>#N/A</v>
      </c>
    </row>
    <row r="122" spans="4:28" x14ac:dyDescent="0.2">
      <c r="D122" s="61">
        <f>'Processed Data'!C182</f>
        <v>52</v>
      </c>
      <c r="E122" s="61">
        <f>IF(HLOOKUP($H$55,'Processed Data'!$D$125:$CU$240,'Processed Data'!$A182+5,0)="",#N/A,HLOOKUP($H$55,'Processed Data'!$D$125:$CU$240,'Processed Data'!$A182+5,0))</f>
        <v>0.9889</v>
      </c>
      <c r="F122" s="61">
        <f>IF(HLOOKUP($H$56,'Processed Data'!$D$125:$CU$240,'Processed Data'!$A182+5,0)="",#N/A,HLOOKUP($H$56,'Processed Data'!$D$125:$CU$240,'Processed Data'!$A182+5,0))</f>
        <v>1.0569</v>
      </c>
      <c r="G122" s="61">
        <f>IF(HLOOKUP($H$57,'Processed Data'!$D$125:$CU$240,'Processed Data'!$A182+5,0)="",#N/A,HLOOKUP($H$57,'Processed Data'!$D$125:$CU$240,'Processed Data'!$A182+5,0))</f>
        <v>0.95409999999999995</v>
      </c>
      <c r="H122" s="61">
        <f>IF(HLOOKUP($H$58,'Processed Data'!$D$125:$CU$240,'Processed Data'!$A182+5,0)="",#N/A,HLOOKUP($H$58,'Processed Data'!$D$125:$CU$240,'Processed Data'!$A182+5,0))</f>
        <v>1.0768</v>
      </c>
      <c r="I122" s="61">
        <f>IF(HLOOKUP($H$59,'Processed Data'!$D$125:$CU$240,'Processed Data'!$A182+5,0)="",#N/A,HLOOKUP($H$59,'Processed Data'!$D$125:$CU$240,'Processed Data'!$A182+5,0))</f>
        <v>0.92969999999999997</v>
      </c>
      <c r="J122" s="61">
        <f>IF(HLOOKUP($H$60,'Processed Data'!$D$125:$CU$240,'Processed Data'!$A182+5,0)="",#N/A,HLOOKUP($H$60,'Processed Data'!$D$125:$CU$240,'Processed Data'!$A182+5,0))</f>
        <v>0.89829999999999999</v>
      </c>
      <c r="K122" s="61">
        <f>IF(HLOOKUP($H$61,'Processed Data'!$D$125:$CU$240,'Processed Data'!$A182+5,0)="",#N/A,HLOOKUP($H$61,'Processed Data'!$D$125:$CU$240,'Processed Data'!$A182+5,0))</f>
        <v>0.73340000000000005</v>
      </c>
      <c r="L122" s="61" t="e">
        <f>IF(HLOOKUP($H$62,'Processed Data'!$D$125:$CU$240,'Processed Data'!$A182+5,0)="",#N/A,HLOOKUP($H$62,'Processed Data'!$D$125:$CU$240,'Processed Data'!$A182+5,0))</f>
        <v>#N/A</v>
      </c>
      <c r="M122" s="61" t="e">
        <f>IF(HLOOKUP($H$63,'Processed Data'!$D$125:$CU$240,'Processed Data'!$A182+5,0)="",#N/A,HLOOKUP($H$63,'Processed Data'!$D$125:$CU$240,'Processed Data'!$A182+5,0))</f>
        <v>#N/A</v>
      </c>
      <c r="N122" s="61" t="e">
        <f>IF(HLOOKUP($H$64,'Processed Data'!$D$125:$CU$240,'Processed Data'!$A182+5,0)="",#N/A,HLOOKUP($H$64,'Processed Data'!$D$125:$CU$240,'Processed Data'!$A182+5,0))</f>
        <v>#N/A</v>
      </c>
      <c r="R122" s="61">
        <f t="shared" si="8"/>
        <v>52</v>
      </c>
      <c r="S122" s="61">
        <f>IF(HLOOKUP($V$55,'Processed Data'!$D$125:$CU$240,'Processed Data'!$A182+5,0)="",#N/A,HLOOKUP($V$55,'Processed Data'!$D$125:$CU$240,'Processed Data'!$A182+5,0))</f>
        <v>0.93469999999999998</v>
      </c>
      <c r="T122" s="61" t="e">
        <f>IF(HLOOKUP($V$56,'Processed Data'!$D$125:$CU$240,'Processed Data'!$A182+5,0)="",#N/A,HLOOKUP($V$56,'Processed Data'!$D$125:$CU$240,'Processed Data'!$A182+5,0))</f>
        <v>#N/A</v>
      </c>
      <c r="U122" s="61" t="e">
        <f>IF(HLOOKUP($V$57,'Processed Data'!$D$125:$CU$240,'Processed Data'!$A182+5,0)="",#N/A,HLOOKUP($V$57,'Processed Data'!$D$125:$CU$240,'Processed Data'!$A182+5,0))</f>
        <v>#N/A</v>
      </c>
      <c r="V122" s="61" t="e">
        <f>IF(HLOOKUP($V$58,'Processed Data'!$D$125:$CU$240,'Processed Data'!$A182+5,0)="",#N/A,HLOOKUP($V$58,'Processed Data'!$D$125:$CU$240,'Processed Data'!$A182+5,0))</f>
        <v>#N/A</v>
      </c>
      <c r="W122" s="61" t="e">
        <f>IF(HLOOKUP($V$59,'Processed Data'!$D$125:$CU$240,'Processed Data'!$A182+5,0)="",#N/A,HLOOKUP($V$59,'Processed Data'!$D$125:$CU$240,'Processed Data'!$A182+5,0))</f>
        <v>#N/A</v>
      </c>
      <c r="X122" s="61" t="e">
        <f>IF(HLOOKUP($V$60,'Processed Data'!$D$125:$CU$240,'Processed Data'!$A182+5,0)="",#N/A,HLOOKUP($V$60,'Processed Data'!$D$125:$CU$240,'Processed Data'!$A182+5,0))</f>
        <v>#N/A</v>
      </c>
      <c r="Y122" s="61" t="e">
        <f>IF(HLOOKUP($V$61,'Processed Data'!$D$125:$CU$240,'Processed Data'!$A182+5,0)="",#N/A,HLOOKUP($V$61,'Processed Data'!$D$125:$CU$240,'Processed Data'!$A182+5,0))</f>
        <v>#N/A</v>
      </c>
      <c r="Z122" s="61" t="e">
        <f>IF(HLOOKUP($V$62,'Processed Data'!$D$125:$CU$240,'Processed Data'!$A182+5,0)="",#N/A,HLOOKUP($V$62,'Processed Data'!$D$125:$CU$240,'Processed Data'!$A182+5,0))</f>
        <v>#N/A</v>
      </c>
      <c r="AA122" s="61" t="e">
        <f>IF(HLOOKUP($V$63,'Processed Data'!$D$125:$CU$240,'Processed Data'!$A182+5,0)="",#N/A,HLOOKUP($V$63,'Processed Data'!$D$125:$CU$240,'Processed Data'!$A182+5,0))</f>
        <v>#N/A</v>
      </c>
      <c r="AB122" s="61" t="e">
        <f>IF(HLOOKUP($V$64,'Processed Data'!$D$125:$CU$240,'Processed Data'!$A182+5,0)="",#N/A,HLOOKUP($V$64,'Processed Data'!$D$125:$CU$240,'Processed Data'!$A182+5,0))</f>
        <v>#N/A</v>
      </c>
    </row>
    <row r="123" spans="4:28" x14ac:dyDescent="0.2">
      <c r="D123" s="61">
        <f>'Processed Data'!C183</f>
        <v>53</v>
      </c>
      <c r="E123" s="61">
        <f>IF(HLOOKUP($H$55,'Processed Data'!$D$125:$CU$240,'Processed Data'!$A183+5,0)="",#N/A,HLOOKUP($H$55,'Processed Data'!$D$125:$CU$240,'Processed Data'!$A183+5,0))</f>
        <v>0.995</v>
      </c>
      <c r="F123" s="61">
        <f>IF(HLOOKUP($H$56,'Processed Data'!$D$125:$CU$240,'Processed Data'!$A183+5,0)="",#N/A,HLOOKUP($H$56,'Processed Data'!$D$125:$CU$240,'Processed Data'!$A183+5,0))</f>
        <v>1.0757000000000001</v>
      </c>
      <c r="G123" s="61">
        <f>IF(HLOOKUP($H$57,'Processed Data'!$D$125:$CU$240,'Processed Data'!$A183+5,0)="",#N/A,HLOOKUP($H$57,'Processed Data'!$D$125:$CU$240,'Processed Data'!$A183+5,0))</f>
        <v>0.96909999999999996</v>
      </c>
      <c r="H123" s="61">
        <f>IF(HLOOKUP($H$58,'Processed Data'!$D$125:$CU$240,'Processed Data'!$A183+5,0)="",#N/A,HLOOKUP($H$58,'Processed Data'!$D$125:$CU$240,'Processed Data'!$A183+5,0))</f>
        <v>1.1273</v>
      </c>
      <c r="I123" s="61">
        <f>IF(HLOOKUP($H$59,'Processed Data'!$D$125:$CU$240,'Processed Data'!$A183+5,0)="",#N/A,HLOOKUP($H$59,'Processed Data'!$D$125:$CU$240,'Processed Data'!$A183+5,0))</f>
        <v>0.94310000000000005</v>
      </c>
      <c r="J123" s="61">
        <f>IF(HLOOKUP($H$60,'Processed Data'!$D$125:$CU$240,'Processed Data'!$A183+5,0)="",#N/A,HLOOKUP($H$60,'Processed Data'!$D$125:$CU$240,'Processed Data'!$A183+5,0))</f>
        <v>0.91</v>
      </c>
      <c r="K123" s="61">
        <f>IF(HLOOKUP($H$61,'Processed Data'!$D$125:$CU$240,'Processed Data'!$A183+5,0)="",#N/A,HLOOKUP($H$61,'Processed Data'!$D$125:$CU$240,'Processed Data'!$A183+5,0))</f>
        <v>0.74609999999999999</v>
      </c>
      <c r="L123" s="61" t="e">
        <f>IF(HLOOKUP($H$62,'Processed Data'!$D$125:$CU$240,'Processed Data'!$A183+5,0)="",#N/A,HLOOKUP($H$62,'Processed Data'!$D$125:$CU$240,'Processed Data'!$A183+5,0))</f>
        <v>#N/A</v>
      </c>
      <c r="M123" s="61" t="e">
        <f>IF(HLOOKUP($H$63,'Processed Data'!$D$125:$CU$240,'Processed Data'!$A183+5,0)="",#N/A,HLOOKUP($H$63,'Processed Data'!$D$125:$CU$240,'Processed Data'!$A183+5,0))</f>
        <v>#N/A</v>
      </c>
      <c r="N123" s="61" t="e">
        <f>IF(HLOOKUP($H$64,'Processed Data'!$D$125:$CU$240,'Processed Data'!$A183+5,0)="",#N/A,HLOOKUP($H$64,'Processed Data'!$D$125:$CU$240,'Processed Data'!$A183+5,0))</f>
        <v>#N/A</v>
      </c>
      <c r="R123" s="61">
        <f t="shared" si="8"/>
        <v>53</v>
      </c>
      <c r="S123" s="61">
        <f>IF(HLOOKUP($V$55,'Processed Data'!$D$125:$CU$240,'Processed Data'!$A183+5,0)="",#N/A,HLOOKUP($V$55,'Processed Data'!$D$125:$CU$240,'Processed Data'!$A183+5,0))</f>
        <v>0.98440000000000005</v>
      </c>
      <c r="T123" s="61" t="e">
        <f>IF(HLOOKUP($V$56,'Processed Data'!$D$125:$CU$240,'Processed Data'!$A183+5,0)="",#N/A,HLOOKUP($V$56,'Processed Data'!$D$125:$CU$240,'Processed Data'!$A183+5,0))</f>
        <v>#N/A</v>
      </c>
      <c r="U123" s="61" t="e">
        <f>IF(HLOOKUP($V$57,'Processed Data'!$D$125:$CU$240,'Processed Data'!$A183+5,0)="",#N/A,HLOOKUP($V$57,'Processed Data'!$D$125:$CU$240,'Processed Data'!$A183+5,0))</f>
        <v>#N/A</v>
      </c>
      <c r="V123" s="61" t="e">
        <f>IF(HLOOKUP($V$58,'Processed Data'!$D$125:$CU$240,'Processed Data'!$A183+5,0)="",#N/A,HLOOKUP($V$58,'Processed Data'!$D$125:$CU$240,'Processed Data'!$A183+5,0))</f>
        <v>#N/A</v>
      </c>
      <c r="W123" s="61" t="e">
        <f>IF(HLOOKUP($V$59,'Processed Data'!$D$125:$CU$240,'Processed Data'!$A183+5,0)="",#N/A,HLOOKUP($V$59,'Processed Data'!$D$125:$CU$240,'Processed Data'!$A183+5,0))</f>
        <v>#N/A</v>
      </c>
      <c r="X123" s="61" t="e">
        <f>IF(HLOOKUP($V$60,'Processed Data'!$D$125:$CU$240,'Processed Data'!$A183+5,0)="",#N/A,HLOOKUP($V$60,'Processed Data'!$D$125:$CU$240,'Processed Data'!$A183+5,0))</f>
        <v>#N/A</v>
      </c>
      <c r="Y123" s="61" t="e">
        <f>IF(HLOOKUP($V$61,'Processed Data'!$D$125:$CU$240,'Processed Data'!$A183+5,0)="",#N/A,HLOOKUP($V$61,'Processed Data'!$D$125:$CU$240,'Processed Data'!$A183+5,0))</f>
        <v>#N/A</v>
      </c>
      <c r="Z123" s="61" t="e">
        <f>IF(HLOOKUP($V$62,'Processed Data'!$D$125:$CU$240,'Processed Data'!$A183+5,0)="",#N/A,HLOOKUP($V$62,'Processed Data'!$D$125:$CU$240,'Processed Data'!$A183+5,0))</f>
        <v>#N/A</v>
      </c>
      <c r="AA123" s="61" t="e">
        <f>IF(HLOOKUP($V$63,'Processed Data'!$D$125:$CU$240,'Processed Data'!$A183+5,0)="",#N/A,HLOOKUP($V$63,'Processed Data'!$D$125:$CU$240,'Processed Data'!$A183+5,0))</f>
        <v>#N/A</v>
      </c>
      <c r="AB123" s="61" t="e">
        <f>IF(HLOOKUP($V$64,'Processed Data'!$D$125:$CU$240,'Processed Data'!$A183+5,0)="",#N/A,HLOOKUP($V$64,'Processed Data'!$D$125:$CU$240,'Processed Data'!$A183+5,0))</f>
        <v>#N/A</v>
      </c>
    </row>
    <row r="124" spans="4:28" x14ac:dyDescent="0.2">
      <c r="D124" s="61">
        <f>'Processed Data'!C184</f>
        <v>54</v>
      </c>
      <c r="E124" s="61">
        <f>IF(HLOOKUP($H$55,'Processed Data'!$D$125:$CU$240,'Processed Data'!$A184+5,0)="",#N/A,HLOOKUP($H$55,'Processed Data'!$D$125:$CU$240,'Processed Data'!$A184+5,0))</f>
        <v>0.99490000000000001</v>
      </c>
      <c r="F124" s="61">
        <f>IF(HLOOKUP($H$56,'Processed Data'!$D$125:$CU$240,'Processed Data'!$A184+5,0)="",#N/A,HLOOKUP($H$56,'Processed Data'!$D$125:$CU$240,'Processed Data'!$A184+5,0))</f>
        <v>1.0845</v>
      </c>
      <c r="G124" s="61">
        <f>IF(HLOOKUP($H$57,'Processed Data'!$D$125:$CU$240,'Processed Data'!$A184+5,0)="",#N/A,HLOOKUP($H$57,'Processed Data'!$D$125:$CU$240,'Processed Data'!$A184+5,0))</f>
        <v>0.97450000000000003</v>
      </c>
      <c r="H124" s="61">
        <f>IF(HLOOKUP($H$58,'Processed Data'!$D$125:$CU$240,'Processed Data'!$A184+5,0)="",#N/A,HLOOKUP($H$58,'Processed Data'!$D$125:$CU$240,'Processed Data'!$A184+5,0))</f>
        <v>1.1472</v>
      </c>
      <c r="I124" s="61">
        <f>IF(HLOOKUP($H$59,'Processed Data'!$D$125:$CU$240,'Processed Data'!$A184+5,0)="",#N/A,HLOOKUP($H$59,'Processed Data'!$D$125:$CU$240,'Processed Data'!$A184+5,0))</f>
        <v>0.94969999999999999</v>
      </c>
      <c r="J124" s="61">
        <f>IF(HLOOKUP($H$60,'Processed Data'!$D$125:$CU$240,'Processed Data'!$A184+5,0)="",#N/A,HLOOKUP($H$60,'Processed Data'!$D$125:$CU$240,'Processed Data'!$A184+5,0))</f>
        <v>0.91520000000000001</v>
      </c>
      <c r="K124" s="61">
        <f>IF(HLOOKUP($H$61,'Processed Data'!$D$125:$CU$240,'Processed Data'!$A184+5,0)="",#N/A,HLOOKUP($H$61,'Processed Data'!$D$125:$CU$240,'Processed Data'!$A184+5,0))</f>
        <v>0.75390000000000001</v>
      </c>
      <c r="L124" s="61" t="e">
        <f>IF(HLOOKUP($H$62,'Processed Data'!$D$125:$CU$240,'Processed Data'!$A184+5,0)="",#N/A,HLOOKUP($H$62,'Processed Data'!$D$125:$CU$240,'Processed Data'!$A184+5,0))</f>
        <v>#N/A</v>
      </c>
      <c r="M124" s="61" t="e">
        <f>IF(HLOOKUP($H$63,'Processed Data'!$D$125:$CU$240,'Processed Data'!$A184+5,0)="",#N/A,HLOOKUP($H$63,'Processed Data'!$D$125:$CU$240,'Processed Data'!$A184+5,0))</f>
        <v>#N/A</v>
      </c>
      <c r="N124" s="61" t="e">
        <f>IF(HLOOKUP($H$64,'Processed Data'!$D$125:$CU$240,'Processed Data'!$A184+5,0)="",#N/A,HLOOKUP($H$64,'Processed Data'!$D$125:$CU$240,'Processed Data'!$A184+5,0))</f>
        <v>#N/A</v>
      </c>
      <c r="R124" s="61">
        <f t="shared" si="8"/>
        <v>54</v>
      </c>
      <c r="S124" s="61">
        <f>IF(HLOOKUP($V$55,'Processed Data'!$D$125:$CU$240,'Processed Data'!$A184+5,0)="",#N/A,HLOOKUP($V$55,'Processed Data'!$D$125:$CU$240,'Processed Data'!$A184+5,0))</f>
        <v>1.0091000000000001</v>
      </c>
      <c r="T124" s="61" t="e">
        <f>IF(HLOOKUP($V$56,'Processed Data'!$D$125:$CU$240,'Processed Data'!$A184+5,0)="",#N/A,HLOOKUP($V$56,'Processed Data'!$D$125:$CU$240,'Processed Data'!$A184+5,0))</f>
        <v>#N/A</v>
      </c>
      <c r="U124" s="61" t="e">
        <f>IF(HLOOKUP($V$57,'Processed Data'!$D$125:$CU$240,'Processed Data'!$A184+5,0)="",#N/A,HLOOKUP($V$57,'Processed Data'!$D$125:$CU$240,'Processed Data'!$A184+5,0))</f>
        <v>#N/A</v>
      </c>
      <c r="V124" s="61" t="e">
        <f>IF(HLOOKUP($V$58,'Processed Data'!$D$125:$CU$240,'Processed Data'!$A184+5,0)="",#N/A,HLOOKUP($V$58,'Processed Data'!$D$125:$CU$240,'Processed Data'!$A184+5,0))</f>
        <v>#N/A</v>
      </c>
      <c r="W124" s="61" t="e">
        <f>IF(HLOOKUP($V$59,'Processed Data'!$D$125:$CU$240,'Processed Data'!$A184+5,0)="",#N/A,HLOOKUP($V$59,'Processed Data'!$D$125:$CU$240,'Processed Data'!$A184+5,0))</f>
        <v>#N/A</v>
      </c>
      <c r="X124" s="61" t="e">
        <f>IF(HLOOKUP($V$60,'Processed Data'!$D$125:$CU$240,'Processed Data'!$A184+5,0)="",#N/A,HLOOKUP($V$60,'Processed Data'!$D$125:$CU$240,'Processed Data'!$A184+5,0))</f>
        <v>#N/A</v>
      </c>
      <c r="Y124" s="61" t="e">
        <f>IF(HLOOKUP($V$61,'Processed Data'!$D$125:$CU$240,'Processed Data'!$A184+5,0)="",#N/A,HLOOKUP($V$61,'Processed Data'!$D$125:$CU$240,'Processed Data'!$A184+5,0))</f>
        <v>#N/A</v>
      </c>
      <c r="Z124" s="61" t="e">
        <f>IF(HLOOKUP($V$62,'Processed Data'!$D$125:$CU$240,'Processed Data'!$A184+5,0)="",#N/A,HLOOKUP($V$62,'Processed Data'!$D$125:$CU$240,'Processed Data'!$A184+5,0))</f>
        <v>#N/A</v>
      </c>
      <c r="AA124" s="61" t="e">
        <f>IF(HLOOKUP($V$63,'Processed Data'!$D$125:$CU$240,'Processed Data'!$A184+5,0)="",#N/A,HLOOKUP($V$63,'Processed Data'!$D$125:$CU$240,'Processed Data'!$A184+5,0))</f>
        <v>#N/A</v>
      </c>
      <c r="AB124" s="61" t="e">
        <f>IF(HLOOKUP($V$64,'Processed Data'!$D$125:$CU$240,'Processed Data'!$A184+5,0)="",#N/A,HLOOKUP($V$64,'Processed Data'!$D$125:$CU$240,'Processed Data'!$A184+5,0))</f>
        <v>#N/A</v>
      </c>
    </row>
    <row r="125" spans="4:28" x14ac:dyDescent="0.2">
      <c r="D125" s="61">
        <f>'Processed Data'!C185</f>
        <v>55</v>
      </c>
      <c r="E125" s="61">
        <f>IF(HLOOKUP($H$55,'Processed Data'!$D$125:$CU$240,'Processed Data'!$A185+5,0)="",#N/A,HLOOKUP($H$55,'Processed Data'!$D$125:$CU$240,'Processed Data'!$A185+5,0))</f>
        <v>0.99339999999999995</v>
      </c>
      <c r="F125" s="61">
        <f>IF(HLOOKUP($H$56,'Processed Data'!$D$125:$CU$240,'Processed Data'!$A185+5,0)="",#N/A,HLOOKUP($H$56,'Processed Data'!$D$125:$CU$240,'Processed Data'!$A185+5,0))</f>
        <v>1.0911999999999999</v>
      </c>
      <c r="G125" s="61">
        <f>IF(HLOOKUP($H$57,'Processed Data'!$D$125:$CU$240,'Processed Data'!$A185+5,0)="",#N/A,HLOOKUP($H$57,'Processed Data'!$D$125:$CU$240,'Processed Data'!$A185+5,0))</f>
        <v>0.97719999999999996</v>
      </c>
      <c r="H125" s="61">
        <f>IF(HLOOKUP($H$58,'Processed Data'!$D$125:$CU$240,'Processed Data'!$A185+5,0)="",#N/A,HLOOKUP($H$58,'Processed Data'!$D$125:$CU$240,'Processed Data'!$A185+5,0))</f>
        <v>1.1548</v>
      </c>
      <c r="I125" s="61">
        <f>IF(HLOOKUP($H$59,'Processed Data'!$D$125:$CU$240,'Processed Data'!$A185+5,0)="",#N/A,HLOOKUP($H$59,'Processed Data'!$D$125:$CU$240,'Processed Data'!$A185+5,0))</f>
        <v>0.95520000000000005</v>
      </c>
      <c r="J125" s="61">
        <f>IF(HLOOKUP($H$60,'Processed Data'!$D$125:$CU$240,'Processed Data'!$A185+5,0)="",#N/A,HLOOKUP($H$60,'Processed Data'!$D$125:$CU$240,'Processed Data'!$A185+5,0))</f>
        <v>0.91820000000000002</v>
      </c>
      <c r="K125" s="61">
        <f>IF(HLOOKUP($H$61,'Processed Data'!$D$125:$CU$240,'Processed Data'!$A185+5,0)="",#N/A,HLOOKUP($H$61,'Processed Data'!$D$125:$CU$240,'Processed Data'!$A185+5,0))</f>
        <v>0.75919999999999999</v>
      </c>
      <c r="L125" s="61" t="e">
        <f>IF(HLOOKUP($H$62,'Processed Data'!$D$125:$CU$240,'Processed Data'!$A185+5,0)="",#N/A,HLOOKUP($H$62,'Processed Data'!$D$125:$CU$240,'Processed Data'!$A185+5,0))</f>
        <v>#N/A</v>
      </c>
      <c r="M125" s="61" t="e">
        <f>IF(HLOOKUP($H$63,'Processed Data'!$D$125:$CU$240,'Processed Data'!$A185+5,0)="",#N/A,HLOOKUP($H$63,'Processed Data'!$D$125:$CU$240,'Processed Data'!$A185+5,0))</f>
        <v>#N/A</v>
      </c>
      <c r="N125" s="61" t="e">
        <f>IF(HLOOKUP($H$64,'Processed Data'!$D$125:$CU$240,'Processed Data'!$A185+5,0)="",#N/A,HLOOKUP($H$64,'Processed Data'!$D$125:$CU$240,'Processed Data'!$A185+5,0))</f>
        <v>#N/A</v>
      </c>
      <c r="R125" s="61">
        <f t="shared" si="8"/>
        <v>55</v>
      </c>
      <c r="S125" s="61">
        <f>IF(HLOOKUP($V$55,'Processed Data'!$D$125:$CU$240,'Processed Data'!$A185+5,0)="",#N/A,HLOOKUP($V$55,'Processed Data'!$D$125:$CU$240,'Processed Data'!$A185+5,0))</f>
        <v>1.0226</v>
      </c>
      <c r="T125" s="61" t="e">
        <f>IF(HLOOKUP($V$56,'Processed Data'!$D$125:$CU$240,'Processed Data'!$A185+5,0)="",#N/A,HLOOKUP($V$56,'Processed Data'!$D$125:$CU$240,'Processed Data'!$A185+5,0))</f>
        <v>#N/A</v>
      </c>
      <c r="U125" s="61" t="e">
        <f>IF(HLOOKUP($V$57,'Processed Data'!$D$125:$CU$240,'Processed Data'!$A185+5,0)="",#N/A,HLOOKUP($V$57,'Processed Data'!$D$125:$CU$240,'Processed Data'!$A185+5,0))</f>
        <v>#N/A</v>
      </c>
      <c r="V125" s="61" t="e">
        <f>IF(HLOOKUP($V$58,'Processed Data'!$D$125:$CU$240,'Processed Data'!$A185+5,0)="",#N/A,HLOOKUP($V$58,'Processed Data'!$D$125:$CU$240,'Processed Data'!$A185+5,0))</f>
        <v>#N/A</v>
      </c>
      <c r="W125" s="61" t="e">
        <f>IF(HLOOKUP($V$59,'Processed Data'!$D$125:$CU$240,'Processed Data'!$A185+5,0)="",#N/A,HLOOKUP($V$59,'Processed Data'!$D$125:$CU$240,'Processed Data'!$A185+5,0))</f>
        <v>#N/A</v>
      </c>
      <c r="X125" s="61" t="e">
        <f>IF(HLOOKUP($V$60,'Processed Data'!$D$125:$CU$240,'Processed Data'!$A185+5,0)="",#N/A,HLOOKUP($V$60,'Processed Data'!$D$125:$CU$240,'Processed Data'!$A185+5,0))</f>
        <v>#N/A</v>
      </c>
      <c r="Y125" s="61" t="e">
        <f>IF(HLOOKUP($V$61,'Processed Data'!$D$125:$CU$240,'Processed Data'!$A185+5,0)="",#N/A,HLOOKUP($V$61,'Processed Data'!$D$125:$CU$240,'Processed Data'!$A185+5,0))</f>
        <v>#N/A</v>
      </c>
      <c r="Z125" s="61" t="e">
        <f>IF(HLOOKUP($V$62,'Processed Data'!$D$125:$CU$240,'Processed Data'!$A185+5,0)="",#N/A,HLOOKUP($V$62,'Processed Data'!$D$125:$CU$240,'Processed Data'!$A185+5,0))</f>
        <v>#N/A</v>
      </c>
      <c r="AA125" s="61" t="e">
        <f>IF(HLOOKUP($V$63,'Processed Data'!$D$125:$CU$240,'Processed Data'!$A185+5,0)="",#N/A,HLOOKUP($V$63,'Processed Data'!$D$125:$CU$240,'Processed Data'!$A185+5,0))</f>
        <v>#N/A</v>
      </c>
      <c r="AB125" s="61" t="e">
        <f>IF(HLOOKUP($V$64,'Processed Data'!$D$125:$CU$240,'Processed Data'!$A185+5,0)="",#N/A,HLOOKUP($V$64,'Processed Data'!$D$125:$CU$240,'Processed Data'!$A185+5,0))</f>
        <v>#N/A</v>
      </c>
    </row>
    <row r="126" spans="4:28" x14ac:dyDescent="0.2">
      <c r="D126" s="61">
        <f>'Processed Data'!C186</f>
        <v>56</v>
      </c>
      <c r="E126" s="61">
        <f>IF(HLOOKUP($H$55,'Processed Data'!$D$125:$CU$240,'Processed Data'!$A186+5,0)="",#N/A,HLOOKUP($H$55,'Processed Data'!$D$125:$CU$240,'Processed Data'!$A186+5,0))</f>
        <v>0.99060000000000004</v>
      </c>
      <c r="F126" s="61">
        <f>IF(HLOOKUP($H$56,'Processed Data'!$D$125:$CU$240,'Processed Data'!$A186+5,0)="",#N/A,HLOOKUP($H$56,'Processed Data'!$D$125:$CU$240,'Processed Data'!$A186+5,0))</f>
        <v>1.0955999999999999</v>
      </c>
      <c r="G126" s="61">
        <f>IF(HLOOKUP($H$57,'Processed Data'!$D$125:$CU$240,'Processed Data'!$A186+5,0)="",#N/A,HLOOKUP($H$57,'Processed Data'!$D$125:$CU$240,'Processed Data'!$A186+5,0))</f>
        <v>0.97870000000000001</v>
      </c>
      <c r="H126" s="61">
        <f>IF(HLOOKUP($H$58,'Processed Data'!$D$125:$CU$240,'Processed Data'!$A186+5,0)="",#N/A,HLOOKUP($H$58,'Processed Data'!$D$125:$CU$240,'Processed Data'!$A186+5,0))</f>
        <v>1.1579999999999999</v>
      </c>
      <c r="I126" s="61">
        <f>IF(HLOOKUP($H$59,'Processed Data'!$D$125:$CU$240,'Processed Data'!$A186+5,0)="",#N/A,HLOOKUP($H$59,'Processed Data'!$D$125:$CU$240,'Processed Data'!$A186+5,0))</f>
        <v>0.95989999999999998</v>
      </c>
      <c r="J126" s="61">
        <f>IF(HLOOKUP($H$60,'Processed Data'!$D$125:$CU$240,'Processed Data'!$A186+5,0)="",#N/A,HLOOKUP($H$60,'Processed Data'!$D$125:$CU$240,'Processed Data'!$A186+5,0))</f>
        <v>0.9204</v>
      </c>
      <c r="K126" s="61">
        <f>IF(HLOOKUP($H$61,'Processed Data'!$D$125:$CU$240,'Processed Data'!$A186+5,0)="",#N/A,HLOOKUP($H$61,'Processed Data'!$D$125:$CU$240,'Processed Data'!$A186+5,0))</f>
        <v>0.76270000000000004</v>
      </c>
      <c r="L126" s="61" t="e">
        <f>IF(HLOOKUP($H$62,'Processed Data'!$D$125:$CU$240,'Processed Data'!$A186+5,0)="",#N/A,HLOOKUP($H$62,'Processed Data'!$D$125:$CU$240,'Processed Data'!$A186+5,0))</f>
        <v>#N/A</v>
      </c>
      <c r="M126" s="61" t="e">
        <f>IF(HLOOKUP($H$63,'Processed Data'!$D$125:$CU$240,'Processed Data'!$A186+5,0)="",#N/A,HLOOKUP($H$63,'Processed Data'!$D$125:$CU$240,'Processed Data'!$A186+5,0))</f>
        <v>#N/A</v>
      </c>
      <c r="N126" s="61" t="e">
        <f>IF(HLOOKUP($H$64,'Processed Data'!$D$125:$CU$240,'Processed Data'!$A186+5,0)="",#N/A,HLOOKUP($H$64,'Processed Data'!$D$125:$CU$240,'Processed Data'!$A186+5,0))</f>
        <v>#N/A</v>
      </c>
      <c r="R126" s="61">
        <f t="shared" si="8"/>
        <v>56</v>
      </c>
      <c r="S126" s="61">
        <f>IF(HLOOKUP($V$55,'Processed Data'!$D$125:$CU$240,'Processed Data'!$A186+5,0)="",#N/A,HLOOKUP($V$55,'Processed Data'!$D$125:$CU$240,'Processed Data'!$A186+5,0))</f>
        <v>1.03</v>
      </c>
      <c r="T126" s="61" t="e">
        <f>IF(HLOOKUP($V$56,'Processed Data'!$D$125:$CU$240,'Processed Data'!$A186+5,0)="",#N/A,HLOOKUP($V$56,'Processed Data'!$D$125:$CU$240,'Processed Data'!$A186+5,0))</f>
        <v>#N/A</v>
      </c>
      <c r="U126" s="61" t="e">
        <f>IF(HLOOKUP($V$57,'Processed Data'!$D$125:$CU$240,'Processed Data'!$A186+5,0)="",#N/A,HLOOKUP($V$57,'Processed Data'!$D$125:$CU$240,'Processed Data'!$A186+5,0))</f>
        <v>#N/A</v>
      </c>
      <c r="V126" s="61" t="e">
        <f>IF(HLOOKUP($V$58,'Processed Data'!$D$125:$CU$240,'Processed Data'!$A186+5,0)="",#N/A,HLOOKUP($V$58,'Processed Data'!$D$125:$CU$240,'Processed Data'!$A186+5,0))</f>
        <v>#N/A</v>
      </c>
      <c r="W126" s="61" t="e">
        <f>IF(HLOOKUP($V$59,'Processed Data'!$D$125:$CU$240,'Processed Data'!$A186+5,0)="",#N/A,HLOOKUP($V$59,'Processed Data'!$D$125:$CU$240,'Processed Data'!$A186+5,0))</f>
        <v>#N/A</v>
      </c>
      <c r="X126" s="61" t="e">
        <f>IF(HLOOKUP($V$60,'Processed Data'!$D$125:$CU$240,'Processed Data'!$A186+5,0)="",#N/A,HLOOKUP($V$60,'Processed Data'!$D$125:$CU$240,'Processed Data'!$A186+5,0))</f>
        <v>#N/A</v>
      </c>
      <c r="Y126" s="61" t="e">
        <f>IF(HLOOKUP($V$61,'Processed Data'!$D$125:$CU$240,'Processed Data'!$A186+5,0)="",#N/A,HLOOKUP($V$61,'Processed Data'!$D$125:$CU$240,'Processed Data'!$A186+5,0))</f>
        <v>#N/A</v>
      </c>
      <c r="Z126" s="61" t="e">
        <f>IF(HLOOKUP($V$62,'Processed Data'!$D$125:$CU$240,'Processed Data'!$A186+5,0)="",#N/A,HLOOKUP($V$62,'Processed Data'!$D$125:$CU$240,'Processed Data'!$A186+5,0))</f>
        <v>#N/A</v>
      </c>
      <c r="AA126" s="61" t="e">
        <f>IF(HLOOKUP($V$63,'Processed Data'!$D$125:$CU$240,'Processed Data'!$A186+5,0)="",#N/A,HLOOKUP($V$63,'Processed Data'!$D$125:$CU$240,'Processed Data'!$A186+5,0))</f>
        <v>#N/A</v>
      </c>
      <c r="AB126" s="61" t="e">
        <f>IF(HLOOKUP($V$64,'Processed Data'!$D$125:$CU$240,'Processed Data'!$A186+5,0)="",#N/A,HLOOKUP($V$64,'Processed Data'!$D$125:$CU$240,'Processed Data'!$A186+5,0))</f>
        <v>#N/A</v>
      </c>
    </row>
    <row r="127" spans="4:28" x14ac:dyDescent="0.2">
      <c r="D127" s="61">
        <f>'Processed Data'!C187</f>
        <v>57</v>
      </c>
      <c r="E127" s="61">
        <f>IF(HLOOKUP($H$55,'Processed Data'!$D$125:$CU$240,'Processed Data'!$A187+5,0)="",#N/A,HLOOKUP($H$55,'Processed Data'!$D$125:$CU$240,'Processed Data'!$A187+5,0))</f>
        <v>0.98740000000000006</v>
      </c>
      <c r="F127" s="61">
        <f>IF(HLOOKUP($H$56,'Processed Data'!$D$125:$CU$240,'Processed Data'!$A187+5,0)="",#N/A,HLOOKUP($H$56,'Processed Data'!$D$125:$CU$240,'Processed Data'!$A187+5,0))</f>
        <v>1.0976999999999999</v>
      </c>
      <c r="G127" s="61">
        <f>IF(HLOOKUP($H$57,'Processed Data'!$D$125:$CU$240,'Processed Data'!$A187+5,0)="",#N/A,HLOOKUP($H$57,'Processed Data'!$D$125:$CU$240,'Processed Data'!$A187+5,0))</f>
        <v>0.97929999999999995</v>
      </c>
      <c r="H127" s="61">
        <f>IF(HLOOKUP($H$58,'Processed Data'!$D$125:$CU$240,'Processed Data'!$A187+5,0)="",#N/A,HLOOKUP($H$58,'Processed Data'!$D$125:$CU$240,'Processed Data'!$A187+5,0))</f>
        <v>1.1556999999999999</v>
      </c>
      <c r="I127" s="61">
        <f>IF(HLOOKUP($H$59,'Processed Data'!$D$125:$CU$240,'Processed Data'!$A187+5,0)="",#N/A,HLOOKUP($H$59,'Processed Data'!$D$125:$CU$240,'Processed Data'!$A187+5,0))</f>
        <v>0.96419999999999995</v>
      </c>
      <c r="J127" s="61">
        <f>IF(HLOOKUP($H$60,'Processed Data'!$D$125:$CU$240,'Processed Data'!$A187+5,0)="",#N/A,HLOOKUP($H$60,'Processed Data'!$D$125:$CU$240,'Processed Data'!$A187+5,0))</f>
        <v>0.92190000000000005</v>
      </c>
      <c r="K127" s="61">
        <f>IF(HLOOKUP($H$61,'Processed Data'!$D$125:$CU$240,'Processed Data'!$A187+5,0)="",#N/A,HLOOKUP($H$61,'Processed Data'!$D$125:$CU$240,'Processed Data'!$A187+5,0))</f>
        <v>0.76519999999999999</v>
      </c>
      <c r="L127" s="61" t="e">
        <f>IF(HLOOKUP($H$62,'Processed Data'!$D$125:$CU$240,'Processed Data'!$A187+5,0)="",#N/A,HLOOKUP($H$62,'Processed Data'!$D$125:$CU$240,'Processed Data'!$A187+5,0))</f>
        <v>#N/A</v>
      </c>
      <c r="M127" s="61" t="e">
        <f>IF(HLOOKUP($H$63,'Processed Data'!$D$125:$CU$240,'Processed Data'!$A187+5,0)="",#N/A,HLOOKUP($H$63,'Processed Data'!$D$125:$CU$240,'Processed Data'!$A187+5,0))</f>
        <v>#N/A</v>
      </c>
      <c r="N127" s="61" t="e">
        <f>IF(HLOOKUP($H$64,'Processed Data'!$D$125:$CU$240,'Processed Data'!$A187+5,0)="",#N/A,HLOOKUP($H$64,'Processed Data'!$D$125:$CU$240,'Processed Data'!$A187+5,0))</f>
        <v>#N/A</v>
      </c>
      <c r="R127" s="61">
        <f t="shared" si="8"/>
        <v>57</v>
      </c>
      <c r="S127" s="61">
        <f>IF(HLOOKUP($V$55,'Processed Data'!$D$125:$CU$240,'Processed Data'!$A187+5,0)="",#N/A,HLOOKUP($V$55,'Processed Data'!$D$125:$CU$240,'Processed Data'!$A187+5,0))</f>
        <v>1.0331999999999999</v>
      </c>
      <c r="T127" s="61" t="e">
        <f>IF(HLOOKUP($V$56,'Processed Data'!$D$125:$CU$240,'Processed Data'!$A187+5,0)="",#N/A,HLOOKUP($V$56,'Processed Data'!$D$125:$CU$240,'Processed Data'!$A187+5,0))</f>
        <v>#N/A</v>
      </c>
      <c r="U127" s="61" t="e">
        <f>IF(HLOOKUP($V$57,'Processed Data'!$D$125:$CU$240,'Processed Data'!$A187+5,0)="",#N/A,HLOOKUP($V$57,'Processed Data'!$D$125:$CU$240,'Processed Data'!$A187+5,0))</f>
        <v>#N/A</v>
      </c>
      <c r="V127" s="61" t="e">
        <f>IF(HLOOKUP($V$58,'Processed Data'!$D$125:$CU$240,'Processed Data'!$A187+5,0)="",#N/A,HLOOKUP($V$58,'Processed Data'!$D$125:$CU$240,'Processed Data'!$A187+5,0))</f>
        <v>#N/A</v>
      </c>
      <c r="W127" s="61" t="e">
        <f>IF(HLOOKUP($V$59,'Processed Data'!$D$125:$CU$240,'Processed Data'!$A187+5,0)="",#N/A,HLOOKUP($V$59,'Processed Data'!$D$125:$CU$240,'Processed Data'!$A187+5,0))</f>
        <v>#N/A</v>
      </c>
      <c r="X127" s="61" t="e">
        <f>IF(HLOOKUP($V$60,'Processed Data'!$D$125:$CU$240,'Processed Data'!$A187+5,0)="",#N/A,HLOOKUP($V$60,'Processed Data'!$D$125:$CU$240,'Processed Data'!$A187+5,0))</f>
        <v>#N/A</v>
      </c>
      <c r="Y127" s="61" t="e">
        <f>IF(HLOOKUP($V$61,'Processed Data'!$D$125:$CU$240,'Processed Data'!$A187+5,0)="",#N/A,HLOOKUP($V$61,'Processed Data'!$D$125:$CU$240,'Processed Data'!$A187+5,0))</f>
        <v>#N/A</v>
      </c>
      <c r="Z127" s="61" t="e">
        <f>IF(HLOOKUP($V$62,'Processed Data'!$D$125:$CU$240,'Processed Data'!$A187+5,0)="",#N/A,HLOOKUP($V$62,'Processed Data'!$D$125:$CU$240,'Processed Data'!$A187+5,0))</f>
        <v>#N/A</v>
      </c>
      <c r="AA127" s="61" t="e">
        <f>IF(HLOOKUP($V$63,'Processed Data'!$D$125:$CU$240,'Processed Data'!$A187+5,0)="",#N/A,HLOOKUP($V$63,'Processed Data'!$D$125:$CU$240,'Processed Data'!$A187+5,0))</f>
        <v>#N/A</v>
      </c>
      <c r="AB127" s="61" t="e">
        <f>IF(HLOOKUP($V$64,'Processed Data'!$D$125:$CU$240,'Processed Data'!$A187+5,0)="",#N/A,HLOOKUP($V$64,'Processed Data'!$D$125:$CU$240,'Processed Data'!$A187+5,0))</f>
        <v>#N/A</v>
      </c>
    </row>
    <row r="128" spans="4:28" x14ac:dyDescent="0.2">
      <c r="D128" s="61">
        <f>'Processed Data'!C188</f>
        <v>58</v>
      </c>
      <c r="E128" s="61">
        <f>IF(HLOOKUP($H$55,'Processed Data'!$D$125:$CU$240,'Processed Data'!$A188+5,0)="",#N/A,HLOOKUP($H$55,'Processed Data'!$D$125:$CU$240,'Processed Data'!$A188+5,0))</f>
        <v>0.98370000000000002</v>
      </c>
      <c r="F128" s="61">
        <f>IF(HLOOKUP($H$56,'Processed Data'!$D$125:$CU$240,'Processed Data'!$A188+5,0)="",#N/A,HLOOKUP($H$56,'Processed Data'!$D$125:$CU$240,'Processed Data'!$A188+5,0))</f>
        <v>1.0985</v>
      </c>
      <c r="G128" s="61">
        <f>IF(HLOOKUP($H$57,'Processed Data'!$D$125:$CU$240,'Processed Data'!$A188+5,0)="",#N/A,HLOOKUP($H$57,'Processed Data'!$D$125:$CU$240,'Processed Data'!$A188+5,0))</f>
        <v>0.97740000000000005</v>
      </c>
      <c r="H128" s="61">
        <f>IF(HLOOKUP($H$58,'Processed Data'!$D$125:$CU$240,'Processed Data'!$A188+5,0)="",#N/A,HLOOKUP($H$58,'Processed Data'!$D$125:$CU$240,'Processed Data'!$A188+5,0))</f>
        <v>1.1496</v>
      </c>
      <c r="I128" s="61">
        <f>IF(HLOOKUP($H$59,'Processed Data'!$D$125:$CU$240,'Processed Data'!$A188+5,0)="",#N/A,HLOOKUP($H$59,'Processed Data'!$D$125:$CU$240,'Processed Data'!$A188+5,0))</f>
        <v>0.96699999999999997</v>
      </c>
      <c r="J128" s="61">
        <f>IF(HLOOKUP($H$60,'Processed Data'!$D$125:$CU$240,'Processed Data'!$A188+5,0)="",#N/A,HLOOKUP($H$60,'Processed Data'!$D$125:$CU$240,'Processed Data'!$A188+5,0))</f>
        <v>0.92290000000000005</v>
      </c>
      <c r="K128" s="61">
        <f>IF(HLOOKUP($H$61,'Processed Data'!$D$125:$CU$240,'Processed Data'!$A188+5,0)="",#N/A,HLOOKUP($H$61,'Processed Data'!$D$125:$CU$240,'Processed Data'!$A188+5,0))</f>
        <v>0.76619999999999999</v>
      </c>
      <c r="L128" s="61" t="e">
        <f>IF(HLOOKUP($H$62,'Processed Data'!$D$125:$CU$240,'Processed Data'!$A188+5,0)="",#N/A,HLOOKUP($H$62,'Processed Data'!$D$125:$CU$240,'Processed Data'!$A188+5,0))</f>
        <v>#N/A</v>
      </c>
      <c r="M128" s="61" t="e">
        <f>IF(HLOOKUP($H$63,'Processed Data'!$D$125:$CU$240,'Processed Data'!$A188+5,0)="",#N/A,HLOOKUP($H$63,'Processed Data'!$D$125:$CU$240,'Processed Data'!$A188+5,0))</f>
        <v>#N/A</v>
      </c>
      <c r="N128" s="61" t="e">
        <f>IF(HLOOKUP($H$64,'Processed Data'!$D$125:$CU$240,'Processed Data'!$A188+5,0)="",#N/A,HLOOKUP($H$64,'Processed Data'!$D$125:$CU$240,'Processed Data'!$A188+5,0))</f>
        <v>#N/A</v>
      </c>
      <c r="R128" s="61">
        <f t="shared" si="8"/>
        <v>58</v>
      </c>
      <c r="S128" s="61">
        <f>IF(HLOOKUP($V$55,'Processed Data'!$D$125:$CU$240,'Processed Data'!$A188+5,0)="",#N/A,HLOOKUP($V$55,'Processed Data'!$D$125:$CU$240,'Processed Data'!$A188+5,0))</f>
        <v>1.0321</v>
      </c>
      <c r="T128" s="61" t="e">
        <f>IF(HLOOKUP($V$56,'Processed Data'!$D$125:$CU$240,'Processed Data'!$A188+5,0)="",#N/A,HLOOKUP($V$56,'Processed Data'!$D$125:$CU$240,'Processed Data'!$A188+5,0))</f>
        <v>#N/A</v>
      </c>
      <c r="U128" s="61" t="e">
        <f>IF(HLOOKUP($V$57,'Processed Data'!$D$125:$CU$240,'Processed Data'!$A188+5,0)="",#N/A,HLOOKUP($V$57,'Processed Data'!$D$125:$CU$240,'Processed Data'!$A188+5,0))</f>
        <v>#N/A</v>
      </c>
      <c r="V128" s="61" t="e">
        <f>IF(HLOOKUP($V$58,'Processed Data'!$D$125:$CU$240,'Processed Data'!$A188+5,0)="",#N/A,HLOOKUP($V$58,'Processed Data'!$D$125:$CU$240,'Processed Data'!$A188+5,0))</f>
        <v>#N/A</v>
      </c>
      <c r="W128" s="61" t="e">
        <f>IF(HLOOKUP($V$59,'Processed Data'!$D$125:$CU$240,'Processed Data'!$A188+5,0)="",#N/A,HLOOKUP($V$59,'Processed Data'!$D$125:$CU$240,'Processed Data'!$A188+5,0))</f>
        <v>#N/A</v>
      </c>
      <c r="X128" s="61" t="e">
        <f>IF(HLOOKUP($V$60,'Processed Data'!$D$125:$CU$240,'Processed Data'!$A188+5,0)="",#N/A,HLOOKUP($V$60,'Processed Data'!$D$125:$CU$240,'Processed Data'!$A188+5,0))</f>
        <v>#N/A</v>
      </c>
      <c r="Y128" s="61" t="e">
        <f>IF(HLOOKUP($V$61,'Processed Data'!$D$125:$CU$240,'Processed Data'!$A188+5,0)="",#N/A,HLOOKUP($V$61,'Processed Data'!$D$125:$CU$240,'Processed Data'!$A188+5,0))</f>
        <v>#N/A</v>
      </c>
      <c r="Z128" s="61" t="e">
        <f>IF(HLOOKUP($V$62,'Processed Data'!$D$125:$CU$240,'Processed Data'!$A188+5,0)="",#N/A,HLOOKUP($V$62,'Processed Data'!$D$125:$CU$240,'Processed Data'!$A188+5,0))</f>
        <v>#N/A</v>
      </c>
      <c r="AA128" s="61" t="e">
        <f>IF(HLOOKUP($V$63,'Processed Data'!$D$125:$CU$240,'Processed Data'!$A188+5,0)="",#N/A,HLOOKUP($V$63,'Processed Data'!$D$125:$CU$240,'Processed Data'!$A188+5,0))</f>
        <v>#N/A</v>
      </c>
      <c r="AB128" s="61" t="e">
        <f>IF(HLOOKUP($V$64,'Processed Data'!$D$125:$CU$240,'Processed Data'!$A188+5,0)="",#N/A,HLOOKUP($V$64,'Processed Data'!$D$125:$CU$240,'Processed Data'!$A188+5,0))</f>
        <v>#N/A</v>
      </c>
    </row>
    <row r="129" spans="4:28" x14ac:dyDescent="0.2">
      <c r="D129" s="61">
        <f>'Processed Data'!C189</f>
        <v>59</v>
      </c>
      <c r="E129" s="61">
        <f>IF(HLOOKUP($H$55,'Processed Data'!$D$125:$CU$240,'Processed Data'!$A189+5,0)="",#N/A,HLOOKUP($H$55,'Processed Data'!$D$125:$CU$240,'Processed Data'!$A189+5,0))</f>
        <v>0.97699999999999998</v>
      </c>
      <c r="F129" s="61">
        <f>IF(HLOOKUP($H$56,'Processed Data'!$D$125:$CU$240,'Processed Data'!$A189+5,0)="",#N/A,HLOOKUP($H$56,'Processed Data'!$D$125:$CU$240,'Processed Data'!$A189+5,0))</f>
        <v>1.0954999999999999</v>
      </c>
      <c r="G129" s="61">
        <f>IF(HLOOKUP($H$57,'Processed Data'!$D$125:$CU$240,'Processed Data'!$A189+5,0)="",#N/A,HLOOKUP($H$57,'Processed Data'!$D$125:$CU$240,'Processed Data'!$A189+5,0))</f>
        <v>0.97460000000000002</v>
      </c>
      <c r="H129" s="61">
        <f>IF(HLOOKUP($H$58,'Processed Data'!$D$125:$CU$240,'Processed Data'!$A189+5,0)="",#N/A,HLOOKUP($H$58,'Processed Data'!$D$125:$CU$240,'Processed Data'!$A189+5,0))</f>
        <v>1.1415</v>
      </c>
      <c r="I129" s="61">
        <f>IF(HLOOKUP($H$59,'Processed Data'!$D$125:$CU$240,'Processed Data'!$A189+5,0)="",#N/A,HLOOKUP($H$59,'Processed Data'!$D$125:$CU$240,'Processed Data'!$A189+5,0))</f>
        <v>0.96789999999999998</v>
      </c>
      <c r="J129" s="61">
        <f>IF(HLOOKUP($H$60,'Processed Data'!$D$125:$CU$240,'Processed Data'!$A189+5,0)="",#N/A,HLOOKUP($H$60,'Processed Data'!$D$125:$CU$240,'Processed Data'!$A189+5,0))</f>
        <v>0.92269999999999996</v>
      </c>
      <c r="K129" s="61">
        <f>IF(HLOOKUP($H$61,'Processed Data'!$D$125:$CU$240,'Processed Data'!$A189+5,0)="",#N/A,HLOOKUP($H$61,'Processed Data'!$D$125:$CU$240,'Processed Data'!$A189+5,0))</f>
        <v>0.76459999999999995</v>
      </c>
      <c r="L129" s="61" t="e">
        <f>IF(HLOOKUP($H$62,'Processed Data'!$D$125:$CU$240,'Processed Data'!$A189+5,0)="",#N/A,HLOOKUP($H$62,'Processed Data'!$D$125:$CU$240,'Processed Data'!$A189+5,0))</f>
        <v>#N/A</v>
      </c>
      <c r="M129" s="61" t="e">
        <f>IF(HLOOKUP($H$63,'Processed Data'!$D$125:$CU$240,'Processed Data'!$A189+5,0)="",#N/A,HLOOKUP($H$63,'Processed Data'!$D$125:$CU$240,'Processed Data'!$A189+5,0))</f>
        <v>#N/A</v>
      </c>
      <c r="N129" s="61" t="e">
        <f>IF(HLOOKUP($H$64,'Processed Data'!$D$125:$CU$240,'Processed Data'!$A189+5,0)="",#N/A,HLOOKUP($H$64,'Processed Data'!$D$125:$CU$240,'Processed Data'!$A189+5,0))</f>
        <v>#N/A</v>
      </c>
      <c r="R129" s="61">
        <f t="shared" si="8"/>
        <v>59</v>
      </c>
      <c r="S129" s="61">
        <f>IF(HLOOKUP($V$55,'Processed Data'!$D$125:$CU$240,'Processed Data'!$A189+5,0)="",#N/A,HLOOKUP($V$55,'Processed Data'!$D$125:$CU$240,'Processed Data'!$A189+5,0))</f>
        <v>1.0273000000000001</v>
      </c>
      <c r="T129" s="61" t="e">
        <f>IF(HLOOKUP($V$56,'Processed Data'!$D$125:$CU$240,'Processed Data'!$A189+5,0)="",#N/A,HLOOKUP($V$56,'Processed Data'!$D$125:$CU$240,'Processed Data'!$A189+5,0))</f>
        <v>#N/A</v>
      </c>
      <c r="U129" s="61" t="e">
        <f>IF(HLOOKUP($V$57,'Processed Data'!$D$125:$CU$240,'Processed Data'!$A189+5,0)="",#N/A,HLOOKUP($V$57,'Processed Data'!$D$125:$CU$240,'Processed Data'!$A189+5,0))</f>
        <v>#N/A</v>
      </c>
      <c r="V129" s="61" t="e">
        <f>IF(HLOOKUP($V$58,'Processed Data'!$D$125:$CU$240,'Processed Data'!$A189+5,0)="",#N/A,HLOOKUP($V$58,'Processed Data'!$D$125:$CU$240,'Processed Data'!$A189+5,0))</f>
        <v>#N/A</v>
      </c>
      <c r="W129" s="61" t="e">
        <f>IF(HLOOKUP($V$59,'Processed Data'!$D$125:$CU$240,'Processed Data'!$A189+5,0)="",#N/A,HLOOKUP($V$59,'Processed Data'!$D$125:$CU$240,'Processed Data'!$A189+5,0))</f>
        <v>#N/A</v>
      </c>
      <c r="X129" s="61" t="e">
        <f>IF(HLOOKUP($V$60,'Processed Data'!$D$125:$CU$240,'Processed Data'!$A189+5,0)="",#N/A,HLOOKUP($V$60,'Processed Data'!$D$125:$CU$240,'Processed Data'!$A189+5,0))</f>
        <v>#N/A</v>
      </c>
      <c r="Y129" s="61" t="e">
        <f>IF(HLOOKUP($V$61,'Processed Data'!$D$125:$CU$240,'Processed Data'!$A189+5,0)="",#N/A,HLOOKUP($V$61,'Processed Data'!$D$125:$CU$240,'Processed Data'!$A189+5,0))</f>
        <v>#N/A</v>
      </c>
      <c r="Z129" s="61" t="e">
        <f>IF(HLOOKUP($V$62,'Processed Data'!$D$125:$CU$240,'Processed Data'!$A189+5,0)="",#N/A,HLOOKUP($V$62,'Processed Data'!$D$125:$CU$240,'Processed Data'!$A189+5,0))</f>
        <v>#N/A</v>
      </c>
      <c r="AA129" s="61" t="e">
        <f>IF(HLOOKUP($V$63,'Processed Data'!$D$125:$CU$240,'Processed Data'!$A189+5,0)="",#N/A,HLOOKUP($V$63,'Processed Data'!$D$125:$CU$240,'Processed Data'!$A189+5,0))</f>
        <v>#N/A</v>
      </c>
      <c r="AB129" s="61" t="e">
        <f>IF(HLOOKUP($V$64,'Processed Data'!$D$125:$CU$240,'Processed Data'!$A189+5,0)="",#N/A,HLOOKUP($V$64,'Processed Data'!$D$125:$CU$240,'Processed Data'!$A189+5,0))</f>
        <v>#N/A</v>
      </c>
    </row>
    <row r="130" spans="4:28" x14ac:dyDescent="0.2">
      <c r="D130" s="61">
        <f>'Processed Data'!C190</f>
        <v>60</v>
      </c>
      <c r="E130" s="61">
        <f>IF(HLOOKUP($H$55,'Processed Data'!$D$125:$CU$240,'Processed Data'!$A190+5,0)="",#N/A,HLOOKUP($H$55,'Processed Data'!$D$125:$CU$240,'Processed Data'!$A190+5,0))</f>
        <v>0.96960000000000002</v>
      </c>
      <c r="F130" s="61">
        <f>IF(HLOOKUP($H$56,'Processed Data'!$D$125:$CU$240,'Processed Data'!$A190+5,0)="",#N/A,HLOOKUP($H$56,'Processed Data'!$D$125:$CU$240,'Processed Data'!$A190+5,0))</f>
        <v>1.0921000000000001</v>
      </c>
      <c r="G130" s="61">
        <f>IF(HLOOKUP($H$57,'Processed Data'!$D$125:$CU$240,'Processed Data'!$A190+5,0)="",#N/A,HLOOKUP($H$57,'Processed Data'!$D$125:$CU$240,'Processed Data'!$A190+5,0))</f>
        <v>0.97189999999999999</v>
      </c>
      <c r="H130" s="61">
        <f>IF(HLOOKUP($H$58,'Processed Data'!$D$125:$CU$240,'Processed Data'!$A190+5,0)="",#N/A,HLOOKUP($H$58,'Processed Data'!$D$125:$CU$240,'Processed Data'!$A190+5,0))</f>
        <v>1.1303000000000001</v>
      </c>
      <c r="I130" s="61">
        <f>IF(HLOOKUP($H$59,'Processed Data'!$D$125:$CU$240,'Processed Data'!$A190+5,0)="",#N/A,HLOOKUP($H$59,'Processed Data'!$D$125:$CU$240,'Processed Data'!$A190+5,0))</f>
        <v>0.96870000000000001</v>
      </c>
      <c r="J130" s="61">
        <f>IF(HLOOKUP($H$60,'Processed Data'!$D$125:$CU$240,'Processed Data'!$A190+5,0)="",#N/A,HLOOKUP($H$60,'Processed Data'!$D$125:$CU$240,'Processed Data'!$A190+5,0))</f>
        <v>0.92330000000000001</v>
      </c>
      <c r="K130" s="61">
        <f>IF(HLOOKUP($H$61,'Processed Data'!$D$125:$CU$240,'Processed Data'!$A190+5,0)="",#N/A,HLOOKUP($H$61,'Processed Data'!$D$125:$CU$240,'Processed Data'!$A190+5,0))</f>
        <v>0.76819999999999999</v>
      </c>
      <c r="L130" s="61" t="e">
        <f>IF(HLOOKUP($H$62,'Processed Data'!$D$125:$CU$240,'Processed Data'!$A190+5,0)="",#N/A,HLOOKUP($H$62,'Processed Data'!$D$125:$CU$240,'Processed Data'!$A190+5,0))</f>
        <v>#N/A</v>
      </c>
      <c r="M130" s="61" t="e">
        <f>IF(HLOOKUP($H$63,'Processed Data'!$D$125:$CU$240,'Processed Data'!$A190+5,0)="",#N/A,HLOOKUP($H$63,'Processed Data'!$D$125:$CU$240,'Processed Data'!$A190+5,0))</f>
        <v>#N/A</v>
      </c>
      <c r="N130" s="61" t="e">
        <f>IF(HLOOKUP($H$64,'Processed Data'!$D$125:$CU$240,'Processed Data'!$A190+5,0)="",#N/A,HLOOKUP($H$64,'Processed Data'!$D$125:$CU$240,'Processed Data'!$A190+5,0))</f>
        <v>#N/A</v>
      </c>
      <c r="R130" s="61">
        <f t="shared" si="8"/>
        <v>60</v>
      </c>
      <c r="S130" s="61">
        <f>IF(HLOOKUP($V$55,'Processed Data'!$D$125:$CU$240,'Processed Data'!$A190+5,0)="",#N/A,HLOOKUP($V$55,'Processed Data'!$D$125:$CU$240,'Processed Data'!$A190+5,0))</f>
        <v>1.0195000000000001</v>
      </c>
      <c r="T130" s="61" t="e">
        <f>IF(HLOOKUP($V$56,'Processed Data'!$D$125:$CU$240,'Processed Data'!$A190+5,0)="",#N/A,HLOOKUP($V$56,'Processed Data'!$D$125:$CU$240,'Processed Data'!$A190+5,0))</f>
        <v>#N/A</v>
      </c>
      <c r="U130" s="61" t="e">
        <f>IF(HLOOKUP($V$57,'Processed Data'!$D$125:$CU$240,'Processed Data'!$A190+5,0)="",#N/A,HLOOKUP($V$57,'Processed Data'!$D$125:$CU$240,'Processed Data'!$A190+5,0))</f>
        <v>#N/A</v>
      </c>
      <c r="V130" s="61" t="e">
        <f>IF(HLOOKUP($V$58,'Processed Data'!$D$125:$CU$240,'Processed Data'!$A190+5,0)="",#N/A,HLOOKUP($V$58,'Processed Data'!$D$125:$CU$240,'Processed Data'!$A190+5,0))</f>
        <v>#N/A</v>
      </c>
      <c r="W130" s="61" t="e">
        <f>IF(HLOOKUP($V$59,'Processed Data'!$D$125:$CU$240,'Processed Data'!$A190+5,0)="",#N/A,HLOOKUP($V$59,'Processed Data'!$D$125:$CU$240,'Processed Data'!$A190+5,0))</f>
        <v>#N/A</v>
      </c>
      <c r="X130" s="61" t="e">
        <f>IF(HLOOKUP($V$60,'Processed Data'!$D$125:$CU$240,'Processed Data'!$A190+5,0)="",#N/A,HLOOKUP($V$60,'Processed Data'!$D$125:$CU$240,'Processed Data'!$A190+5,0))</f>
        <v>#N/A</v>
      </c>
      <c r="Y130" s="61" t="e">
        <f>IF(HLOOKUP($V$61,'Processed Data'!$D$125:$CU$240,'Processed Data'!$A190+5,0)="",#N/A,HLOOKUP($V$61,'Processed Data'!$D$125:$CU$240,'Processed Data'!$A190+5,0))</f>
        <v>#N/A</v>
      </c>
      <c r="Z130" s="61" t="e">
        <f>IF(HLOOKUP($V$62,'Processed Data'!$D$125:$CU$240,'Processed Data'!$A190+5,0)="",#N/A,HLOOKUP($V$62,'Processed Data'!$D$125:$CU$240,'Processed Data'!$A190+5,0))</f>
        <v>#N/A</v>
      </c>
      <c r="AA130" s="61" t="e">
        <f>IF(HLOOKUP($V$63,'Processed Data'!$D$125:$CU$240,'Processed Data'!$A190+5,0)="",#N/A,HLOOKUP($V$63,'Processed Data'!$D$125:$CU$240,'Processed Data'!$A190+5,0))</f>
        <v>#N/A</v>
      </c>
      <c r="AB130" s="61" t="e">
        <f>IF(HLOOKUP($V$64,'Processed Data'!$D$125:$CU$240,'Processed Data'!$A190+5,0)="",#N/A,HLOOKUP($V$64,'Processed Data'!$D$125:$CU$240,'Processed Data'!$A190+5,0))</f>
        <v>#N/A</v>
      </c>
    </row>
    <row r="131" spans="4:28" x14ac:dyDescent="0.2">
      <c r="D131" s="61">
        <f>'Processed Data'!C191</f>
        <v>61</v>
      </c>
      <c r="E131" s="61">
        <f>IF(HLOOKUP($H$55,'Processed Data'!$D$125:$CU$240,'Processed Data'!$A191+5,0)="",#N/A,HLOOKUP($H$55,'Processed Data'!$D$125:$CU$240,'Processed Data'!$A191+5,0))</f>
        <v>0.95920000000000005</v>
      </c>
      <c r="F131" s="61">
        <f>IF(HLOOKUP($H$56,'Processed Data'!$D$125:$CU$240,'Processed Data'!$A191+5,0)="",#N/A,HLOOKUP($H$56,'Processed Data'!$D$125:$CU$240,'Processed Data'!$A191+5,0))</f>
        <v>1.0898000000000001</v>
      </c>
      <c r="G131" s="61">
        <f>IF(HLOOKUP($H$57,'Processed Data'!$D$125:$CU$240,'Processed Data'!$A191+5,0)="",#N/A,HLOOKUP($H$57,'Processed Data'!$D$125:$CU$240,'Processed Data'!$A191+5,0))</f>
        <v>0.97250000000000003</v>
      </c>
      <c r="H131" s="61">
        <f>IF(HLOOKUP($H$58,'Processed Data'!$D$125:$CU$240,'Processed Data'!$A191+5,0)="",#N/A,HLOOKUP($H$58,'Processed Data'!$D$125:$CU$240,'Processed Data'!$A191+5,0))</f>
        <v>1.1180000000000001</v>
      </c>
      <c r="I131" s="61">
        <f>IF(HLOOKUP($H$59,'Processed Data'!$D$125:$CU$240,'Processed Data'!$A191+5,0)="",#N/A,HLOOKUP($H$59,'Processed Data'!$D$125:$CU$240,'Processed Data'!$A191+5,0))</f>
        <v>0.96609999999999996</v>
      </c>
      <c r="J131" s="61">
        <f>IF(HLOOKUP($H$60,'Processed Data'!$D$125:$CU$240,'Processed Data'!$A191+5,0)="",#N/A,HLOOKUP($H$60,'Processed Data'!$D$125:$CU$240,'Processed Data'!$A191+5,0))</f>
        <v>0.92030000000000001</v>
      </c>
      <c r="K131" s="61">
        <f>IF(HLOOKUP($H$61,'Processed Data'!$D$125:$CU$240,'Processed Data'!$A191+5,0)="",#N/A,HLOOKUP($H$61,'Processed Data'!$D$125:$CU$240,'Processed Data'!$A191+5,0))</f>
        <v>0.7631</v>
      </c>
      <c r="L131" s="61" t="e">
        <f>IF(HLOOKUP($H$62,'Processed Data'!$D$125:$CU$240,'Processed Data'!$A191+5,0)="",#N/A,HLOOKUP($H$62,'Processed Data'!$D$125:$CU$240,'Processed Data'!$A191+5,0))</f>
        <v>#N/A</v>
      </c>
      <c r="M131" s="61" t="e">
        <f>IF(HLOOKUP($H$63,'Processed Data'!$D$125:$CU$240,'Processed Data'!$A191+5,0)="",#N/A,HLOOKUP($H$63,'Processed Data'!$D$125:$CU$240,'Processed Data'!$A191+5,0))</f>
        <v>#N/A</v>
      </c>
      <c r="N131" s="61" t="e">
        <f>IF(HLOOKUP($H$64,'Processed Data'!$D$125:$CU$240,'Processed Data'!$A191+5,0)="",#N/A,HLOOKUP($H$64,'Processed Data'!$D$125:$CU$240,'Processed Data'!$A191+5,0))</f>
        <v>#N/A</v>
      </c>
      <c r="R131" s="61">
        <f t="shared" si="8"/>
        <v>61</v>
      </c>
      <c r="S131" s="61">
        <f>IF(HLOOKUP($V$55,'Processed Data'!$D$125:$CU$240,'Processed Data'!$A191+5,0)="",#N/A,HLOOKUP($V$55,'Processed Data'!$D$125:$CU$240,'Processed Data'!$A191+5,0))</f>
        <v>1.0065999999999999</v>
      </c>
      <c r="T131" s="61" t="e">
        <f>IF(HLOOKUP($V$56,'Processed Data'!$D$125:$CU$240,'Processed Data'!$A191+5,0)="",#N/A,HLOOKUP($V$56,'Processed Data'!$D$125:$CU$240,'Processed Data'!$A191+5,0))</f>
        <v>#N/A</v>
      </c>
      <c r="U131" s="61" t="e">
        <f>IF(HLOOKUP($V$57,'Processed Data'!$D$125:$CU$240,'Processed Data'!$A191+5,0)="",#N/A,HLOOKUP($V$57,'Processed Data'!$D$125:$CU$240,'Processed Data'!$A191+5,0))</f>
        <v>#N/A</v>
      </c>
      <c r="V131" s="61" t="e">
        <f>IF(HLOOKUP($V$58,'Processed Data'!$D$125:$CU$240,'Processed Data'!$A191+5,0)="",#N/A,HLOOKUP($V$58,'Processed Data'!$D$125:$CU$240,'Processed Data'!$A191+5,0))</f>
        <v>#N/A</v>
      </c>
      <c r="W131" s="61" t="e">
        <f>IF(HLOOKUP($V$59,'Processed Data'!$D$125:$CU$240,'Processed Data'!$A191+5,0)="",#N/A,HLOOKUP($V$59,'Processed Data'!$D$125:$CU$240,'Processed Data'!$A191+5,0))</f>
        <v>#N/A</v>
      </c>
      <c r="X131" s="61" t="e">
        <f>IF(HLOOKUP($V$60,'Processed Data'!$D$125:$CU$240,'Processed Data'!$A191+5,0)="",#N/A,HLOOKUP($V$60,'Processed Data'!$D$125:$CU$240,'Processed Data'!$A191+5,0))</f>
        <v>#N/A</v>
      </c>
      <c r="Y131" s="61" t="e">
        <f>IF(HLOOKUP($V$61,'Processed Data'!$D$125:$CU$240,'Processed Data'!$A191+5,0)="",#N/A,HLOOKUP($V$61,'Processed Data'!$D$125:$CU$240,'Processed Data'!$A191+5,0))</f>
        <v>#N/A</v>
      </c>
      <c r="Z131" s="61" t="e">
        <f>IF(HLOOKUP($V$62,'Processed Data'!$D$125:$CU$240,'Processed Data'!$A191+5,0)="",#N/A,HLOOKUP($V$62,'Processed Data'!$D$125:$CU$240,'Processed Data'!$A191+5,0))</f>
        <v>#N/A</v>
      </c>
      <c r="AA131" s="61" t="e">
        <f>IF(HLOOKUP($V$63,'Processed Data'!$D$125:$CU$240,'Processed Data'!$A191+5,0)="",#N/A,HLOOKUP($V$63,'Processed Data'!$D$125:$CU$240,'Processed Data'!$A191+5,0))</f>
        <v>#N/A</v>
      </c>
      <c r="AB131" s="61" t="e">
        <f>IF(HLOOKUP($V$64,'Processed Data'!$D$125:$CU$240,'Processed Data'!$A191+5,0)="",#N/A,HLOOKUP($V$64,'Processed Data'!$D$125:$CU$240,'Processed Data'!$A191+5,0))</f>
        <v>#N/A</v>
      </c>
    </row>
    <row r="132" spans="4:28" x14ac:dyDescent="0.2">
      <c r="D132" s="61">
        <f>'Processed Data'!C192</f>
        <v>62</v>
      </c>
      <c r="E132" s="61">
        <f>IF(HLOOKUP($H$55,'Processed Data'!$D$125:$CU$240,'Processed Data'!$A192+5,0)="",#N/A,HLOOKUP($H$55,'Processed Data'!$D$125:$CU$240,'Processed Data'!$A192+5,0))</f>
        <v>0.94720000000000004</v>
      </c>
      <c r="F132" s="61">
        <f>IF(HLOOKUP($H$56,'Processed Data'!$D$125:$CU$240,'Processed Data'!$A192+5,0)="",#N/A,HLOOKUP($H$56,'Processed Data'!$D$125:$CU$240,'Processed Data'!$A192+5,0))</f>
        <v>1.0861000000000001</v>
      </c>
      <c r="G132" s="61">
        <f>IF(HLOOKUP($H$57,'Processed Data'!$D$125:$CU$240,'Processed Data'!$A192+5,0)="",#N/A,HLOOKUP($H$57,'Processed Data'!$D$125:$CU$240,'Processed Data'!$A192+5,0))</f>
        <v>0.97340000000000004</v>
      </c>
      <c r="H132" s="61">
        <f>IF(HLOOKUP($H$58,'Processed Data'!$D$125:$CU$240,'Processed Data'!$A192+5,0)="",#N/A,HLOOKUP($H$58,'Processed Data'!$D$125:$CU$240,'Processed Data'!$A192+5,0))</f>
        <v>1.0989</v>
      </c>
      <c r="I132" s="61">
        <f>IF(HLOOKUP($H$59,'Processed Data'!$D$125:$CU$240,'Processed Data'!$A192+5,0)="",#N/A,HLOOKUP($H$59,'Processed Data'!$D$125:$CU$240,'Processed Data'!$A192+5,0))</f>
        <v>0.96189999999999998</v>
      </c>
      <c r="J132" s="61">
        <f>IF(HLOOKUP($H$60,'Processed Data'!$D$125:$CU$240,'Processed Data'!$A192+5,0)="",#N/A,HLOOKUP($H$60,'Processed Data'!$D$125:$CU$240,'Processed Data'!$A192+5,0))</f>
        <v>0.91749999999999998</v>
      </c>
      <c r="K132" s="61">
        <f>IF(HLOOKUP($H$61,'Processed Data'!$D$125:$CU$240,'Processed Data'!$A192+5,0)="",#N/A,HLOOKUP($H$61,'Processed Data'!$D$125:$CU$240,'Processed Data'!$A192+5,0))</f>
        <v>0.75590000000000002</v>
      </c>
      <c r="L132" s="61" t="e">
        <f>IF(HLOOKUP($H$62,'Processed Data'!$D$125:$CU$240,'Processed Data'!$A192+5,0)="",#N/A,HLOOKUP($H$62,'Processed Data'!$D$125:$CU$240,'Processed Data'!$A192+5,0))</f>
        <v>#N/A</v>
      </c>
      <c r="M132" s="61" t="e">
        <f>IF(HLOOKUP($H$63,'Processed Data'!$D$125:$CU$240,'Processed Data'!$A192+5,0)="",#N/A,HLOOKUP($H$63,'Processed Data'!$D$125:$CU$240,'Processed Data'!$A192+5,0))</f>
        <v>#N/A</v>
      </c>
      <c r="N132" s="61" t="e">
        <f>IF(HLOOKUP($H$64,'Processed Data'!$D$125:$CU$240,'Processed Data'!$A192+5,0)="",#N/A,HLOOKUP($H$64,'Processed Data'!$D$125:$CU$240,'Processed Data'!$A192+5,0))</f>
        <v>#N/A</v>
      </c>
      <c r="R132" s="61">
        <f t="shared" si="8"/>
        <v>62</v>
      </c>
      <c r="S132" s="61">
        <f>IF(HLOOKUP($V$55,'Processed Data'!$D$125:$CU$240,'Processed Data'!$A192+5,0)="",#N/A,HLOOKUP($V$55,'Processed Data'!$D$125:$CU$240,'Processed Data'!$A192+5,0))</f>
        <v>0.99129999999999996</v>
      </c>
      <c r="T132" s="61" t="e">
        <f>IF(HLOOKUP($V$56,'Processed Data'!$D$125:$CU$240,'Processed Data'!$A192+5,0)="",#N/A,HLOOKUP($V$56,'Processed Data'!$D$125:$CU$240,'Processed Data'!$A192+5,0))</f>
        <v>#N/A</v>
      </c>
      <c r="U132" s="61" t="e">
        <f>IF(HLOOKUP($V$57,'Processed Data'!$D$125:$CU$240,'Processed Data'!$A192+5,0)="",#N/A,HLOOKUP($V$57,'Processed Data'!$D$125:$CU$240,'Processed Data'!$A192+5,0))</f>
        <v>#N/A</v>
      </c>
      <c r="V132" s="61" t="e">
        <f>IF(HLOOKUP($V$58,'Processed Data'!$D$125:$CU$240,'Processed Data'!$A192+5,0)="",#N/A,HLOOKUP($V$58,'Processed Data'!$D$125:$CU$240,'Processed Data'!$A192+5,0))</f>
        <v>#N/A</v>
      </c>
      <c r="W132" s="61" t="e">
        <f>IF(HLOOKUP($V$59,'Processed Data'!$D$125:$CU$240,'Processed Data'!$A192+5,0)="",#N/A,HLOOKUP($V$59,'Processed Data'!$D$125:$CU$240,'Processed Data'!$A192+5,0))</f>
        <v>#N/A</v>
      </c>
      <c r="X132" s="61" t="e">
        <f>IF(HLOOKUP($V$60,'Processed Data'!$D$125:$CU$240,'Processed Data'!$A192+5,0)="",#N/A,HLOOKUP($V$60,'Processed Data'!$D$125:$CU$240,'Processed Data'!$A192+5,0))</f>
        <v>#N/A</v>
      </c>
      <c r="Y132" s="61" t="e">
        <f>IF(HLOOKUP($V$61,'Processed Data'!$D$125:$CU$240,'Processed Data'!$A192+5,0)="",#N/A,HLOOKUP($V$61,'Processed Data'!$D$125:$CU$240,'Processed Data'!$A192+5,0))</f>
        <v>#N/A</v>
      </c>
      <c r="Z132" s="61" t="e">
        <f>IF(HLOOKUP($V$62,'Processed Data'!$D$125:$CU$240,'Processed Data'!$A192+5,0)="",#N/A,HLOOKUP($V$62,'Processed Data'!$D$125:$CU$240,'Processed Data'!$A192+5,0))</f>
        <v>#N/A</v>
      </c>
      <c r="AA132" s="61" t="e">
        <f>IF(HLOOKUP($V$63,'Processed Data'!$D$125:$CU$240,'Processed Data'!$A192+5,0)="",#N/A,HLOOKUP($V$63,'Processed Data'!$D$125:$CU$240,'Processed Data'!$A192+5,0))</f>
        <v>#N/A</v>
      </c>
      <c r="AB132" s="61" t="e">
        <f>IF(HLOOKUP($V$64,'Processed Data'!$D$125:$CU$240,'Processed Data'!$A192+5,0)="",#N/A,HLOOKUP($V$64,'Processed Data'!$D$125:$CU$240,'Processed Data'!$A192+5,0))</f>
        <v>#N/A</v>
      </c>
    </row>
    <row r="133" spans="4:28" x14ac:dyDescent="0.2">
      <c r="D133" s="61">
        <f>'Processed Data'!C193</f>
        <v>63</v>
      </c>
      <c r="E133" s="61">
        <f>IF(HLOOKUP($H$55,'Processed Data'!$D$125:$CU$240,'Processed Data'!$A193+5,0)="",#N/A,HLOOKUP($H$55,'Processed Data'!$D$125:$CU$240,'Processed Data'!$A193+5,0))</f>
        <v>0.93230000000000002</v>
      </c>
      <c r="F133" s="61">
        <f>IF(HLOOKUP($H$56,'Processed Data'!$D$125:$CU$240,'Processed Data'!$A193+5,0)="",#N/A,HLOOKUP($H$56,'Processed Data'!$D$125:$CU$240,'Processed Data'!$A193+5,0))</f>
        <v>1.0802</v>
      </c>
      <c r="G133" s="61">
        <f>IF(HLOOKUP($H$57,'Processed Data'!$D$125:$CU$240,'Processed Data'!$A193+5,0)="",#N/A,HLOOKUP($H$57,'Processed Data'!$D$125:$CU$240,'Processed Data'!$A193+5,0))</f>
        <v>0.97330000000000005</v>
      </c>
      <c r="H133" s="61">
        <f>IF(HLOOKUP($H$58,'Processed Data'!$D$125:$CU$240,'Processed Data'!$A193+5,0)="",#N/A,HLOOKUP($H$58,'Processed Data'!$D$125:$CU$240,'Processed Data'!$A193+5,0))</f>
        <v>1.0809</v>
      </c>
      <c r="I133" s="61">
        <f>IF(HLOOKUP($H$59,'Processed Data'!$D$125:$CU$240,'Processed Data'!$A193+5,0)="",#N/A,HLOOKUP($H$59,'Processed Data'!$D$125:$CU$240,'Processed Data'!$A193+5,0))</f>
        <v>0.95479999999999998</v>
      </c>
      <c r="J133" s="61">
        <f>IF(HLOOKUP($H$60,'Processed Data'!$D$125:$CU$240,'Processed Data'!$A193+5,0)="",#N/A,HLOOKUP($H$60,'Processed Data'!$D$125:$CU$240,'Processed Data'!$A193+5,0))</f>
        <v>0.91269999999999996</v>
      </c>
      <c r="K133" s="61">
        <f>IF(HLOOKUP($H$61,'Processed Data'!$D$125:$CU$240,'Processed Data'!$A193+5,0)="",#N/A,HLOOKUP($H$61,'Processed Data'!$D$125:$CU$240,'Processed Data'!$A193+5,0))</f>
        <v>0.74719999999999998</v>
      </c>
      <c r="L133" s="61" t="e">
        <f>IF(HLOOKUP($H$62,'Processed Data'!$D$125:$CU$240,'Processed Data'!$A193+5,0)="",#N/A,HLOOKUP($H$62,'Processed Data'!$D$125:$CU$240,'Processed Data'!$A193+5,0))</f>
        <v>#N/A</v>
      </c>
      <c r="M133" s="61" t="e">
        <f>IF(HLOOKUP($H$63,'Processed Data'!$D$125:$CU$240,'Processed Data'!$A193+5,0)="",#N/A,HLOOKUP($H$63,'Processed Data'!$D$125:$CU$240,'Processed Data'!$A193+5,0))</f>
        <v>#N/A</v>
      </c>
      <c r="N133" s="61" t="e">
        <f>IF(HLOOKUP($H$64,'Processed Data'!$D$125:$CU$240,'Processed Data'!$A193+5,0)="",#N/A,HLOOKUP($H$64,'Processed Data'!$D$125:$CU$240,'Processed Data'!$A193+5,0))</f>
        <v>#N/A</v>
      </c>
      <c r="R133" s="61">
        <f t="shared" si="8"/>
        <v>63</v>
      </c>
      <c r="S133" s="61">
        <f>IF(HLOOKUP($V$55,'Processed Data'!$D$125:$CU$240,'Processed Data'!$A193+5,0)="",#N/A,HLOOKUP($V$55,'Processed Data'!$D$125:$CU$240,'Processed Data'!$A193+5,0))</f>
        <v>0.97350000000000003</v>
      </c>
      <c r="T133" s="61" t="e">
        <f>IF(HLOOKUP($V$56,'Processed Data'!$D$125:$CU$240,'Processed Data'!$A193+5,0)="",#N/A,HLOOKUP($V$56,'Processed Data'!$D$125:$CU$240,'Processed Data'!$A193+5,0))</f>
        <v>#N/A</v>
      </c>
      <c r="U133" s="61" t="e">
        <f>IF(HLOOKUP($V$57,'Processed Data'!$D$125:$CU$240,'Processed Data'!$A193+5,0)="",#N/A,HLOOKUP($V$57,'Processed Data'!$D$125:$CU$240,'Processed Data'!$A193+5,0))</f>
        <v>#N/A</v>
      </c>
      <c r="V133" s="61" t="e">
        <f>IF(HLOOKUP($V$58,'Processed Data'!$D$125:$CU$240,'Processed Data'!$A193+5,0)="",#N/A,HLOOKUP($V$58,'Processed Data'!$D$125:$CU$240,'Processed Data'!$A193+5,0))</f>
        <v>#N/A</v>
      </c>
      <c r="W133" s="61" t="e">
        <f>IF(HLOOKUP($V$59,'Processed Data'!$D$125:$CU$240,'Processed Data'!$A193+5,0)="",#N/A,HLOOKUP($V$59,'Processed Data'!$D$125:$CU$240,'Processed Data'!$A193+5,0))</f>
        <v>#N/A</v>
      </c>
      <c r="X133" s="61" t="e">
        <f>IF(HLOOKUP($V$60,'Processed Data'!$D$125:$CU$240,'Processed Data'!$A193+5,0)="",#N/A,HLOOKUP($V$60,'Processed Data'!$D$125:$CU$240,'Processed Data'!$A193+5,0))</f>
        <v>#N/A</v>
      </c>
      <c r="Y133" s="61" t="e">
        <f>IF(HLOOKUP($V$61,'Processed Data'!$D$125:$CU$240,'Processed Data'!$A193+5,0)="",#N/A,HLOOKUP($V$61,'Processed Data'!$D$125:$CU$240,'Processed Data'!$A193+5,0))</f>
        <v>#N/A</v>
      </c>
      <c r="Z133" s="61" t="e">
        <f>IF(HLOOKUP($V$62,'Processed Data'!$D$125:$CU$240,'Processed Data'!$A193+5,0)="",#N/A,HLOOKUP($V$62,'Processed Data'!$D$125:$CU$240,'Processed Data'!$A193+5,0))</f>
        <v>#N/A</v>
      </c>
      <c r="AA133" s="61" t="e">
        <f>IF(HLOOKUP($V$63,'Processed Data'!$D$125:$CU$240,'Processed Data'!$A193+5,0)="",#N/A,HLOOKUP($V$63,'Processed Data'!$D$125:$CU$240,'Processed Data'!$A193+5,0))</f>
        <v>#N/A</v>
      </c>
      <c r="AB133" s="61" t="e">
        <f>IF(HLOOKUP($V$64,'Processed Data'!$D$125:$CU$240,'Processed Data'!$A193+5,0)="",#N/A,HLOOKUP($V$64,'Processed Data'!$D$125:$CU$240,'Processed Data'!$A193+5,0))</f>
        <v>#N/A</v>
      </c>
    </row>
    <row r="134" spans="4:28" x14ac:dyDescent="0.2">
      <c r="D134" s="61">
        <f>'Processed Data'!C194</f>
        <v>64</v>
      </c>
      <c r="E134" s="61">
        <f>IF(HLOOKUP($H$55,'Processed Data'!$D$125:$CU$240,'Processed Data'!$A194+5,0)="",#N/A,HLOOKUP($H$55,'Processed Data'!$D$125:$CU$240,'Processed Data'!$A194+5,0))</f>
        <v>0.92</v>
      </c>
      <c r="F134" s="61">
        <f>IF(HLOOKUP($H$56,'Processed Data'!$D$125:$CU$240,'Processed Data'!$A194+5,0)="",#N/A,HLOOKUP($H$56,'Processed Data'!$D$125:$CU$240,'Processed Data'!$A194+5,0))</f>
        <v>1.0688</v>
      </c>
      <c r="G134" s="61">
        <f>IF(HLOOKUP($H$57,'Processed Data'!$D$125:$CU$240,'Processed Data'!$A194+5,0)="",#N/A,HLOOKUP($H$57,'Processed Data'!$D$125:$CU$240,'Processed Data'!$A194+5,0))</f>
        <v>0.97309999999999997</v>
      </c>
      <c r="H134" s="61">
        <f>IF(HLOOKUP($H$58,'Processed Data'!$D$125:$CU$240,'Processed Data'!$A194+5,0)="",#N/A,HLOOKUP($H$58,'Processed Data'!$D$125:$CU$240,'Processed Data'!$A194+5,0))</f>
        <v>1.0581</v>
      </c>
      <c r="I134" s="61">
        <f>IF(HLOOKUP($H$59,'Processed Data'!$D$125:$CU$240,'Processed Data'!$A194+5,0)="",#N/A,HLOOKUP($H$59,'Processed Data'!$D$125:$CU$240,'Processed Data'!$A194+5,0))</f>
        <v>0.95030000000000003</v>
      </c>
      <c r="J134" s="61">
        <f>IF(HLOOKUP($H$60,'Processed Data'!$D$125:$CU$240,'Processed Data'!$A194+5,0)="",#N/A,HLOOKUP($H$60,'Processed Data'!$D$125:$CU$240,'Processed Data'!$A194+5,0))</f>
        <v>0.90620000000000001</v>
      </c>
      <c r="K134" s="61">
        <f>IF(HLOOKUP($H$61,'Processed Data'!$D$125:$CU$240,'Processed Data'!$A194+5,0)="",#N/A,HLOOKUP($H$61,'Processed Data'!$D$125:$CU$240,'Processed Data'!$A194+5,0))</f>
        <v>0.73709999999999998</v>
      </c>
      <c r="L134" s="61" t="e">
        <f>IF(HLOOKUP($H$62,'Processed Data'!$D$125:$CU$240,'Processed Data'!$A194+5,0)="",#N/A,HLOOKUP($H$62,'Processed Data'!$D$125:$CU$240,'Processed Data'!$A194+5,0))</f>
        <v>#N/A</v>
      </c>
      <c r="M134" s="61" t="e">
        <f>IF(HLOOKUP($H$63,'Processed Data'!$D$125:$CU$240,'Processed Data'!$A194+5,0)="",#N/A,HLOOKUP($H$63,'Processed Data'!$D$125:$CU$240,'Processed Data'!$A194+5,0))</f>
        <v>#N/A</v>
      </c>
      <c r="N134" s="61" t="e">
        <f>IF(HLOOKUP($H$64,'Processed Data'!$D$125:$CU$240,'Processed Data'!$A194+5,0)="",#N/A,HLOOKUP($H$64,'Processed Data'!$D$125:$CU$240,'Processed Data'!$A194+5,0))</f>
        <v>#N/A</v>
      </c>
      <c r="R134" s="61">
        <f t="shared" si="8"/>
        <v>64</v>
      </c>
      <c r="S134" s="61">
        <f>IF(HLOOKUP($V$55,'Processed Data'!$D$125:$CU$240,'Processed Data'!$A194+5,0)="",#N/A,HLOOKUP($V$55,'Processed Data'!$D$125:$CU$240,'Processed Data'!$A194+5,0))</f>
        <v>0.95009999999999994</v>
      </c>
      <c r="T134" s="61" t="e">
        <f>IF(HLOOKUP($V$56,'Processed Data'!$D$125:$CU$240,'Processed Data'!$A194+5,0)="",#N/A,HLOOKUP($V$56,'Processed Data'!$D$125:$CU$240,'Processed Data'!$A194+5,0))</f>
        <v>#N/A</v>
      </c>
      <c r="U134" s="61" t="e">
        <f>IF(HLOOKUP($V$57,'Processed Data'!$D$125:$CU$240,'Processed Data'!$A194+5,0)="",#N/A,HLOOKUP($V$57,'Processed Data'!$D$125:$CU$240,'Processed Data'!$A194+5,0))</f>
        <v>#N/A</v>
      </c>
      <c r="V134" s="61" t="e">
        <f>IF(HLOOKUP($V$58,'Processed Data'!$D$125:$CU$240,'Processed Data'!$A194+5,0)="",#N/A,HLOOKUP($V$58,'Processed Data'!$D$125:$CU$240,'Processed Data'!$A194+5,0))</f>
        <v>#N/A</v>
      </c>
      <c r="W134" s="61" t="e">
        <f>IF(HLOOKUP($V$59,'Processed Data'!$D$125:$CU$240,'Processed Data'!$A194+5,0)="",#N/A,HLOOKUP($V$59,'Processed Data'!$D$125:$CU$240,'Processed Data'!$A194+5,0))</f>
        <v>#N/A</v>
      </c>
      <c r="X134" s="61" t="e">
        <f>IF(HLOOKUP($V$60,'Processed Data'!$D$125:$CU$240,'Processed Data'!$A194+5,0)="",#N/A,HLOOKUP($V$60,'Processed Data'!$D$125:$CU$240,'Processed Data'!$A194+5,0))</f>
        <v>#N/A</v>
      </c>
      <c r="Y134" s="61" t="e">
        <f>IF(HLOOKUP($V$61,'Processed Data'!$D$125:$CU$240,'Processed Data'!$A194+5,0)="",#N/A,HLOOKUP($V$61,'Processed Data'!$D$125:$CU$240,'Processed Data'!$A194+5,0))</f>
        <v>#N/A</v>
      </c>
      <c r="Z134" s="61" t="e">
        <f>IF(HLOOKUP($V$62,'Processed Data'!$D$125:$CU$240,'Processed Data'!$A194+5,0)="",#N/A,HLOOKUP($V$62,'Processed Data'!$D$125:$CU$240,'Processed Data'!$A194+5,0))</f>
        <v>#N/A</v>
      </c>
      <c r="AA134" s="61" t="e">
        <f>IF(HLOOKUP($V$63,'Processed Data'!$D$125:$CU$240,'Processed Data'!$A194+5,0)="",#N/A,HLOOKUP($V$63,'Processed Data'!$D$125:$CU$240,'Processed Data'!$A194+5,0))</f>
        <v>#N/A</v>
      </c>
      <c r="AB134" s="61" t="e">
        <f>IF(HLOOKUP($V$64,'Processed Data'!$D$125:$CU$240,'Processed Data'!$A194+5,0)="",#N/A,HLOOKUP($V$64,'Processed Data'!$D$125:$CU$240,'Processed Data'!$A194+5,0))</f>
        <v>#N/A</v>
      </c>
    </row>
    <row r="135" spans="4:28" x14ac:dyDescent="0.2">
      <c r="D135" s="61">
        <f>'Processed Data'!C195</f>
        <v>65</v>
      </c>
      <c r="E135" s="61">
        <f>IF(HLOOKUP($H$55,'Processed Data'!$D$125:$CU$240,'Processed Data'!$A195+5,0)="",#N/A,HLOOKUP($H$55,'Processed Data'!$D$125:$CU$240,'Processed Data'!$A195+5,0))</f>
        <v>0.90790000000000004</v>
      </c>
      <c r="F135" s="61">
        <f>IF(HLOOKUP($H$56,'Processed Data'!$D$125:$CU$240,'Processed Data'!$A195+5,0)="",#N/A,HLOOKUP($H$56,'Processed Data'!$D$125:$CU$240,'Processed Data'!$A195+5,0))</f>
        <v>1.0601</v>
      </c>
      <c r="G135" s="61">
        <f>IF(HLOOKUP($H$57,'Processed Data'!$D$125:$CU$240,'Processed Data'!$A195+5,0)="",#N/A,HLOOKUP($H$57,'Processed Data'!$D$125:$CU$240,'Processed Data'!$A195+5,0))</f>
        <v>0.9698</v>
      </c>
      <c r="H135" s="61">
        <f>IF(HLOOKUP($H$58,'Processed Data'!$D$125:$CU$240,'Processed Data'!$A195+5,0)="",#N/A,HLOOKUP($H$58,'Processed Data'!$D$125:$CU$240,'Processed Data'!$A195+5,0))</f>
        <v>1.0341</v>
      </c>
      <c r="I135" s="61">
        <f>IF(HLOOKUP($H$59,'Processed Data'!$D$125:$CU$240,'Processed Data'!$A195+5,0)="",#N/A,HLOOKUP($H$59,'Processed Data'!$D$125:$CU$240,'Processed Data'!$A195+5,0))</f>
        <v>0.93899999999999995</v>
      </c>
      <c r="J135" s="61">
        <f>IF(HLOOKUP($H$60,'Processed Data'!$D$125:$CU$240,'Processed Data'!$A195+5,0)="",#N/A,HLOOKUP($H$60,'Processed Data'!$D$125:$CU$240,'Processed Data'!$A195+5,0))</f>
        <v>0.89839999999999998</v>
      </c>
      <c r="K135" s="61">
        <f>IF(HLOOKUP($H$61,'Processed Data'!$D$125:$CU$240,'Processed Data'!$A195+5,0)="",#N/A,HLOOKUP($H$61,'Processed Data'!$D$125:$CU$240,'Processed Data'!$A195+5,0))</f>
        <v>0.72470000000000001</v>
      </c>
      <c r="L135" s="61" t="e">
        <f>IF(HLOOKUP($H$62,'Processed Data'!$D$125:$CU$240,'Processed Data'!$A195+5,0)="",#N/A,HLOOKUP($H$62,'Processed Data'!$D$125:$CU$240,'Processed Data'!$A195+5,0))</f>
        <v>#N/A</v>
      </c>
      <c r="M135" s="61" t="e">
        <f>IF(HLOOKUP($H$63,'Processed Data'!$D$125:$CU$240,'Processed Data'!$A195+5,0)="",#N/A,HLOOKUP($H$63,'Processed Data'!$D$125:$CU$240,'Processed Data'!$A195+5,0))</f>
        <v>#N/A</v>
      </c>
      <c r="N135" s="61" t="e">
        <f>IF(HLOOKUP($H$64,'Processed Data'!$D$125:$CU$240,'Processed Data'!$A195+5,0)="",#N/A,HLOOKUP($H$64,'Processed Data'!$D$125:$CU$240,'Processed Data'!$A195+5,0))</f>
        <v>#N/A</v>
      </c>
      <c r="R135" s="61">
        <f t="shared" ref="R135:R180" si="9">D135</f>
        <v>65</v>
      </c>
      <c r="S135" s="61">
        <f>IF(HLOOKUP($V$55,'Processed Data'!$D$125:$CU$240,'Processed Data'!$A195+5,0)="",#N/A,HLOOKUP($V$55,'Processed Data'!$D$125:$CU$240,'Processed Data'!$A195+5,0))</f>
        <v>0.92779999999999996</v>
      </c>
      <c r="T135" s="61" t="e">
        <f>IF(HLOOKUP($V$56,'Processed Data'!$D$125:$CU$240,'Processed Data'!$A195+5,0)="",#N/A,HLOOKUP($V$56,'Processed Data'!$D$125:$CU$240,'Processed Data'!$A195+5,0))</f>
        <v>#N/A</v>
      </c>
      <c r="U135" s="61" t="e">
        <f>IF(HLOOKUP($V$57,'Processed Data'!$D$125:$CU$240,'Processed Data'!$A195+5,0)="",#N/A,HLOOKUP($V$57,'Processed Data'!$D$125:$CU$240,'Processed Data'!$A195+5,0))</f>
        <v>#N/A</v>
      </c>
      <c r="V135" s="61" t="e">
        <f>IF(HLOOKUP($V$58,'Processed Data'!$D$125:$CU$240,'Processed Data'!$A195+5,0)="",#N/A,HLOOKUP($V$58,'Processed Data'!$D$125:$CU$240,'Processed Data'!$A195+5,0))</f>
        <v>#N/A</v>
      </c>
      <c r="W135" s="61" t="e">
        <f>IF(HLOOKUP($V$59,'Processed Data'!$D$125:$CU$240,'Processed Data'!$A195+5,0)="",#N/A,HLOOKUP($V$59,'Processed Data'!$D$125:$CU$240,'Processed Data'!$A195+5,0))</f>
        <v>#N/A</v>
      </c>
      <c r="X135" s="61" t="e">
        <f>IF(HLOOKUP($V$60,'Processed Data'!$D$125:$CU$240,'Processed Data'!$A195+5,0)="",#N/A,HLOOKUP($V$60,'Processed Data'!$D$125:$CU$240,'Processed Data'!$A195+5,0))</f>
        <v>#N/A</v>
      </c>
      <c r="Y135" s="61" t="e">
        <f>IF(HLOOKUP($V$61,'Processed Data'!$D$125:$CU$240,'Processed Data'!$A195+5,0)="",#N/A,HLOOKUP($V$61,'Processed Data'!$D$125:$CU$240,'Processed Data'!$A195+5,0))</f>
        <v>#N/A</v>
      </c>
      <c r="Z135" s="61" t="e">
        <f>IF(HLOOKUP($V$62,'Processed Data'!$D$125:$CU$240,'Processed Data'!$A195+5,0)="",#N/A,HLOOKUP($V$62,'Processed Data'!$D$125:$CU$240,'Processed Data'!$A195+5,0))</f>
        <v>#N/A</v>
      </c>
      <c r="AA135" s="61" t="e">
        <f>IF(HLOOKUP($V$63,'Processed Data'!$D$125:$CU$240,'Processed Data'!$A195+5,0)="",#N/A,HLOOKUP($V$63,'Processed Data'!$D$125:$CU$240,'Processed Data'!$A195+5,0))</f>
        <v>#N/A</v>
      </c>
      <c r="AB135" s="61" t="e">
        <f>IF(HLOOKUP($V$64,'Processed Data'!$D$125:$CU$240,'Processed Data'!$A195+5,0)="",#N/A,HLOOKUP($V$64,'Processed Data'!$D$125:$CU$240,'Processed Data'!$A195+5,0))</f>
        <v>#N/A</v>
      </c>
    </row>
    <row r="136" spans="4:28" x14ac:dyDescent="0.2">
      <c r="D136" s="61">
        <f>'Processed Data'!C196</f>
        <v>66</v>
      </c>
      <c r="E136" s="61">
        <f>IF(HLOOKUP($H$55,'Processed Data'!$D$125:$CU$240,'Processed Data'!$A196+5,0)="",#N/A,HLOOKUP($H$55,'Processed Data'!$D$125:$CU$240,'Processed Data'!$A196+5,0))</f>
        <v>0.89059999999999995</v>
      </c>
      <c r="F136" s="61">
        <f>IF(HLOOKUP($H$56,'Processed Data'!$D$125:$CU$240,'Processed Data'!$A196+5,0)="",#N/A,HLOOKUP($H$56,'Processed Data'!$D$125:$CU$240,'Processed Data'!$A196+5,0))</f>
        <v>1.0518000000000001</v>
      </c>
      <c r="G136" s="61">
        <f>IF(HLOOKUP($H$57,'Processed Data'!$D$125:$CU$240,'Processed Data'!$A196+5,0)="",#N/A,HLOOKUP($H$57,'Processed Data'!$D$125:$CU$240,'Processed Data'!$A196+5,0))</f>
        <v>0.96630000000000005</v>
      </c>
      <c r="H136" s="61">
        <f>IF(HLOOKUP($H$58,'Processed Data'!$D$125:$CU$240,'Processed Data'!$A196+5,0)="",#N/A,HLOOKUP($H$58,'Processed Data'!$D$125:$CU$240,'Processed Data'!$A196+5,0))</f>
        <v>1.0054000000000001</v>
      </c>
      <c r="I136" s="61">
        <f>IF(HLOOKUP($H$59,'Processed Data'!$D$125:$CU$240,'Processed Data'!$A196+5,0)="",#N/A,HLOOKUP($H$59,'Processed Data'!$D$125:$CU$240,'Processed Data'!$A196+5,0))</f>
        <v>0.92700000000000005</v>
      </c>
      <c r="J136" s="61">
        <f>IF(HLOOKUP($H$60,'Processed Data'!$D$125:$CU$240,'Processed Data'!$A196+5,0)="",#N/A,HLOOKUP($H$60,'Processed Data'!$D$125:$CU$240,'Processed Data'!$A196+5,0))</f>
        <v>0.88939999999999997</v>
      </c>
      <c r="K136" s="61">
        <f>IF(HLOOKUP($H$61,'Processed Data'!$D$125:$CU$240,'Processed Data'!$A196+5,0)="",#N/A,HLOOKUP($H$61,'Processed Data'!$D$125:$CU$240,'Processed Data'!$A196+5,0))</f>
        <v>0.71230000000000004</v>
      </c>
      <c r="L136" s="61" t="e">
        <f>IF(HLOOKUP($H$62,'Processed Data'!$D$125:$CU$240,'Processed Data'!$A196+5,0)="",#N/A,HLOOKUP($H$62,'Processed Data'!$D$125:$CU$240,'Processed Data'!$A196+5,0))</f>
        <v>#N/A</v>
      </c>
      <c r="M136" s="61" t="e">
        <f>IF(HLOOKUP($H$63,'Processed Data'!$D$125:$CU$240,'Processed Data'!$A196+5,0)="",#N/A,HLOOKUP($H$63,'Processed Data'!$D$125:$CU$240,'Processed Data'!$A196+5,0))</f>
        <v>#N/A</v>
      </c>
      <c r="N136" s="61" t="e">
        <f>IF(HLOOKUP($H$64,'Processed Data'!$D$125:$CU$240,'Processed Data'!$A196+5,0)="",#N/A,HLOOKUP($H$64,'Processed Data'!$D$125:$CU$240,'Processed Data'!$A196+5,0))</f>
        <v>#N/A</v>
      </c>
      <c r="R136" s="61">
        <f t="shared" si="9"/>
        <v>66</v>
      </c>
      <c r="S136" s="61">
        <f>IF(HLOOKUP($V$55,'Processed Data'!$D$125:$CU$240,'Processed Data'!$A196+5,0)="",#N/A,HLOOKUP($V$55,'Processed Data'!$D$125:$CU$240,'Processed Data'!$A196+5,0))</f>
        <v>0.90500000000000003</v>
      </c>
      <c r="T136" s="61" t="e">
        <f>IF(HLOOKUP($V$56,'Processed Data'!$D$125:$CU$240,'Processed Data'!$A196+5,0)="",#N/A,HLOOKUP($V$56,'Processed Data'!$D$125:$CU$240,'Processed Data'!$A196+5,0))</f>
        <v>#N/A</v>
      </c>
      <c r="U136" s="61" t="e">
        <f>IF(HLOOKUP($V$57,'Processed Data'!$D$125:$CU$240,'Processed Data'!$A196+5,0)="",#N/A,HLOOKUP($V$57,'Processed Data'!$D$125:$CU$240,'Processed Data'!$A196+5,0))</f>
        <v>#N/A</v>
      </c>
      <c r="V136" s="61" t="e">
        <f>IF(HLOOKUP($V$58,'Processed Data'!$D$125:$CU$240,'Processed Data'!$A196+5,0)="",#N/A,HLOOKUP($V$58,'Processed Data'!$D$125:$CU$240,'Processed Data'!$A196+5,0))</f>
        <v>#N/A</v>
      </c>
      <c r="W136" s="61" t="e">
        <f>IF(HLOOKUP($V$59,'Processed Data'!$D$125:$CU$240,'Processed Data'!$A196+5,0)="",#N/A,HLOOKUP($V$59,'Processed Data'!$D$125:$CU$240,'Processed Data'!$A196+5,0))</f>
        <v>#N/A</v>
      </c>
      <c r="X136" s="61" t="e">
        <f>IF(HLOOKUP($V$60,'Processed Data'!$D$125:$CU$240,'Processed Data'!$A196+5,0)="",#N/A,HLOOKUP($V$60,'Processed Data'!$D$125:$CU$240,'Processed Data'!$A196+5,0))</f>
        <v>#N/A</v>
      </c>
      <c r="Y136" s="61" t="e">
        <f>IF(HLOOKUP($V$61,'Processed Data'!$D$125:$CU$240,'Processed Data'!$A196+5,0)="",#N/A,HLOOKUP($V$61,'Processed Data'!$D$125:$CU$240,'Processed Data'!$A196+5,0))</f>
        <v>#N/A</v>
      </c>
      <c r="Z136" s="61" t="e">
        <f>IF(HLOOKUP($V$62,'Processed Data'!$D$125:$CU$240,'Processed Data'!$A196+5,0)="",#N/A,HLOOKUP($V$62,'Processed Data'!$D$125:$CU$240,'Processed Data'!$A196+5,0))</f>
        <v>#N/A</v>
      </c>
      <c r="AA136" s="61" t="e">
        <f>IF(HLOOKUP($V$63,'Processed Data'!$D$125:$CU$240,'Processed Data'!$A196+5,0)="",#N/A,HLOOKUP($V$63,'Processed Data'!$D$125:$CU$240,'Processed Data'!$A196+5,0))</f>
        <v>#N/A</v>
      </c>
      <c r="AB136" s="61" t="e">
        <f>IF(HLOOKUP($V$64,'Processed Data'!$D$125:$CU$240,'Processed Data'!$A196+5,0)="",#N/A,HLOOKUP($V$64,'Processed Data'!$D$125:$CU$240,'Processed Data'!$A196+5,0))</f>
        <v>#N/A</v>
      </c>
    </row>
    <row r="137" spans="4:28" x14ac:dyDescent="0.2">
      <c r="D137" s="61">
        <f>'Processed Data'!C197</f>
        <v>67</v>
      </c>
      <c r="E137" s="61">
        <f>IF(HLOOKUP($H$55,'Processed Data'!$D$125:$CU$240,'Processed Data'!$A197+5,0)="",#N/A,HLOOKUP($H$55,'Processed Data'!$D$125:$CU$240,'Processed Data'!$A197+5,0))</f>
        <v>0.87009999999999998</v>
      </c>
      <c r="F137" s="61">
        <f>IF(HLOOKUP($H$56,'Processed Data'!$D$125:$CU$240,'Processed Data'!$A197+5,0)="",#N/A,HLOOKUP($H$56,'Processed Data'!$D$125:$CU$240,'Processed Data'!$A197+5,0))</f>
        <v>1.0412999999999999</v>
      </c>
      <c r="G137" s="61">
        <f>IF(HLOOKUP($H$57,'Processed Data'!$D$125:$CU$240,'Processed Data'!$A197+5,0)="",#N/A,HLOOKUP($H$57,'Processed Data'!$D$125:$CU$240,'Processed Data'!$A197+5,0))</f>
        <v>0.95840000000000003</v>
      </c>
      <c r="H137" s="61">
        <f>IF(HLOOKUP($H$58,'Processed Data'!$D$125:$CU$240,'Processed Data'!$A197+5,0)="",#N/A,HLOOKUP($H$58,'Processed Data'!$D$125:$CU$240,'Processed Data'!$A197+5,0))</f>
        <v>0.97750000000000004</v>
      </c>
      <c r="I137" s="61">
        <f>IF(HLOOKUP($H$59,'Processed Data'!$D$125:$CU$240,'Processed Data'!$A197+5,0)="",#N/A,HLOOKUP($H$59,'Processed Data'!$D$125:$CU$240,'Processed Data'!$A197+5,0))</f>
        <v>0.91169999999999995</v>
      </c>
      <c r="J137" s="61">
        <f>IF(HLOOKUP($H$60,'Processed Data'!$D$125:$CU$240,'Processed Data'!$A197+5,0)="",#N/A,HLOOKUP($H$60,'Processed Data'!$D$125:$CU$240,'Processed Data'!$A197+5,0))</f>
        <v>0.87619999999999998</v>
      </c>
      <c r="K137" s="61">
        <f>IF(HLOOKUP($H$61,'Processed Data'!$D$125:$CU$240,'Processed Data'!$A197+5,0)="",#N/A,HLOOKUP($H$61,'Processed Data'!$D$125:$CU$240,'Processed Data'!$A197+5,0))</f>
        <v>0.69630000000000003</v>
      </c>
      <c r="L137" s="61" t="e">
        <f>IF(HLOOKUP($H$62,'Processed Data'!$D$125:$CU$240,'Processed Data'!$A197+5,0)="",#N/A,HLOOKUP($H$62,'Processed Data'!$D$125:$CU$240,'Processed Data'!$A197+5,0))</f>
        <v>#N/A</v>
      </c>
      <c r="M137" s="61" t="e">
        <f>IF(HLOOKUP($H$63,'Processed Data'!$D$125:$CU$240,'Processed Data'!$A197+5,0)="",#N/A,HLOOKUP($H$63,'Processed Data'!$D$125:$CU$240,'Processed Data'!$A197+5,0))</f>
        <v>#N/A</v>
      </c>
      <c r="N137" s="61" t="e">
        <f>IF(HLOOKUP($H$64,'Processed Data'!$D$125:$CU$240,'Processed Data'!$A197+5,0)="",#N/A,HLOOKUP($H$64,'Processed Data'!$D$125:$CU$240,'Processed Data'!$A197+5,0))</f>
        <v>#N/A</v>
      </c>
      <c r="R137" s="61">
        <f t="shared" si="9"/>
        <v>67</v>
      </c>
      <c r="S137" s="61">
        <f>IF(HLOOKUP($V$55,'Processed Data'!$D$125:$CU$240,'Processed Data'!$A197+5,0)="",#N/A,HLOOKUP($V$55,'Processed Data'!$D$125:$CU$240,'Processed Data'!$A197+5,0))</f>
        <v>0.88049999999999995</v>
      </c>
      <c r="T137" s="61" t="e">
        <f>IF(HLOOKUP($V$56,'Processed Data'!$D$125:$CU$240,'Processed Data'!$A197+5,0)="",#N/A,HLOOKUP($V$56,'Processed Data'!$D$125:$CU$240,'Processed Data'!$A197+5,0))</f>
        <v>#N/A</v>
      </c>
      <c r="U137" s="61" t="e">
        <f>IF(HLOOKUP($V$57,'Processed Data'!$D$125:$CU$240,'Processed Data'!$A197+5,0)="",#N/A,HLOOKUP($V$57,'Processed Data'!$D$125:$CU$240,'Processed Data'!$A197+5,0))</f>
        <v>#N/A</v>
      </c>
      <c r="V137" s="61" t="e">
        <f>IF(HLOOKUP($V$58,'Processed Data'!$D$125:$CU$240,'Processed Data'!$A197+5,0)="",#N/A,HLOOKUP($V$58,'Processed Data'!$D$125:$CU$240,'Processed Data'!$A197+5,0))</f>
        <v>#N/A</v>
      </c>
      <c r="W137" s="61" t="e">
        <f>IF(HLOOKUP($V$59,'Processed Data'!$D$125:$CU$240,'Processed Data'!$A197+5,0)="",#N/A,HLOOKUP($V$59,'Processed Data'!$D$125:$CU$240,'Processed Data'!$A197+5,0))</f>
        <v>#N/A</v>
      </c>
      <c r="X137" s="61" t="e">
        <f>IF(HLOOKUP($V$60,'Processed Data'!$D$125:$CU$240,'Processed Data'!$A197+5,0)="",#N/A,HLOOKUP($V$60,'Processed Data'!$D$125:$CU$240,'Processed Data'!$A197+5,0))</f>
        <v>#N/A</v>
      </c>
      <c r="Y137" s="61" t="e">
        <f>IF(HLOOKUP($V$61,'Processed Data'!$D$125:$CU$240,'Processed Data'!$A197+5,0)="",#N/A,HLOOKUP($V$61,'Processed Data'!$D$125:$CU$240,'Processed Data'!$A197+5,0))</f>
        <v>#N/A</v>
      </c>
      <c r="Z137" s="61" t="e">
        <f>IF(HLOOKUP($V$62,'Processed Data'!$D$125:$CU$240,'Processed Data'!$A197+5,0)="",#N/A,HLOOKUP($V$62,'Processed Data'!$D$125:$CU$240,'Processed Data'!$A197+5,0))</f>
        <v>#N/A</v>
      </c>
      <c r="AA137" s="61" t="e">
        <f>IF(HLOOKUP($V$63,'Processed Data'!$D$125:$CU$240,'Processed Data'!$A197+5,0)="",#N/A,HLOOKUP($V$63,'Processed Data'!$D$125:$CU$240,'Processed Data'!$A197+5,0))</f>
        <v>#N/A</v>
      </c>
      <c r="AB137" s="61" t="e">
        <f>IF(HLOOKUP($V$64,'Processed Data'!$D$125:$CU$240,'Processed Data'!$A197+5,0)="",#N/A,HLOOKUP($V$64,'Processed Data'!$D$125:$CU$240,'Processed Data'!$A197+5,0))</f>
        <v>#N/A</v>
      </c>
    </row>
    <row r="138" spans="4:28" x14ac:dyDescent="0.2">
      <c r="D138" s="61">
        <f>'Processed Data'!C198</f>
        <v>68</v>
      </c>
      <c r="E138" s="61">
        <f>IF(HLOOKUP($H$55,'Processed Data'!$D$125:$CU$240,'Processed Data'!$A198+5,0)="",#N/A,HLOOKUP($H$55,'Processed Data'!$D$125:$CU$240,'Processed Data'!$A198+5,0))</f>
        <v>0.84950000000000003</v>
      </c>
      <c r="F138" s="61">
        <f>IF(HLOOKUP($H$56,'Processed Data'!$D$125:$CU$240,'Processed Data'!$A198+5,0)="",#N/A,HLOOKUP($H$56,'Processed Data'!$D$125:$CU$240,'Processed Data'!$A198+5,0))</f>
        <v>1.0308999999999999</v>
      </c>
      <c r="G138" s="61">
        <f>IF(HLOOKUP($H$57,'Processed Data'!$D$125:$CU$240,'Processed Data'!$A198+5,0)="",#N/A,HLOOKUP($H$57,'Processed Data'!$D$125:$CU$240,'Processed Data'!$A198+5,0))</f>
        <v>0.95</v>
      </c>
      <c r="H138" s="61">
        <f>IF(HLOOKUP($H$58,'Processed Data'!$D$125:$CU$240,'Processed Data'!$A198+5,0)="",#N/A,HLOOKUP($H$58,'Processed Data'!$D$125:$CU$240,'Processed Data'!$A198+5,0))</f>
        <v>0.94569999999999999</v>
      </c>
      <c r="I138" s="61">
        <f>IF(HLOOKUP($H$59,'Processed Data'!$D$125:$CU$240,'Processed Data'!$A198+5,0)="",#N/A,HLOOKUP($H$59,'Processed Data'!$D$125:$CU$240,'Processed Data'!$A198+5,0))</f>
        <v>0.89700000000000002</v>
      </c>
      <c r="J138" s="61">
        <f>IF(HLOOKUP($H$60,'Processed Data'!$D$125:$CU$240,'Processed Data'!$A198+5,0)="",#N/A,HLOOKUP($H$60,'Processed Data'!$D$125:$CU$240,'Processed Data'!$A198+5,0))</f>
        <v>0.86260000000000003</v>
      </c>
      <c r="K138" s="61">
        <f>IF(HLOOKUP($H$61,'Processed Data'!$D$125:$CU$240,'Processed Data'!$A198+5,0)="",#N/A,HLOOKUP($H$61,'Processed Data'!$D$125:$CU$240,'Processed Data'!$A198+5,0))</f>
        <v>0.68089999999999995</v>
      </c>
      <c r="L138" s="61" t="e">
        <f>IF(HLOOKUP($H$62,'Processed Data'!$D$125:$CU$240,'Processed Data'!$A198+5,0)="",#N/A,HLOOKUP($H$62,'Processed Data'!$D$125:$CU$240,'Processed Data'!$A198+5,0))</f>
        <v>#N/A</v>
      </c>
      <c r="M138" s="61" t="e">
        <f>IF(HLOOKUP($H$63,'Processed Data'!$D$125:$CU$240,'Processed Data'!$A198+5,0)="",#N/A,HLOOKUP($H$63,'Processed Data'!$D$125:$CU$240,'Processed Data'!$A198+5,0))</f>
        <v>#N/A</v>
      </c>
      <c r="N138" s="61" t="e">
        <f>IF(HLOOKUP($H$64,'Processed Data'!$D$125:$CU$240,'Processed Data'!$A198+5,0)="",#N/A,HLOOKUP($H$64,'Processed Data'!$D$125:$CU$240,'Processed Data'!$A198+5,0))</f>
        <v>#N/A</v>
      </c>
      <c r="R138" s="61">
        <f t="shared" si="9"/>
        <v>68</v>
      </c>
      <c r="S138" s="61">
        <f>IF(HLOOKUP($V$55,'Processed Data'!$D$125:$CU$240,'Processed Data'!$A198+5,0)="",#N/A,HLOOKUP($V$55,'Processed Data'!$D$125:$CU$240,'Processed Data'!$A198+5,0))</f>
        <v>0.85580000000000001</v>
      </c>
      <c r="T138" s="61" t="e">
        <f>IF(HLOOKUP($V$56,'Processed Data'!$D$125:$CU$240,'Processed Data'!$A198+5,0)="",#N/A,HLOOKUP($V$56,'Processed Data'!$D$125:$CU$240,'Processed Data'!$A198+5,0))</f>
        <v>#N/A</v>
      </c>
      <c r="U138" s="61" t="e">
        <f>IF(HLOOKUP($V$57,'Processed Data'!$D$125:$CU$240,'Processed Data'!$A198+5,0)="",#N/A,HLOOKUP($V$57,'Processed Data'!$D$125:$CU$240,'Processed Data'!$A198+5,0))</f>
        <v>#N/A</v>
      </c>
      <c r="V138" s="61" t="e">
        <f>IF(HLOOKUP($V$58,'Processed Data'!$D$125:$CU$240,'Processed Data'!$A198+5,0)="",#N/A,HLOOKUP($V$58,'Processed Data'!$D$125:$CU$240,'Processed Data'!$A198+5,0))</f>
        <v>#N/A</v>
      </c>
      <c r="W138" s="61" t="e">
        <f>IF(HLOOKUP($V$59,'Processed Data'!$D$125:$CU$240,'Processed Data'!$A198+5,0)="",#N/A,HLOOKUP($V$59,'Processed Data'!$D$125:$CU$240,'Processed Data'!$A198+5,0))</f>
        <v>#N/A</v>
      </c>
      <c r="X138" s="61" t="e">
        <f>IF(HLOOKUP($V$60,'Processed Data'!$D$125:$CU$240,'Processed Data'!$A198+5,0)="",#N/A,HLOOKUP($V$60,'Processed Data'!$D$125:$CU$240,'Processed Data'!$A198+5,0))</f>
        <v>#N/A</v>
      </c>
      <c r="Y138" s="61" t="e">
        <f>IF(HLOOKUP($V$61,'Processed Data'!$D$125:$CU$240,'Processed Data'!$A198+5,0)="",#N/A,HLOOKUP($V$61,'Processed Data'!$D$125:$CU$240,'Processed Data'!$A198+5,0))</f>
        <v>#N/A</v>
      </c>
      <c r="Z138" s="61" t="e">
        <f>IF(HLOOKUP($V$62,'Processed Data'!$D$125:$CU$240,'Processed Data'!$A198+5,0)="",#N/A,HLOOKUP($V$62,'Processed Data'!$D$125:$CU$240,'Processed Data'!$A198+5,0))</f>
        <v>#N/A</v>
      </c>
      <c r="AA138" s="61" t="e">
        <f>IF(HLOOKUP($V$63,'Processed Data'!$D$125:$CU$240,'Processed Data'!$A198+5,0)="",#N/A,HLOOKUP($V$63,'Processed Data'!$D$125:$CU$240,'Processed Data'!$A198+5,0))</f>
        <v>#N/A</v>
      </c>
      <c r="AB138" s="61" t="e">
        <f>IF(HLOOKUP($V$64,'Processed Data'!$D$125:$CU$240,'Processed Data'!$A198+5,0)="",#N/A,HLOOKUP($V$64,'Processed Data'!$D$125:$CU$240,'Processed Data'!$A198+5,0))</f>
        <v>#N/A</v>
      </c>
    </row>
    <row r="139" spans="4:28" x14ac:dyDescent="0.2">
      <c r="D139" s="61">
        <f>'Processed Data'!C199</f>
        <v>69</v>
      </c>
      <c r="E139" s="61">
        <f>IF(HLOOKUP($H$55,'Processed Data'!$D$125:$CU$240,'Processed Data'!$A199+5,0)="",#N/A,HLOOKUP($H$55,'Processed Data'!$D$125:$CU$240,'Processed Data'!$A199+5,0))</f>
        <v>0.82779999999999998</v>
      </c>
      <c r="F139" s="61">
        <f>IF(HLOOKUP($H$56,'Processed Data'!$D$125:$CU$240,'Processed Data'!$A199+5,0)="",#N/A,HLOOKUP($H$56,'Processed Data'!$D$125:$CU$240,'Processed Data'!$A199+5,0))</f>
        <v>1.0183</v>
      </c>
      <c r="G139" s="61">
        <f>IF(HLOOKUP($H$57,'Processed Data'!$D$125:$CU$240,'Processed Data'!$A199+5,0)="",#N/A,HLOOKUP($H$57,'Processed Data'!$D$125:$CU$240,'Processed Data'!$A199+5,0))</f>
        <v>0.94010000000000005</v>
      </c>
      <c r="H139" s="61">
        <f>IF(HLOOKUP($H$58,'Processed Data'!$D$125:$CU$240,'Processed Data'!$A199+5,0)="",#N/A,HLOOKUP($H$58,'Processed Data'!$D$125:$CU$240,'Processed Data'!$A199+5,0))</f>
        <v>0.91320000000000001</v>
      </c>
      <c r="I139" s="61">
        <f>IF(HLOOKUP($H$59,'Processed Data'!$D$125:$CU$240,'Processed Data'!$A199+5,0)="",#N/A,HLOOKUP($H$59,'Processed Data'!$D$125:$CU$240,'Processed Data'!$A199+5,0))</f>
        <v>0.87980000000000003</v>
      </c>
      <c r="J139" s="61">
        <f>IF(HLOOKUP($H$60,'Processed Data'!$D$125:$CU$240,'Processed Data'!$A199+5,0)="",#N/A,HLOOKUP($H$60,'Processed Data'!$D$125:$CU$240,'Processed Data'!$A199+5,0))</f>
        <v>0.84640000000000004</v>
      </c>
      <c r="K139" s="61">
        <f>IF(HLOOKUP($H$61,'Processed Data'!$D$125:$CU$240,'Processed Data'!$A199+5,0)="",#N/A,HLOOKUP($H$61,'Processed Data'!$D$125:$CU$240,'Processed Data'!$A199+5,0))</f>
        <v>0.66349999999999998</v>
      </c>
      <c r="L139" s="61" t="e">
        <f>IF(HLOOKUP($H$62,'Processed Data'!$D$125:$CU$240,'Processed Data'!$A199+5,0)="",#N/A,HLOOKUP($H$62,'Processed Data'!$D$125:$CU$240,'Processed Data'!$A199+5,0))</f>
        <v>#N/A</v>
      </c>
      <c r="M139" s="61" t="e">
        <f>IF(HLOOKUP($H$63,'Processed Data'!$D$125:$CU$240,'Processed Data'!$A199+5,0)="",#N/A,HLOOKUP($H$63,'Processed Data'!$D$125:$CU$240,'Processed Data'!$A199+5,0))</f>
        <v>#N/A</v>
      </c>
      <c r="N139" s="61" t="e">
        <f>IF(HLOOKUP($H$64,'Processed Data'!$D$125:$CU$240,'Processed Data'!$A199+5,0)="",#N/A,HLOOKUP($H$64,'Processed Data'!$D$125:$CU$240,'Processed Data'!$A199+5,0))</f>
        <v>#N/A</v>
      </c>
      <c r="R139" s="61">
        <f t="shared" si="9"/>
        <v>69</v>
      </c>
      <c r="S139" s="61">
        <f>IF(HLOOKUP($V$55,'Processed Data'!$D$125:$CU$240,'Processed Data'!$A199+5,0)="",#N/A,HLOOKUP($V$55,'Processed Data'!$D$125:$CU$240,'Processed Data'!$A199+5,0))</f>
        <v>0.82830000000000004</v>
      </c>
      <c r="T139" s="61" t="e">
        <f>IF(HLOOKUP($V$56,'Processed Data'!$D$125:$CU$240,'Processed Data'!$A199+5,0)="",#N/A,HLOOKUP($V$56,'Processed Data'!$D$125:$CU$240,'Processed Data'!$A199+5,0))</f>
        <v>#N/A</v>
      </c>
      <c r="U139" s="61" t="e">
        <f>IF(HLOOKUP($V$57,'Processed Data'!$D$125:$CU$240,'Processed Data'!$A199+5,0)="",#N/A,HLOOKUP($V$57,'Processed Data'!$D$125:$CU$240,'Processed Data'!$A199+5,0))</f>
        <v>#N/A</v>
      </c>
      <c r="V139" s="61" t="e">
        <f>IF(HLOOKUP($V$58,'Processed Data'!$D$125:$CU$240,'Processed Data'!$A199+5,0)="",#N/A,HLOOKUP($V$58,'Processed Data'!$D$125:$CU$240,'Processed Data'!$A199+5,0))</f>
        <v>#N/A</v>
      </c>
      <c r="W139" s="61" t="e">
        <f>IF(HLOOKUP($V$59,'Processed Data'!$D$125:$CU$240,'Processed Data'!$A199+5,0)="",#N/A,HLOOKUP($V$59,'Processed Data'!$D$125:$CU$240,'Processed Data'!$A199+5,0))</f>
        <v>#N/A</v>
      </c>
      <c r="X139" s="61" t="e">
        <f>IF(HLOOKUP($V$60,'Processed Data'!$D$125:$CU$240,'Processed Data'!$A199+5,0)="",#N/A,HLOOKUP($V$60,'Processed Data'!$D$125:$CU$240,'Processed Data'!$A199+5,0))</f>
        <v>#N/A</v>
      </c>
      <c r="Y139" s="61" t="e">
        <f>IF(HLOOKUP($V$61,'Processed Data'!$D$125:$CU$240,'Processed Data'!$A199+5,0)="",#N/A,HLOOKUP($V$61,'Processed Data'!$D$125:$CU$240,'Processed Data'!$A199+5,0))</f>
        <v>#N/A</v>
      </c>
      <c r="Z139" s="61" t="e">
        <f>IF(HLOOKUP($V$62,'Processed Data'!$D$125:$CU$240,'Processed Data'!$A199+5,0)="",#N/A,HLOOKUP($V$62,'Processed Data'!$D$125:$CU$240,'Processed Data'!$A199+5,0))</f>
        <v>#N/A</v>
      </c>
      <c r="AA139" s="61" t="e">
        <f>IF(HLOOKUP($V$63,'Processed Data'!$D$125:$CU$240,'Processed Data'!$A199+5,0)="",#N/A,HLOOKUP($V$63,'Processed Data'!$D$125:$CU$240,'Processed Data'!$A199+5,0))</f>
        <v>#N/A</v>
      </c>
      <c r="AB139" s="61" t="e">
        <f>IF(HLOOKUP($V$64,'Processed Data'!$D$125:$CU$240,'Processed Data'!$A199+5,0)="",#N/A,HLOOKUP($V$64,'Processed Data'!$D$125:$CU$240,'Processed Data'!$A199+5,0))</f>
        <v>#N/A</v>
      </c>
    </row>
    <row r="140" spans="4:28" x14ac:dyDescent="0.2">
      <c r="D140" s="61">
        <f>'Processed Data'!C200</f>
        <v>70</v>
      </c>
      <c r="E140" s="61">
        <f>IF(HLOOKUP($H$55,'Processed Data'!$D$125:$CU$240,'Processed Data'!$A200+5,0)="",#N/A,HLOOKUP($H$55,'Processed Data'!$D$125:$CU$240,'Processed Data'!$A200+5,0))</f>
        <v>0.80510000000000004</v>
      </c>
      <c r="F140" s="61">
        <f>IF(HLOOKUP($H$56,'Processed Data'!$D$125:$CU$240,'Processed Data'!$A200+5,0)="",#N/A,HLOOKUP($H$56,'Processed Data'!$D$125:$CU$240,'Processed Data'!$A200+5,0))</f>
        <v>1.0051000000000001</v>
      </c>
      <c r="G140" s="61">
        <f>IF(HLOOKUP($H$57,'Processed Data'!$D$125:$CU$240,'Processed Data'!$A200+5,0)="",#N/A,HLOOKUP($H$57,'Processed Data'!$D$125:$CU$240,'Processed Data'!$A200+5,0))</f>
        <v>0.92859999999999998</v>
      </c>
      <c r="H140" s="61">
        <f>IF(HLOOKUP($H$58,'Processed Data'!$D$125:$CU$240,'Processed Data'!$A200+5,0)="",#N/A,HLOOKUP($H$58,'Processed Data'!$D$125:$CU$240,'Processed Data'!$A200+5,0))</f>
        <v>0.88260000000000005</v>
      </c>
      <c r="I140" s="61">
        <f>IF(HLOOKUP($H$59,'Processed Data'!$D$125:$CU$240,'Processed Data'!$A200+5,0)="",#N/A,HLOOKUP($H$59,'Processed Data'!$D$125:$CU$240,'Processed Data'!$A200+5,0))</f>
        <v>0.86199999999999999</v>
      </c>
      <c r="J140" s="61">
        <f>IF(HLOOKUP($H$60,'Processed Data'!$D$125:$CU$240,'Processed Data'!$A200+5,0)="",#N/A,HLOOKUP($H$60,'Processed Data'!$D$125:$CU$240,'Processed Data'!$A200+5,0))</f>
        <v>0.82809999999999995</v>
      </c>
      <c r="K140" s="61">
        <f>IF(HLOOKUP($H$61,'Processed Data'!$D$125:$CU$240,'Processed Data'!$A200+5,0)="",#N/A,HLOOKUP($H$61,'Processed Data'!$D$125:$CU$240,'Processed Data'!$A200+5,0))</f>
        <v>0.64580000000000004</v>
      </c>
      <c r="L140" s="61" t="e">
        <f>IF(HLOOKUP($H$62,'Processed Data'!$D$125:$CU$240,'Processed Data'!$A200+5,0)="",#N/A,HLOOKUP($H$62,'Processed Data'!$D$125:$CU$240,'Processed Data'!$A200+5,0))</f>
        <v>#N/A</v>
      </c>
      <c r="M140" s="61" t="e">
        <f>IF(HLOOKUP($H$63,'Processed Data'!$D$125:$CU$240,'Processed Data'!$A200+5,0)="",#N/A,HLOOKUP($H$63,'Processed Data'!$D$125:$CU$240,'Processed Data'!$A200+5,0))</f>
        <v>#N/A</v>
      </c>
      <c r="N140" s="61" t="e">
        <f>IF(HLOOKUP($H$64,'Processed Data'!$D$125:$CU$240,'Processed Data'!$A200+5,0)="",#N/A,HLOOKUP($H$64,'Processed Data'!$D$125:$CU$240,'Processed Data'!$A200+5,0))</f>
        <v>#N/A</v>
      </c>
      <c r="R140" s="61">
        <f t="shared" si="9"/>
        <v>70</v>
      </c>
      <c r="S140" s="61">
        <f>IF(HLOOKUP($V$55,'Processed Data'!$D$125:$CU$240,'Processed Data'!$A200+5,0)="",#N/A,HLOOKUP($V$55,'Processed Data'!$D$125:$CU$240,'Processed Data'!$A200+5,0))</f>
        <v>0.80179999999999996</v>
      </c>
      <c r="T140" s="61" t="e">
        <f>IF(HLOOKUP($V$56,'Processed Data'!$D$125:$CU$240,'Processed Data'!$A200+5,0)="",#N/A,HLOOKUP($V$56,'Processed Data'!$D$125:$CU$240,'Processed Data'!$A200+5,0))</f>
        <v>#N/A</v>
      </c>
      <c r="U140" s="61" t="e">
        <f>IF(HLOOKUP($V$57,'Processed Data'!$D$125:$CU$240,'Processed Data'!$A200+5,0)="",#N/A,HLOOKUP($V$57,'Processed Data'!$D$125:$CU$240,'Processed Data'!$A200+5,0))</f>
        <v>#N/A</v>
      </c>
      <c r="V140" s="61" t="e">
        <f>IF(HLOOKUP($V$58,'Processed Data'!$D$125:$CU$240,'Processed Data'!$A200+5,0)="",#N/A,HLOOKUP($V$58,'Processed Data'!$D$125:$CU$240,'Processed Data'!$A200+5,0))</f>
        <v>#N/A</v>
      </c>
      <c r="W140" s="61" t="e">
        <f>IF(HLOOKUP($V$59,'Processed Data'!$D$125:$CU$240,'Processed Data'!$A200+5,0)="",#N/A,HLOOKUP($V$59,'Processed Data'!$D$125:$CU$240,'Processed Data'!$A200+5,0))</f>
        <v>#N/A</v>
      </c>
      <c r="X140" s="61" t="e">
        <f>IF(HLOOKUP($V$60,'Processed Data'!$D$125:$CU$240,'Processed Data'!$A200+5,0)="",#N/A,HLOOKUP($V$60,'Processed Data'!$D$125:$CU$240,'Processed Data'!$A200+5,0))</f>
        <v>#N/A</v>
      </c>
      <c r="Y140" s="61" t="e">
        <f>IF(HLOOKUP($V$61,'Processed Data'!$D$125:$CU$240,'Processed Data'!$A200+5,0)="",#N/A,HLOOKUP($V$61,'Processed Data'!$D$125:$CU$240,'Processed Data'!$A200+5,0))</f>
        <v>#N/A</v>
      </c>
      <c r="Z140" s="61" t="e">
        <f>IF(HLOOKUP($V$62,'Processed Data'!$D$125:$CU$240,'Processed Data'!$A200+5,0)="",#N/A,HLOOKUP($V$62,'Processed Data'!$D$125:$CU$240,'Processed Data'!$A200+5,0))</f>
        <v>#N/A</v>
      </c>
      <c r="AA140" s="61" t="e">
        <f>IF(HLOOKUP($V$63,'Processed Data'!$D$125:$CU$240,'Processed Data'!$A200+5,0)="",#N/A,HLOOKUP($V$63,'Processed Data'!$D$125:$CU$240,'Processed Data'!$A200+5,0))</f>
        <v>#N/A</v>
      </c>
      <c r="AB140" s="61" t="e">
        <f>IF(HLOOKUP($V$64,'Processed Data'!$D$125:$CU$240,'Processed Data'!$A200+5,0)="",#N/A,HLOOKUP($V$64,'Processed Data'!$D$125:$CU$240,'Processed Data'!$A200+5,0))</f>
        <v>#N/A</v>
      </c>
    </row>
    <row r="141" spans="4:28" x14ac:dyDescent="0.2">
      <c r="D141" s="61">
        <f>'Processed Data'!C201</f>
        <v>71</v>
      </c>
      <c r="E141" s="61">
        <f>IF(HLOOKUP($H$55,'Processed Data'!$D$125:$CU$240,'Processed Data'!$A201+5,0)="",#N/A,HLOOKUP($H$55,'Processed Data'!$D$125:$CU$240,'Processed Data'!$A201+5,0))</f>
        <v>0.78300000000000003</v>
      </c>
      <c r="F141" s="61">
        <f>IF(HLOOKUP($H$56,'Processed Data'!$D$125:$CU$240,'Processed Data'!$A201+5,0)="",#N/A,HLOOKUP($H$56,'Processed Data'!$D$125:$CU$240,'Processed Data'!$A201+5,0))</f>
        <v>0.99170000000000003</v>
      </c>
      <c r="G141" s="61">
        <f>IF(HLOOKUP($H$57,'Processed Data'!$D$125:$CU$240,'Processed Data'!$A201+5,0)="",#N/A,HLOOKUP($H$57,'Processed Data'!$D$125:$CU$240,'Processed Data'!$A201+5,0))</f>
        <v>0.91649999999999998</v>
      </c>
      <c r="H141" s="61">
        <f>IF(HLOOKUP($H$58,'Processed Data'!$D$125:$CU$240,'Processed Data'!$A201+5,0)="",#N/A,HLOOKUP($H$58,'Processed Data'!$D$125:$CU$240,'Processed Data'!$A201+5,0))</f>
        <v>0.84889999999999999</v>
      </c>
      <c r="I141" s="61">
        <f>IF(HLOOKUP($H$59,'Processed Data'!$D$125:$CU$240,'Processed Data'!$A201+5,0)="",#N/A,HLOOKUP($H$59,'Processed Data'!$D$125:$CU$240,'Processed Data'!$A201+5,0))</f>
        <v>0.84260000000000002</v>
      </c>
      <c r="J141" s="61">
        <f>IF(HLOOKUP($H$60,'Processed Data'!$D$125:$CU$240,'Processed Data'!$A201+5,0)="",#N/A,HLOOKUP($H$60,'Processed Data'!$D$125:$CU$240,'Processed Data'!$A201+5,0))</f>
        <v>0.81030000000000002</v>
      </c>
      <c r="K141" s="61">
        <f>IF(HLOOKUP($H$61,'Processed Data'!$D$125:$CU$240,'Processed Data'!$A201+5,0)="",#N/A,HLOOKUP($H$61,'Processed Data'!$D$125:$CU$240,'Processed Data'!$A201+5,0))</f>
        <v>0.62680000000000002</v>
      </c>
      <c r="L141" s="61" t="e">
        <f>IF(HLOOKUP($H$62,'Processed Data'!$D$125:$CU$240,'Processed Data'!$A201+5,0)="",#N/A,HLOOKUP($H$62,'Processed Data'!$D$125:$CU$240,'Processed Data'!$A201+5,0))</f>
        <v>#N/A</v>
      </c>
      <c r="M141" s="61" t="e">
        <f>IF(HLOOKUP($H$63,'Processed Data'!$D$125:$CU$240,'Processed Data'!$A201+5,0)="",#N/A,HLOOKUP($H$63,'Processed Data'!$D$125:$CU$240,'Processed Data'!$A201+5,0))</f>
        <v>#N/A</v>
      </c>
      <c r="N141" s="61" t="e">
        <f>IF(HLOOKUP($H$64,'Processed Data'!$D$125:$CU$240,'Processed Data'!$A201+5,0)="",#N/A,HLOOKUP($H$64,'Processed Data'!$D$125:$CU$240,'Processed Data'!$A201+5,0))</f>
        <v>#N/A</v>
      </c>
      <c r="R141" s="61">
        <f t="shared" si="9"/>
        <v>71</v>
      </c>
      <c r="S141" s="61">
        <f>IF(HLOOKUP($V$55,'Processed Data'!$D$125:$CU$240,'Processed Data'!$A201+5,0)="",#N/A,HLOOKUP($V$55,'Processed Data'!$D$125:$CU$240,'Processed Data'!$A201+5,0))</f>
        <v>0.7742</v>
      </c>
      <c r="T141" s="61" t="e">
        <f>IF(HLOOKUP($V$56,'Processed Data'!$D$125:$CU$240,'Processed Data'!$A201+5,0)="",#N/A,HLOOKUP($V$56,'Processed Data'!$D$125:$CU$240,'Processed Data'!$A201+5,0))</f>
        <v>#N/A</v>
      </c>
      <c r="U141" s="61" t="e">
        <f>IF(HLOOKUP($V$57,'Processed Data'!$D$125:$CU$240,'Processed Data'!$A201+5,0)="",#N/A,HLOOKUP($V$57,'Processed Data'!$D$125:$CU$240,'Processed Data'!$A201+5,0))</f>
        <v>#N/A</v>
      </c>
      <c r="V141" s="61" t="e">
        <f>IF(HLOOKUP($V$58,'Processed Data'!$D$125:$CU$240,'Processed Data'!$A201+5,0)="",#N/A,HLOOKUP($V$58,'Processed Data'!$D$125:$CU$240,'Processed Data'!$A201+5,0))</f>
        <v>#N/A</v>
      </c>
      <c r="W141" s="61" t="e">
        <f>IF(HLOOKUP($V$59,'Processed Data'!$D$125:$CU$240,'Processed Data'!$A201+5,0)="",#N/A,HLOOKUP($V$59,'Processed Data'!$D$125:$CU$240,'Processed Data'!$A201+5,0))</f>
        <v>#N/A</v>
      </c>
      <c r="X141" s="61" t="e">
        <f>IF(HLOOKUP($V$60,'Processed Data'!$D$125:$CU$240,'Processed Data'!$A201+5,0)="",#N/A,HLOOKUP($V$60,'Processed Data'!$D$125:$CU$240,'Processed Data'!$A201+5,0))</f>
        <v>#N/A</v>
      </c>
      <c r="Y141" s="61" t="e">
        <f>IF(HLOOKUP($V$61,'Processed Data'!$D$125:$CU$240,'Processed Data'!$A201+5,0)="",#N/A,HLOOKUP($V$61,'Processed Data'!$D$125:$CU$240,'Processed Data'!$A201+5,0))</f>
        <v>#N/A</v>
      </c>
      <c r="Z141" s="61" t="e">
        <f>IF(HLOOKUP($V$62,'Processed Data'!$D$125:$CU$240,'Processed Data'!$A201+5,0)="",#N/A,HLOOKUP($V$62,'Processed Data'!$D$125:$CU$240,'Processed Data'!$A201+5,0))</f>
        <v>#N/A</v>
      </c>
      <c r="AA141" s="61" t="e">
        <f>IF(HLOOKUP($V$63,'Processed Data'!$D$125:$CU$240,'Processed Data'!$A201+5,0)="",#N/A,HLOOKUP($V$63,'Processed Data'!$D$125:$CU$240,'Processed Data'!$A201+5,0))</f>
        <v>#N/A</v>
      </c>
      <c r="AB141" s="61" t="e">
        <f>IF(HLOOKUP($V$64,'Processed Data'!$D$125:$CU$240,'Processed Data'!$A201+5,0)="",#N/A,HLOOKUP($V$64,'Processed Data'!$D$125:$CU$240,'Processed Data'!$A201+5,0))</f>
        <v>#N/A</v>
      </c>
    </row>
    <row r="142" spans="4:28" x14ac:dyDescent="0.2">
      <c r="D142" s="61">
        <f>'Processed Data'!C202</f>
        <v>72</v>
      </c>
      <c r="E142" s="61">
        <f>IF(HLOOKUP($H$55,'Processed Data'!$D$125:$CU$240,'Processed Data'!$A202+5,0)="",#N/A,HLOOKUP($H$55,'Processed Data'!$D$125:$CU$240,'Processed Data'!$A202+5,0))</f>
        <v>0.75870000000000004</v>
      </c>
      <c r="F142" s="61">
        <f>IF(HLOOKUP($H$56,'Processed Data'!$D$125:$CU$240,'Processed Data'!$A202+5,0)="",#N/A,HLOOKUP($H$56,'Processed Data'!$D$125:$CU$240,'Processed Data'!$A202+5,0))</f>
        <v>0.97629999999999995</v>
      </c>
      <c r="G142" s="61">
        <f>IF(HLOOKUP($H$57,'Processed Data'!$D$125:$CU$240,'Processed Data'!$A202+5,0)="",#N/A,HLOOKUP($H$57,'Processed Data'!$D$125:$CU$240,'Processed Data'!$A202+5,0))</f>
        <v>0.90200000000000002</v>
      </c>
      <c r="H142" s="61">
        <f>IF(HLOOKUP($H$58,'Processed Data'!$D$125:$CU$240,'Processed Data'!$A202+5,0)="",#N/A,HLOOKUP($H$58,'Processed Data'!$D$125:$CU$240,'Processed Data'!$A202+5,0))</f>
        <v>0.81720000000000004</v>
      </c>
      <c r="I142" s="61">
        <f>IF(HLOOKUP($H$59,'Processed Data'!$D$125:$CU$240,'Processed Data'!$A202+5,0)="",#N/A,HLOOKUP($H$59,'Processed Data'!$D$125:$CU$240,'Processed Data'!$A202+5,0))</f>
        <v>0.82199999999999995</v>
      </c>
      <c r="J142" s="61">
        <f>IF(HLOOKUP($H$60,'Processed Data'!$D$125:$CU$240,'Processed Data'!$A202+5,0)="",#N/A,HLOOKUP($H$60,'Processed Data'!$D$125:$CU$240,'Processed Data'!$A202+5,0))</f>
        <v>0.78990000000000005</v>
      </c>
      <c r="K142" s="61">
        <f>IF(HLOOKUP($H$61,'Processed Data'!$D$125:$CU$240,'Processed Data'!$A202+5,0)="",#N/A,HLOOKUP($H$61,'Processed Data'!$D$125:$CU$240,'Processed Data'!$A202+5,0))</f>
        <v>0.60950000000000004</v>
      </c>
      <c r="L142" s="61" t="e">
        <f>IF(HLOOKUP($H$62,'Processed Data'!$D$125:$CU$240,'Processed Data'!$A202+5,0)="",#N/A,HLOOKUP($H$62,'Processed Data'!$D$125:$CU$240,'Processed Data'!$A202+5,0))</f>
        <v>#N/A</v>
      </c>
      <c r="M142" s="61" t="e">
        <f>IF(HLOOKUP($H$63,'Processed Data'!$D$125:$CU$240,'Processed Data'!$A202+5,0)="",#N/A,HLOOKUP($H$63,'Processed Data'!$D$125:$CU$240,'Processed Data'!$A202+5,0))</f>
        <v>#N/A</v>
      </c>
      <c r="N142" s="61" t="e">
        <f>IF(HLOOKUP($H$64,'Processed Data'!$D$125:$CU$240,'Processed Data'!$A202+5,0)="",#N/A,HLOOKUP($H$64,'Processed Data'!$D$125:$CU$240,'Processed Data'!$A202+5,0))</f>
        <v>#N/A</v>
      </c>
      <c r="R142" s="61">
        <f t="shared" si="9"/>
        <v>72</v>
      </c>
      <c r="S142" s="61">
        <f>IF(HLOOKUP($V$55,'Processed Data'!$D$125:$CU$240,'Processed Data'!$A202+5,0)="",#N/A,HLOOKUP($V$55,'Processed Data'!$D$125:$CU$240,'Processed Data'!$A202+5,0))</f>
        <v>0.74570000000000003</v>
      </c>
      <c r="T142" s="61" t="e">
        <f>IF(HLOOKUP($V$56,'Processed Data'!$D$125:$CU$240,'Processed Data'!$A202+5,0)="",#N/A,HLOOKUP($V$56,'Processed Data'!$D$125:$CU$240,'Processed Data'!$A202+5,0))</f>
        <v>#N/A</v>
      </c>
      <c r="U142" s="61" t="e">
        <f>IF(HLOOKUP($V$57,'Processed Data'!$D$125:$CU$240,'Processed Data'!$A202+5,0)="",#N/A,HLOOKUP($V$57,'Processed Data'!$D$125:$CU$240,'Processed Data'!$A202+5,0))</f>
        <v>#N/A</v>
      </c>
      <c r="V142" s="61" t="e">
        <f>IF(HLOOKUP($V$58,'Processed Data'!$D$125:$CU$240,'Processed Data'!$A202+5,0)="",#N/A,HLOOKUP($V$58,'Processed Data'!$D$125:$CU$240,'Processed Data'!$A202+5,0))</f>
        <v>#N/A</v>
      </c>
      <c r="W142" s="61" t="e">
        <f>IF(HLOOKUP($V$59,'Processed Data'!$D$125:$CU$240,'Processed Data'!$A202+5,0)="",#N/A,HLOOKUP($V$59,'Processed Data'!$D$125:$CU$240,'Processed Data'!$A202+5,0))</f>
        <v>#N/A</v>
      </c>
      <c r="X142" s="61" t="e">
        <f>IF(HLOOKUP($V$60,'Processed Data'!$D$125:$CU$240,'Processed Data'!$A202+5,0)="",#N/A,HLOOKUP($V$60,'Processed Data'!$D$125:$CU$240,'Processed Data'!$A202+5,0))</f>
        <v>#N/A</v>
      </c>
      <c r="Y142" s="61" t="e">
        <f>IF(HLOOKUP($V$61,'Processed Data'!$D$125:$CU$240,'Processed Data'!$A202+5,0)="",#N/A,HLOOKUP($V$61,'Processed Data'!$D$125:$CU$240,'Processed Data'!$A202+5,0))</f>
        <v>#N/A</v>
      </c>
      <c r="Z142" s="61" t="e">
        <f>IF(HLOOKUP($V$62,'Processed Data'!$D$125:$CU$240,'Processed Data'!$A202+5,0)="",#N/A,HLOOKUP($V$62,'Processed Data'!$D$125:$CU$240,'Processed Data'!$A202+5,0))</f>
        <v>#N/A</v>
      </c>
      <c r="AA142" s="61" t="e">
        <f>IF(HLOOKUP($V$63,'Processed Data'!$D$125:$CU$240,'Processed Data'!$A202+5,0)="",#N/A,HLOOKUP($V$63,'Processed Data'!$D$125:$CU$240,'Processed Data'!$A202+5,0))</f>
        <v>#N/A</v>
      </c>
      <c r="AB142" s="61" t="e">
        <f>IF(HLOOKUP($V$64,'Processed Data'!$D$125:$CU$240,'Processed Data'!$A202+5,0)="",#N/A,HLOOKUP($V$64,'Processed Data'!$D$125:$CU$240,'Processed Data'!$A202+5,0))</f>
        <v>#N/A</v>
      </c>
    </row>
    <row r="143" spans="4:28" x14ac:dyDescent="0.2">
      <c r="D143" s="61">
        <f>'Processed Data'!C203</f>
        <v>73</v>
      </c>
      <c r="E143" s="61">
        <f>IF(HLOOKUP($H$55,'Processed Data'!$D$125:$CU$240,'Processed Data'!$A203+5,0)="",#N/A,HLOOKUP($H$55,'Processed Data'!$D$125:$CU$240,'Processed Data'!$A203+5,0))</f>
        <v>0.73509999999999998</v>
      </c>
      <c r="F143" s="61">
        <f>IF(HLOOKUP($H$56,'Processed Data'!$D$125:$CU$240,'Processed Data'!$A203+5,0)="",#N/A,HLOOKUP($H$56,'Processed Data'!$D$125:$CU$240,'Processed Data'!$A203+5,0))</f>
        <v>0.96040000000000003</v>
      </c>
      <c r="G143" s="61">
        <f>IF(HLOOKUP($H$57,'Processed Data'!$D$125:$CU$240,'Processed Data'!$A203+5,0)="",#N/A,HLOOKUP($H$57,'Processed Data'!$D$125:$CU$240,'Processed Data'!$A203+5,0))</f>
        <v>0.8881</v>
      </c>
      <c r="H143" s="61">
        <f>IF(HLOOKUP($H$58,'Processed Data'!$D$125:$CU$240,'Processed Data'!$A203+5,0)="",#N/A,HLOOKUP($H$58,'Processed Data'!$D$125:$CU$240,'Processed Data'!$A203+5,0))</f>
        <v>0.78300000000000003</v>
      </c>
      <c r="I143" s="61">
        <f>IF(HLOOKUP($H$59,'Processed Data'!$D$125:$CU$240,'Processed Data'!$A203+5,0)="",#N/A,HLOOKUP($H$59,'Processed Data'!$D$125:$CU$240,'Processed Data'!$A203+5,0))</f>
        <v>0.80120000000000002</v>
      </c>
      <c r="J143" s="61">
        <f>IF(HLOOKUP($H$60,'Processed Data'!$D$125:$CU$240,'Processed Data'!$A203+5,0)="",#N/A,HLOOKUP($H$60,'Processed Data'!$D$125:$CU$240,'Processed Data'!$A203+5,0))</f>
        <v>0.76880000000000004</v>
      </c>
      <c r="K143" s="61">
        <f>IF(HLOOKUP($H$61,'Processed Data'!$D$125:$CU$240,'Processed Data'!$A203+5,0)="",#N/A,HLOOKUP($H$61,'Processed Data'!$D$125:$CU$240,'Processed Data'!$A203+5,0))</f>
        <v>0.59009999999999996</v>
      </c>
      <c r="L143" s="61" t="e">
        <f>IF(HLOOKUP($H$62,'Processed Data'!$D$125:$CU$240,'Processed Data'!$A203+5,0)="",#N/A,HLOOKUP($H$62,'Processed Data'!$D$125:$CU$240,'Processed Data'!$A203+5,0))</f>
        <v>#N/A</v>
      </c>
      <c r="M143" s="61" t="e">
        <f>IF(HLOOKUP($H$63,'Processed Data'!$D$125:$CU$240,'Processed Data'!$A203+5,0)="",#N/A,HLOOKUP($H$63,'Processed Data'!$D$125:$CU$240,'Processed Data'!$A203+5,0))</f>
        <v>#N/A</v>
      </c>
      <c r="N143" s="61" t="e">
        <f>IF(HLOOKUP($H$64,'Processed Data'!$D$125:$CU$240,'Processed Data'!$A203+5,0)="",#N/A,HLOOKUP($H$64,'Processed Data'!$D$125:$CU$240,'Processed Data'!$A203+5,0))</f>
        <v>#N/A</v>
      </c>
      <c r="R143" s="61">
        <f t="shared" si="9"/>
        <v>73</v>
      </c>
      <c r="S143" s="61">
        <f>IF(HLOOKUP($V$55,'Processed Data'!$D$125:$CU$240,'Processed Data'!$A203+5,0)="",#N/A,HLOOKUP($V$55,'Processed Data'!$D$125:$CU$240,'Processed Data'!$A203+5,0))</f>
        <v>0.75829999999999997</v>
      </c>
      <c r="T143" s="61" t="e">
        <f>IF(HLOOKUP($V$56,'Processed Data'!$D$125:$CU$240,'Processed Data'!$A203+5,0)="",#N/A,HLOOKUP($V$56,'Processed Data'!$D$125:$CU$240,'Processed Data'!$A203+5,0))</f>
        <v>#N/A</v>
      </c>
      <c r="U143" s="61" t="e">
        <f>IF(HLOOKUP($V$57,'Processed Data'!$D$125:$CU$240,'Processed Data'!$A203+5,0)="",#N/A,HLOOKUP($V$57,'Processed Data'!$D$125:$CU$240,'Processed Data'!$A203+5,0))</f>
        <v>#N/A</v>
      </c>
      <c r="V143" s="61" t="e">
        <f>IF(HLOOKUP($V$58,'Processed Data'!$D$125:$CU$240,'Processed Data'!$A203+5,0)="",#N/A,HLOOKUP($V$58,'Processed Data'!$D$125:$CU$240,'Processed Data'!$A203+5,0))</f>
        <v>#N/A</v>
      </c>
      <c r="W143" s="61" t="e">
        <f>IF(HLOOKUP($V$59,'Processed Data'!$D$125:$CU$240,'Processed Data'!$A203+5,0)="",#N/A,HLOOKUP($V$59,'Processed Data'!$D$125:$CU$240,'Processed Data'!$A203+5,0))</f>
        <v>#N/A</v>
      </c>
      <c r="X143" s="61" t="e">
        <f>IF(HLOOKUP($V$60,'Processed Data'!$D$125:$CU$240,'Processed Data'!$A203+5,0)="",#N/A,HLOOKUP($V$60,'Processed Data'!$D$125:$CU$240,'Processed Data'!$A203+5,0))</f>
        <v>#N/A</v>
      </c>
      <c r="Y143" s="61" t="e">
        <f>IF(HLOOKUP($V$61,'Processed Data'!$D$125:$CU$240,'Processed Data'!$A203+5,0)="",#N/A,HLOOKUP($V$61,'Processed Data'!$D$125:$CU$240,'Processed Data'!$A203+5,0))</f>
        <v>#N/A</v>
      </c>
      <c r="Z143" s="61" t="e">
        <f>IF(HLOOKUP($V$62,'Processed Data'!$D$125:$CU$240,'Processed Data'!$A203+5,0)="",#N/A,HLOOKUP($V$62,'Processed Data'!$D$125:$CU$240,'Processed Data'!$A203+5,0))</f>
        <v>#N/A</v>
      </c>
      <c r="AA143" s="61" t="e">
        <f>IF(HLOOKUP($V$63,'Processed Data'!$D$125:$CU$240,'Processed Data'!$A203+5,0)="",#N/A,HLOOKUP($V$63,'Processed Data'!$D$125:$CU$240,'Processed Data'!$A203+5,0))</f>
        <v>#N/A</v>
      </c>
      <c r="AB143" s="61" t="e">
        <f>IF(HLOOKUP($V$64,'Processed Data'!$D$125:$CU$240,'Processed Data'!$A203+5,0)="",#N/A,HLOOKUP($V$64,'Processed Data'!$D$125:$CU$240,'Processed Data'!$A203+5,0))</f>
        <v>#N/A</v>
      </c>
    </row>
    <row r="144" spans="4:28" x14ac:dyDescent="0.2">
      <c r="D144" s="61">
        <f>'Processed Data'!C204</f>
        <v>74</v>
      </c>
      <c r="E144" s="61">
        <f>IF(HLOOKUP($H$55,'Processed Data'!$D$125:$CU$240,'Processed Data'!$A204+5,0)="",#N/A,HLOOKUP($H$55,'Processed Data'!$D$125:$CU$240,'Processed Data'!$A204+5,0))</f>
        <v>0.71399999999999997</v>
      </c>
      <c r="F144" s="61">
        <f>IF(HLOOKUP($H$56,'Processed Data'!$D$125:$CU$240,'Processed Data'!$A204+5,0)="",#N/A,HLOOKUP($H$56,'Processed Data'!$D$125:$CU$240,'Processed Data'!$A204+5,0))</f>
        <v>0.94440000000000002</v>
      </c>
      <c r="G144" s="61">
        <f>IF(HLOOKUP($H$57,'Processed Data'!$D$125:$CU$240,'Processed Data'!$A204+5,0)="",#N/A,HLOOKUP($H$57,'Processed Data'!$D$125:$CU$240,'Processed Data'!$A204+5,0))</f>
        <v>0.872</v>
      </c>
      <c r="H144" s="61">
        <f>IF(HLOOKUP($H$58,'Processed Data'!$D$125:$CU$240,'Processed Data'!$A204+5,0)="",#N/A,HLOOKUP($H$58,'Processed Data'!$D$125:$CU$240,'Processed Data'!$A204+5,0))</f>
        <v>0.74990000000000001</v>
      </c>
      <c r="I144" s="61">
        <f>IF(HLOOKUP($H$59,'Processed Data'!$D$125:$CU$240,'Processed Data'!$A204+5,0)="",#N/A,HLOOKUP($H$59,'Processed Data'!$D$125:$CU$240,'Processed Data'!$A204+5,0))</f>
        <v>0.77880000000000005</v>
      </c>
      <c r="J144" s="61">
        <f>IF(HLOOKUP($H$60,'Processed Data'!$D$125:$CU$240,'Processed Data'!$A204+5,0)="",#N/A,HLOOKUP($H$60,'Processed Data'!$D$125:$CU$240,'Processed Data'!$A204+5,0))</f>
        <v>0.74709999999999999</v>
      </c>
      <c r="K144" s="61">
        <f>IF(HLOOKUP($H$61,'Processed Data'!$D$125:$CU$240,'Processed Data'!$A204+5,0)="",#N/A,HLOOKUP($H$61,'Processed Data'!$D$125:$CU$240,'Processed Data'!$A204+5,0))</f>
        <v>0.56840000000000002</v>
      </c>
      <c r="L144" s="61" t="e">
        <f>IF(HLOOKUP($H$62,'Processed Data'!$D$125:$CU$240,'Processed Data'!$A204+5,0)="",#N/A,HLOOKUP($H$62,'Processed Data'!$D$125:$CU$240,'Processed Data'!$A204+5,0))</f>
        <v>#N/A</v>
      </c>
      <c r="M144" s="61" t="e">
        <f>IF(HLOOKUP($H$63,'Processed Data'!$D$125:$CU$240,'Processed Data'!$A204+5,0)="",#N/A,HLOOKUP($H$63,'Processed Data'!$D$125:$CU$240,'Processed Data'!$A204+5,0))</f>
        <v>#N/A</v>
      </c>
      <c r="N144" s="61" t="e">
        <f>IF(HLOOKUP($H$64,'Processed Data'!$D$125:$CU$240,'Processed Data'!$A204+5,0)="",#N/A,HLOOKUP($H$64,'Processed Data'!$D$125:$CU$240,'Processed Data'!$A204+5,0))</f>
        <v>#N/A</v>
      </c>
      <c r="R144" s="61">
        <f t="shared" si="9"/>
        <v>74</v>
      </c>
      <c r="S144" s="61">
        <f>IF(HLOOKUP($V$55,'Processed Data'!$D$125:$CU$240,'Processed Data'!$A204+5,0)="",#N/A,HLOOKUP($V$55,'Processed Data'!$D$125:$CU$240,'Processed Data'!$A204+5,0))</f>
        <v>0.72660000000000002</v>
      </c>
      <c r="T144" s="61" t="e">
        <f>IF(HLOOKUP($V$56,'Processed Data'!$D$125:$CU$240,'Processed Data'!$A204+5,0)="",#N/A,HLOOKUP($V$56,'Processed Data'!$D$125:$CU$240,'Processed Data'!$A204+5,0))</f>
        <v>#N/A</v>
      </c>
      <c r="U144" s="61" t="e">
        <f>IF(HLOOKUP($V$57,'Processed Data'!$D$125:$CU$240,'Processed Data'!$A204+5,0)="",#N/A,HLOOKUP($V$57,'Processed Data'!$D$125:$CU$240,'Processed Data'!$A204+5,0))</f>
        <v>#N/A</v>
      </c>
      <c r="V144" s="61" t="e">
        <f>IF(HLOOKUP($V$58,'Processed Data'!$D$125:$CU$240,'Processed Data'!$A204+5,0)="",#N/A,HLOOKUP($V$58,'Processed Data'!$D$125:$CU$240,'Processed Data'!$A204+5,0))</f>
        <v>#N/A</v>
      </c>
      <c r="W144" s="61" t="e">
        <f>IF(HLOOKUP($V$59,'Processed Data'!$D$125:$CU$240,'Processed Data'!$A204+5,0)="",#N/A,HLOOKUP($V$59,'Processed Data'!$D$125:$CU$240,'Processed Data'!$A204+5,0))</f>
        <v>#N/A</v>
      </c>
      <c r="X144" s="61" t="e">
        <f>IF(HLOOKUP($V$60,'Processed Data'!$D$125:$CU$240,'Processed Data'!$A204+5,0)="",#N/A,HLOOKUP($V$60,'Processed Data'!$D$125:$CU$240,'Processed Data'!$A204+5,0))</f>
        <v>#N/A</v>
      </c>
      <c r="Y144" s="61" t="e">
        <f>IF(HLOOKUP($V$61,'Processed Data'!$D$125:$CU$240,'Processed Data'!$A204+5,0)="",#N/A,HLOOKUP($V$61,'Processed Data'!$D$125:$CU$240,'Processed Data'!$A204+5,0))</f>
        <v>#N/A</v>
      </c>
      <c r="Z144" s="61" t="e">
        <f>IF(HLOOKUP($V$62,'Processed Data'!$D$125:$CU$240,'Processed Data'!$A204+5,0)="",#N/A,HLOOKUP($V$62,'Processed Data'!$D$125:$CU$240,'Processed Data'!$A204+5,0))</f>
        <v>#N/A</v>
      </c>
      <c r="AA144" s="61" t="e">
        <f>IF(HLOOKUP($V$63,'Processed Data'!$D$125:$CU$240,'Processed Data'!$A204+5,0)="",#N/A,HLOOKUP($V$63,'Processed Data'!$D$125:$CU$240,'Processed Data'!$A204+5,0))</f>
        <v>#N/A</v>
      </c>
      <c r="AB144" s="61" t="e">
        <f>IF(HLOOKUP($V$64,'Processed Data'!$D$125:$CU$240,'Processed Data'!$A204+5,0)="",#N/A,HLOOKUP($V$64,'Processed Data'!$D$125:$CU$240,'Processed Data'!$A204+5,0))</f>
        <v>#N/A</v>
      </c>
    </row>
    <row r="145" spans="4:28" x14ac:dyDescent="0.2">
      <c r="D145" s="61">
        <f>'Processed Data'!C205</f>
        <v>75</v>
      </c>
      <c r="E145" s="61">
        <f>IF(HLOOKUP($H$55,'Processed Data'!$D$125:$CU$240,'Processed Data'!$A205+5,0)="",#N/A,HLOOKUP($H$55,'Processed Data'!$D$125:$CU$240,'Processed Data'!$A205+5,0))</f>
        <v>0.68879999999999997</v>
      </c>
      <c r="F145" s="61">
        <f>IF(HLOOKUP($H$56,'Processed Data'!$D$125:$CU$240,'Processed Data'!$A205+5,0)="",#N/A,HLOOKUP($H$56,'Processed Data'!$D$125:$CU$240,'Processed Data'!$A205+5,0))</f>
        <v>0.92689999999999995</v>
      </c>
      <c r="G145" s="61">
        <f>IF(HLOOKUP($H$57,'Processed Data'!$D$125:$CU$240,'Processed Data'!$A205+5,0)="",#N/A,HLOOKUP($H$57,'Processed Data'!$D$125:$CU$240,'Processed Data'!$A205+5,0))</f>
        <v>0.85589999999999999</v>
      </c>
      <c r="H145" s="61">
        <f>IF(HLOOKUP($H$58,'Processed Data'!$D$125:$CU$240,'Processed Data'!$A205+5,0)="",#N/A,HLOOKUP($H$58,'Processed Data'!$D$125:$CU$240,'Processed Data'!$A205+5,0))</f>
        <v>0.71619999999999995</v>
      </c>
      <c r="I145" s="61">
        <f>IF(HLOOKUP($H$59,'Processed Data'!$D$125:$CU$240,'Processed Data'!$A205+5,0)="",#N/A,HLOOKUP($H$59,'Processed Data'!$D$125:$CU$240,'Processed Data'!$A205+5,0))</f>
        <v>0.75539999999999996</v>
      </c>
      <c r="J145" s="61">
        <f>IF(HLOOKUP($H$60,'Processed Data'!$D$125:$CU$240,'Processed Data'!$A205+5,0)="",#N/A,HLOOKUP($H$60,'Processed Data'!$D$125:$CU$240,'Processed Data'!$A205+5,0))</f>
        <v>0.7248</v>
      </c>
      <c r="K145" s="61">
        <f>IF(HLOOKUP($H$61,'Processed Data'!$D$125:$CU$240,'Processed Data'!$A205+5,0)="",#N/A,HLOOKUP($H$61,'Processed Data'!$D$125:$CU$240,'Processed Data'!$A205+5,0))</f>
        <v>0.54730000000000001</v>
      </c>
      <c r="L145" s="61" t="e">
        <f>IF(HLOOKUP($H$62,'Processed Data'!$D$125:$CU$240,'Processed Data'!$A205+5,0)="",#N/A,HLOOKUP($H$62,'Processed Data'!$D$125:$CU$240,'Processed Data'!$A205+5,0))</f>
        <v>#N/A</v>
      </c>
      <c r="M145" s="61" t="e">
        <f>IF(HLOOKUP($H$63,'Processed Data'!$D$125:$CU$240,'Processed Data'!$A205+5,0)="",#N/A,HLOOKUP($H$63,'Processed Data'!$D$125:$CU$240,'Processed Data'!$A205+5,0))</f>
        <v>#N/A</v>
      </c>
      <c r="N145" s="61" t="e">
        <f>IF(HLOOKUP($H$64,'Processed Data'!$D$125:$CU$240,'Processed Data'!$A205+5,0)="",#N/A,HLOOKUP($H$64,'Processed Data'!$D$125:$CU$240,'Processed Data'!$A205+5,0))</f>
        <v>#N/A</v>
      </c>
      <c r="R145" s="61">
        <f t="shared" si="9"/>
        <v>75</v>
      </c>
      <c r="S145" s="61">
        <f>IF(HLOOKUP($V$55,'Processed Data'!$D$125:$CU$240,'Processed Data'!$A205+5,0)="",#N/A,HLOOKUP($V$55,'Processed Data'!$D$125:$CU$240,'Processed Data'!$A205+5,0))</f>
        <v>0.69599999999999995</v>
      </c>
      <c r="T145" s="61" t="e">
        <f>IF(HLOOKUP($V$56,'Processed Data'!$D$125:$CU$240,'Processed Data'!$A205+5,0)="",#N/A,HLOOKUP($V$56,'Processed Data'!$D$125:$CU$240,'Processed Data'!$A205+5,0))</f>
        <v>#N/A</v>
      </c>
      <c r="U145" s="61" t="e">
        <f>IF(HLOOKUP($V$57,'Processed Data'!$D$125:$CU$240,'Processed Data'!$A205+5,0)="",#N/A,HLOOKUP($V$57,'Processed Data'!$D$125:$CU$240,'Processed Data'!$A205+5,0))</f>
        <v>#N/A</v>
      </c>
      <c r="V145" s="61" t="e">
        <f>IF(HLOOKUP($V$58,'Processed Data'!$D$125:$CU$240,'Processed Data'!$A205+5,0)="",#N/A,HLOOKUP($V$58,'Processed Data'!$D$125:$CU$240,'Processed Data'!$A205+5,0))</f>
        <v>#N/A</v>
      </c>
      <c r="W145" s="61" t="e">
        <f>IF(HLOOKUP($V$59,'Processed Data'!$D$125:$CU$240,'Processed Data'!$A205+5,0)="",#N/A,HLOOKUP($V$59,'Processed Data'!$D$125:$CU$240,'Processed Data'!$A205+5,0))</f>
        <v>#N/A</v>
      </c>
      <c r="X145" s="61" t="e">
        <f>IF(HLOOKUP($V$60,'Processed Data'!$D$125:$CU$240,'Processed Data'!$A205+5,0)="",#N/A,HLOOKUP($V$60,'Processed Data'!$D$125:$CU$240,'Processed Data'!$A205+5,0))</f>
        <v>#N/A</v>
      </c>
      <c r="Y145" s="61" t="e">
        <f>IF(HLOOKUP($V$61,'Processed Data'!$D$125:$CU$240,'Processed Data'!$A205+5,0)="",#N/A,HLOOKUP($V$61,'Processed Data'!$D$125:$CU$240,'Processed Data'!$A205+5,0))</f>
        <v>#N/A</v>
      </c>
      <c r="Z145" s="61" t="e">
        <f>IF(HLOOKUP($V$62,'Processed Data'!$D$125:$CU$240,'Processed Data'!$A205+5,0)="",#N/A,HLOOKUP($V$62,'Processed Data'!$D$125:$CU$240,'Processed Data'!$A205+5,0))</f>
        <v>#N/A</v>
      </c>
      <c r="AA145" s="61" t="e">
        <f>IF(HLOOKUP($V$63,'Processed Data'!$D$125:$CU$240,'Processed Data'!$A205+5,0)="",#N/A,HLOOKUP($V$63,'Processed Data'!$D$125:$CU$240,'Processed Data'!$A205+5,0))</f>
        <v>#N/A</v>
      </c>
      <c r="AB145" s="61" t="e">
        <f>IF(HLOOKUP($V$64,'Processed Data'!$D$125:$CU$240,'Processed Data'!$A205+5,0)="",#N/A,HLOOKUP($V$64,'Processed Data'!$D$125:$CU$240,'Processed Data'!$A205+5,0))</f>
        <v>#N/A</v>
      </c>
    </row>
    <row r="146" spans="4:28" x14ac:dyDescent="0.2">
      <c r="D146" s="61">
        <f>'Processed Data'!C206</f>
        <v>76</v>
      </c>
      <c r="E146" s="61">
        <f>IF(HLOOKUP($H$55,'Processed Data'!$D$125:$CU$240,'Processed Data'!$A206+5,0)="",#N/A,HLOOKUP($H$55,'Processed Data'!$D$125:$CU$240,'Processed Data'!$A206+5,0))</f>
        <v>0.66369999999999996</v>
      </c>
      <c r="F146" s="61">
        <f>IF(HLOOKUP($H$56,'Processed Data'!$D$125:$CU$240,'Processed Data'!$A206+5,0)="",#N/A,HLOOKUP($H$56,'Processed Data'!$D$125:$CU$240,'Processed Data'!$A206+5,0))</f>
        <v>0.90910000000000002</v>
      </c>
      <c r="G146" s="61">
        <f>IF(HLOOKUP($H$57,'Processed Data'!$D$125:$CU$240,'Processed Data'!$A206+5,0)="",#N/A,HLOOKUP($H$57,'Processed Data'!$D$125:$CU$240,'Processed Data'!$A206+5,0))</f>
        <v>0.83860000000000001</v>
      </c>
      <c r="H146" s="61">
        <f>IF(HLOOKUP($H$58,'Processed Data'!$D$125:$CU$240,'Processed Data'!$A206+5,0)="",#N/A,HLOOKUP($H$58,'Processed Data'!$D$125:$CU$240,'Processed Data'!$A206+5,0))</f>
        <v>0.68340000000000001</v>
      </c>
      <c r="I146" s="61">
        <f>IF(HLOOKUP($H$59,'Processed Data'!$D$125:$CU$240,'Processed Data'!$A206+5,0)="",#N/A,HLOOKUP($H$59,'Processed Data'!$D$125:$CU$240,'Processed Data'!$A206+5,0))</f>
        <v>0.73080000000000001</v>
      </c>
      <c r="J146" s="61">
        <f>IF(HLOOKUP($H$60,'Processed Data'!$D$125:$CU$240,'Processed Data'!$A206+5,0)="",#N/A,HLOOKUP($H$60,'Processed Data'!$D$125:$CU$240,'Processed Data'!$A206+5,0))</f>
        <v>0.71230000000000004</v>
      </c>
      <c r="K146" s="61">
        <f>IF(HLOOKUP($H$61,'Processed Data'!$D$125:$CU$240,'Processed Data'!$A206+5,0)="",#N/A,HLOOKUP($H$61,'Processed Data'!$D$125:$CU$240,'Processed Data'!$A206+5,0))</f>
        <v>0.52549999999999997</v>
      </c>
      <c r="L146" s="61" t="e">
        <f>IF(HLOOKUP($H$62,'Processed Data'!$D$125:$CU$240,'Processed Data'!$A206+5,0)="",#N/A,HLOOKUP($H$62,'Processed Data'!$D$125:$CU$240,'Processed Data'!$A206+5,0))</f>
        <v>#N/A</v>
      </c>
      <c r="M146" s="61" t="e">
        <f>IF(HLOOKUP($H$63,'Processed Data'!$D$125:$CU$240,'Processed Data'!$A206+5,0)="",#N/A,HLOOKUP($H$63,'Processed Data'!$D$125:$CU$240,'Processed Data'!$A206+5,0))</f>
        <v>#N/A</v>
      </c>
      <c r="N146" s="61" t="e">
        <f>IF(HLOOKUP($H$64,'Processed Data'!$D$125:$CU$240,'Processed Data'!$A206+5,0)="",#N/A,HLOOKUP($H$64,'Processed Data'!$D$125:$CU$240,'Processed Data'!$A206+5,0))</f>
        <v>#N/A</v>
      </c>
      <c r="R146" s="61">
        <f t="shared" si="9"/>
        <v>76</v>
      </c>
      <c r="S146" s="61">
        <f>IF(HLOOKUP($V$55,'Processed Data'!$D$125:$CU$240,'Processed Data'!$A206+5,0)="",#N/A,HLOOKUP($V$55,'Processed Data'!$D$125:$CU$240,'Processed Data'!$A206+5,0))</f>
        <v>0.66659999999999997</v>
      </c>
      <c r="T146" s="61" t="e">
        <f>IF(HLOOKUP($V$56,'Processed Data'!$D$125:$CU$240,'Processed Data'!$A206+5,0)="",#N/A,HLOOKUP($V$56,'Processed Data'!$D$125:$CU$240,'Processed Data'!$A206+5,0))</f>
        <v>#N/A</v>
      </c>
      <c r="U146" s="61" t="e">
        <f>IF(HLOOKUP($V$57,'Processed Data'!$D$125:$CU$240,'Processed Data'!$A206+5,0)="",#N/A,HLOOKUP($V$57,'Processed Data'!$D$125:$CU$240,'Processed Data'!$A206+5,0))</f>
        <v>#N/A</v>
      </c>
      <c r="V146" s="61" t="e">
        <f>IF(HLOOKUP($V$58,'Processed Data'!$D$125:$CU$240,'Processed Data'!$A206+5,0)="",#N/A,HLOOKUP($V$58,'Processed Data'!$D$125:$CU$240,'Processed Data'!$A206+5,0))</f>
        <v>#N/A</v>
      </c>
      <c r="W146" s="61" t="e">
        <f>IF(HLOOKUP($V$59,'Processed Data'!$D$125:$CU$240,'Processed Data'!$A206+5,0)="",#N/A,HLOOKUP($V$59,'Processed Data'!$D$125:$CU$240,'Processed Data'!$A206+5,0))</f>
        <v>#N/A</v>
      </c>
      <c r="X146" s="61" t="e">
        <f>IF(HLOOKUP($V$60,'Processed Data'!$D$125:$CU$240,'Processed Data'!$A206+5,0)="",#N/A,HLOOKUP($V$60,'Processed Data'!$D$125:$CU$240,'Processed Data'!$A206+5,0))</f>
        <v>#N/A</v>
      </c>
      <c r="Y146" s="61" t="e">
        <f>IF(HLOOKUP($V$61,'Processed Data'!$D$125:$CU$240,'Processed Data'!$A206+5,0)="",#N/A,HLOOKUP($V$61,'Processed Data'!$D$125:$CU$240,'Processed Data'!$A206+5,0))</f>
        <v>#N/A</v>
      </c>
      <c r="Z146" s="61" t="e">
        <f>IF(HLOOKUP($V$62,'Processed Data'!$D$125:$CU$240,'Processed Data'!$A206+5,0)="",#N/A,HLOOKUP($V$62,'Processed Data'!$D$125:$CU$240,'Processed Data'!$A206+5,0))</f>
        <v>#N/A</v>
      </c>
      <c r="AA146" s="61" t="e">
        <f>IF(HLOOKUP($V$63,'Processed Data'!$D$125:$CU$240,'Processed Data'!$A206+5,0)="",#N/A,HLOOKUP($V$63,'Processed Data'!$D$125:$CU$240,'Processed Data'!$A206+5,0))</f>
        <v>#N/A</v>
      </c>
      <c r="AB146" s="61" t="e">
        <f>IF(HLOOKUP($V$64,'Processed Data'!$D$125:$CU$240,'Processed Data'!$A206+5,0)="",#N/A,HLOOKUP($V$64,'Processed Data'!$D$125:$CU$240,'Processed Data'!$A206+5,0))</f>
        <v>#N/A</v>
      </c>
    </row>
    <row r="147" spans="4:28" x14ac:dyDescent="0.2">
      <c r="D147" s="61">
        <f>'Processed Data'!C207</f>
        <v>77</v>
      </c>
      <c r="E147" s="61">
        <f>IF(HLOOKUP($H$55,'Processed Data'!$D$125:$CU$240,'Processed Data'!$A207+5,0)="",#N/A,HLOOKUP($H$55,'Processed Data'!$D$125:$CU$240,'Processed Data'!$A207+5,0))</f>
        <v>0.63819999999999999</v>
      </c>
      <c r="F147" s="61">
        <f>IF(HLOOKUP($H$56,'Processed Data'!$D$125:$CU$240,'Processed Data'!$A207+5,0)="",#N/A,HLOOKUP($H$56,'Processed Data'!$D$125:$CU$240,'Processed Data'!$A207+5,0))</f>
        <v>0.90480000000000005</v>
      </c>
      <c r="G147" s="61">
        <f>IF(HLOOKUP($H$57,'Processed Data'!$D$125:$CU$240,'Processed Data'!$A207+5,0)="",#N/A,HLOOKUP($H$57,'Processed Data'!$D$125:$CU$240,'Processed Data'!$A207+5,0))</f>
        <v>0.81979999999999997</v>
      </c>
      <c r="H147" s="61">
        <f>IF(HLOOKUP($H$58,'Processed Data'!$D$125:$CU$240,'Processed Data'!$A207+5,0)="",#N/A,HLOOKUP($H$58,'Processed Data'!$D$125:$CU$240,'Processed Data'!$A207+5,0))</f>
        <v>0.64839999999999998</v>
      </c>
      <c r="I147" s="61">
        <f>IF(HLOOKUP($H$59,'Processed Data'!$D$125:$CU$240,'Processed Data'!$A207+5,0)="",#N/A,HLOOKUP($H$59,'Processed Data'!$D$125:$CU$240,'Processed Data'!$A207+5,0))</f>
        <v>0.70589999999999997</v>
      </c>
      <c r="J147" s="61">
        <f>IF(HLOOKUP($H$60,'Processed Data'!$D$125:$CU$240,'Processed Data'!$A207+5,0)="",#N/A,HLOOKUP($H$60,'Processed Data'!$D$125:$CU$240,'Processed Data'!$A207+5,0))</f>
        <v>0.68889999999999996</v>
      </c>
      <c r="K147" s="61">
        <f>IF(HLOOKUP($H$61,'Processed Data'!$D$125:$CU$240,'Processed Data'!$A207+5,0)="",#N/A,HLOOKUP($H$61,'Processed Data'!$D$125:$CU$240,'Processed Data'!$A207+5,0))</f>
        <v>0.50249999999999995</v>
      </c>
      <c r="L147" s="61" t="e">
        <f>IF(HLOOKUP($H$62,'Processed Data'!$D$125:$CU$240,'Processed Data'!$A207+5,0)="",#N/A,HLOOKUP($H$62,'Processed Data'!$D$125:$CU$240,'Processed Data'!$A207+5,0))</f>
        <v>#N/A</v>
      </c>
      <c r="M147" s="61" t="e">
        <f>IF(HLOOKUP($H$63,'Processed Data'!$D$125:$CU$240,'Processed Data'!$A207+5,0)="",#N/A,HLOOKUP($H$63,'Processed Data'!$D$125:$CU$240,'Processed Data'!$A207+5,0))</f>
        <v>#N/A</v>
      </c>
      <c r="N147" s="61" t="e">
        <f>IF(HLOOKUP($H$64,'Processed Data'!$D$125:$CU$240,'Processed Data'!$A207+5,0)="",#N/A,HLOOKUP($H$64,'Processed Data'!$D$125:$CU$240,'Processed Data'!$A207+5,0))</f>
        <v>#N/A</v>
      </c>
      <c r="R147" s="61">
        <f t="shared" si="9"/>
        <v>77</v>
      </c>
      <c r="S147" s="61">
        <f>IF(HLOOKUP($V$55,'Processed Data'!$D$125:$CU$240,'Processed Data'!$A207+5,0)="",#N/A,HLOOKUP($V$55,'Processed Data'!$D$125:$CU$240,'Processed Data'!$A207+5,0))</f>
        <v>0.63600000000000001</v>
      </c>
      <c r="T147" s="61" t="e">
        <f>IF(HLOOKUP($V$56,'Processed Data'!$D$125:$CU$240,'Processed Data'!$A207+5,0)="",#N/A,HLOOKUP($V$56,'Processed Data'!$D$125:$CU$240,'Processed Data'!$A207+5,0))</f>
        <v>#N/A</v>
      </c>
      <c r="U147" s="61" t="e">
        <f>IF(HLOOKUP($V$57,'Processed Data'!$D$125:$CU$240,'Processed Data'!$A207+5,0)="",#N/A,HLOOKUP($V$57,'Processed Data'!$D$125:$CU$240,'Processed Data'!$A207+5,0))</f>
        <v>#N/A</v>
      </c>
      <c r="V147" s="61" t="e">
        <f>IF(HLOOKUP($V$58,'Processed Data'!$D$125:$CU$240,'Processed Data'!$A207+5,0)="",#N/A,HLOOKUP($V$58,'Processed Data'!$D$125:$CU$240,'Processed Data'!$A207+5,0))</f>
        <v>#N/A</v>
      </c>
      <c r="W147" s="61" t="e">
        <f>IF(HLOOKUP($V$59,'Processed Data'!$D$125:$CU$240,'Processed Data'!$A207+5,0)="",#N/A,HLOOKUP($V$59,'Processed Data'!$D$125:$CU$240,'Processed Data'!$A207+5,0))</f>
        <v>#N/A</v>
      </c>
      <c r="X147" s="61" t="e">
        <f>IF(HLOOKUP($V$60,'Processed Data'!$D$125:$CU$240,'Processed Data'!$A207+5,0)="",#N/A,HLOOKUP($V$60,'Processed Data'!$D$125:$CU$240,'Processed Data'!$A207+5,0))</f>
        <v>#N/A</v>
      </c>
      <c r="Y147" s="61" t="e">
        <f>IF(HLOOKUP($V$61,'Processed Data'!$D$125:$CU$240,'Processed Data'!$A207+5,0)="",#N/A,HLOOKUP($V$61,'Processed Data'!$D$125:$CU$240,'Processed Data'!$A207+5,0))</f>
        <v>#N/A</v>
      </c>
      <c r="Z147" s="61" t="e">
        <f>IF(HLOOKUP($V$62,'Processed Data'!$D$125:$CU$240,'Processed Data'!$A207+5,0)="",#N/A,HLOOKUP($V$62,'Processed Data'!$D$125:$CU$240,'Processed Data'!$A207+5,0))</f>
        <v>#N/A</v>
      </c>
      <c r="AA147" s="61" t="e">
        <f>IF(HLOOKUP($V$63,'Processed Data'!$D$125:$CU$240,'Processed Data'!$A207+5,0)="",#N/A,HLOOKUP($V$63,'Processed Data'!$D$125:$CU$240,'Processed Data'!$A207+5,0))</f>
        <v>#N/A</v>
      </c>
      <c r="AB147" s="61" t="e">
        <f>IF(HLOOKUP($V$64,'Processed Data'!$D$125:$CU$240,'Processed Data'!$A207+5,0)="",#N/A,HLOOKUP($V$64,'Processed Data'!$D$125:$CU$240,'Processed Data'!$A207+5,0))</f>
        <v>#N/A</v>
      </c>
    </row>
    <row r="148" spans="4:28" x14ac:dyDescent="0.2">
      <c r="D148" s="61">
        <f>'Processed Data'!C208</f>
        <v>78</v>
      </c>
      <c r="E148" s="61">
        <f>IF(HLOOKUP($H$55,'Processed Data'!$D$125:$CU$240,'Processed Data'!$A208+5,0)="",#N/A,HLOOKUP($H$55,'Processed Data'!$D$125:$CU$240,'Processed Data'!$A208+5,0))</f>
        <v>0.61370000000000002</v>
      </c>
      <c r="F148" s="61">
        <f>IF(HLOOKUP($H$56,'Processed Data'!$D$125:$CU$240,'Processed Data'!$A208+5,0)="",#N/A,HLOOKUP($H$56,'Processed Data'!$D$125:$CU$240,'Processed Data'!$A208+5,0))</f>
        <v>0.88180000000000003</v>
      </c>
      <c r="G148" s="61">
        <f>IF(HLOOKUP($H$57,'Processed Data'!$D$125:$CU$240,'Processed Data'!$A208+5,0)="",#N/A,HLOOKUP($H$57,'Processed Data'!$D$125:$CU$240,'Processed Data'!$A208+5,0))</f>
        <v>0.8024</v>
      </c>
      <c r="H148" s="61">
        <f>IF(HLOOKUP($H$58,'Processed Data'!$D$125:$CU$240,'Processed Data'!$A208+5,0)="",#N/A,HLOOKUP($H$58,'Processed Data'!$D$125:$CU$240,'Processed Data'!$A208+5,0))</f>
        <v>0.61119999999999997</v>
      </c>
      <c r="I148" s="61">
        <f>IF(HLOOKUP($H$59,'Processed Data'!$D$125:$CU$240,'Processed Data'!$A208+5,0)="",#N/A,HLOOKUP($H$59,'Processed Data'!$D$125:$CU$240,'Processed Data'!$A208+5,0))</f>
        <v>0.68010000000000004</v>
      </c>
      <c r="J148" s="61">
        <f>IF(HLOOKUP($H$60,'Processed Data'!$D$125:$CU$240,'Processed Data'!$A208+5,0)="",#N/A,HLOOKUP($H$60,'Processed Data'!$D$125:$CU$240,'Processed Data'!$A208+5,0))</f>
        <v>0.66769999999999996</v>
      </c>
      <c r="K148" s="61">
        <f>IF(HLOOKUP($H$61,'Processed Data'!$D$125:$CU$240,'Processed Data'!$A208+5,0)="",#N/A,HLOOKUP($H$61,'Processed Data'!$D$125:$CU$240,'Processed Data'!$A208+5,0))</f>
        <v>0.47949999999999998</v>
      </c>
      <c r="L148" s="61" t="e">
        <f>IF(HLOOKUP($H$62,'Processed Data'!$D$125:$CU$240,'Processed Data'!$A208+5,0)="",#N/A,HLOOKUP($H$62,'Processed Data'!$D$125:$CU$240,'Processed Data'!$A208+5,0))</f>
        <v>#N/A</v>
      </c>
      <c r="M148" s="61" t="e">
        <f>IF(HLOOKUP($H$63,'Processed Data'!$D$125:$CU$240,'Processed Data'!$A208+5,0)="",#N/A,HLOOKUP($H$63,'Processed Data'!$D$125:$CU$240,'Processed Data'!$A208+5,0))</f>
        <v>#N/A</v>
      </c>
      <c r="N148" s="61" t="e">
        <f>IF(HLOOKUP($H$64,'Processed Data'!$D$125:$CU$240,'Processed Data'!$A208+5,0)="",#N/A,HLOOKUP($H$64,'Processed Data'!$D$125:$CU$240,'Processed Data'!$A208+5,0))</f>
        <v>#N/A</v>
      </c>
      <c r="R148" s="61">
        <f t="shared" si="9"/>
        <v>78</v>
      </c>
      <c r="S148" s="61">
        <f>IF(HLOOKUP($V$55,'Processed Data'!$D$125:$CU$240,'Processed Data'!$A208+5,0)="",#N/A,HLOOKUP($V$55,'Processed Data'!$D$125:$CU$240,'Processed Data'!$A208+5,0))</f>
        <v>0.60529999999999995</v>
      </c>
      <c r="T148" s="61" t="e">
        <f>IF(HLOOKUP($V$56,'Processed Data'!$D$125:$CU$240,'Processed Data'!$A208+5,0)="",#N/A,HLOOKUP($V$56,'Processed Data'!$D$125:$CU$240,'Processed Data'!$A208+5,0))</f>
        <v>#N/A</v>
      </c>
      <c r="U148" s="61" t="e">
        <f>IF(HLOOKUP($V$57,'Processed Data'!$D$125:$CU$240,'Processed Data'!$A208+5,0)="",#N/A,HLOOKUP($V$57,'Processed Data'!$D$125:$CU$240,'Processed Data'!$A208+5,0))</f>
        <v>#N/A</v>
      </c>
      <c r="V148" s="61" t="e">
        <f>IF(HLOOKUP($V$58,'Processed Data'!$D$125:$CU$240,'Processed Data'!$A208+5,0)="",#N/A,HLOOKUP($V$58,'Processed Data'!$D$125:$CU$240,'Processed Data'!$A208+5,0))</f>
        <v>#N/A</v>
      </c>
      <c r="W148" s="61" t="e">
        <f>IF(HLOOKUP($V$59,'Processed Data'!$D$125:$CU$240,'Processed Data'!$A208+5,0)="",#N/A,HLOOKUP($V$59,'Processed Data'!$D$125:$CU$240,'Processed Data'!$A208+5,0))</f>
        <v>#N/A</v>
      </c>
      <c r="X148" s="61" t="e">
        <f>IF(HLOOKUP($V$60,'Processed Data'!$D$125:$CU$240,'Processed Data'!$A208+5,0)="",#N/A,HLOOKUP($V$60,'Processed Data'!$D$125:$CU$240,'Processed Data'!$A208+5,0))</f>
        <v>#N/A</v>
      </c>
      <c r="Y148" s="61" t="e">
        <f>IF(HLOOKUP($V$61,'Processed Data'!$D$125:$CU$240,'Processed Data'!$A208+5,0)="",#N/A,HLOOKUP($V$61,'Processed Data'!$D$125:$CU$240,'Processed Data'!$A208+5,0))</f>
        <v>#N/A</v>
      </c>
      <c r="Z148" s="61" t="e">
        <f>IF(HLOOKUP($V$62,'Processed Data'!$D$125:$CU$240,'Processed Data'!$A208+5,0)="",#N/A,HLOOKUP($V$62,'Processed Data'!$D$125:$CU$240,'Processed Data'!$A208+5,0))</f>
        <v>#N/A</v>
      </c>
      <c r="AA148" s="61" t="e">
        <f>IF(HLOOKUP($V$63,'Processed Data'!$D$125:$CU$240,'Processed Data'!$A208+5,0)="",#N/A,HLOOKUP($V$63,'Processed Data'!$D$125:$CU$240,'Processed Data'!$A208+5,0))</f>
        <v>#N/A</v>
      </c>
      <c r="AB148" s="61" t="e">
        <f>IF(HLOOKUP($V$64,'Processed Data'!$D$125:$CU$240,'Processed Data'!$A208+5,0)="",#N/A,HLOOKUP($V$64,'Processed Data'!$D$125:$CU$240,'Processed Data'!$A208+5,0))</f>
        <v>#N/A</v>
      </c>
    </row>
    <row r="149" spans="4:28" x14ac:dyDescent="0.2">
      <c r="D149" s="61">
        <f>'Processed Data'!C209</f>
        <v>79</v>
      </c>
      <c r="E149" s="61">
        <f>IF(HLOOKUP($H$55,'Processed Data'!$D$125:$CU$240,'Processed Data'!$A209+5,0)="",#N/A,HLOOKUP($H$55,'Processed Data'!$D$125:$CU$240,'Processed Data'!$A209+5,0))</f>
        <v>0.58730000000000004</v>
      </c>
      <c r="F149" s="61">
        <f>IF(HLOOKUP($H$56,'Processed Data'!$D$125:$CU$240,'Processed Data'!$A209+5,0)="",#N/A,HLOOKUP($H$56,'Processed Data'!$D$125:$CU$240,'Processed Data'!$A209+5,0))</f>
        <v>0.86250000000000004</v>
      </c>
      <c r="G149" s="61">
        <f>IF(HLOOKUP($H$57,'Processed Data'!$D$125:$CU$240,'Processed Data'!$A209+5,0)="",#N/A,HLOOKUP($H$57,'Processed Data'!$D$125:$CU$240,'Processed Data'!$A209+5,0))</f>
        <v>0.78239999999999998</v>
      </c>
      <c r="H149" s="61">
        <f>IF(HLOOKUP($H$58,'Processed Data'!$D$125:$CU$240,'Processed Data'!$A209+5,0)="",#N/A,HLOOKUP($H$58,'Processed Data'!$D$125:$CU$240,'Processed Data'!$A209+5,0))</f>
        <v>0.57669999999999999</v>
      </c>
      <c r="I149" s="61">
        <f>IF(HLOOKUP($H$59,'Processed Data'!$D$125:$CU$240,'Processed Data'!$A209+5,0)="",#N/A,HLOOKUP($H$59,'Processed Data'!$D$125:$CU$240,'Processed Data'!$A209+5,0))</f>
        <v>0.65400000000000003</v>
      </c>
      <c r="J149" s="61">
        <f>IF(HLOOKUP($H$60,'Processed Data'!$D$125:$CU$240,'Processed Data'!$A209+5,0)="",#N/A,HLOOKUP($H$60,'Processed Data'!$D$125:$CU$240,'Processed Data'!$A209+5,0))</f>
        <v>0.6421</v>
      </c>
      <c r="K149" s="61">
        <f>IF(HLOOKUP($H$61,'Processed Data'!$D$125:$CU$240,'Processed Data'!$A209+5,0)="",#N/A,HLOOKUP($H$61,'Processed Data'!$D$125:$CU$240,'Processed Data'!$A209+5,0))</f>
        <v>0.45550000000000002</v>
      </c>
      <c r="L149" s="61" t="e">
        <f>IF(HLOOKUP($H$62,'Processed Data'!$D$125:$CU$240,'Processed Data'!$A209+5,0)="",#N/A,HLOOKUP($H$62,'Processed Data'!$D$125:$CU$240,'Processed Data'!$A209+5,0))</f>
        <v>#N/A</v>
      </c>
      <c r="M149" s="61" t="e">
        <f>IF(HLOOKUP($H$63,'Processed Data'!$D$125:$CU$240,'Processed Data'!$A209+5,0)="",#N/A,HLOOKUP($H$63,'Processed Data'!$D$125:$CU$240,'Processed Data'!$A209+5,0))</f>
        <v>#N/A</v>
      </c>
      <c r="N149" s="61" t="e">
        <f>IF(HLOOKUP($H$64,'Processed Data'!$D$125:$CU$240,'Processed Data'!$A209+5,0)="",#N/A,HLOOKUP($H$64,'Processed Data'!$D$125:$CU$240,'Processed Data'!$A209+5,0))</f>
        <v>#N/A</v>
      </c>
      <c r="R149" s="61">
        <f t="shared" si="9"/>
        <v>79</v>
      </c>
      <c r="S149" s="61">
        <f>IF(HLOOKUP($V$55,'Processed Data'!$D$125:$CU$240,'Processed Data'!$A209+5,0)="",#N/A,HLOOKUP($V$55,'Processed Data'!$D$125:$CU$240,'Processed Data'!$A209+5,0))</f>
        <v>0.57569999999999999</v>
      </c>
      <c r="T149" s="61" t="e">
        <f>IF(HLOOKUP($V$56,'Processed Data'!$D$125:$CU$240,'Processed Data'!$A209+5,0)="",#N/A,HLOOKUP($V$56,'Processed Data'!$D$125:$CU$240,'Processed Data'!$A209+5,0))</f>
        <v>#N/A</v>
      </c>
      <c r="U149" s="61" t="e">
        <f>IF(HLOOKUP($V$57,'Processed Data'!$D$125:$CU$240,'Processed Data'!$A209+5,0)="",#N/A,HLOOKUP($V$57,'Processed Data'!$D$125:$CU$240,'Processed Data'!$A209+5,0))</f>
        <v>#N/A</v>
      </c>
      <c r="V149" s="61" t="e">
        <f>IF(HLOOKUP($V$58,'Processed Data'!$D$125:$CU$240,'Processed Data'!$A209+5,0)="",#N/A,HLOOKUP($V$58,'Processed Data'!$D$125:$CU$240,'Processed Data'!$A209+5,0))</f>
        <v>#N/A</v>
      </c>
      <c r="W149" s="61" t="e">
        <f>IF(HLOOKUP($V$59,'Processed Data'!$D$125:$CU$240,'Processed Data'!$A209+5,0)="",#N/A,HLOOKUP($V$59,'Processed Data'!$D$125:$CU$240,'Processed Data'!$A209+5,0))</f>
        <v>#N/A</v>
      </c>
      <c r="X149" s="61" t="e">
        <f>IF(HLOOKUP($V$60,'Processed Data'!$D$125:$CU$240,'Processed Data'!$A209+5,0)="",#N/A,HLOOKUP($V$60,'Processed Data'!$D$125:$CU$240,'Processed Data'!$A209+5,0))</f>
        <v>#N/A</v>
      </c>
      <c r="Y149" s="61" t="e">
        <f>IF(HLOOKUP($V$61,'Processed Data'!$D$125:$CU$240,'Processed Data'!$A209+5,0)="",#N/A,HLOOKUP($V$61,'Processed Data'!$D$125:$CU$240,'Processed Data'!$A209+5,0))</f>
        <v>#N/A</v>
      </c>
      <c r="Z149" s="61" t="e">
        <f>IF(HLOOKUP($V$62,'Processed Data'!$D$125:$CU$240,'Processed Data'!$A209+5,0)="",#N/A,HLOOKUP($V$62,'Processed Data'!$D$125:$CU$240,'Processed Data'!$A209+5,0))</f>
        <v>#N/A</v>
      </c>
      <c r="AA149" s="61" t="e">
        <f>IF(HLOOKUP($V$63,'Processed Data'!$D$125:$CU$240,'Processed Data'!$A209+5,0)="",#N/A,HLOOKUP($V$63,'Processed Data'!$D$125:$CU$240,'Processed Data'!$A209+5,0))</f>
        <v>#N/A</v>
      </c>
      <c r="AB149" s="61" t="e">
        <f>IF(HLOOKUP($V$64,'Processed Data'!$D$125:$CU$240,'Processed Data'!$A209+5,0)="",#N/A,HLOOKUP($V$64,'Processed Data'!$D$125:$CU$240,'Processed Data'!$A209+5,0))</f>
        <v>#N/A</v>
      </c>
    </row>
    <row r="150" spans="4:28" x14ac:dyDescent="0.2">
      <c r="D150" s="61">
        <f>'Processed Data'!C210</f>
        <v>80</v>
      </c>
      <c r="E150" s="61">
        <f>IF(HLOOKUP($H$55,'Processed Data'!$D$125:$CU$240,'Processed Data'!$A210+5,0)="",#N/A,HLOOKUP($H$55,'Processed Data'!$D$125:$CU$240,'Processed Data'!$A210+5,0))</f>
        <v>0.5615</v>
      </c>
      <c r="F150" s="61">
        <f>IF(HLOOKUP($H$56,'Processed Data'!$D$125:$CU$240,'Processed Data'!$A210+5,0)="",#N/A,HLOOKUP($H$56,'Processed Data'!$D$125:$CU$240,'Processed Data'!$A210+5,0))</f>
        <v>0.84179999999999999</v>
      </c>
      <c r="G150" s="61">
        <f>IF(HLOOKUP($H$57,'Processed Data'!$D$125:$CU$240,'Processed Data'!$A210+5,0)="",#N/A,HLOOKUP($H$57,'Processed Data'!$D$125:$CU$240,'Processed Data'!$A210+5,0))</f>
        <v>0.76259999999999994</v>
      </c>
      <c r="H150" s="61">
        <f>IF(HLOOKUP($H$58,'Processed Data'!$D$125:$CU$240,'Processed Data'!$A210+5,0)="",#N/A,HLOOKUP($H$58,'Processed Data'!$D$125:$CU$240,'Processed Data'!$A210+5,0))</f>
        <v>0.53990000000000005</v>
      </c>
      <c r="I150" s="61">
        <f>IF(HLOOKUP($H$59,'Processed Data'!$D$125:$CU$240,'Processed Data'!$A210+5,0)="",#N/A,HLOOKUP($H$59,'Processed Data'!$D$125:$CU$240,'Processed Data'!$A210+5,0))</f>
        <v>0.62760000000000005</v>
      </c>
      <c r="J150" s="61">
        <f>IF(HLOOKUP($H$60,'Processed Data'!$D$125:$CU$240,'Processed Data'!$A210+5,0)="",#N/A,HLOOKUP($H$60,'Processed Data'!$D$125:$CU$240,'Processed Data'!$A210+5,0))</f>
        <v>0.61709999999999998</v>
      </c>
      <c r="K150" s="61">
        <f>IF(HLOOKUP($H$61,'Processed Data'!$D$125:$CU$240,'Processed Data'!$A210+5,0)="",#N/A,HLOOKUP($H$61,'Processed Data'!$D$125:$CU$240,'Processed Data'!$A210+5,0))</f>
        <v>0.43359999999999999</v>
      </c>
      <c r="L150" s="61" t="e">
        <f>IF(HLOOKUP($H$62,'Processed Data'!$D$125:$CU$240,'Processed Data'!$A210+5,0)="",#N/A,HLOOKUP($H$62,'Processed Data'!$D$125:$CU$240,'Processed Data'!$A210+5,0))</f>
        <v>#N/A</v>
      </c>
      <c r="M150" s="61" t="e">
        <f>IF(HLOOKUP($H$63,'Processed Data'!$D$125:$CU$240,'Processed Data'!$A210+5,0)="",#N/A,HLOOKUP($H$63,'Processed Data'!$D$125:$CU$240,'Processed Data'!$A210+5,0))</f>
        <v>#N/A</v>
      </c>
      <c r="N150" s="61" t="e">
        <f>IF(HLOOKUP($H$64,'Processed Data'!$D$125:$CU$240,'Processed Data'!$A210+5,0)="",#N/A,HLOOKUP($H$64,'Processed Data'!$D$125:$CU$240,'Processed Data'!$A210+5,0))</f>
        <v>#N/A</v>
      </c>
      <c r="R150" s="61">
        <f t="shared" si="9"/>
        <v>80</v>
      </c>
      <c r="S150" s="61">
        <f>IF(HLOOKUP($V$55,'Processed Data'!$D$125:$CU$240,'Processed Data'!$A210+5,0)="",#N/A,HLOOKUP($V$55,'Processed Data'!$D$125:$CU$240,'Processed Data'!$A210+5,0))</f>
        <v>0.54579999999999995</v>
      </c>
      <c r="T150" s="61" t="e">
        <f>IF(HLOOKUP($V$56,'Processed Data'!$D$125:$CU$240,'Processed Data'!$A210+5,0)="",#N/A,HLOOKUP($V$56,'Processed Data'!$D$125:$CU$240,'Processed Data'!$A210+5,0))</f>
        <v>#N/A</v>
      </c>
      <c r="U150" s="61" t="e">
        <f>IF(HLOOKUP($V$57,'Processed Data'!$D$125:$CU$240,'Processed Data'!$A210+5,0)="",#N/A,HLOOKUP($V$57,'Processed Data'!$D$125:$CU$240,'Processed Data'!$A210+5,0))</f>
        <v>#N/A</v>
      </c>
      <c r="V150" s="61" t="e">
        <f>IF(HLOOKUP($V$58,'Processed Data'!$D$125:$CU$240,'Processed Data'!$A210+5,0)="",#N/A,HLOOKUP($V$58,'Processed Data'!$D$125:$CU$240,'Processed Data'!$A210+5,0))</f>
        <v>#N/A</v>
      </c>
      <c r="W150" s="61" t="e">
        <f>IF(HLOOKUP($V$59,'Processed Data'!$D$125:$CU$240,'Processed Data'!$A210+5,0)="",#N/A,HLOOKUP($V$59,'Processed Data'!$D$125:$CU$240,'Processed Data'!$A210+5,0))</f>
        <v>#N/A</v>
      </c>
      <c r="X150" s="61" t="e">
        <f>IF(HLOOKUP($V$60,'Processed Data'!$D$125:$CU$240,'Processed Data'!$A210+5,0)="",#N/A,HLOOKUP($V$60,'Processed Data'!$D$125:$CU$240,'Processed Data'!$A210+5,0))</f>
        <v>#N/A</v>
      </c>
      <c r="Y150" s="61" t="e">
        <f>IF(HLOOKUP($V$61,'Processed Data'!$D$125:$CU$240,'Processed Data'!$A210+5,0)="",#N/A,HLOOKUP($V$61,'Processed Data'!$D$125:$CU$240,'Processed Data'!$A210+5,0))</f>
        <v>#N/A</v>
      </c>
      <c r="Z150" s="61" t="e">
        <f>IF(HLOOKUP($V$62,'Processed Data'!$D$125:$CU$240,'Processed Data'!$A210+5,0)="",#N/A,HLOOKUP($V$62,'Processed Data'!$D$125:$CU$240,'Processed Data'!$A210+5,0))</f>
        <v>#N/A</v>
      </c>
      <c r="AA150" s="61" t="e">
        <f>IF(HLOOKUP($V$63,'Processed Data'!$D$125:$CU$240,'Processed Data'!$A210+5,0)="",#N/A,HLOOKUP($V$63,'Processed Data'!$D$125:$CU$240,'Processed Data'!$A210+5,0))</f>
        <v>#N/A</v>
      </c>
      <c r="AB150" s="61" t="e">
        <f>IF(HLOOKUP($V$64,'Processed Data'!$D$125:$CU$240,'Processed Data'!$A210+5,0)="",#N/A,HLOOKUP($V$64,'Processed Data'!$D$125:$CU$240,'Processed Data'!$A210+5,0))</f>
        <v>#N/A</v>
      </c>
    </row>
    <row r="151" spans="4:28" x14ac:dyDescent="0.2">
      <c r="D151" s="61">
        <f>'Processed Data'!C211</f>
        <v>81</v>
      </c>
      <c r="E151" s="61">
        <f>IF(HLOOKUP($H$55,'Processed Data'!$D$125:$CU$240,'Processed Data'!$A211+5,0)="",#N/A,HLOOKUP($H$55,'Processed Data'!$D$125:$CU$240,'Processed Data'!$A211+5,0))</f>
        <v>0.53820000000000001</v>
      </c>
      <c r="F151" s="61">
        <f>IF(HLOOKUP($H$56,'Processed Data'!$D$125:$CU$240,'Processed Data'!$A211+5,0)="",#N/A,HLOOKUP($H$56,'Processed Data'!$D$125:$CU$240,'Processed Data'!$A211+5,0))</f>
        <v>0.8196</v>
      </c>
      <c r="G151" s="61">
        <f>IF(HLOOKUP($H$57,'Processed Data'!$D$125:$CU$240,'Processed Data'!$A211+5,0)="",#N/A,HLOOKUP($H$57,'Processed Data'!$D$125:$CU$240,'Processed Data'!$A211+5,0))</f>
        <v>0.74180000000000001</v>
      </c>
      <c r="H151" s="61">
        <f>IF(HLOOKUP($H$58,'Processed Data'!$D$125:$CU$240,'Processed Data'!$A211+5,0)="",#N/A,HLOOKUP($H$58,'Processed Data'!$D$125:$CU$240,'Processed Data'!$A211+5,0))</f>
        <v>0.50829999999999997</v>
      </c>
      <c r="I151" s="61">
        <f>IF(HLOOKUP($H$59,'Processed Data'!$D$125:$CU$240,'Processed Data'!$A211+5,0)="",#N/A,HLOOKUP($H$59,'Processed Data'!$D$125:$CU$240,'Processed Data'!$A211+5,0))</f>
        <v>0.59919999999999995</v>
      </c>
      <c r="J151" s="61">
        <f>IF(HLOOKUP($H$60,'Processed Data'!$D$125:$CU$240,'Processed Data'!$A211+5,0)="",#N/A,HLOOKUP($H$60,'Processed Data'!$D$125:$CU$240,'Processed Data'!$A211+5,0))</f>
        <v>0.59030000000000005</v>
      </c>
      <c r="K151" s="61">
        <f>IF(HLOOKUP($H$61,'Processed Data'!$D$125:$CU$240,'Processed Data'!$A211+5,0)="",#N/A,HLOOKUP($H$61,'Processed Data'!$D$125:$CU$240,'Processed Data'!$A211+5,0))</f>
        <v>0.40820000000000001</v>
      </c>
      <c r="L151" s="61" t="e">
        <f>IF(HLOOKUP($H$62,'Processed Data'!$D$125:$CU$240,'Processed Data'!$A211+5,0)="",#N/A,HLOOKUP($H$62,'Processed Data'!$D$125:$CU$240,'Processed Data'!$A211+5,0))</f>
        <v>#N/A</v>
      </c>
      <c r="M151" s="61" t="e">
        <f>IF(HLOOKUP($H$63,'Processed Data'!$D$125:$CU$240,'Processed Data'!$A211+5,0)="",#N/A,HLOOKUP($H$63,'Processed Data'!$D$125:$CU$240,'Processed Data'!$A211+5,0))</f>
        <v>#N/A</v>
      </c>
      <c r="N151" s="61" t="e">
        <f>IF(HLOOKUP($H$64,'Processed Data'!$D$125:$CU$240,'Processed Data'!$A211+5,0)="",#N/A,HLOOKUP($H$64,'Processed Data'!$D$125:$CU$240,'Processed Data'!$A211+5,0))</f>
        <v>#N/A</v>
      </c>
      <c r="R151" s="61">
        <f t="shared" si="9"/>
        <v>81</v>
      </c>
      <c r="S151" s="61">
        <f>IF(HLOOKUP($V$55,'Processed Data'!$D$125:$CU$240,'Processed Data'!$A211+5,0)="",#N/A,HLOOKUP($V$55,'Processed Data'!$D$125:$CU$240,'Processed Data'!$A211+5,0))</f>
        <v>0.51670000000000005</v>
      </c>
      <c r="T151" s="61" t="e">
        <f>IF(HLOOKUP($V$56,'Processed Data'!$D$125:$CU$240,'Processed Data'!$A211+5,0)="",#N/A,HLOOKUP($V$56,'Processed Data'!$D$125:$CU$240,'Processed Data'!$A211+5,0))</f>
        <v>#N/A</v>
      </c>
      <c r="U151" s="61" t="e">
        <f>IF(HLOOKUP($V$57,'Processed Data'!$D$125:$CU$240,'Processed Data'!$A211+5,0)="",#N/A,HLOOKUP($V$57,'Processed Data'!$D$125:$CU$240,'Processed Data'!$A211+5,0))</f>
        <v>#N/A</v>
      </c>
      <c r="V151" s="61" t="e">
        <f>IF(HLOOKUP($V$58,'Processed Data'!$D$125:$CU$240,'Processed Data'!$A211+5,0)="",#N/A,HLOOKUP($V$58,'Processed Data'!$D$125:$CU$240,'Processed Data'!$A211+5,0))</f>
        <v>#N/A</v>
      </c>
      <c r="W151" s="61" t="e">
        <f>IF(HLOOKUP($V$59,'Processed Data'!$D$125:$CU$240,'Processed Data'!$A211+5,0)="",#N/A,HLOOKUP($V$59,'Processed Data'!$D$125:$CU$240,'Processed Data'!$A211+5,0))</f>
        <v>#N/A</v>
      </c>
      <c r="X151" s="61" t="e">
        <f>IF(HLOOKUP($V$60,'Processed Data'!$D$125:$CU$240,'Processed Data'!$A211+5,0)="",#N/A,HLOOKUP($V$60,'Processed Data'!$D$125:$CU$240,'Processed Data'!$A211+5,0))</f>
        <v>#N/A</v>
      </c>
      <c r="Y151" s="61" t="e">
        <f>IF(HLOOKUP($V$61,'Processed Data'!$D$125:$CU$240,'Processed Data'!$A211+5,0)="",#N/A,HLOOKUP($V$61,'Processed Data'!$D$125:$CU$240,'Processed Data'!$A211+5,0))</f>
        <v>#N/A</v>
      </c>
      <c r="Z151" s="61" t="e">
        <f>IF(HLOOKUP($V$62,'Processed Data'!$D$125:$CU$240,'Processed Data'!$A211+5,0)="",#N/A,HLOOKUP($V$62,'Processed Data'!$D$125:$CU$240,'Processed Data'!$A211+5,0))</f>
        <v>#N/A</v>
      </c>
      <c r="AA151" s="61" t="e">
        <f>IF(HLOOKUP($V$63,'Processed Data'!$D$125:$CU$240,'Processed Data'!$A211+5,0)="",#N/A,HLOOKUP($V$63,'Processed Data'!$D$125:$CU$240,'Processed Data'!$A211+5,0))</f>
        <v>#N/A</v>
      </c>
      <c r="AB151" s="61" t="e">
        <f>IF(HLOOKUP($V$64,'Processed Data'!$D$125:$CU$240,'Processed Data'!$A211+5,0)="",#N/A,HLOOKUP($V$64,'Processed Data'!$D$125:$CU$240,'Processed Data'!$A211+5,0))</f>
        <v>#N/A</v>
      </c>
    </row>
    <row r="152" spans="4:28" x14ac:dyDescent="0.2">
      <c r="D152" s="61">
        <f>'Processed Data'!C212</f>
        <v>82</v>
      </c>
      <c r="E152" s="61">
        <f>IF(HLOOKUP($H$55,'Processed Data'!$D$125:$CU$240,'Processed Data'!$A212+5,0)="",#N/A,HLOOKUP($H$55,'Processed Data'!$D$125:$CU$240,'Processed Data'!$A212+5,0))</f>
        <v>0.51060000000000005</v>
      </c>
      <c r="F152" s="61">
        <f>IF(HLOOKUP($H$56,'Processed Data'!$D$125:$CU$240,'Processed Data'!$A212+5,0)="",#N/A,HLOOKUP($H$56,'Processed Data'!$D$125:$CU$240,'Processed Data'!$A212+5,0))</f>
        <v>0.79890000000000005</v>
      </c>
      <c r="G152" s="61">
        <f>IF(HLOOKUP($H$57,'Processed Data'!$D$125:$CU$240,'Processed Data'!$A212+5,0)="",#N/A,HLOOKUP($H$57,'Processed Data'!$D$125:$CU$240,'Processed Data'!$A212+5,0))</f>
        <v>0.73709999999999998</v>
      </c>
      <c r="H152" s="61">
        <f>IF(HLOOKUP($H$58,'Processed Data'!$D$125:$CU$240,'Processed Data'!$A212+5,0)="",#N/A,HLOOKUP($H$58,'Processed Data'!$D$125:$CU$240,'Processed Data'!$A212+5,0))</f>
        <v>0.4728</v>
      </c>
      <c r="I152" s="61">
        <f>IF(HLOOKUP($H$59,'Processed Data'!$D$125:$CU$240,'Processed Data'!$A212+5,0)="",#N/A,HLOOKUP($H$59,'Processed Data'!$D$125:$CU$240,'Processed Data'!$A212+5,0))</f>
        <v>0.57169999999999999</v>
      </c>
      <c r="J152" s="61">
        <f>IF(HLOOKUP($H$60,'Processed Data'!$D$125:$CU$240,'Processed Data'!$A212+5,0)="",#N/A,HLOOKUP($H$60,'Processed Data'!$D$125:$CU$240,'Processed Data'!$A212+5,0))</f>
        <v>0.56499999999999995</v>
      </c>
      <c r="K152" s="61">
        <f>IF(HLOOKUP($H$61,'Processed Data'!$D$125:$CU$240,'Processed Data'!$A212+5,0)="",#N/A,HLOOKUP($H$61,'Processed Data'!$D$125:$CU$240,'Processed Data'!$A212+5,0))</f>
        <v>0.38400000000000001</v>
      </c>
      <c r="L152" s="61" t="e">
        <f>IF(HLOOKUP($H$62,'Processed Data'!$D$125:$CU$240,'Processed Data'!$A212+5,0)="",#N/A,HLOOKUP($H$62,'Processed Data'!$D$125:$CU$240,'Processed Data'!$A212+5,0))</f>
        <v>#N/A</v>
      </c>
      <c r="M152" s="61" t="e">
        <f>IF(HLOOKUP($H$63,'Processed Data'!$D$125:$CU$240,'Processed Data'!$A212+5,0)="",#N/A,HLOOKUP($H$63,'Processed Data'!$D$125:$CU$240,'Processed Data'!$A212+5,0))</f>
        <v>#N/A</v>
      </c>
      <c r="N152" s="61" t="e">
        <f>IF(HLOOKUP($H$64,'Processed Data'!$D$125:$CU$240,'Processed Data'!$A212+5,0)="",#N/A,HLOOKUP($H$64,'Processed Data'!$D$125:$CU$240,'Processed Data'!$A212+5,0))</f>
        <v>#N/A</v>
      </c>
      <c r="R152" s="61">
        <f t="shared" si="9"/>
        <v>82</v>
      </c>
      <c r="S152" s="61">
        <f>IF(HLOOKUP($V$55,'Processed Data'!$D$125:$CU$240,'Processed Data'!$A212+5,0)="",#N/A,HLOOKUP($V$55,'Processed Data'!$D$125:$CU$240,'Processed Data'!$A212+5,0))</f>
        <v>0.4879</v>
      </c>
      <c r="T152" s="61" t="e">
        <f>IF(HLOOKUP($V$56,'Processed Data'!$D$125:$CU$240,'Processed Data'!$A212+5,0)="",#N/A,HLOOKUP($V$56,'Processed Data'!$D$125:$CU$240,'Processed Data'!$A212+5,0))</f>
        <v>#N/A</v>
      </c>
      <c r="U152" s="61" t="e">
        <f>IF(HLOOKUP($V$57,'Processed Data'!$D$125:$CU$240,'Processed Data'!$A212+5,0)="",#N/A,HLOOKUP($V$57,'Processed Data'!$D$125:$CU$240,'Processed Data'!$A212+5,0))</f>
        <v>#N/A</v>
      </c>
      <c r="V152" s="61" t="e">
        <f>IF(HLOOKUP($V$58,'Processed Data'!$D$125:$CU$240,'Processed Data'!$A212+5,0)="",#N/A,HLOOKUP($V$58,'Processed Data'!$D$125:$CU$240,'Processed Data'!$A212+5,0))</f>
        <v>#N/A</v>
      </c>
      <c r="W152" s="61" t="e">
        <f>IF(HLOOKUP($V$59,'Processed Data'!$D$125:$CU$240,'Processed Data'!$A212+5,0)="",#N/A,HLOOKUP($V$59,'Processed Data'!$D$125:$CU$240,'Processed Data'!$A212+5,0))</f>
        <v>#N/A</v>
      </c>
      <c r="X152" s="61" t="e">
        <f>IF(HLOOKUP($V$60,'Processed Data'!$D$125:$CU$240,'Processed Data'!$A212+5,0)="",#N/A,HLOOKUP($V$60,'Processed Data'!$D$125:$CU$240,'Processed Data'!$A212+5,0))</f>
        <v>#N/A</v>
      </c>
      <c r="Y152" s="61" t="e">
        <f>IF(HLOOKUP($V$61,'Processed Data'!$D$125:$CU$240,'Processed Data'!$A212+5,0)="",#N/A,HLOOKUP($V$61,'Processed Data'!$D$125:$CU$240,'Processed Data'!$A212+5,0))</f>
        <v>#N/A</v>
      </c>
      <c r="Z152" s="61" t="e">
        <f>IF(HLOOKUP($V$62,'Processed Data'!$D$125:$CU$240,'Processed Data'!$A212+5,0)="",#N/A,HLOOKUP($V$62,'Processed Data'!$D$125:$CU$240,'Processed Data'!$A212+5,0))</f>
        <v>#N/A</v>
      </c>
      <c r="AA152" s="61" t="e">
        <f>IF(HLOOKUP($V$63,'Processed Data'!$D$125:$CU$240,'Processed Data'!$A212+5,0)="",#N/A,HLOOKUP($V$63,'Processed Data'!$D$125:$CU$240,'Processed Data'!$A212+5,0))</f>
        <v>#N/A</v>
      </c>
      <c r="AB152" s="61" t="e">
        <f>IF(HLOOKUP($V$64,'Processed Data'!$D$125:$CU$240,'Processed Data'!$A212+5,0)="",#N/A,HLOOKUP($V$64,'Processed Data'!$D$125:$CU$240,'Processed Data'!$A212+5,0))</f>
        <v>#N/A</v>
      </c>
    </row>
    <row r="153" spans="4:28" x14ac:dyDescent="0.2">
      <c r="D153" s="61">
        <f>'Processed Data'!C213</f>
        <v>83</v>
      </c>
      <c r="E153" s="61">
        <f>IF(HLOOKUP($H$55,'Processed Data'!$D$125:$CU$240,'Processed Data'!$A213+5,0)="",#N/A,HLOOKUP($H$55,'Processed Data'!$D$125:$CU$240,'Processed Data'!$A213+5,0))</f>
        <v>0.48430000000000001</v>
      </c>
      <c r="F153" s="61">
        <f>IF(HLOOKUP($H$56,'Processed Data'!$D$125:$CU$240,'Processed Data'!$A213+5,0)="",#N/A,HLOOKUP($H$56,'Processed Data'!$D$125:$CU$240,'Processed Data'!$A213+5,0))</f>
        <v>0.77600000000000002</v>
      </c>
      <c r="G153" s="61">
        <f>IF(HLOOKUP($H$57,'Processed Data'!$D$125:$CU$240,'Processed Data'!$A213+5,0)="",#N/A,HLOOKUP($H$57,'Processed Data'!$D$125:$CU$240,'Processed Data'!$A213+5,0))</f>
        <v>0.71009999999999995</v>
      </c>
      <c r="H153" s="61">
        <f>IF(HLOOKUP($H$58,'Processed Data'!$D$125:$CU$240,'Processed Data'!$A213+5,0)="",#N/A,HLOOKUP($H$58,'Processed Data'!$D$125:$CU$240,'Processed Data'!$A213+5,0))</f>
        <v>0.43919999999999998</v>
      </c>
      <c r="I153" s="61">
        <f>IF(HLOOKUP($H$59,'Processed Data'!$D$125:$CU$240,'Processed Data'!$A213+5,0)="",#N/A,HLOOKUP($H$59,'Processed Data'!$D$125:$CU$240,'Processed Data'!$A213+5,0))</f>
        <v>0.54249999999999998</v>
      </c>
      <c r="J153" s="61">
        <f>IF(HLOOKUP($H$60,'Processed Data'!$D$125:$CU$240,'Processed Data'!$A213+5,0)="",#N/A,HLOOKUP($H$60,'Processed Data'!$D$125:$CU$240,'Processed Data'!$A213+5,0))</f>
        <v>0.53779999999999994</v>
      </c>
      <c r="K153" s="61">
        <f>IF(HLOOKUP($H$61,'Processed Data'!$D$125:$CU$240,'Processed Data'!$A213+5,0)="",#N/A,HLOOKUP($H$61,'Processed Data'!$D$125:$CU$240,'Processed Data'!$A213+5,0))</f>
        <v>0.35830000000000001</v>
      </c>
      <c r="L153" s="61" t="e">
        <f>IF(HLOOKUP($H$62,'Processed Data'!$D$125:$CU$240,'Processed Data'!$A213+5,0)="",#N/A,HLOOKUP($H$62,'Processed Data'!$D$125:$CU$240,'Processed Data'!$A213+5,0))</f>
        <v>#N/A</v>
      </c>
      <c r="M153" s="61" t="e">
        <f>IF(HLOOKUP($H$63,'Processed Data'!$D$125:$CU$240,'Processed Data'!$A213+5,0)="",#N/A,HLOOKUP($H$63,'Processed Data'!$D$125:$CU$240,'Processed Data'!$A213+5,0))</f>
        <v>#N/A</v>
      </c>
      <c r="N153" s="61" t="e">
        <f>IF(HLOOKUP($H$64,'Processed Data'!$D$125:$CU$240,'Processed Data'!$A213+5,0)="",#N/A,HLOOKUP($H$64,'Processed Data'!$D$125:$CU$240,'Processed Data'!$A213+5,0))</f>
        <v>#N/A</v>
      </c>
      <c r="R153" s="61">
        <f t="shared" si="9"/>
        <v>83</v>
      </c>
      <c r="S153" s="61">
        <f>IF(HLOOKUP($V$55,'Processed Data'!$D$125:$CU$240,'Processed Data'!$A213+5,0)="",#N/A,HLOOKUP($V$55,'Processed Data'!$D$125:$CU$240,'Processed Data'!$A213+5,0))</f>
        <v>0.45839999999999997</v>
      </c>
      <c r="T153" s="61" t="e">
        <f>IF(HLOOKUP($V$56,'Processed Data'!$D$125:$CU$240,'Processed Data'!$A213+5,0)="",#N/A,HLOOKUP($V$56,'Processed Data'!$D$125:$CU$240,'Processed Data'!$A213+5,0))</f>
        <v>#N/A</v>
      </c>
      <c r="U153" s="61" t="e">
        <f>IF(HLOOKUP($V$57,'Processed Data'!$D$125:$CU$240,'Processed Data'!$A213+5,0)="",#N/A,HLOOKUP($V$57,'Processed Data'!$D$125:$CU$240,'Processed Data'!$A213+5,0))</f>
        <v>#N/A</v>
      </c>
      <c r="V153" s="61" t="e">
        <f>IF(HLOOKUP($V$58,'Processed Data'!$D$125:$CU$240,'Processed Data'!$A213+5,0)="",#N/A,HLOOKUP($V$58,'Processed Data'!$D$125:$CU$240,'Processed Data'!$A213+5,0))</f>
        <v>#N/A</v>
      </c>
      <c r="W153" s="61" t="e">
        <f>IF(HLOOKUP($V$59,'Processed Data'!$D$125:$CU$240,'Processed Data'!$A213+5,0)="",#N/A,HLOOKUP($V$59,'Processed Data'!$D$125:$CU$240,'Processed Data'!$A213+5,0))</f>
        <v>#N/A</v>
      </c>
      <c r="X153" s="61" t="e">
        <f>IF(HLOOKUP($V$60,'Processed Data'!$D$125:$CU$240,'Processed Data'!$A213+5,0)="",#N/A,HLOOKUP($V$60,'Processed Data'!$D$125:$CU$240,'Processed Data'!$A213+5,0))</f>
        <v>#N/A</v>
      </c>
      <c r="Y153" s="61" t="e">
        <f>IF(HLOOKUP($V$61,'Processed Data'!$D$125:$CU$240,'Processed Data'!$A213+5,0)="",#N/A,HLOOKUP($V$61,'Processed Data'!$D$125:$CU$240,'Processed Data'!$A213+5,0))</f>
        <v>#N/A</v>
      </c>
      <c r="Z153" s="61" t="e">
        <f>IF(HLOOKUP($V$62,'Processed Data'!$D$125:$CU$240,'Processed Data'!$A213+5,0)="",#N/A,HLOOKUP($V$62,'Processed Data'!$D$125:$CU$240,'Processed Data'!$A213+5,0))</f>
        <v>#N/A</v>
      </c>
      <c r="AA153" s="61" t="e">
        <f>IF(HLOOKUP($V$63,'Processed Data'!$D$125:$CU$240,'Processed Data'!$A213+5,0)="",#N/A,HLOOKUP($V$63,'Processed Data'!$D$125:$CU$240,'Processed Data'!$A213+5,0))</f>
        <v>#N/A</v>
      </c>
      <c r="AB153" s="61" t="e">
        <f>IF(HLOOKUP($V$64,'Processed Data'!$D$125:$CU$240,'Processed Data'!$A213+5,0)="",#N/A,HLOOKUP($V$64,'Processed Data'!$D$125:$CU$240,'Processed Data'!$A213+5,0))</f>
        <v>#N/A</v>
      </c>
    </row>
    <row r="154" spans="4:28" x14ac:dyDescent="0.2">
      <c r="D154" s="61">
        <f>'Processed Data'!C214</f>
        <v>84</v>
      </c>
      <c r="E154" s="61">
        <f>IF(HLOOKUP($H$55,'Processed Data'!$D$125:$CU$240,'Processed Data'!$A214+5,0)="",#N/A,HLOOKUP($H$55,'Processed Data'!$D$125:$CU$240,'Processed Data'!$A214+5,0))</f>
        <v>0.45939999999999998</v>
      </c>
      <c r="F154" s="61">
        <f>IF(HLOOKUP($H$56,'Processed Data'!$D$125:$CU$240,'Processed Data'!$A214+5,0)="",#N/A,HLOOKUP($H$56,'Processed Data'!$D$125:$CU$240,'Processed Data'!$A214+5,0))</f>
        <v>0.75439999999999996</v>
      </c>
      <c r="G154" s="61">
        <f>IF(HLOOKUP($H$57,'Processed Data'!$D$125:$CU$240,'Processed Data'!$A214+5,0)="",#N/A,HLOOKUP($H$57,'Processed Data'!$D$125:$CU$240,'Processed Data'!$A214+5,0))</f>
        <v>0.68940000000000001</v>
      </c>
      <c r="H154" s="61">
        <f>IF(HLOOKUP($H$58,'Processed Data'!$D$125:$CU$240,'Processed Data'!$A214+5,0)="",#N/A,HLOOKUP($H$58,'Processed Data'!$D$125:$CU$240,'Processed Data'!$A214+5,0))</f>
        <v>0.40660000000000002</v>
      </c>
      <c r="I154" s="61">
        <f>IF(HLOOKUP($H$59,'Processed Data'!$D$125:$CU$240,'Processed Data'!$A214+5,0)="",#N/A,HLOOKUP($H$59,'Processed Data'!$D$125:$CU$240,'Processed Data'!$A214+5,0))</f>
        <v>0.51519999999999999</v>
      </c>
      <c r="J154" s="61">
        <f>IF(HLOOKUP($H$60,'Processed Data'!$D$125:$CU$240,'Processed Data'!$A214+5,0)="",#N/A,HLOOKUP($H$60,'Processed Data'!$D$125:$CU$240,'Processed Data'!$A214+5,0))</f>
        <v>0.51100000000000001</v>
      </c>
      <c r="K154" s="61">
        <f>IF(HLOOKUP($H$61,'Processed Data'!$D$125:$CU$240,'Processed Data'!$A214+5,0)="",#N/A,HLOOKUP($H$61,'Processed Data'!$D$125:$CU$240,'Processed Data'!$A214+5,0))</f>
        <v>0.33539999999999998</v>
      </c>
      <c r="L154" s="61" t="e">
        <f>IF(HLOOKUP($H$62,'Processed Data'!$D$125:$CU$240,'Processed Data'!$A214+5,0)="",#N/A,HLOOKUP($H$62,'Processed Data'!$D$125:$CU$240,'Processed Data'!$A214+5,0))</f>
        <v>#N/A</v>
      </c>
      <c r="M154" s="61" t="e">
        <f>IF(HLOOKUP($H$63,'Processed Data'!$D$125:$CU$240,'Processed Data'!$A214+5,0)="",#N/A,HLOOKUP($H$63,'Processed Data'!$D$125:$CU$240,'Processed Data'!$A214+5,0))</f>
        <v>#N/A</v>
      </c>
      <c r="N154" s="61" t="e">
        <f>IF(HLOOKUP($H$64,'Processed Data'!$D$125:$CU$240,'Processed Data'!$A214+5,0)="",#N/A,HLOOKUP($H$64,'Processed Data'!$D$125:$CU$240,'Processed Data'!$A214+5,0))</f>
        <v>#N/A</v>
      </c>
      <c r="R154" s="61">
        <f t="shared" si="9"/>
        <v>84</v>
      </c>
      <c r="S154" s="61">
        <f>IF(HLOOKUP($V$55,'Processed Data'!$D$125:$CU$240,'Processed Data'!$A214+5,0)="",#N/A,HLOOKUP($V$55,'Processed Data'!$D$125:$CU$240,'Processed Data'!$A214+5,0))</f>
        <v>0.43009999999999998</v>
      </c>
      <c r="T154" s="61" t="e">
        <f>IF(HLOOKUP($V$56,'Processed Data'!$D$125:$CU$240,'Processed Data'!$A214+5,0)="",#N/A,HLOOKUP($V$56,'Processed Data'!$D$125:$CU$240,'Processed Data'!$A214+5,0))</f>
        <v>#N/A</v>
      </c>
      <c r="U154" s="61" t="e">
        <f>IF(HLOOKUP($V$57,'Processed Data'!$D$125:$CU$240,'Processed Data'!$A214+5,0)="",#N/A,HLOOKUP($V$57,'Processed Data'!$D$125:$CU$240,'Processed Data'!$A214+5,0))</f>
        <v>#N/A</v>
      </c>
      <c r="V154" s="61" t="e">
        <f>IF(HLOOKUP($V$58,'Processed Data'!$D$125:$CU$240,'Processed Data'!$A214+5,0)="",#N/A,HLOOKUP($V$58,'Processed Data'!$D$125:$CU$240,'Processed Data'!$A214+5,0))</f>
        <v>#N/A</v>
      </c>
      <c r="W154" s="61" t="e">
        <f>IF(HLOOKUP($V$59,'Processed Data'!$D$125:$CU$240,'Processed Data'!$A214+5,0)="",#N/A,HLOOKUP($V$59,'Processed Data'!$D$125:$CU$240,'Processed Data'!$A214+5,0))</f>
        <v>#N/A</v>
      </c>
      <c r="X154" s="61" t="e">
        <f>IF(HLOOKUP($V$60,'Processed Data'!$D$125:$CU$240,'Processed Data'!$A214+5,0)="",#N/A,HLOOKUP($V$60,'Processed Data'!$D$125:$CU$240,'Processed Data'!$A214+5,0))</f>
        <v>#N/A</v>
      </c>
      <c r="Y154" s="61" t="e">
        <f>IF(HLOOKUP($V$61,'Processed Data'!$D$125:$CU$240,'Processed Data'!$A214+5,0)="",#N/A,HLOOKUP($V$61,'Processed Data'!$D$125:$CU$240,'Processed Data'!$A214+5,0))</f>
        <v>#N/A</v>
      </c>
      <c r="Z154" s="61" t="e">
        <f>IF(HLOOKUP($V$62,'Processed Data'!$D$125:$CU$240,'Processed Data'!$A214+5,0)="",#N/A,HLOOKUP($V$62,'Processed Data'!$D$125:$CU$240,'Processed Data'!$A214+5,0))</f>
        <v>#N/A</v>
      </c>
      <c r="AA154" s="61" t="e">
        <f>IF(HLOOKUP($V$63,'Processed Data'!$D$125:$CU$240,'Processed Data'!$A214+5,0)="",#N/A,HLOOKUP($V$63,'Processed Data'!$D$125:$CU$240,'Processed Data'!$A214+5,0))</f>
        <v>#N/A</v>
      </c>
      <c r="AB154" s="61" t="e">
        <f>IF(HLOOKUP($V$64,'Processed Data'!$D$125:$CU$240,'Processed Data'!$A214+5,0)="",#N/A,HLOOKUP($V$64,'Processed Data'!$D$125:$CU$240,'Processed Data'!$A214+5,0))</f>
        <v>#N/A</v>
      </c>
    </row>
    <row r="155" spans="4:28" x14ac:dyDescent="0.2">
      <c r="D155" s="61">
        <f>'Processed Data'!C215</f>
        <v>85</v>
      </c>
      <c r="E155" s="61">
        <f>IF(HLOOKUP($H$55,'Processed Data'!$D$125:$CU$240,'Processed Data'!$A215+5,0)="",#N/A,HLOOKUP($H$55,'Processed Data'!$D$125:$CU$240,'Processed Data'!$A215+5,0))</f>
        <v>0.43290000000000001</v>
      </c>
      <c r="F155" s="61">
        <f>IF(HLOOKUP($H$56,'Processed Data'!$D$125:$CU$240,'Processed Data'!$A215+5,0)="",#N/A,HLOOKUP($H$56,'Processed Data'!$D$125:$CU$240,'Processed Data'!$A215+5,0))</f>
        <v>0.73009999999999997</v>
      </c>
      <c r="G155" s="61">
        <f>IF(HLOOKUP($H$57,'Processed Data'!$D$125:$CU$240,'Processed Data'!$A215+5,0)="",#N/A,HLOOKUP($H$57,'Processed Data'!$D$125:$CU$240,'Processed Data'!$A215+5,0))</f>
        <v>0.6663</v>
      </c>
      <c r="H155" s="61">
        <f>IF(HLOOKUP($H$58,'Processed Data'!$D$125:$CU$240,'Processed Data'!$A215+5,0)="",#N/A,HLOOKUP($H$58,'Processed Data'!$D$125:$CU$240,'Processed Data'!$A215+5,0))</f>
        <v>0.37409999999999999</v>
      </c>
      <c r="I155" s="61">
        <f>IF(HLOOKUP($H$59,'Processed Data'!$D$125:$CU$240,'Processed Data'!$A215+5,0)="",#N/A,HLOOKUP($H$59,'Processed Data'!$D$125:$CU$240,'Processed Data'!$A215+5,0))</f>
        <v>0.48620000000000002</v>
      </c>
      <c r="J155" s="61">
        <f>IF(HLOOKUP($H$60,'Processed Data'!$D$125:$CU$240,'Processed Data'!$A215+5,0)="",#N/A,HLOOKUP($H$60,'Processed Data'!$D$125:$CU$240,'Processed Data'!$A215+5,0))</f>
        <v>0.48180000000000001</v>
      </c>
      <c r="K155" s="61">
        <f>IF(HLOOKUP($H$61,'Processed Data'!$D$125:$CU$240,'Processed Data'!$A215+5,0)="",#N/A,HLOOKUP($H$61,'Processed Data'!$D$125:$CU$240,'Processed Data'!$A215+5,0))</f>
        <v>0.30969999999999998</v>
      </c>
      <c r="L155" s="61" t="e">
        <f>IF(HLOOKUP($H$62,'Processed Data'!$D$125:$CU$240,'Processed Data'!$A215+5,0)="",#N/A,HLOOKUP($H$62,'Processed Data'!$D$125:$CU$240,'Processed Data'!$A215+5,0))</f>
        <v>#N/A</v>
      </c>
      <c r="M155" s="61" t="e">
        <f>IF(HLOOKUP($H$63,'Processed Data'!$D$125:$CU$240,'Processed Data'!$A215+5,0)="",#N/A,HLOOKUP($H$63,'Processed Data'!$D$125:$CU$240,'Processed Data'!$A215+5,0))</f>
        <v>#N/A</v>
      </c>
      <c r="N155" s="61" t="e">
        <f>IF(HLOOKUP($H$64,'Processed Data'!$D$125:$CU$240,'Processed Data'!$A215+5,0)="",#N/A,HLOOKUP($H$64,'Processed Data'!$D$125:$CU$240,'Processed Data'!$A215+5,0))</f>
        <v>#N/A</v>
      </c>
      <c r="R155" s="61">
        <f t="shared" si="9"/>
        <v>85</v>
      </c>
      <c r="S155" s="61">
        <f>IF(HLOOKUP($V$55,'Processed Data'!$D$125:$CU$240,'Processed Data'!$A215+5,0)="",#N/A,HLOOKUP($V$55,'Processed Data'!$D$125:$CU$240,'Processed Data'!$A215+5,0))</f>
        <v>0.37659999999999999</v>
      </c>
      <c r="T155" s="61" t="e">
        <f>IF(HLOOKUP($V$56,'Processed Data'!$D$125:$CU$240,'Processed Data'!$A215+5,0)="",#N/A,HLOOKUP($V$56,'Processed Data'!$D$125:$CU$240,'Processed Data'!$A215+5,0))</f>
        <v>#N/A</v>
      </c>
      <c r="U155" s="61" t="e">
        <f>IF(HLOOKUP($V$57,'Processed Data'!$D$125:$CU$240,'Processed Data'!$A215+5,0)="",#N/A,HLOOKUP($V$57,'Processed Data'!$D$125:$CU$240,'Processed Data'!$A215+5,0))</f>
        <v>#N/A</v>
      </c>
      <c r="V155" s="61" t="e">
        <f>IF(HLOOKUP($V$58,'Processed Data'!$D$125:$CU$240,'Processed Data'!$A215+5,0)="",#N/A,HLOOKUP($V$58,'Processed Data'!$D$125:$CU$240,'Processed Data'!$A215+5,0))</f>
        <v>#N/A</v>
      </c>
      <c r="W155" s="61" t="e">
        <f>IF(HLOOKUP($V$59,'Processed Data'!$D$125:$CU$240,'Processed Data'!$A215+5,0)="",#N/A,HLOOKUP($V$59,'Processed Data'!$D$125:$CU$240,'Processed Data'!$A215+5,0))</f>
        <v>#N/A</v>
      </c>
      <c r="X155" s="61" t="e">
        <f>IF(HLOOKUP($V$60,'Processed Data'!$D$125:$CU$240,'Processed Data'!$A215+5,0)="",#N/A,HLOOKUP($V$60,'Processed Data'!$D$125:$CU$240,'Processed Data'!$A215+5,0))</f>
        <v>#N/A</v>
      </c>
      <c r="Y155" s="61" t="e">
        <f>IF(HLOOKUP($V$61,'Processed Data'!$D$125:$CU$240,'Processed Data'!$A215+5,0)="",#N/A,HLOOKUP($V$61,'Processed Data'!$D$125:$CU$240,'Processed Data'!$A215+5,0))</f>
        <v>#N/A</v>
      </c>
      <c r="Z155" s="61" t="e">
        <f>IF(HLOOKUP($V$62,'Processed Data'!$D$125:$CU$240,'Processed Data'!$A215+5,0)="",#N/A,HLOOKUP($V$62,'Processed Data'!$D$125:$CU$240,'Processed Data'!$A215+5,0))</f>
        <v>#N/A</v>
      </c>
      <c r="AA155" s="61" t="e">
        <f>IF(HLOOKUP($V$63,'Processed Data'!$D$125:$CU$240,'Processed Data'!$A215+5,0)="",#N/A,HLOOKUP($V$63,'Processed Data'!$D$125:$CU$240,'Processed Data'!$A215+5,0))</f>
        <v>#N/A</v>
      </c>
      <c r="AB155" s="61" t="e">
        <f>IF(HLOOKUP($V$64,'Processed Data'!$D$125:$CU$240,'Processed Data'!$A215+5,0)="",#N/A,HLOOKUP($V$64,'Processed Data'!$D$125:$CU$240,'Processed Data'!$A215+5,0))</f>
        <v>#N/A</v>
      </c>
    </row>
    <row r="156" spans="4:28" x14ac:dyDescent="0.2">
      <c r="D156" s="61">
        <f>'Processed Data'!C216</f>
        <v>86</v>
      </c>
      <c r="E156" s="61" t="e">
        <f>IF(HLOOKUP($H$55,'Processed Data'!$D$125:$CU$240,'Processed Data'!$A216+5,0)="",#N/A,HLOOKUP($H$55,'Processed Data'!$D$125:$CU$240,'Processed Data'!$A216+5,0))</f>
        <v>#N/A</v>
      </c>
      <c r="F156" s="61" t="e">
        <f>IF(HLOOKUP($H$56,'Processed Data'!$D$125:$CU$240,'Processed Data'!$A216+5,0)="",#N/A,HLOOKUP($H$56,'Processed Data'!$D$125:$CU$240,'Processed Data'!$A216+5,0))</f>
        <v>#N/A</v>
      </c>
      <c r="G156" s="61" t="e">
        <f>IF(HLOOKUP($H$57,'Processed Data'!$D$125:$CU$240,'Processed Data'!$A216+5,0)="",#N/A,HLOOKUP($H$57,'Processed Data'!$D$125:$CU$240,'Processed Data'!$A216+5,0))</f>
        <v>#N/A</v>
      </c>
      <c r="H156" s="61" t="e">
        <f>IF(HLOOKUP($H$58,'Processed Data'!$D$125:$CU$240,'Processed Data'!$A216+5,0)="",#N/A,HLOOKUP($H$58,'Processed Data'!$D$125:$CU$240,'Processed Data'!$A216+5,0))</f>
        <v>#N/A</v>
      </c>
      <c r="I156" s="61" t="e">
        <f>IF(HLOOKUP($H$59,'Processed Data'!$D$125:$CU$240,'Processed Data'!$A216+5,0)="",#N/A,HLOOKUP($H$59,'Processed Data'!$D$125:$CU$240,'Processed Data'!$A216+5,0))</f>
        <v>#N/A</v>
      </c>
      <c r="J156" s="61" t="e">
        <f>IF(HLOOKUP($H$60,'Processed Data'!$D$125:$CU$240,'Processed Data'!$A216+5,0)="",#N/A,HLOOKUP($H$60,'Processed Data'!$D$125:$CU$240,'Processed Data'!$A216+5,0))</f>
        <v>#N/A</v>
      </c>
      <c r="K156" s="61" t="e">
        <f>IF(HLOOKUP($H$61,'Processed Data'!$D$125:$CU$240,'Processed Data'!$A216+5,0)="",#N/A,HLOOKUP($H$61,'Processed Data'!$D$125:$CU$240,'Processed Data'!$A216+5,0))</f>
        <v>#N/A</v>
      </c>
      <c r="L156" s="61" t="e">
        <f>IF(HLOOKUP($H$62,'Processed Data'!$D$125:$CU$240,'Processed Data'!$A216+5,0)="",#N/A,HLOOKUP($H$62,'Processed Data'!$D$125:$CU$240,'Processed Data'!$A216+5,0))</f>
        <v>#N/A</v>
      </c>
      <c r="M156" s="61" t="e">
        <f>IF(HLOOKUP($H$63,'Processed Data'!$D$125:$CU$240,'Processed Data'!$A216+5,0)="",#N/A,HLOOKUP($H$63,'Processed Data'!$D$125:$CU$240,'Processed Data'!$A216+5,0))</f>
        <v>#N/A</v>
      </c>
      <c r="N156" s="61" t="e">
        <f>IF(HLOOKUP($H$64,'Processed Data'!$D$125:$CU$240,'Processed Data'!$A216+5,0)="",#N/A,HLOOKUP($H$64,'Processed Data'!$D$125:$CU$240,'Processed Data'!$A216+5,0))</f>
        <v>#N/A</v>
      </c>
      <c r="R156" s="61">
        <f t="shared" si="9"/>
        <v>86</v>
      </c>
      <c r="S156" s="61" t="e">
        <f>IF(HLOOKUP($V$55,'Processed Data'!$D$125:$CU$240,'Processed Data'!$A216+5,0)="",#N/A,HLOOKUP($V$55,'Processed Data'!$D$125:$CU$240,'Processed Data'!$A216+5,0))</f>
        <v>#N/A</v>
      </c>
      <c r="T156" s="61" t="e">
        <f>IF(HLOOKUP($V$56,'Processed Data'!$D$125:$CU$240,'Processed Data'!$A216+5,0)="",#N/A,HLOOKUP($V$56,'Processed Data'!$D$125:$CU$240,'Processed Data'!$A216+5,0))</f>
        <v>#N/A</v>
      </c>
      <c r="U156" s="61" t="e">
        <f>IF(HLOOKUP($V$57,'Processed Data'!$D$125:$CU$240,'Processed Data'!$A216+5,0)="",#N/A,HLOOKUP($V$57,'Processed Data'!$D$125:$CU$240,'Processed Data'!$A216+5,0))</f>
        <v>#N/A</v>
      </c>
      <c r="V156" s="61" t="e">
        <f>IF(HLOOKUP($V$58,'Processed Data'!$D$125:$CU$240,'Processed Data'!$A216+5,0)="",#N/A,HLOOKUP($V$58,'Processed Data'!$D$125:$CU$240,'Processed Data'!$A216+5,0))</f>
        <v>#N/A</v>
      </c>
      <c r="W156" s="61" t="e">
        <f>IF(HLOOKUP($V$59,'Processed Data'!$D$125:$CU$240,'Processed Data'!$A216+5,0)="",#N/A,HLOOKUP($V$59,'Processed Data'!$D$125:$CU$240,'Processed Data'!$A216+5,0))</f>
        <v>#N/A</v>
      </c>
      <c r="X156" s="61" t="e">
        <f>IF(HLOOKUP($V$60,'Processed Data'!$D$125:$CU$240,'Processed Data'!$A216+5,0)="",#N/A,HLOOKUP($V$60,'Processed Data'!$D$125:$CU$240,'Processed Data'!$A216+5,0))</f>
        <v>#N/A</v>
      </c>
      <c r="Y156" s="61" t="e">
        <f>IF(HLOOKUP($V$61,'Processed Data'!$D$125:$CU$240,'Processed Data'!$A216+5,0)="",#N/A,HLOOKUP($V$61,'Processed Data'!$D$125:$CU$240,'Processed Data'!$A216+5,0))</f>
        <v>#N/A</v>
      </c>
      <c r="Z156" s="61" t="e">
        <f>IF(HLOOKUP($V$62,'Processed Data'!$D$125:$CU$240,'Processed Data'!$A216+5,0)="",#N/A,HLOOKUP($V$62,'Processed Data'!$D$125:$CU$240,'Processed Data'!$A216+5,0))</f>
        <v>#N/A</v>
      </c>
      <c r="AA156" s="61" t="e">
        <f>IF(HLOOKUP($V$63,'Processed Data'!$D$125:$CU$240,'Processed Data'!$A216+5,0)="",#N/A,HLOOKUP($V$63,'Processed Data'!$D$125:$CU$240,'Processed Data'!$A216+5,0))</f>
        <v>#N/A</v>
      </c>
      <c r="AB156" s="61" t="e">
        <f>IF(HLOOKUP($V$64,'Processed Data'!$D$125:$CU$240,'Processed Data'!$A216+5,0)="",#N/A,HLOOKUP($V$64,'Processed Data'!$D$125:$CU$240,'Processed Data'!$A216+5,0))</f>
        <v>#N/A</v>
      </c>
    </row>
    <row r="157" spans="4:28" x14ac:dyDescent="0.2">
      <c r="D157" s="61">
        <f>'Processed Data'!C217</f>
        <v>87</v>
      </c>
      <c r="E157" s="61" t="e">
        <f>IF(HLOOKUP($H$55,'Processed Data'!$D$125:$CU$240,'Processed Data'!$A217+5,0)="",#N/A,HLOOKUP($H$55,'Processed Data'!$D$125:$CU$240,'Processed Data'!$A217+5,0))</f>
        <v>#N/A</v>
      </c>
      <c r="F157" s="61" t="e">
        <f>IF(HLOOKUP($H$56,'Processed Data'!$D$125:$CU$240,'Processed Data'!$A217+5,0)="",#N/A,HLOOKUP($H$56,'Processed Data'!$D$125:$CU$240,'Processed Data'!$A217+5,0))</f>
        <v>#N/A</v>
      </c>
      <c r="G157" s="61" t="e">
        <f>IF(HLOOKUP($H$57,'Processed Data'!$D$125:$CU$240,'Processed Data'!$A217+5,0)="",#N/A,HLOOKUP($H$57,'Processed Data'!$D$125:$CU$240,'Processed Data'!$A217+5,0))</f>
        <v>#N/A</v>
      </c>
      <c r="H157" s="61" t="e">
        <f>IF(HLOOKUP($H$58,'Processed Data'!$D$125:$CU$240,'Processed Data'!$A217+5,0)="",#N/A,HLOOKUP($H$58,'Processed Data'!$D$125:$CU$240,'Processed Data'!$A217+5,0))</f>
        <v>#N/A</v>
      </c>
      <c r="I157" s="61" t="e">
        <f>IF(HLOOKUP($H$59,'Processed Data'!$D$125:$CU$240,'Processed Data'!$A217+5,0)="",#N/A,HLOOKUP($H$59,'Processed Data'!$D$125:$CU$240,'Processed Data'!$A217+5,0))</f>
        <v>#N/A</v>
      </c>
      <c r="J157" s="61" t="e">
        <f>IF(HLOOKUP($H$60,'Processed Data'!$D$125:$CU$240,'Processed Data'!$A217+5,0)="",#N/A,HLOOKUP($H$60,'Processed Data'!$D$125:$CU$240,'Processed Data'!$A217+5,0))</f>
        <v>#N/A</v>
      </c>
      <c r="K157" s="61" t="e">
        <f>IF(HLOOKUP($H$61,'Processed Data'!$D$125:$CU$240,'Processed Data'!$A217+5,0)="",#N/A,HLOOKUP($H$61,'Processed Data'!$D$125:$CU$240,'Processed Data'!$A217+5,0))</f>
        <v>#N/A</v>
      </c>
      <c r="L157" s="61" t="e">
        <f>IF(HLOOKUP($H$62,'Processed Data'!$D$125:$CU$240,'Processed Data'!$A217+5,0)="",#N/A,HLOOKUP($H$62,'Processed Data'!$D$125:$CU$240,'Processed Data'!$A217+5,0))</f>
        <v>#N/A</v>
      </c>
      <c r="M157" s="61" t="e">
        <f>IF(HLOOKUP($H$63,'Processed Data'!$D$125:$CU$240,'Processed Data'!$A217+5,0)="",#N/A,HLOOKUP($H$63,'Processed Data'!$D$125:$CU$240,'Processed Data'!$A217+5,0))</f>
        <v>#N/A</v>
      </c>
      <c r="N157" s="61" t="e">
        <f>IF(HLOOKUP($H$64,'Processed Data'!$D$125:$CU$240,'Processed Data'!$A217+5,0)="",#N/A,HLOOKUP($H$64,'Processed Data'!$D$125:$CU$240,'Processed Data'!$A217+5,0))</f>
        <v>#N/A</v>
      </c>
      <c r="R157" s="61">
        <f t="shared" si="9"/>
        <v>87</v>
      </c>
      <c r="S157" s="61" t="e">
        <f>IF(HLOOKUP($V$55,'Processed Data'!$D$125:$CU$240,'Processed Data'!$A217+5,0)="",#N/A,HLOOKUP($V$55,'Processed Data'!$D$125:$CU$240,'Processed Data'!$A217+5,0))</f>
        <v>#N/A</v>
      </c>
      <c r="T157" s="61" t="e">
        <f>IF(HLOOKUP($V$56,'Processed Data'!$D$125:$CU$240,'Processed Data'!$A217+5,0)="",#N/A,HLOOKUP($V$56,'Processed Data'!$D$125:$CU$240,'Processed Data'!$A217+5,0))</f>
        <v>#N/A</v>
      </c>
      <c r="U157" s="61" t="e">
        <f>IF(HLOOKUP($V$57,'Processed Data'!$D$125:$CU$240,'Processed Data'!$A217+5,0)="",#N/A,HLOOKUP($V$57,'Processed Data'!$D$125:$CU$240,'Processed Data'!$A217+5,0))</f>
        <v>#N/A</v>
      </c>
      <c r="V157" s="61" t="e">
        <f>IF(HLOOKUP($V$58,'Processed Data'!$D$125:$CU$240,'Processed Data'!$A217+5,0)="",#N/A,HLOOKUP($V$58,'Processed Data'!$D$125:$CU$240,'Processed Data'!$A217+5,0))</f>
        <v>#N/A</v>
      </c>
      <c r="W157" s="61" t="e">
        <f>IF(HLOOKUP($V$59,'Processed Data'!$D$125:$CU$240,'Processed Data'!$A217+5,0)="",#N/A,HLOOKUP($V$59,'Processed Data'!$D$125:$CU$240,'Processed Data'!$A217+5,0))</f>
        <v>#N/A</v>
      </c>
      <c r="X157" s="61" t="e">
        <f>IF(HLOOKUP($V$60,'Processed Data'!$D$125:$CU$240,'Processed Data'!$A217+5,0)="",#N/A,HLOOKUP($V$60,'Processed Data'!$D$125:$CU$240,'Processed Data'!$A217+5,0))</f>
        <v>#N/A</v>
      </c>
      <c r="Y157" s="61" t="e">
        <f>IF(HLOOKUP($V$61,'Processed Data'!$D$125:$CU$240,'Processed Data'!$A217+5,0)="",#N/A,HLOOKUP($V$61,'Processed Data'!$D$125:$CU$240,'Processed Data'!$A217+5,0))</f>
        <v>#N/A</v>
      </c>
      <c r="Z157" s="61" t="e">
        <f>IF(HLOOKUP($V$62,'Processed Data'!$D$125:$CU$240,'Processed Data'!$A217+5,0)="",#N/A,HLOOKUP($V$62,'Processed Data'!$D$125:$CU$240,'Processed Data'!$A217+5,0))</f>
        <v>#N/A</v>
      </c>
      <c r="AA157" s="61" t="e">
        <f>IF(HLOOKUP($V$63,'Processed Data'!$D$125:$CU$240,'Processed Data'!$A217+5,0)="",#N/A,HLOOKUP($V$63,'Processed Data'!$D$125:$CU$240,'Processed Data'!$A217+5,0))</f>
        <v>#N/A</v>
      </c>
      <c r="AB157" s="61" t="e">
        <f>IF(HLOOKUP($V$64,'Processed Data'!$D$125:$CU$240,'Processed Data'!$A217+5,0)="",#N/A,HLOOKUP($V$64,'Processed Data'!$D$125:$CU$240,'Processed Data'!$A217+5,0))</f>
        <v>#N/A</v>
      </c>
    </row>
    <row r="158" spans="4:28" x14ac:dyDescent="0.2">
      <c r="D158" s="61">
        <f>'Processed Data'!C218</f>
        <v>88</v>
      </c>
      <c r="E158" s="61" t="e">
        <f>IF(HLOOKUP($H$55,'Processed Data'!$D$125:$CU$240,'Processed Data'!$A218+5,0)="",#N/A,HLOOKUP($H$55,'Processed Data'!$D$125:$CU$240,'Processed Data'!$A218+5,0))</f>
        <v>#N/A</v>
      </c>
      <c r="F158" s="61" t="e">
        <f>IF(HLOOKUP($H$56,'Processed Data'!$D$125:$CU$240,'Processed Data'!$A218+5,0)="",#N/A,HLOOKUP($H$56,'Processed Data'!$D$125:$CU$240,'Processed Data'!$A218+5,0))</f>
        <v>#N/A</v>
      </c>
      <c r="G158" s="61" t="e">
        <f>IF(HLOOKUP($H$57,'Processed Data'!$D$125:$CU$240,'Processed Data'!$A218+5,0)="",#N/A,HLOOKUP($H$57,'Processed Data'!$D$125:$CU$240,'Processed Data'!$A218+5,0))</f>
        <v>#N/A</v>
      </c>
      <c r="H158" s="61" t="e">
        <f>IF(HLOOKUP($H$58,'Processed Data'!$D$125:$CU$240,'Processed Data'!$A218+5,0)="",#N/A,HLOOKUP($H$58,'Processed Data'!$D$125:$CU$240,'Processed Data'!$A218+5,0))</f>
        <v>#N/A</v>
      </c>
      <c r="I158" s="61" t="e">
        <f>IF(HLOOKUP($H$59,'Processed Data'!$D$125:$CU$240,'Processed Data'!$A218+5,0)="",#N/A,HLOOKUP($H$59,'Processed Data'!$D$125:$CU$240,'Processed Data'!$A218+5,0))</f>
        <v>#N/A</v>
      </c>
      <c r="J158" s="61" t="e">
        <f>IF(HLOOKUP($H$60,'Processed Data'!$D$125:$CU$240,'Processed Data'!$A218+5,0)="",#N/A,HLOOKUP($H$60,'Processed Data'!$D$125:$CU$240,'Processed Data'!$A218+5,0))</f>
        <v>#N/A</v>
      </c>
      <c r="K158" s="61" t="e">
        <f>IF(HLOOKUP($H$61,'Processed Data'!$D$125:$CU$240,'Processed Data'!$A218+5,0)="",#N/A,HLOOKUP($H$61,'Processed Data'!$D$125:$CU$240,'Processed Data'!$A218+5,0))</f>
        <v>#N/A</v>
      </c>
      <c r="L158" s="61" t="e">
        <f>IF(HLOOKUP($H$62,'Processed Data'!$D$125:$CU$240,'Processed Data'!$A218+5,0)="",#N/A,HLOOKUP($H$62,'Processed Data'!$D$125:$CU$240,'Processed Data'!$A218+5,0))</f>
        <v>#N/A</v>
      </c>
      <c r="M158" s="61" t="e">
        <f>IF(HLOOKUP($H$63,'Processed Data'!$D$125:$CU$240,'Processed Data'!$A218+5,0)="",#N/A,HLOOKUP($H$63,'Processed Data'!$D$125:$CU$240,'Processed Data'!$A218+5,0))</f>
        <v>#N/A</v>
      </c>
      <c r="N158" s="61" t="e">
        <f>IF(HLOOKUP($H$64,'Processed Data'!$D$125:$CU$240,'Processed Data'!$A218+5,0)="",#N/A,HLOOKUP($H$64,'Processed Data'!$D$125:$CU$240,'Processed Data'!$A218+5,0))</f>
        <v>#N/A</v>
      </c>
      <c r="R158" s="61">
        <f t="shared" si="9"/>
        <v>88</v>
      </c>
      <c r="S158" s="61" t="e">
        <f>IF(HLOOKUP($V$55,'Processed Data'!$D$125:$CU$240,'Processed Data'!$A218+5,0)="",#N/A,HLOOKUP($V$55,'Processed Data'!$D$125:$CU$240,'Processed Data'!$A218+5,0))</f>
        <v>#N/A</v>
      </c>
      <c r="T158" s="61" t="e">
        <f>IF(HLOOKUP($V$56,'Processed Data'!$D$125:$CU$240,'Processed Data'!$A218+5,0)="",#N/A,HLOOKUP($V$56,'Processed Data'!$D$125:$CU$240,'Processed Data'!$A218+5,0))</f>
        <v>#N/A</v>
      </c>
      <c r="U158" s="61" t="e">
        <f>IF(HLOOKUP($V$57,'Processed Data'!$D$125:$CU$240,'Processed Data'!$A218+5,0)="",#N/A,HLOOKUP($V$57,'Processed Data'!$D$125:$CU$240,'Processed Data'!$A218+5,0))</f>
        <v>#N/A</v>
      </c>
      <c r="V158" s="61" t="e">
        <f>IF(HLOOKUP($V$58,'Processed Data'!$D$125:$CU$240,'Processed Data'!$A218+5,0)="",#N/A,HLOOKUP($V$58,'Processed Data'!$D$125:$CU$240,'Processed Data'!$A218+5,0))</f>
        <v>#N/A</v>
      </c>
      <c r="W158" s="61" t="e">
        <f>IF(HLOOKUP($V$59,'Processed Data'!$D$125:$CU$240,'Processed Data'!$A218+5,0)="",#N/A,HLOOKUP($V$59,'Processed Data'!$D$125:$CU$240,'Processed Data'!$A218+5,0))</f>
        <v>#N/A</v>
      </c>
      <c r="X158" s="61" t="e">
        <f>IF(HLOOKUP($V$60,'Processed Data'!$D$125:$CU$240,'Processed Data'!$A218+5,0)="",#N/A,HLOOKUP($V$60,'Processed Data'!$D$125:$CU$240,'Processed Data'!$A218+5,0))</f>
        <v>#N/A</v>
      </c>
      <c r="Y158" s="61" t="e">
        <f>IF(HLOOKUP($V$61,'Processed Data'!$D$125:$CU$240,'Processed Data'!$A218+5,0)="",#N/A,HLOOKUP($V$61,'Processed Data'!$D$125:$CU$240,'Processed Data'!$A218+5,0))</f>
        <v>#N/A</v>
      </c>
      <c r="Z158" s="61" t="e">
        <f>IF(HLOOKUP($V$62,'Processed Data'!$D$125:$CU$240,'Processed Data'!$A218+5,0)="",#N/A,HLOOKUP($V$62,'Processed Data'!$D$125:$CU$240,'Processed Data'!$A218+5,0))</f>
        <v>#N/A</v>
      </c>
      <c r="AA158" s="61" t="e">
        <f>IF(HLOOKUP($V$63,'Processed Data'!$D$125:$CU$240,'Processed Data'!$A218+5,0)="",#N/A,HLOOKUP($V$63,'Processed Data'!$D$125:$CU$240,'Processed Data'!$A218+5,0))</f>
        <v>#N/A</v>
      </c>
      <c r="AB158" s="61" t="e">
        <f>IF(HLOOKUP($V$64,'Processed Data'!$D$125:$CU$240,'Processed Data'!$A218+5,0)="",#N/A,HLOOKUP($V$64,'Processed Data'!$D$125:$CU$240,'Processed Data'!$A218+5,0))</f>
        <v>#N/A</v>
      </c>
    </row>
    <row r="159" spans="4:28" x14ac:dyDescent="0.2">
      <c r="D159" s="61">
        <f>'Processed Data'!C219</f>
        <v>89</v>
      </c>
      <c r="E159" s="61" t="e">
        <f>IF(HLOOKUP($H$55,'Processed Data'!$D$125:$CU$240,'Processed Data'!$A219+5,0)="",#N/A,HLOOKUP($H$55,'Processed Data'!$D$125:$CU$240,'Processed Data'!$A219+5,0))</f>
        <v>#N/A</v>
      </c>
      <c r="F159" s="61" t="e">
        <f>IF(HLOOKUP($H$56,'Processed Data'!$D$125:$CU$240,'Processed Data'!$A219+5,0)="",#N/A,HLOOKUP($H$56,'Processed Data'!$D$125:$CU$240,'Processed Data'!$A219+5,0))</f>
        <v>#N/A</v>
      </c>
      <c r="G159" s="61" t="e">
        <f>IF(HLOOKUP($H$57,'Processed Data'!$D$125:$CU$240,'Processed Data'!$A219+5,0)="",#N/A,HLOOKUP($H$57,'Processed Data'!$D$125:$CU$240,'Processed Data'!$A219+5,0))</f>
        <v>#N/A</v>
      </c>
      <c r="H159" s="61" t="e">
        <f>IF(HLOOKUP($H$58,'Processed Data'!$D$125:$CU$240,'Processed Data'!$A219+5,0)="",#N/A,HLOOKUP($H$58,'Processed Data'!$D$125:$CU$240,'Processed Data'!$A219+5,0))</f>
        <v>#N/A</v>
      </c>
      <c r="I159" s="61" t="e">
        <f>IF(HLOOKUP($H$59,'Processed Data'!$D$125:$CU$240,'Processed Data'!$A219+5,0)="",#N/A,HLOOKUP($H$59,'Processed Data'!$D$125:$CU$240,'Processed Data'!$A219+5,0))</f>
        <v>#N/A</v>
      </c>
      <c r="J159" s="61" t="e">
        <f>IF(HLOOKUP($H$60,'Processed Data'!$D$125:$CU$240,'Processed Data'!$A219+5,0)="",#N/A,HLOOKUP($H$60,'Processed Data'!$D$125:$CU$240,'Processed Data'!$A219+5,0))</f>
        <v>#N/A</v>
      </c>
      <c r="K159" s="61" t="e">
        <f>IF(HLOOKUP($H$61,'Processed Data'!$D$125:$CU$240,'Processed Data'!$A219+5,0)="",#N/A,HLOOKUP($H$61,'Processed Data'!$D$125:$CU$240,'Processed Data'!$A219+5,0))</f>
        <v>#N/A</v>
      </c>
      <c r="L159" s="61" t="e">
        <f>IF(HLOOKUP($H$62,'Processed Data'!$D$125:$CU$240,'Processed Data'!$A219+5,0)="",#N/A,HLOOKUP($H$62,'Processed Data'!$D$125:$CU$240,'Processed Data'!$A219+5,0))</f>
        <v>#N/A</v>
      </c>
      <c r="M159" s="61" t="e">
        <f>IF(HLOOKUP($H$63,'Processed Data'!$D$125:$CU$240,'Processed Data'!$A219+5,0)="",#N/A,HLOOKUP($H$63,'Processed Data'!$D$125:$CU$240,'Processed Data'!$A219+5,0))</f>
        <v>#N/A</v>
      </c>
      <c r="N159" s="61" t="e">
        <f>IF(HLOOKUP($H$64,'Processed Data'!$D$125:$CU$240,'Processed Data'!$A219+5,0)="",#N/A,HLOOKUP($H$64,'Processed Data'!$D$125:$CU$240,'Processed Data'!$A219+5,0))</f>
        <v>#N/A</v>
      </c>
      <c r="R159" s="61">
        <f t="shared" si="9"/>
        <v>89</v>
      </c>
      <c r="S159" s="61" t="e">
        <f>IF(HLOOKUP($V$55,'Processed Data'!$D$125:$CU$240,'Processed Data'!$A219+5,0)="",#N/A,HLOOKUP($V$55,'Processed Data'!$D$125:$CU$240,'Processed Data'!$A219+5,0))</f>
        <v>#N/A</v>
      </c>
      <c r="T159" s="61" t="e">
        <f>IF(HLOOKUP($V$56,'Processed Data'!$D$125:$CU$240,'Processed Data'!$A219+5,0)="",#N/A,HLOOKUP($V$56,'Processed Data'!$D$125:$CU$240,'Processed Data'!$A219+5,0))</f>
        <v>#N/A</v>
      </c>
      <c r="U159" s="61" t="e">
        <f>IF(HLOOKUP($V$57,'Processed Data'!$D$125:$CU$240,'Processed Data'!$A219+5,0)="",#N/A,HLOOKUP($V$57,'Processed Data'!$D$125:$CU$240,'Processed Data'!$A219+5,0))</f>
        <v>#N/A</v>
      </c>
      <c r="V159" s="61" t="e">
        <f>IF(HLOOKUP($V$58,'Processed Data'!$D$125:$CU$240,'Processed Data'!$A219+5,0)="",#N/A,HLOOKUP($V$58,'Processed Data'!$D$125:$CU$240,'Processed Data'!$A219+5,0))</f>
        <v>#N/A</v>
      </c>
      <c r="W159" s="61" t="e">
        <f>IF(HLOOKUP($V$59,'Processed Data'!$D$125:$CU$240,'Processed Data'!$A219+5,0)="",#N/A,HLOOKUP($V$59,'Processed Data'!$D$125:$CU$240,'Processed Data'!$A219+5,0))</f>
        <v>#N/A</v>
      </c>
      <c r="X159" s="61" t="e">
        <f>IF(HLOOKUP($V$60,'Processed Data'!$D$125:$CU$240,'Processed Data'!$A219+5,0)="",#N/A,HLOOKUP($V$60,'Processed Data'!$D$125:$CU$240,'Processed Data'!$A219+5,0))</f>
        <v>#N/A</v>
      </c>
      <c r="Y159" s="61" t="e">
        <f>IF(HLOOKUP($V$61,'Processed Data'!$D$125:$CU$240,'Processed Data'!$A219+5,0)="",#N/A,HLOOKUP($V$61,'Processed Data'!$D$125:$CU$240,'Processed Data'!$A219+5,0))</f>
        <v>#N/A</v>
      </c>
      <c r="Z159" s="61" t="e">
        <f>IF(HLOOKUP($V$62,'Processed Data'!$D$125:$CU$240,'Processed Data'!$A219+5,0)="",#N/A,HLOOKUP($V$62,'Processed Data'!$D$125:$CU$240,'Processed Data'!$A219+5,0))</f>
        <v>#N/A</v>
      </c>
      <c r="AA159" s="61" t="e">
        <f>IF(HLOOKUP($V$63,'Processed Data'!$D$125:$CU$240,'Processed Data'!$A219+5,0)="",#N/A,HLOOKUP($V$63,'Processed Data'!$D$125:$CU$240,'Processed Data'!$A219+5,0))</f>
        <v>#N/A</v>
      </c>
      <c r="AB159" s="61" t="e">
        <f>IF(HLOOKUP($V$64,'Processed Data'!$D$125:$CU$240,'Processed Data'!$A219+5,0)="",#N/A,HLOOKUP($V$64,'Processed Data'!$D$125:$CU$240,'Processed Data'!$A219+5,0))</f>
        <v>#N/A</v>
      </c>
    </row>
    <row r="160" spans="4:28" x14ac:dyDescent="0.2">
      <c r="D160" s="61">
        <f>'Processed Data'!C220</f>
        <v>90</v>
      </c>
      <c r="E160" s="61" t="e">
        <f>IF(HLOOKUP($H$55,'Processed Data'!$D$125:$CU$240,'Processed Data'!$A220+5,0)="",#N/A,HLOOKUP($H$55,'Processed Data'!$D$125:$CU$240,'Processed Data'!$A220+5,0))</f>
        <v>#N/A</v>
      </c>
      <c r="F160" s="61" t="e">
        <f>IF(HLOOKUP($H$56,'Processed Data'!$D$125:$CU$240,'Processed Data'!$A220+5,0)="",#N/A,HLOOKUP($H$56,'Processed Data'!$D$125:$CU$240,'Processed Data'!$A220+5,0))</f>
        <v>#N/A</v>
      </c>
      <c r="G160" s="61" t="e">
        <f>IF(HLOOKUP($H$57,'Processed Data'!$D$125:$CU$240,'Processed Data'!$A220+5,0)="",#N/A,HLOOKUP($H$57,'Processed Data'!$D$125:$CU$240,'Processed Data'!$A220+5,0))</f>
        <v>#N/A</v>
      </c>
      <c r="H160" s="61" t="e">
        <f>IF(HLOOKUP($H$58,'Processed Data'!$D$125:$CU$240,'Processed Data'!$A220+5,0)="",#N/A,HLOOKUP($H$58,'Processed Data'!$D$125:$CU$240,'Processed Data'!$A220+5,0))</f>
        <v>#N/A</v>
      </c>
      <c r="I160" s="61" t="e">
        <f>IF(HLOOKUP($H$59,'Processed Data'!$D$125:$CU$240,'Processed Data'!$A220+5,0)="",#N/A,HLOOKUP($H$59,'Processed Data'!$D$125:$CU$240,'Processed Data'!$A220+5,0))</f>
        <v>#N/A</v>
      </c>
      <c r="J160" s="61" t="e">
        <f>IF(HLOOKUP($H$60,'Processed Data'!$D$125:$CU$240,'Processed Data'!$A220+5,0)="",#N/A,HLOOKUP($H$60,'Processed Data'!$D$125:$CU$240,'Processed Data'!$A220+5,0))</f>
        <v>#N/A</v>
      </c>
      <c r="K160" s="61" t="e">
        <f>IF(HLOOKUP($H$61,'Processed Data'!$D$125:$CU$240,'Processed Data'!$A220+5,0)="",#N/A,HLOOKUP($H$61,'Processed Data'!$D$125:$CU$240,'Processed Data'!$A220+5,0))</f>
        <v>#N/A</v>
      </c>
      <c r="L160" s="61" t="e">
        <f>IF(HLOOKUP($H$62,'Processed Data'!$D$125:$CU$240,'Processed Data'!$A220+5,0)="",#N/A,HLOOKUP($H$62,'Processed Data'!$D$125:$CU$240,'Processed Data'!$A220+5,0))</f>
        <v>#N/A</v>
      </c>
      <c r="M160" s="61" t="e">
        <f>IF(HLOOKUP($H$63,'Processed Data'!$D$125:$CU$240,'Processed Data'!$A220+5,0)="",#N/A,HLOOKUP($H$63,'Processed Data'!$D$125:$CU$240,'Processed Data'!$A220+5,0))</f>
        <v>#N/A</v>
      </c>
      <c r="N160" s="61" t="e">
        <f>IF(HLOOKUP($H$64,'Processed Data'!$D$125:$CU$240,'Processed Data'!$A220+5,0)="",#N/A,HLOOKUP($H$64,'Processed Data'!$D$125:$CU$240,'Processed Data'!$A220+5,0))</f>
        <v>#N/A</v>
      </c>
      <c r="R160" s="61">
        <f t="shared" si="9"/>
        <v>90</v>
      </c>
      <c r="S160" s="61" t="e">
        <f>IF(HLOOKUP($V$55,'Processed Data'!$D$125:$CU$240,'Processed Data'!$A220+5,0)="",#N/A,HLOOKUP($V$55,'Processed Data'!$D$125:$CU$240,'Processed Data'!$A220+5,0))</f>
        <v>#N/A</v>
      </c>
      <c r="T160" s="61" t="e">
        <f>IF(HLOOKUP($V$56,'Processed Data'!$D$125:$CU$240,'Processed Data'!$A220+5,0)="",#N/A,HLOOKUP($V$56,'Processed Data'!$D$125:$CU$240,'Processed Data'!$A220+5,0))</f>
        <v>#N/A</v>
      </c>
      <c r="U160" s="61" t="e">
        <f>IF(HLOOKUP($V$57,'Processed Data'!$D$125:$CU$240,'Processed Data'!$A220+5,0)="",#N/A,HLOOKUP($V$57,'Processed Data'!$D$125:$CU$240,'Processed Data'!$A220+5,0))</f>
        <v>#N/A</v>
      </c>
      <c r="V160" s="61" t="e">
        <f>IF(HLOOKUP($V$58,'Processed Data'!$D$125:$CU$240,'Processed Data'!$A220+5,0)="",#N/A,HLOOKUP($V$58,'Processed Data'!$D$125:$CU$240,'Processed Data'!$A220+5,0))</f>
        <v>#N/A</v>
      </c>
      <c r="W160" s="61" t="e">
        <f>IF(HLOOKUP($V$59,'Processed Data'!$D$125:$CU$240,'Processed Data'!$A220+5,0)="",#N/A,HLOOKUP($V$59,'Processed Data'!$D$125:$CU$240,'Processed Data'!$A220+5,0))</f>
        <v>#N/A</v>
      </c>
      <c r="X160" s="61" t="e">
        <f>IF(HLOOKUP($V$60,'Processed Data'!$D$125:$CU$240,'Processed Data'!$A220+5,0)="",#N/A,HLOOKUP($V$60,'Processed Data'!$D$125:$CU$240,'Processed Data'!$A220+5,0))</f>
        <v>#N/A</v>
      </c>
      <c r="Y160" s="61" t="e">
        <f>IF(HLOOKUP($V$61,'Processed Data'!$D$125:$CU$240,'Processed Data'!$A220+5,0)="",#N/A,HLOOKUP($V$61,'Processed Data'!$D$125:$CU$240,'Processed Data'!$A220+5,0))</f>
        <v>#N/A</v>
      </c>
      <c r="Z160" s="61" t="e">
        <f>IF(HLOOKUP($V$62,'Processed Data'!$D$125:$CU$240,'Processed Data'!$A220+5,0)="",#N/A,HLOOKUP($V$62,'Processed Data'!$D$125:$CU$240,'Processed Data'!$A220+5,0))</f>
        <v>#N/A</v>
      </c>
      <c r="AA160" s="61" t="e">
        <f>IF(HLOOKUP($V$63,'Processed Data'!$D$125:$CU$240,'Processed Data'!$A220+5,0)="",#N/A,HLOOKUP($V$63,'Processed Data'!$D$125:$CU$240,'Processed Data'!$A220+5,0))</f>
        <v>#N/A</v>
      </c>
      <c r="AB160" s="61" t="e">
        <f>IF(HLOOKUP($V$64,'Processed Data'!$D$125:$CU$240,'Processed Data'!$A220+5,0)="",#N/A,HLOOKUP($V$64,'Processed Data'!$D$125:$CU$240,'Processed Data'!$A220+5,0))</f>
        <v>#N/A</v>
      </c>
    </row>
    <row r="161" spans="4:28" x14ac:dyDescent="0.2">
      <c r="D161" s="61">
        <f>'Processed Data'!C221</f>
        <v>91</v>
      </c>
      <c r="E161" s="61" t="e">
        <f>IF(HLOOKUP($H$55,'Processed Data'!$D$125:$CU$240,'Processed Data'!$A221+5,0)="",#N/A,HLOOKUP($H$55,'Processed Data'!$D$125:$CU$240,'Processed Data'!$A221+5,0))</f>
        <v>#N/A</v>
      </c>
      <c r="F161" s="61" t="e">
        <f>IF(HLOOKUP($H$56,'Processed Data'!$D$125:$CU$240,'Processed Data'!$A221+5,0)="",#N/A,HLOOKUP($H$56,'Processed Data'!$D$125:$CU$240,'Processed Data'!$A221+5,0))</f>
        <v>#N/A</v>
      </c>
      <c r="G161" s="61" t="e">
        <f>IF(HLOOKUP($H$57,'Processed Data'!$D$125:$CU$240,'Processed Data'!$A221+5,0)="",#N/A,HLOOKUP($H$57,'Processed Data'!$D$125:$CU$240,'Processed Data'!$A221+5,0))</f>
        <v>#N/A</v>
      </c>
      <c r="H161" s="61" t="e">
        <f>IF(HLOOKUP($H$58,'Processed Data'!$D$125:$CU$240,'Processed Data'!$A221+5,0)="",#N/A,HLOOKUP($H$58,'Processed Data'!$D$125:$CU$240,'Processed Data'!$A221+5,0))</f>
        <v>#N/A</v>
      </c>
      <c r="I161" s="61" t="e">
        <f>IF(HLOOKUP($H$59,'Processed Data'!$D$125:$CU$240,'Processed Data'!$A221+5,0)="",#N/A,HLOOKUP($H$59,'Processed Data'!$D$125:$CU$240,'Processed Data'!$A221+5,0))</f>
        <v>#N/A</v>
      </c>
      <c r="J161" s="61" t="e">
        <f>IF(HLOOKUP($H$60,'Processed Data'!$D$125:$CU$240,'Processed Data'!$A221+5,0)="",#N/A,HLOOKUP($H$60,'Processed Data'!$D$125:$CU$240,'Processed Data'!$A221+5,0))</f>
        <v>#N/A</v>
      </c>
      <c r="K161" s="61" t="e">
        <f>IF(HLOOKUP($H$61,'Processed Data'!$D$125:$CU$240,'Processed Data'!$A221+5,0)="",#N/A,HLOOKUP($H$61,'Processed Data'!$D$125:$CU$240,'Processed Data'!$A221+5,0))</f>
        <v>#N/A</v>
      </c>
      <c r="L161" s="61" t="e">
        <f>IF(HLOOKUP($H$62,'Processed Data'!$D$125:$CU$240,'Processed Data'!$A221+5,0)="",#N/A,HLOOKUP($H$62,'Processed Data'!$D$125:$CU$240,'Processed Data'!$A221+5,0))</f>
        <v>#N/A</v>
      </c>
      <c r="M161" s="61" t="e">
        <f>IF(HLOOKUP($H$63,'Processed Data'!$D$125:$CU$240,'Processed Data'!$A221+5,0)="",#N/A,HLOOKUP($H$63,'Processed Data'!$D$125:$CU$240,'Processed Data'!$A221+5,0))</f>
        <v>#N/A</v>
      </c>
      <c r="N161" s="61" t="e">
        <f>IF(HLOOKUP($H$64,'Processed Data'!$D$125:$CU$240,'Processed Data'!$A221+5,0)="",#N/A,HLOOKUP($H$64,'Processed Data'!$D$125:$CU$240,'Processed Data'!$A221+5,0))</f>
        <v>#N/A</v>
      </c>
      <c r="R161" s="61">
        <f t="shared" si="9"/>
        <v>91</v>
      </c>
      <c r="S161" s="61" t="e">
        <f>IF(HLOOKUP($V$55,'Processed Data'!$D$125:$CU$240,'Processed Data'!$A221+5,0)="",#N/A,HLOOKUP($V$55,'Processed Data'!$D$125:$CU$240,'Processed Data'!$A221+5,0))</f>
        <v>#N/A</v>
      </c>
      <c r="T161" s="61" t="e">
        <f>IF(HLOOKUP($V$56,'Processed Data'!$D$125:$CU$240,'Processed Data'!$A221+5,0)="",#N/A,HLOOKUP($V$56,'Processed Data'!$D$125:$CU$240,'Processed Data'!$A221+5,0))</f>
        <v>#N/A</v>
      </c>
      <c r="U161" s="61" t="e">
        <f>IF(HLOOKUP($V$57,'Processed Data'!$D$125:$CU$240,'Processed Data'!$A221+5,0)="",#N/A,HLOOKUP($V$57,'Processed Data'!$D$125:$CU$240,'Processed Data'!$A221+5,0))</f>
        <v>#N/A</v>
      </c>
      <c r="V161" s="61" t="e">
        <f>IF(HLOOKUP($V$58,'Processed Data'!$D$125:$CU$240,'Processed Data'!$A221+5,0)="",#N/A,HLOOKUP($V$58,'Processed Data'!$D$125:$CU$240,'Processed Data'!$A221+5,0))</f>
        <v>#N/A</v>
      </c>
      <c r="W161" s="61" t="e">
        <f>IF(HLOOKUP($V$59,'Processed Data'!$D$125:$CU$240,'Processed Data'!$A221+5,0)="",#N/A,HLOOKUP($V$59,'Processed Data'!$D$125:$CU$240,'Processed Data'!$A221+5,0))</f>
        <v>#N/A</v>
      </c>
      <c r="X161" s="61" t="e">
        <f>IF(HLOOKUP($V$60,'Processed Data'!$D$125:$CU$240,'Processed Data'!$A221+5,0)="",#N/A,HLOOKUP($V$60,'Processed Data'!$D$125:$CU$240,'Processed Data'!$A221+5,0))</f>
        <v>#N/A</v>
      </c>
      <c r="Y161" s="61" t="e">
        <f>IF(HLOOKUP($V$61,'Processed Data'!$D$125:$CU$240,'Processed Data'!$A221+5,0)="",#N/A,HLOOKUP($V$61,'Processed Data'!$D$125:$CU$240,'Processed Data'!$A221+5,0))</f>
        <v>#N/A</v>
      </c>
      <c r="Z161" s="61" t="e">
        <f>IF(HLOOKUP($V$62,'Processed Data'!$D$125:$CU$240,'Processed Data'!$A221+5,0)="",#N/A,HLOOKUP($V$62,'Processed Data'!$D$125:$CU$240,'Processed Data'!$A221+5,0))</f>
        <v>#N/A</v>
      </c>
      <c r="AA161" s="61" t="e">
        <f>IF(HLOOKUP($V$63,'Processed Data'!$D$125:$CU$240,'Processed Data'!$A221+5,0)="",#N/A,HLOOKUP($V$63,'Processed Data'!$D$125:$CU$240,'Processed Data'!$A221+5,0))</f>
        <v>#N/A</v>
      </c>
      <c r="AB161" s="61" t="e">
        <f>IF(HLOOKUP($V$64,'Processed Data'!$D$125:$CU$240,'Processed Data'!$A221+5,0)="",#N/A,HLOOKUP($V$64,'Processed Data'!$D$125:$CU$240,'Processed Data'!$A221+5,0))</f>
        <v>#N/A</v>
      </c>
    </row>
    <row r="162" spans="4:28" x14ac:dyDescent="0.2">
      <c r="D162" s="61">
        <f>'Processed Data'!C222</f>
        <v>92</v>
      </c>
      <c r="E162" s="61" t="e">
        <f>IF(HLOOKUP($H$55,'Processed Data'!$D$125:$CU$240,'Processed Data'!$A222+5,0)="",#N/A,HLOOKUP($H$55,'Processed Data'!$D$125:$CU$240,'Processed Data'!$A222+5,0))</f>
        <v>#N/A</v>
      </c>
      <c r="F162" s="61" t="e">
        <f>IF(HLOOKUP($H$56,'Processed Data'!$D$125:$CU$240,'Processed Data'!$A222+5,0)="",#N/A,HLOOKUP($H$56,'Processed Data'!$D$125:$CU$240,'Processed Data'!$A222+5,0))</f>
        <v>#N/A</v>
      </c>
      <c r="G162" s="61" t="e">
        <f>IF(HLOOKUP($H$57,'Processed Data'!$D$125:$CU$240,'Processed Data'!$A222+5,0)="",#N/A,HLOOKUP($H$57,'Processed Data'!$D$125:$CU$240,'Processed Data'!$A222+5,0))</f>
        <v>#N/A</v>
      </c>
      <c r="H162" s="61" t="e">
        <f>IF(HLOOKUP($H$58,'Processed Data'!$D$125:$CU$240,'Processed Data'!$A222+5,0)="",#N/A,HLOOKUP($H$58,'Processed Data'!$D$125:$CU$240,'Processed Data'!$A222+5,0))</f>
        <v>#N/A</v>
      </c>
      <c r="I162" s="61" t="e">
        <f>IF(HLOOKUP($H$59,'Processed Data'!$D$125:$CU$240,'Processed Data'!$A222+5,0)="",#N/A,HLOOKUP($H$59,'Processed Data'!$D$125:$CU$240,'Processed Data'!$A222+5,0))</f>
        <v>#N/A</v>
      </c>
      <c r="J162" s="61" t="e">
        <f>IF(HLOOKUP($H$60,'Processed Data'!$D$125:$CU$240,'Processed Data'!$A222+5,0)="",#N/A,HLOOKUP($H$60,'Processed Data'!$D$125:$CU$240,'Processed Data'!$A222+5,0))</f>
        <v>#N/A</v>
      </c>
      <c r="K162" s="61" t="e">
        <f>IF(HLOOKUP($H$61,'Processed Data'!$D$125:$CU$240,'Processed Data'!$A222+5,0)="",#N/A,HLOOKUP($H$61,'Processed Data'!$D$125:$CU$240,'Processed Data'!$A222+5,0))</f>
        <v>#N/A</v>
      </c>
      <c r="L162" s="61" t="e">
        <f>IF(HLOOKUP($H$62,'Processed Data'!$D$125:$CU$240,'Processed Data'!$A222+5,0)="",#N/A,HLOOKUP($H$62,'Processed Data'!$D$125:$CU$240,'Processed Data'!$A222+5,0))</f>
        <v>#N/A</v>
      </c>
      <c r="M162" s="61" t="e">
        <f>IF(HLOOKUP($H$63,'Processed Data'!$D$125:$CU$240,'Processed Data'!$A222+5,0)="",#N/A,HLOOKUP($H$63,'Processed Data'!$D$125:$CU$240,'Processed Data'!$A222+5,0))</f>
        <v>#N/A</v>
      </c>
      <c r="N162" s="61" t="e">
        <f>IF(HLOOKUP($H$64,'Processed Data'!$D$125:$CU$240,'Processed Data'!$A222+5,0)="",#N/A,HLOOKUP($H$64,'Processed Data'!$D$125:$CU$240,'Processed Data'!$A222+5,0))</f>
        <v>#N/A</v>
      </c>
      <c r="R162" s="61">
        <f t="shared" si="9"/>
        <v>92</v>
      </c>
      <c r="S162" s="61" t="e">
        <f>IF(HLOOKUP($V$55,'Processed Data'!$D$125:$CU$240,'Processed Data'!$A222+5,0)="",#N/A,HLOOKUP($V$55,'Processed Data'!$D$125:$CU$240,'Processed Data'!$A222+5,0))</f>
        <v>#N/A</v>
      </c>
      <c r="T162" s="61" t="e">
        <f>IF(HLOOKUP($V$56,'Processed Data'!$D$125:$CU$240,'Processed Data'!$A222+5,0)="",#N/A,HLOOKUP($V$56,'Processed Data'!$D$125:$CU$240,'Processed Data'!$A222+5,0))</f>
        <v>#N/A</v>
      </c>
      <c r="U162" s="61" t="e">
        <f>IF(HLOOKUP($V$57,'Processed Data'!$D$125:$CU$240,'Processed Data'!$A222+5,0)="",#N/A,HLOOKUP($V$57,'Processed Data'!$D$125:$CU$240,'Processed Data'!$A222+5,0))</f>
        <v>#N/A</v>
      </c>
      <c r="V162" s="61" t="e">
        <f>IF(HLOOKUP($V$58,'Processed Data'!$D$125:$CU$240,'Processed Data'!$A222+5,0)="",#N/A,HLOOKUP($V$58,'Processed Data'!$D$125:$CU$240,'Processed Data'!$A222+5,0))</f>
        <v>#N/A</v>
      </c>
      <c r="W162" s="61" t="e">
        <f>IF(HLOOKUP($V$59,'Processed Data'!$D$125:$CU$240,'Processed Data'!$A222+5,0)="",#N/A,HLOOKUP($V$59,'Processed Data'!$D$125:$CU$240,'Processed Data'!$A222+5,0))</f>
        <v>#N/A</v>
      </c>
      <c r="X162" s="61" t="e">
        <f>IF(HLOOKUP($V$60,'Processed Data'!$D$125:$CU$240,'Processed Data'!$A222+5,0)="",#N/A,HLOOKUP($V$60,'Processed Data'!$D$125:$CU$240,'Processed Data'!$A222+5,0))</f>
        <v>#N/A</v>
      </c>
      <c r="Y162" s="61" t="e">
        <f>IF(HLOOKUP($V$61,'Processed Data'!$D$125:$CU$240,'Processed Data'!$A222+5,0)="",#N/A,HLOOKUP($V$61,'Processed Data'!$D$125:$CU$240,'Processed Data'!$A222+5,0))</f>
        <v>#N/A</v>
      </c>
      <c r="Z162" s="61" t="e">
        <f>IF(HLOOKUP($V$62,'Processed Data'!$D$125:$CU$240,'Processed Data'!$A222+5,0)="",#N/A,HLOOKUP($V$62,'Processed Data'!$D$125:$CU$240,'Processed Data'!$A222+5,0))</f>
        <v>#N/A</v>
      </c>
      <c r="AA162" s="61" t="e">
        <f>IF(HLOOKUP($V$63,'Processed Data'!$D$125:$CU$240,'Processed Data'!$A222+5,0)="",#N/A,HLOOKUP($V$63,'Processed Data'!$D$125:$CU$240,'Processed Data'!$A222+5,0))</f>
        <v>#N/A</v>
      </c>
      <c r="AB162" s="61" t="e">
        <f>IF(HLOOKUP($V$64,'Processed Data'!$D$125:$CU$240,'Processed Data'!$A222+5,0)="",#N/A,HLOOKUP($V$64,'Processed Data'!$D$125:$CU$240,'Processed Data'!$A222+5,0))</f>
        <v>#N/A</v>
      </c>
    </row>
    <row r="163" spans="4:28" x14ac:dyDescent="0.2">
      <c r="D163" s="61">
        <f>'Processed Data'!C223</f>
        <v>93</v>
      </c>
      <c r="E163" s="61" t="e">
        <f>IF(HLOOKUP($H$55,'Processed Data'!$D$125:$CU$240,'Processed Data'!$A223+5,0)="",#N/A,HLOOKUP($H$55,'Processed Data'!$D$125:$CU$240,'Processed Data'!$A223+5,0))</f>
        <v>#N/A</v>
      </c>
      <c r="F163" s="61" t="e">
        <f>IF(HLOOKUP($H$56,'Processed Data'!$D$125:$CU$240,'Processed Data'!$A223+5,0)="",#N/A,HLOOKUP($H$56,'Processed Data'!$D$125:$CU$240,'Processed Data'!$A223+5,0))</f>
        <v>#N/A</v>
      </c>
      <c r="G163" s="61" t="e">
        <f>IF(HLOOKUP($H$57,'Processed Data'!$D$125:$CU$240,'Processed Data'!$A223+5,0)="",#N/A,HLOOKUP($H$57,'Processed Data'!$D$125:$CU$240,'Processed Data'!$A223+5,0))</f>
        <v>#N/A</v>
      </c>
      <c r="H163" s="61" t="e">
        <f>IF(HLOOKUP($H$58,'Processed Data'!$D$125:$CU$240,'Processed Data'!$A223+5,0)="",#N/A,HLOOKUP($H$58,'Processed Data'!$D$125:$CU$240,'Processed Data'!$A223+5,0))</f>
        <v>#N/A</v>
      </c>
      <c r="I163" s="61" t="e">
        <f>IF(HLOOKUP($H$59,'Processed Data'!$D$125:$CU$240,'Processed Data'!$A223+5,0)="",#N/A,HLOOKUP($H$59,'Processed Data'!$D$125:$CU$240,'Processed Data'!$A223+5,0))</f>
        <v>#N/A</v>
      </c>
      <c r="J163" s="61" t="e">
        <f>IF(HLOOKUP($H$60,'Processed Data'!$D$125:$CU$240,'Processed Data'!$A223+5,0)="",#N/A,HLOOKUP($H$60,'Processed Data'!$D$125:$CU$240,'Processed Data'!$A223+5,0))</f>
        <v>#N/A</v>
      </c>
      <c r="K163" s="61" t="e">
        <f>IF(HLOOKUP($H$61,'Processed Data'!$D$125:$CU$240,'Processed Data'!$A223+5,0)="",#N/A,HLOOKUP($H$61,'Processed Data'!$D$125:$CU$240,'Processed Data'!$A223+5,0))</f>
        <v>#N/A</v>
      </c>
      <c r="L163" s="61" t="e">
        <f>IF(HLOOKUP($H$62,'Processed Data'!$D$125:$CU$240,'Processed Data'!$A223+5,0)="",#N/A,HLOOKUP($H$62,'Processed Data'!$D$125:$CU$240,'Processed Data'!$A223+5,0))</f>
        <v>#N/A</v>
      </c>
      <c r="M163" s="61" t="e">
        <f>IF(HLOOKUP($H$63,'Processed Data'!$D$125:$CU$240,'Processed Data'!$A223+5,0)="",#N/A,HLOOKUP($H$63,'Processed Data'!$D$125:$CU$240,'Processed Data'!$A223+5,0))</f>
        <v>#N/A</v>
      </c>
      <c r="N163" s="61" t="e">
        <f>IF(HLOOKUP($H$64,'Processed Data'!$D$125:$CU$240,'Processed Data'!$A223+5,0)="",#N/A,HLOOKUP($H$64,'Processed Data'!$D$125:$CU$240,'Processed Data'!$A223+5,0))</f>
        <v>#N/A</v>
      </c>
      <c r="R163" s="61">
        <f t="shared" si="9"/>
        <v>93</v>
      </c>
      <c r="S163" s="61" t="e">
        <f>IF(HLOOKUP($V$55,'Processed Data'!$D$125:$CU$240,'Processed Data'!$A223+5,0)="",#N/A,HLOOKUP($V$55,'Processed Data'!$D$125:$CU$240,'Processed Data'!$A223+5,0))</f>
        <v>#N/A</v>
      </c>
      <c r="T163" s="61" t="e">
        <f>IF(HLOOKUP($V$56,'Processed Data'!$D$125:$CU$240,'Processed Data'!$A223+5,0)="",#N/A,HLOOKUP($V$56,'Processed Data'!$D$125:$CU$240,'Processed Data'!$A223+5,0))</f>
        <v>#N/A</v>
      </c>
      <c r="U163" s="61" t="e">
        <f>IF(HLOOKUP($V$57,'Processed Data'!$D$125:$CU$240,'Processed Data'!$A223+5,0)="",#N/A,HLOOKUP($V$57,'Processed Data'!$D$125:$CU$240,'Processed Data'!$A223+5,0))</f>
        <v>#N/A</v>
      </c>
      <c r="V163" s="61" t="e">
        <f>IF(HLOOKUP($V$58,'Processed Data'!$D$125:$CU$240,'Processed Data'!$A223+5,0)="",#N/A,HLOOKUP($V$58,'Processed Data'!$D$125:$CU$240,'Processed Data'!$A223+5,0))</f>
        <v>#N/A</v>
      </c>
      <c r="W163" s="61" t="e">
        <f>IF(HLOOKUP($V$59,'Processed Data'!$D$125:$CU$240,'Processed Data'!$A223+5,0)="",#N/A,HLOOKUP($V$59,'Processed Data'!$D$125:$CU$240,'Processed Data'!$A223+5,0))</f>
        <v>#N/A</v>
      </c>
      <c r="X163" s="61" t="e">
        <f>IF(HLOOKUP($V$60,'Processed Data'!$D$125:$CU$240,'Processed Data'!$A223+5,0)="",#N/A,HLOOKUP($V$60,'Processed Data'!$D$125:$CU$240,'Processed Data'!$A223+5,0))</f>
        <v>#N/A</v>
      </c>
      <c r="Y163" s="61" t="e">
        <f>IF(HLOOKUP($V$61,'Processed Data'!$D$125:$CU$240,'Processed Data'!$A223+5,0)="",#N/A,HLOOKUP($V$61,'Processed Data'!$D$125:$CU$240,'Processed Data'!$A223+5,0))</f>
        <v>#N/A</v>
      </c>
      <c r="Z163" s="61" t="e">
        <f>IF(HLOOKUP($V$62,'Processed Data'!$D$125:$CU$240,'Processed Data'!$A223+5,0)="",#N/A,HLOOKUP($V$62,'Processed Data'!$D$125:$CU$240,'Processed Data'!$A223+5,0))</f>
        <v>#N/A</v>
      </c>
      <c r="AA163" s="61" t="e">
        <f>IF(HLOOKUP($V$63,'Processed Data'!$D$125:$CU$240,'Processed Data'!$A223+5,0)="",#N/A,HLOOKUP($V$63,'Processed Data'!$D$125:$CU$240,'Processed Data'!$A223+5,0))</f>
        <v>#N/A</v>
      </c>
      <c r="AB163" s="61" t="e">
        <f>IF(HLOOKUP($V$64,'Processed Data'!$D$125:$CU$240,'Processed Data'!$A223+5,0)="",#N/A,HLOOKUP($V$64,'Processed Data'!$D$125:$CU$240,'Processed Data'!$A223+5,0))</f>
        <v>#N/A</v>
      </c>
    </row>
    <row r="164" spans="4:28" x14ac:dyDescent="0.2">
      <c r="D164" s="61">
        <f>'Processed Data'!C224</f>
        <v>94</v>
      </c>
      <c r="E164" s="61" t="e">
        <f>IF(HLOOKUP($H$55,'Processed Data'!$D$125:$CU$240,'Processed Data'!$A224+5,0)="",#N/A,HLOOKUP($H$55,'Processed Data'!$D$125:$CU$240,'Processed Data'!$A224+5,0))</f>
        <v>#N/A</v>
      </c>
      <c r="F164" s="61" t="e">
        <f>IF(HLOOKUP($H$56,'Processed Data'!$D$125:$CU$240,'Processed Data'!$A224+5,0)="",#N/A,HLOOKUP($H$56,'Processed Data'!$D$125:$CU$240,'Processed Data'!$A224+5,0))</f>
        <v>#N/A</v>
      </c>
      <c r="G164" s="61" t="e">
        <f>IF(HLOOKUP($H$57,'Processed Data'!$D$125:$CU$240,'Processed Data'!$A224+5,0)="",#N/A,HLOOKUP($H$57,'Processed Data'!$D$125:$CU$240,'Processed Data'!$A224+5,0))</f>
        <v>#N/A</v>
      </c>
      <c r="H164" s="61" t="e">
        <f>IF(HLOOKUP($H$58,'Processed Data'!$D$125:$CU$240,'Processed Data'!$A224+5,0)="",#N/A,HLOOKUP($H$58,'Processed Data'!$D$125:$CU$240,'Processed Data'!$A224+5,0))</f>
        <v>#N/A</v>
      </c>
      <c r="I164" s="61" t="e">
        <f>IF(HLOOKUP($H$59,'Processed Data'!$D$125:$CU$240,'Processed Data'!$A224+5,0)="",#N/A,HLOOKUP($H$59,'Processed Data'!$D$125:$CU$240,'Processed Data'!$A224+5,0))</f>
        <v>#N/A</v>
      </c>
      <c r="J164" s="61" t="e">
        <f>IF(HLOOKUP($H$60,'Processed Data'!$D$125:$CU$240,'Processed Data'!$A224+5,0)="",#N/A,HLOOKUP($H$60,'Processed Data'!$D$125:$CU$240,'Processed Data'!$A224+5,0))</f>
        <v>#N/A</v>
      </c>
      <c r="K164" s="61" t="e">
        <f>IF(HLOOKUP($H$61,'Processed Data'!$D$125:$CU$240,'Processed Data'!$A224+5,0)="",#N/A,HLOOKUP($H$61,'Processed Data'!$D$125:$CU$240,'Processed Data'!$A224+5,0))</f>
        <v>#N/A</v>
      </c>
      <c r="L164" s="61" t="e">
        <f>IF(HLOOKUP($H$62,'Processed Data'!$D$125:$CU$240,'Processed Data'!$A224+5,0)="",#N/A,HLOOKUP($H$62,'Processed Data'!$D$125:$CU$240,'Processed Data'!$A224+5,0))</f>
        <v>#N/A</v>
      </c>
      <c r="M164" s="61" t="e">
        <f>IF(HLOOKUP($H$63,'Processed Data'!$D$125:$CU$240,'Processed Data'!$A224+5,0)="",#N/A,HLOOKUP($H$63,'Processed Data'!$D$125:$CU$240,'Processed Data'!$A224+5,0))</f>
        <v>#N/A</v>
      </c>
      <c r="N164" s="61" t="e">
        <f>IF(HLOOKUP($H$64,'Processed Data'!$D$125:$CU$240,'Processed Data'!$A224+5,0)="",#N/A,HLOOKUP($H$64,'Processed Data'!$D$125:$CU$240,'Processed Data'!$A224+5,0))</f>
        <v>#N/A</v>
      </c>
      <c r="R164" s="61">
        <f t="shared" si="9"/>
        <v>94</v>
      </c>
      <c r="S164" s="61" t="e">
        <f>IF(HLOOKUP($V$55,'Processed Data'!$D$125:$CU$240,'Processed Data'!$A224+5,0)="",#N/A,HLOOKUP($V$55,'Processed Data'!$D$125:$CU$240,'Processed Data'!$A224+5,0))</f>
        <v>#N/A</v>
      </c>
      <c r="T164" s="61" t="e">
        <f>IF(HLOOKUP($V$56,'Processed Data'!$D$125:$CU$240,'Processed Data'!$A224+5,0)="",#N/A,HLOOKUP($V$56,'Processed Data'!$D$125:$CU$240,'Processed Data'!$A224+5,0))</f>
        <v>#N/A</v>
      </c>
      <c r="U164" s="61" t="e">
        <f>IF(HLOOKUP($V$57,'Processed Data'!$D$125:$CU$240,'Processed Data'!$A224+5,0)="",#N/A,HLOOKUP($V$57,'Processed Data'!$D$125:$CU$240,'Processed Data'!$A224+5,0))</f>
        <v>#N/A</v>
      </c>
      <c r="V164" s="61" t="e">
        <f>IF(HLOOKUP($V$58,'Processed Data'!$D$125:$CU$240,'Processed Data'!$A224+5,0)="",#N/A,HLOOKUP($V$58,'Processed Data'!$D$125:$CU$240,'Processed Data'!$A224+5,0))</f>
        <v>#N/A</v>
      </c>
      <c r="W164" s="61" t="e">
        <f>IF(HLOOKUP($V$59,'Processed Data'!$D$125:$CU$240,'Processed Data'!$A224+5,0)="",#N/A,HLOOKUP($V$59,'Processed Data'!$D$125:$CU$240,'Processed Data'!$A224+5,0))</f>
        <v>#N/A</v>
      </c>
      <c r="X164" s="61" t="e">
        <f>IF(HLOOKUP($V$60,'Processed Data'!$D$125:$CU$240,'Processed Data'!$A224+5,0)="",#N/A,HLOOKUP($V$60,'Processed Data'!$D$125:$CU$240,'Processed Data'!$A224+5,0))</f>
        <v>#N/A</v>
      </c>
      <c r="Y164" s="61" t="e">
        <f>IF(HLOOKUP($V$61,'Processed Data'!$D$125:$CU$240,'Processed Data'!$A224+5,0)="",#N/A,HLOOKUP($V$61,'Processed Data'!$D$125:$CU$240,'Processed Data'!$A224+5,0))</f>
        <v>#N/A</v>
      </c>
      <c r="Z164" s="61" t="e">
        <f>IF(HLOOKUP($V$62,'Processed Data'!$D$125:$CU$240,'Processed Data'!$A224+5,0)="",#N/A,HLOOKUP($V$62,'Processed Data'!$D$125:$CU$240,'Processed Data'!$A224+5,0))</f>
        <v>#N/A</v>
      </c>
      <c r="AA164" s="61" t="e">
        <f>IF(HLOOKUP($V$63,'Processed Data'!$D$125:$CU$240,'Processed Data'!$A224+5,0)="",#N/A,HLOOKUP($V$63,'Processed Data'!$D$125:$CU$240,'Processed Data'!$A224+5,0))</f>
        <v>#N/A</v>
      </c>
      <c r="AB164" s="61" t="e">
        <f>IF(HLOOKUP($V$64,'Processed Data'!$D$125:$CU$240,'Processed Data'!$A224+5,0)="",#N/A,HLOOKUP($V$64,'Processed Data'!$D$125:$CU$240,'Processed Data'!$A224+5,0))</f>
        <v>#N/A</v>
      </c>
    </row>
    <row r="165" spans="4:28" x14ac:dyDescent="0.2">
      <c r="D165" s="61">
        <f>'Processed Data'!C225</f>
        <v>95</v>
      </c>
      <c r="E165" s="61" t="e">
        <f>IF(HLOOKUP($H$55,'Processed Data'!$D$125:$CU$240,'Processed Data'!$A225+5,0)="",#N/A,HLOOKUP($H$55,'Processed Data'!$D$125:$CU$240,'Processed Data'!$A225+5,0))</f>
        <v>#N/A</v>
      </c>
      <c r="F165" s="61" t="e">
        <f>IF(HLOOKUP($H$56,'Processed Data'!$D$125:$CU$240,'Processed Data'!$A225+5,0)="",#N/A,HLOOKUP($H$56,'Processed Data'!$D$125:$CU$240,'Processed Data'!$A225+5,0))</f>
        <v>#N/A</v>
      </c>
      <c r="G165" s="61" t="e">
        <f>IF(HLOOKUP($H$57,'Processed Data'!$D$125:$CU$240,'Processed Data'!$A225+5,0)="",#N/A,HLOOKUP($H$57,'Processed Data'!$D$125:$CU$240,'Processed Data'!$A225+5,0))</f>
        <v>#N/A</v>
      </c>
      <c r="H165" s="61" t="e">
        <f>IF(HLOOKUP($H$58,'Processed Data'!$D$125:$CU$240,'Processed Data'!$A225+5,0)="",#N/A,HLOOKUP($H$58,'Processed Data'!$D$125:$CU$240,'Processed Data'!$A225+5,0))</f>
        <v>#N/A</v>
      </c>
      <c r="I165" s="61" t="e">
        <f>IF(HLOOKUP($H$59,'Processed Data'!$D$125:$CU$240,'Processed Data'!$A225+5,0)="",#N/A,HLOOKUP($H$59,'Processed Data'!$D$125:$CU$240,'Processed Data'!$A225+5,0))</f>
        <v>#N/A</v>
      </c>
      <c r="J165" s="61" t="e">
        <f>IF(HLOOKUP($H$60,'Processed Data'!$D$125:$CU$240,'Processed Data'!$A225+5,0)="",#N/A,HLOOKUP($H$60,'Processed Data'!$D$125:$CU$240,'Processed Data'!$A225+5,0))</f>
        <v>#N/A</v>
      </c>
      <c r="K165" s="61" t="e">
        <f>IF(HLOOKUP($H$61,'Processed Data'!$D$125:$CU$240,'Processed Data'!$A225+5,0)="",#N/A,HLOOKUP($H$61,'Processed Data'!$D$125:$CU$240,'Processed Data'!$A225+5,0))</f>
        <v>#N/A</v>
      </c>
      <c r="L165" s="61" t="e">
        <f>IF(HLOOKUP($H$62,'Processed Data'!$D$125:$CU$240,'Processed Data'!$A225+5,0)="",#N/A,HLOOKUP($H$62,'Processed Data'!$D$125:$CU$240,'Processed Data'!$A225+5,0))</f>
        <v>#N/A</v>
      </c>
      <c r="M165" s="61" t="e">
        <f>IF(HLOOKUP($H$63,'Processed Data'!$D$125:$CU$240,'Processed Data'!$A225+5,0)="",#N/A,HLOOKUP($H$63,'Processed Data'!$D$125:$CU$240,'Processed Data'!$A225+5,0))</f>
        <v>#N/A</v>
      </c>
      <c r="N165" s="61" t="e">
        <f>IF(HLOOKUP($H$64,'Processed Data'!$D$125:$CU$240,'Processed Data'!$A225+5,0)="",#N/A,HLOOKUP($H$64,'Processed Data'!$D$125:$CU$240,'Processed Data'!$A225+5,0))</f>
        <v>#N/A</v>
      </c>
      <c r="R165" s="61">
        <f t="shared" si="9"/>
        <v>95</v>
      </c>
      <c r="S165" s="61" t="e">
        <f>IF(HLOOKUP($V$55,'Processed Data'!$D$125:$CU$240,'Processed Data'!$A225+5,0)="",#N/A,HLOOKUP($V$55,'Processed Data'!$D$125:$CU$240,'Processed Data'!$A225+5,0))</f>
        <v>#N/A</v>
      </c>
      <c r="T165" s="61" t="e">
        <f>IF(HLOOKUP($V$56,'Processed Data'!$D$125:$CU$240,'Processed Data'!$A225+5,0)="",#N/A,HLOOKUP($V$56,'Processed Data'!$D$125:$CU$240,'Processed Data'!$A225+5,0))</f>
        <v>#N/A</v>
      </c>
      <c r="U165" s="61" t="e">
        <f>IF(HLOOKUP($V$57,'Processed Data'!$D$125:$CU$240,'Processed Data'!$A225+5,0)="",#N/A,HLOOKUP($V$57,'Processed Data'!$D$125:$CU$240,'Processed Data'!$A225+5,0))</f>
        <v>#N/A</v>
      </c>
      <c r="V165" s="61" t="e">
        <f>IF(HLOOKUP($V$58,'Processed Data'!$D$125:$CU$240,'Processed Data'!$A225+5,0)="",#N/A,HLOOKUP($V$58,'Processed Data'!$D$125:$CU$240,'Processed Data'!$A225+5,0))</f>
        <v>#N/A</v>
      </c>
      <c r="W165" s="61" t="e">
        <f>IF(HLOOKUP($V$59,'Processed Data'!$D$125:$CU$240,'Processed Data'!$A225+5,0)="",#N/A,HLOOKUP($V$59,'Processed Data'!$D$125:$CU$240,'Processed Data'!$A225+5,0))</f>
        <v>#N/A</v>
      </c>
      <c r="X165" s="61" t="e">
        <f>IF(HLOOKUP($V$60,'Processed Data'!$D$125:$CU$240,'Processed Data'!$A225+5,0)="",#N/A,HLOOKUP($V$60,'Processed Data'!$D$125:$CU$240,'Processed Data'!$A225+5,0))</f>
        <v>#N/A</v>
      </c>
      <c r="Y165" s="61" t="e">
        <f>IF(HLOOKUP($V$61,'Processed Data'!$D$125:$CU$240,'Processed Data'!$A225+5,0)="",#N/A,HLOOKUP($V$61,'Processed Data'!$D$125:$CU$240,'Processed Data'!$A225+5,0))</f>
        <v>#N/A</v>
      </c>
      <c r="Z165" s="61" t="e">
        <f>IF(HLOOKUP($V$62,'Processed Data'!$D$125:$CU$240,'Processed Data'!$A225+5,0)="",#N/A,HLOOKUP($V$62,'Processed Data'!$D$125:$CU$240,'Processed Data'!$A225+5,0))</f>
        <v>#N/A</v>
      </c>
      <c r="AA165" s="61" t="e">
        <f>IF(HLOOKUP($V$63,'Processed Data'!$D$125:$CU$240,'Processed Data'!$A225+5,0)="",#N/A,HLOOKUP($V$63,'Processed Data'!$D$125:$CU$240,'Processed Data'!$A225+5,0))</f>
        <v>#N/A</v>
      </c>
      <c r="AB165" s="61" t="e">
        <f>IF(HLOOKUP($V$64,'Processed Data'!$D$125:$CU$240,'Processed Data'!$A225+5,0)="",#N/A,HLOOKUP($V$64,'Processed Data'!$D$125:$CU$240,'Processed Data'!$A225+5,0))</f>
        <v>#N/A</v>
      </c>
    </row>
    <row r="166" spans="4:28" x14ac:dyDescent="0.2">
      <c r="D166" s="61" t="e">
        <f>'Processed Data'!C226</f>
        <v>#N/A</v>
      </c>
      <c r="E166" s="61" t="e">
        <f>IF(HLOOKUP($H$55,'Processed Data'!$D$125:$CU$240,'Processed Data'!$A226+5,0)="",#N/A,HLOOKUP($H$55,'Processed Data'!$D$125:$CU$240,'Processed Data'!$A226+5,0))</f>
        <v>#N/A</v>
      </c>
      <c r="F166" s="61" t="e">
        <f>IF(HLOOKUP($H$56,'Processed Data'!$D$125:$CU$240,'Processed Data'!$A226+5,0)="",#N/A,HLOOKUP($H$56,'Processed Data'!$D$125:$CU$240,'Processed Data'!$A226+5,0))</f>
        <v>#N/A</v>
      </c>
      <c r="G166" s="61" t="e">
        <f>IF(HLOOKUP($H$57,'Processed Data'!$D$125:$CU$240,'Processed Data'!$A226+5,0)="",#N/A,HLOOKUP($H$57,'Processed Data'!$D$125:$CU$240,'Processed Data'!$A226+5,0))</f>
        <v>#N/A</v>
      </c>
      <c r="H166" s="61" t="e">
        <f>IF(HLOOKUP($H$58,'Processed Data'!$D$125:$CU$240,'Processed Data'!$A226+5,0)="",#N/A,HLOOKUP($H$58,'Processed Data'!$D$125:$CU$240,'Processed Data'!$A226+5,0))</f>
        <v>#N/A</v>
      </c>
      <c r="I166" s="61" t="e">
        <f>IF(HLOOKUP($H$59,'Processed Data'!$D$125:$CU$240,'Processed Data'!$A226+5,0)="",#N/A,HLOOKUP($H$59,'Processed Data'!$D$125:$CU$240,'Processed Data'!$A226+5,0))</f>
        <v>#N/A</v>
      </c>
      <c r="J166" s="61" t="e">
        <f>IF(HLOOKUP($H$60,'Processed Data'!$D$125:$CU$240,'Processed Data'!$A226+5,0)="",#N/A,HLOOKUP($H$60,'Processed Data'!$D$125:$CU$240,'Processed Data'!$A226+5,0))</f>
        <v>#N/A</v>
      </c>
      <c r="K166" s="61" t="e">
        <f>IF(HLOOKUP($H$61,'Processed Data'!$D$125:$CU$240,'Processed Data'!$A226+5,0)="",#N/A,HLOOKUP($H$61,'Processed Data'!$D$125:$CU$240,'Processed Data'!$A226+5,0))</f>
        <v>#N/A</v>
      </c>
      <c r="L166" s="61" t="e">
        <f>IF(HLOOKUP($H$62,'Processed Data'!$D$125:$CU$240,'Processed Data'!$A226+5,0)="",#N/A,HLOOKUP($H$62,'Processed Data'!$D$125:$CU$240,'Processed Data'!$A226+5,0))</f>
        <v>#N/A</v>
      </c>
      <c r="M166" s="61" t="e">
        <f>IF(HLOOKUP($H$63,'Processed Data'!$D$125:$CU$240,'Processed Data'!$A226+5,0)="",#N/A,HLOOKUP($H$63,'Processed Data'!$D$125:$CU$240,'Processed Data'!$A226+5,0))</f>
        <v>#N/A</v>
      </c>
      <c r="N166" s="61" t="e">
        <f>IF(HLOOKUP($H$64,'Processed Data'!$D$125:$CU$240,'Processed Data'!$A226+5,0)="",#N/A,HLOOKUP($H$64,'Processed Data'!$D$125:$CU$240,'Processed Data'!$A226+5,0))</f>
        <v>#N/A</v>
      </c>
      <c r="R166" s="61" t="e">
        <f t="shared" si="9"/>
        <v>#N/A</v>
      </c>
      <c r="S166" s="61" t="e">
        <f>IF(HLOOKUP($V$55,'Processed Data'!$D$125:$CU$240,'Processed Data'!$A226+5,0)="",#N/A,HLOOKUP($V$55,'Processed Data'!$D$125:$CU$240,'Processed Data'!$A226+5,0))</f>
        <v>#N/A</v>
      </c>
      <c r="T166" s="61" t="e">
        <f>IF(HLOOKUP($V$56,'Processed Data'!$D$125:$CU$240,'Processed Data'!$A226+5,0)="",#N/A,HLOOKUP($V$56,'Processed Data'!$D$125:$CU$240,'Processed Data'!$A226+5,0))</f>
        <v>#N/A</v>
      </c>
      <c r="U166" s="61" t="e">
        <f>IF(HLOOKUP($V$57,'Processed Data'!$D$125:$CU$240,'Processed Data'!$A226+5,0)="",#N/A,HLOOKUP($V$57,'Processed Data'!$D$125:$CU$240,'Processed Data'!$A226+5,0))</f>
        <v>#N/A</v>
      </c>
      <c r="V166" s="61" t="e">
        <f>IF(HLOOKUP($V$58,'Processed Data'!$D$125:$CU$240,'Processed Data'!$A226+5,0)="",#N/A,HLOOKUP($V$58,'Processed Data'!$D$125:$CU$240,'Processed Data'!$A226+5,0))</f>
        <v>#N/A</v>
      </c>
      <c r="W166" s="61" t="e">
        <f>IF(HLOOKUP($V$59,'Processed Data'!$D$125:$CU$240,'Processed Data'!$A226+5,0)="",#N/A,HLOOKUP($V$59,'Processed Data'!$D$125:$CU$240,'Processed Data'!$A226+5,0))</f>
        <v>#N/A</v>
      </c>
      <c r="X166" s="61" t="e">
        <f>IF(HLOOKUP($V$60,'Processed Data'!$D$125:$CU$240,'Processed Data'!$A226+5,0)="",#N/A,HLOOKUP($V$60,'Processed Data'!$D$125:$CU$240,'Processed Data'!$A226+5,0))</f>
        <v>#N/A</v>
      </c>
      <c r="Y166" s="61" t="e">
        <f>IF(HLOOKUP($V$61,'Processed Data'!$D$125:$CU$240,'Processed Data'!$A226+5,0)="",#N/A,HLOOKUP($V$61,'Processed Data'!$D$125:$CU$240,'Processed Data'!$A226+5,0))</f>
        <v>#N/A</v>
      </c>
      <c r="Z166" s="61" t="e">
        <f>IF(HLOOKUP($V$62,'Processed Data'!$D$125:$CU$240,'Processed Data'!$A226+5,0)="",#N/A,HLOOKUP($V$62,'Processed Data'!$D$125:$CU$240,'Processed Data'!$A226+5,0))</f>
        <v>#N/A</v>
      </c>
      <c r="AA166" s="61" t="e">
        <f>IF(HLOOKUP($V$63,'Processed Data'!$D$125:$CU$240,'Processed Data'!$A226+5,0)="",#N/A,HLOOKUP($V$63,'Processed Data'!$D$125:$CU$240,'Processed Data'!$A226+5,0))</f>
        <v>#N/A</v>
      </c>
      <c r="AB166" s="61" t="e">
        <f>IF(HLOOKUP($V$64,'Processed Data'!$D$125:$CU$240,'Processed Data'!$A226+5,0)="",#N/A,HLOOKUP($V$64,'Processed Data'!$D$125:$CU$240,'Processed Data'!$A226+5,0))</f>
        <v>#N/A</v>
      </c>
    </row>
    <row r="167" spans="4:28" x14ac:dyDescent="0.2">
      <c r="D167" s="61" t="e">
        <f>'Processed Data'!C227</f>
        <v>#N/A</v>
      </c>
      <c r="E167" s="61" t="e">
        <f>IF(HLOOKUP($H$55,'Processed Data'!$D$125:$CU$240,'Processed Data'!$A227+5,0)="",#N/A,HLOOKUP($H$55,'Processed Data'!$D$125:$CU$240,'Processed Data'!$A227+5,0))</f>
        <v>#N/A</v>
      </c>
      <c r="F167" s="61" t="e">
        <f>IF(HLOOKUP($H$56,'Processed Data'!$D$125:$CU$240,'Processed Data'!$A227+5,0)="",#N/A,HLOOKUP($H$56,'Processed Data'!$D$125:$CU$240,'Processed Data'!$A227+5,0))</f>
        <v>#N/A</v>
      </c>
      <c r="G167" s="61" t="e">
        <f>IF(HLOOKUP($H$57,'Processed Data'!$D$125:$CU$240,'Processed Data'!$A227+5,0)="",#N/A,HLOOKUP($H$57,'Processed Data'!$D$125:$CU$240,'Processed Data'!$A227+5,0))</f>
        <v>#N/A</v>
      </c>
      <c r="H167" s="61" t="e">
        <f>IF(HLOOKUP($H$58,'Processed Data'!$D$125:$CU$240,'Processed Data'!$A227+5,0)="",#N/A,HLOOKUP($H$58,'Processed Data'!$D$125:$CU$240,'Processed Data'!$A227+5,0))</f>
        <v>#N/A</v>
      </c>
      <c r="I167" s="61" t="e">
        <f>IF(HLOOKUP($H$59,'Processed Data'!$D$125:$CU$240,'Processed Data'!$A227+5,0)="",#N/A,HLOOKUP($H$59,'Processed Data'!$D$125:$CU$240,'Processed Data'!$A227+5,0))</f>
        <v>#N/A</v>
      </c>
      <c r="J167" s="61" t="e">
        <f>IF(HLOOKUP($H$60,'Processed Data'!$D$125:$CU$240,'Processed Data'!$A227+5,0)="",#N/A,HLOOKUP($H$60,'Processed Data'!$D$125:$CU$240,'Processed Data'!$A227+5,0))</f>
        <v>#N/A</v>
      </c>
      <c r="K167" s="61" t="e">
        <f>IF(HLOOKUP($H$61,'Processed Data'!$D$125:$CU$240,'Processed Data'!$A227+5,0)="",#N/A,HLOOKUP($H$61,'Processed Data'!$D$125:$CU$240,'Processed Data'!$A227+5,0))</f>
        <v>#N/A</v>
      </c>
      <c r="L167" s="61" t="e">
        <f>IF(HLOOKUP($H$62,'Processed Data'!$D$125:$CU$240,'Processed Data'!$A227+5,0)="",#N/A,HLOOKUP($H$62,'Processed Data'!$D$125:$CU$240,'Processed Data'!$A227+5,0))</f>
        <v>#N/A</v>
      </c>
      <c r="M167" s="61" t="e">
        <f>IF(HLOOKUP($H$63,'Processed Data'!$D$125:$CU$240,'Processed Data'!$A227+5,0)="",#N/A,HLOOKUP($H$63,'Processed Data'!$D$125:$CU$240,'Processed Data'!$A227+5,0))</f>
        <v>#N/A</v>
      </c>
      <c r="N167" s="61" t="e">
        <f>IF(HLOOKUP($H$64,'Processed Data'!$D$125:$CU$240,'Processed Data'!$A227+5,0)="",#N/A,HLOOKUP($H$64,'Processed Data'!$D$125:$CU$240,'Processed Data'!$A227+5,0))</f>
        <v>#N/A</v>
      </c>
      <c r="R167" s="61" t="e">
        <f t="shared" si="9"/>
        <v>#N/A</v>
      </c>
      <c r="S167" s="61" t="e">
        <f>IF(HLOOKUP($V$55,'Processed Data'!$D$125:$CU$240,'Processed Data'!$A227+5,0)="",#N/A,HLOOKUP($V$55,'Processed Data'!$D$125:$CU$240,'Processed Data'!$A227+5,0))</f>
        <v>#N/A</v>
      </c>
      <c r="T167" s="61" t="e">
        <f>IF(HLOOKUP($V$56,'Processed Data'!$D$125:$CU$240,'Processed Data'!$A227+5,0)="",#N/A,HLOOKUP($V$56,'Processed Data'!$D$125:$CU$240,'Processed Data'!$A227+5,0))</f>
        <v>#N/A</v>
      </c>
      <c r="U167" s="61" t="e">
        <f>IF(HLOOKUP($V$57,'Processed Data'!$D$125:$CU$240,'Processed Data'!$A227+5,0)="",#N/A,HLOOKUP($V$57,'Processed Data'!$D$125:$CU$240,'Processed Data'!$A227+5,0))</f>
        <v>#N/A</v>
      </c>
      <c r="V167" s="61" t="e">
        <f>IF(HLOOKUP($V$58,'Processed Data'!$D$125:$CU$240,'Processed Data'!$A227+5,0)="",#N/A,HLOOKUP($V$58,'Processed Data'!$D$125:$CU$240,'Processed Data'!$A227+5,0))</f>
        <v>#N/A</v>
      </c>
      <c r="W167" s="61" t="e">
        <f>IF(HLOOKUP($V$59,'Processed Data'!$D$125:$CU$240,'Processed Data'!$A227+5,0)="",#N/A,HLOOKUP($V$59,'Processed Data'!$D$125:$CU$240,'Processed Data'!$A227+5,0))</f>
        <v>#N/A</v>
      </c>
      <c r="X167" s="61" t="e">
        <f>IF(HLOOKUP($V$60,'Processed Data'!$D$125:$CU$240,'Processed Data'!$A227+5,0)="",#N/A,HLOOKUP($V$60,'Processed Data'!$D$125:$CU$240,'Processed Data'!$A227+5,0))</f>
        <v>#N/A</v>
      </c>
      <c r="Y167" s="61" t="e">
        <f>IF(HLOOKUP($V$61,'Processed Data'!$D$125:$CU$240,'Processed Data'!$A227+5,0)="",#N/A,HLOOKUP($V$61,'Processed Data'!$D$125:$CU$240,'Processed Data'!$A227+5,0))</f>
        <v>#N/A</v>
      </c>
      <c r="Z167" s="61" t="e">
        <f>IF(HLOOKUP($V$62,'Processed Data'!$D$125:$CU$240,'Processed Data'!$A227+5,0)="",#N/A,HLOOKUP($V$62,'Processed Data'!$D$125:$CU$240,'Processed Data'!$A227+5,0))</f>
        <v>#N/A</v>
      </c>
      <c r="AA167" s="61" t="e">
        <f>IF(HLOOKUP($V$63,'Processed Data'!$D$125:$CU$240,'Processed Data'!$A227+5,0)="",#N/A,HLOOKUP($V$63,'Processed Data'!$D$125:$CU$240,'Processed Data'!$A227+5,0))</f>
        <v>#N/A</v>
      </c>
      <c r="AB167" s="61" t="e">
        <f>IF(HLOOKUP($V$64,'Processed Data'!$D$125:$CU$240,'Processed Data'!$A227+5,0)="",#N/A,HLOOKUP($V$64,'Processed Data'!$D$125:$CU$240,'Processed Data'!$A227+5,0))</f>
        <v>#N/A</v>
      </c>
    </row>
    <row r="168" spans="4:28" x14ac:dyDescent="0.2">
      <c r="D168" s="61" t="e">
        <f>'Processed Data'!C228</f>
        <v>#N/A</v>
      </c>
      <c r="E168" s="61" t="e">
        <f>IF(HLOOKUP($H$55,'Processed Data'!$D$125:$CU$240,'Processed Data'!$A228+5,0)="",#N/A,HLOOKUP($H$55,'Processed Data'!$D$125:$CU$240,'Processed Data'!$A228+5,0))</f>
        <v>#N/A</v>
      </c>
      <c r="F168" s="61" t="e">
        <f>IF(HLOOKUP($H$56,'Processed Data'!$D$125:$CU$240,'Processed Data'!$A228+5,0)="",#N/A,HLOOKUP($H$56,'Processed Data'!$D$125:$CU$240,'Processed Data'!$A228+5,0))</f>
        <v>#N/A</v>
      </c>
      <c r="G168" s="61" t="e">
        <f>IF(HLOOKUP($H$57,'Processed Data'!$D$125:$CU$240,'Processed Data'!$A228+5,0)="",#N/A,HLOOKUP($H$57,'Processed Data'!$D$125:$CU$240,'Processed Data'!$A228+5,0))</f>
        <v>#N/A</v>
      </c>
      <c r="H168" s="61" t="e">
        <f>IF(HLOOKUP($H$58,'Processed Data'!$D$125:$CU$240,'Processed Data'!$A228+5,0)="",#N/A,HLOOKUP($H$58,'Processed Data'!$D$125:$CU$240,'Processed Data'!$A228+5,0))</f>
        <v>#N/A</v>
      </c>
      <c r="I168" s="61" t="e">
        <f>IF(HLOOKUP($H$59,'Processed Data'!$D$125:$CU$240,'Processed Data'!$A228+5,0)="",#N/A,HLOOKUP($H$59,'Processed Data'!$D$125:$CU$240,'Processed Data'!$A228+5,0))</f>
        <v>#N/A</v>
      </c>
      <c r="J168" s="61" t="e">
        <f>IF(HLOOKUP($H$60,'Processed Data'!$D$125:$CU$240,'Processed Data'!$A228+5,0)="",#N/A,HLOOKUP($H$60,'Processed Data'!$D$125:$CU$240,'Processed Data'!$A228+5,0))</f>
        <v>#N/A</v>
      </c>
      <c r="K168" s="61" t="e">
        <f>IF(HLOOKUP($H$61,'Processed Data'!$D$125:$CU$240,'Processed Data'!$A228+5,0)="",#N/A,HLOOKUP($H$61,'Processed Data'!$D$125:$CU$240,'Processed Data'!$A228+5,0))</f>
        <v>#N/A</v>
      </c>
      <c r="L168" s="61" t="e">
        <f>IF(HLOOKUP($H$62,'Processed Data'!$D$125:$CU$240,'Processed Data'!$A228+5,0)="",#N/A,HLOOKUP($H$62,'Processed Data'!$D$125:$CU$240,'Processed Data'!$A228+5,0))</f>
        <v>#N/A</v>
      </c>
      <c r="M168" s="61" t="e">
        <f>IF(HLOOKUP($H$63,'Processed Data'!$D$125:$CU$240,'Processed Data'!$A228+5,0)="",#N/A,HLOOKUP($H$63,'Processed Data'!$D$125:$CU$240,'Processed Data'!$A228+5,0))</f>
        <v>#N/A</v>
      </c>
      <c r="N168" s="61" t="e">
        <f>IF(HLOOKUP($H$64,'Processed Data'!$D$125:$CU$240,'Processed Data'!$A228+5,0)="",#N/A,HLOOKUP($H$64,'Processed Data'!$D$125:$CU$240,'Processed Data'!$A228+5,0))</f>
        <v>#N/A</v>
      </c>
      <c r="R168" s="61" t="e">
        <f t="shared" si="9"/>
        <v>#N/A</v>
      </c>
      <c r="S168" s="61" t="e">
        <f>IF(HLOOKUP($V$55,'Processed Data'!$D$125:$CU$240,'Processed Data'!$A228+5,0)="",#N/A,HLOOKUP($V$55,'Processed Data'!$D$125:$CU$240,'Processed Data'!$A228+5,0))</f>
        <v>#N/A</v>
      </c>
      <c r="T168" s="61" t="e">
        <f>IF(HLOOKUP($V$56,'Processed Data'!$D$125:$CU$240,'Processed Data'!$A228+5,0)="",#N/A,HLOOKUP($V$56,'Processed Data'!$D$125:$CU$240,'Processed Data'!$A228+5,0))</f>
        <v>#N/A</v>
      </c>
      <c r="U168" s="61" t="e">
        <f>IF(HLOOKUP($V$57,'Processed Data'!$D$125:$CU$240,'Processed Data'!$A228+5,0)="",#N/A,HLOOKUP($V$57,'Processed Data'!$D$125:$CU$240,'Processed Data'!$A228+5,0))</f>
        <v>#N/A</v>
      </c>
      <c r="V168" s="61" t="e">
        <f>IF(HLOOKUP($V$58,'Processed Data'!$D$125:$CU$240,'Processed Data'!$A228+5,0)="",#N/A,HLOOKUP($V$58,'Processed Data'!$D$125:$CU$240,'Processed Data'!$A228+5,0))</f>
        <v>#N/A</v>
      </c>
      <c r="W168" s="61" t="e">
        <f>IF(HLOOKUP($V$59,'Processed Data'!$D$125:$CU$240,'Processed Data'!$A228+5,0)="",#N/A,HLOOKUP($V$59,'Processed Data'!$D$125:$CU$240,'Processed Data'!$A228+5,0))</f>
        <v>#N/A</v>
      </c>
      <c r="X168" s="61" t="e">
        <f>IF(HLOOKUP($V$60,'Processed Data'!$D$125:$CU$240,'Processed Data'!$A228+5,0)="",#N/A,HLOOKUP($V$60,'Processed Data'!$D$125:$CU$240,'Processed Data'!$A228+5,0))</f>
        <v>#N/A</v>
      </c>
      <c r="Y168" s="61" t="e">
        <f>IF(HLOOKUP($V$61,'Processed Data'!$D$125:$CU$240,'Processed Data'!$A228+5,0)="",#N/A,HLOOKUP($V$61,'Processed Data'!$D$125:$CU$240,'Processed Data'!$A228+5,0))</f>
        <v>#N/A</v>
      </c>
      <c r="Z168" s="61" t="e">
        <f>IF(HLOOKUP($V$62,'Processed Data'!$D$125:$CU$240,'Processed Data'!$A228+5,0)="",#N/A,HLOOKUP($V$62,'Processed Data'!$D$125:$CU$240,'Processed Data'!$A228+5,0))</f>
        <v>#N/A</v>
      </c>
      <c r="AA168" s="61" t="e">
        <f>IF(HLOOKUP($V$63,'Processed Data'!$D$125:$CU$240,'Processed Data'!$A228+5,0)="",#N/A,HLOOKUP($V$63,'Processed Data'!$D$125:$CU$240,'Processed Data'!$A228+5,0))</f>
        <v>#N/A</v>
      </c>
      <c r="AB168" s="61" t="e">
        <f>IF(HLOOKUP($V$64,'Processed Data'!$D$125:$CU$240,'Processed Data'!$A228+5,0)="",#N/A,HLOOKUP($V$64,'Processed Data'!$D$125:$CU$240,'Processed Data'!$A228+5,0))</f>
        <v>#N/A</v>
      </c>
    </row>
    <row r="169" spans="4:28" x14ac:dyDescent="0.2">
      <c r="D169" s="61" t="e">
        <f>'Processed Data'!C229</f>
        <v>#N/A</v>
      </c>
      <c r="E169" s="61" t="e">
        <f>IF(HLOOKUP($H$55,'Processed Data'!$D$125:$CU$240,'Processed Data'!$A229+5,0)="",#N/A,HLOOKUP($H$55,'Processed Data'!$D$125:$CU$240,'Processed Data'!$A229+5,0))</f>
        <v>#N/A</v>
      </c>
      <c r="F169" s="61" t="e">
        <f>IF(HLOOKUP($H$56,'Processed Data'!$D$125:$CU$240,'Processed Data'!$A229+5,0)="",#N/A,HLOOKUP($H$56,'Processed Data'!$D$125:$CU$240,'Processed Data'!$A229+5,0))</f>
        <v>#N/A</v>
      </c>
      <c r="G169" s="61" t="e">
        <f>IF(HLOOKUP($H$57,'Processed Data'!$D$125:$CU$240,'Processed Data'!$A229+5,0)="",#N/A,HLOOKUP($H$57,'Processed Data'!$D$125:$CU$240,'Processed Data'!$A229+5,0))</f>
        <v>#N/A</v>
      </c>
      <c r="H169" s="61" t="e">
        <f>IF(HLOOKUP($H$58,'Processed Data'!$D$125:$CU$240,'Processed Data'!$A229+5,0)="",#N/A,HLOOKUP($H$58,'Processed Data'!$D$125:$CU$240,'Processed Data'!$A229+5,0))</f>
        <v>#N/A</v>
      </c>
      <c r="I169" s="61" t="e">
        <f>IF(HLOOKUP($H$59,'Processed Data'!$D$125:$CU$240,'Processed Data'!$A229+5,0)="",#N/A,HLOOKUP($H$59,'Processed Data'!$D$125:$CU$240,'Processed Data'!$A229+5,0))</f>
        <v>#N/A</v>
      </c>
      <c r="J169" s="61" t="e">
        <f>IF(HLOOKUP($H$60,'Processed Data'!$D$125:$CU$240,'Processed Data'!$A229+5,0)="",#N/A,HLOOKUP($H$60,'Processed Data'!$D$125:$CU$240,'Processed Data'!$A229+5,0))</f>
        <v>#N/A</v>
      </c>
      <c r="K169" s="61" t="e">
        <f>IF(HLOOKUP($H$61,'Processed Data'!$D$125:$CU$240,'Processed Data'!$A229+5,0)="",#N/A,HLOOKUP($H$61,'Processed Data'!$D$125:$CU$240,'Processed Data'!$A229+5,0))</f>
        <v>#N/A</v>
      </c>
      <c r="L169" s="61" t="e">
        <f>IF(HLOOKUP($H$62,'Processed Data'!$D$125:$CU$240,'Processed Data'!$A229+5,0)="",#N/A,HLOOKUP($H$62,'Processed Data'!$D$125:$CU$240,'Processed Data'!$A229+5,0))</f>
        <v>#N/A</v>
      </c>
      <c r="M169" s="61" t="e">
        <f>IF(HLOOKUP($H$63,'Processed Data'!$D$125:$CU$240,'Processed Data'!$A229+5,0)="",#N/A,HLOOKUP($H$63,'Processed Data'!$D$125:$CU$240,'Processed Data'!$A229+5,0))</f>
        <v>#N/A</v>
      </c>
      <c r="N169" s="61" t="e">
        <f>IF(HLOOKUP($H$64,'Processed Data'!$D$125:$CU$240,'Processed Data'!$A229+5,0)="",#N/A,HLOOKUP($H$64,'Processed Data'!$D$125:$CU$240,'Processed Data'!$A229+5,0))</f>
        <v>#N/A</v>
      </c>
      <c r="R169" s="61" t="e">
        <f t="shared" si="9"/>
        <v>#N/A</v>
      </c>
      <c r="S169" s="61" t="e">
        <f>IF(HLOOKUP($V$55,'Processed Data'!$D$125:$CU$240,'Processed Data'!$A229+5,0)="",#N/A,HLOOKUP($V$55,'Processed Data'!$D$125:$CU$240,'Processed Data'!$A229+5,0))</f>
        <v>#N/A</v>
      </c>
      <c r="T169" s="61" t="e">
        <f>IF(HLOOKUP($V$56,'Processed Data'!$D$125:$CU$240,'Processed Data'!$A229+5,0)="",#N/A,HLOOKUP($V$56,'Processed Data'!$D$125:$CU$240,'Processed Data'!$A229+5,0))</f>
        <v>#N/A</v>
      </c>
      <c r="U169" s="61" t="e">
        <f>IF(HLOOKUP($V$57,'Processed Data'!$D$125:$CU$240,'Processed Data'!$A229+5,0)="",#N/A,HLOOKUP($V$57,'Processed Data'!$D$125:$CU$240,'Processed Data'!$A229+5,0))</f>
        <v>#N/A</v>
      </c>
      <c r="V169" s="61" t="e">
        <f>IF(HLOOKUP($V$58,'Processed Data'!$D$125:$CU$240,'Processed Data'!$A229+5,0)="",#N/A,HLOOKUP($V$58,'Processed Data'!$D$125:$CU$240,'Processed Data'!$A229+5,0))</f>
        <v>#N/A</v>
      </c>
      <c r="W169" s="61" t="e">
        <f>IF(HLOOKUP($V$59,'Processed Data'!$D$125:$CU$240,'Processed Data'!$A229+5,0)="",#N/A,HLOOKUP($V$59,'Processed Data'!$D$125:$CU$240,'Processed Data'!$A229+5,0))</f>
        <v>#N/A</v>
      </c>
      <c r="X169" s="61" t="e">
        <f>IF(HLOOKUP($V$60,'Processed Data'!$D$125:$CU$240,'Processed Data'!$A229+5,0)="",#N/A,HLOOKUP($V$60,'Processed Data'!$D$125:$CU$240,'Processed Data'!$A229+5,0))</f>
        <v>#N/A</v>
      </c>
      <c r="Y169" s="61" t="e">
        <f>IF(HLOOKUP($V$61,'Processed Data'!$D$125:$CU$240,'Processed Data'!$A229+5,0)="",#N/A,HLOOKUP($V$61,'Processed Data'!$D$125:$CU$240,'Processed Data'!$A229+5,0))</f>
        <v>#N/A</v>
      </c>
      <c r="Z169" s="61" t="e">
        <f>IF(HLOOKUP($V$62,'Processed Data'!$D$125:$CU$240,'Processed Data'!$A229+5,0)="",#N/A,HLOOKUP($V$62,'Processed Data'!$D$125:$CU$240,'Processed Data'!$A229+5,0))</f>
        <v>#N/A</v>
      </c>
      <c r="AA169" s="61" t="e">
        <f>IF(HLOOKUP($V$63,'Processed Data'!$D$125:$CU$240,'Processed Data'!$A229+5,0)="",#N/A,HLOOKUP($V$63,'Processed Data'!$D$125:$CU$240,'Processed Data'!$A229+5,0))</f>
        <v>#N/A</v>
      </c>
      <c r="AB169" s="61" t="e">
        <f>IF(HLOOKUP($V$64,'Processed Data'!$D$125:$CU$240,'Processed Data'!$A229+5,0)="",#N/A,HLOOKUP($V$64,'Processed Data'!$D$125:$CU$240,'Processed Data'!$A229+5,0))</f>
        <v>#N/A</v>
      </c>
    </row>
    <row r="170" spans="4:28" x14ac:dyDescent="0.2">
      <c r="D170" s="61" t="e">
        <f>'Processed Data'!C230</f>
        <v>#N/A</v>
      </c>
      <c r="E170" s="61" t="e">
        <f>IF(HLOOKUP($H$55,'Processed Data'!$D$125:$CU$240,'Processed Data'!$A230+5,0)="",#N/A,HLOOKUP($H$55,'Processed Data'!$D$125:$CU$240,'Processed Data'!$A230+5,0))</f>
        <v>#N/A</v>
      </c>
      <c r="F170" s="61" t="e">
        <f>IF(HLOOKUP($H$56,'Processed Data'!$D$125:$CU$240,'Processed Data'!$A230+5,0)="",#N/A,HLOOKUP($H$56,'Processed Data'!$D$125:$CU$240,'Processed Data'!$A230+5,0))</f>
        <v>#N/A</v>
      </c>
      <c r="G170" s="61" t="e">
        <f>IF(HLOOKUP($H$57,'Processed Data'!$D$125:$CU$240,'Processed Data'!$A230+5,0)="",#N/A,HLOOKUP($H$57,'Processed Data'!$D$125:$CU$240,'Processed Data'!$A230+5,0))</f>
        <v>#N/A</v>
      </c>
      <c r="H170" s="61" t="e">
        <f>IF(HLOOKUP($H$58,'Processed Data'!$D$125:$CU$240,'Processed Data'!$A230+5,0)="",#N/A,HLOOKUP($H$58,'Processed Data'!$D$125:$CU$240,'Processed Data'!$A230+5,0))</f>
        <v>#N/A</v>
      </c>
      <c r="I170" s="61" t="e">
        <f>IF(HLOOKUP($H$59,'Processed Data'!$D$125:$CU$240,'Processed Data'!$A230+5,0)="",#N/A,HLOOKUP($H$59,'Processed Data'!$D$125:$CU$240,'Processed Data'!$A230+5,0))</f>
        <v>#N/A</v>
      </c>
      <c r="J170" s="61" t="e">
        <f>IF(HLOOKUP($H$60,'Processed Data'!$D$125:$CU$240,'Processed Data'!$A230+5,0)="",#N/A,HLOOKUP($H$60,'Processed Data'!$D$125:$CU$240,'Processed Data'!$A230+5,0))</f>
        <v>#N/A</v>
      </c>
      <c r="K170" s="61" t="e">
        <f>IF(HLOOKUP($H$61,'Processed Data'!$D$125:$CU$240,'Processed Data'!$A230+5,0)="",#N/A,HLOOKUP($H$61,'Processed Data'!$D$125:$CU$240,'Processed Data'!$A230+5,0))</f>
        <v>#N/A</v>
      </c>
      <c r="L170" s="61" t="e">
        <f>IF(HLOOKUP($H$62,'Processed Data'!$D$125:$CU$240,'Processed Data'!$A230+5,0)="",#N/A,HLOOKUP($H$62,'Processed Data'!$D$125:$CU$240,'Processed Data'!$A230+5,0))</f>
        <v>#N/A</v>
      </c>
      <c r="M170" s="61" t="e">
        <f>IF(HLOOKUP($H$63,'Processed Data'!$D$125:$CU$240,'Processed Data'!$A230+5,0)="",#N/A,HLOOKUP($H$63,'Processed Data'!$D$125:$CU$240,'Processed Data'!$A230+5,0))</f>
        <v>#N/A</v>
      </c>
      <c r="N170" s="61" t="e">
        <f>IF(HLOOKUP($H$64,'Processed Data'!$D$125:$CU$240,'Processed Data'!$A230+5,0)="",#N/A,HLOOKUP($H$64,'Processed Data'!$D$125:$CU$240,'Processed Data'!$A230+5,0))</f>
        <v>#N/A</v>
      </c>
      <c r="R170" s="61" t="e">
        <f t="shared" si="9"/>
        <v>#N/A</v>
      </c>
      <c r="S170" s="61" t="e">
        <f>IF(HLOOKUP($V$55,'Processed Data'!$D$125:$CU$240,'Processed Data'!$A230+5,0)="",#N/A,HLOOKUP($V$55,'Processed Data'!$D$125:$CU$240,'Processed Data'!$A230+5,0))</f>
        <v>#N/A</v>
      </c>
      <c r="T170" s="61" t="e">
        <f>IF(HLOOKUP($V$56,'Processed Data'!$D$125:$CU$240,'Processed Data'!$A230+5,0)="",#N/A,HLOOKUP($V$56,'Processed Data'!$D$125:$CU$240,'Processed Data'!$A230+5,0))</f>
        <v>#N/A</v>
      </c>
      <c r="U170" s="61" t="e">
        <f>IF(HLOOKUP($V$57,'Processed Data'!$D$125:$CU$240,'Processed Data'!$A230+5,0)="",#N/A,HLOOKUP($V$57,'Processed Data'!$D$125:$CU$240,'Processed Data'!$A230+5,0))</f>
        <v>#N/A</v>
      </c>
      <c r="V170" s="61" t="e">
        <f>IF(HLOOKUP($V$58,'Processed Data'!$D$125:$CU$240,'Processed Data'!$A230+5,0)="",#N/A,HLOOKUP($V$58,'Processed Data'!$D$125:$CU$240,'Processed Data'!$A230+5,0))</f>
        <v>#N/A</v>
      </c>
      <c r="W170" s="61" t="e">
        <f>IF(HLOOKUP($V$59,'Processed Data'!$D$125:$CU$240,'Processed Data'!$A230+5,0)="",#N/A,HLOOKUP($V$59,'Processed Data'!$D$125:$CU$240,'Processed Data'!$A230+5,0))</f>
        <v>#N/A</v>
      </c>
      <c r="X170" s="61" t="e">
        <f>IF(HLOOKUP($V$60,'Processed Data'!$D$125:$CU$240,'Processed Data'!$A230+5,0)="",#N/A,HLOOKUP($V$60,'Processed Data'!$D$125:$CU$240,'Processed Data'!$A230+5,0))</f>
        <v>#N/A</v>
      </c>
      <c r="Y170" s="61" t="e">
        <f>IF(HLOOKUP($V$61,'Processed Data'!$D$125:$CU$240,'Processed Data'!$A230+5,0)="",#N/A,HLOOKUP($V$61,'Processed Data'!$D$125:$CU$240,'Processed Data'!$A230+5,0))</f>
        <v>#N/A</v>
      </c>
      <c r="Z170" s="61" t="e">
        <f>IF(HLOOKUP($V$62,'Processed Data'!$D$125:$CU$240,'Processed Data'!$A230+5,0)="",#N/A,HLOOKUP($V$62,'Processed Data'!$D$125:$CU$240,'Processed Data'!$A230+5,0))</f>
        <v>#N/A</v>
      </c>
      <c r="AA170" s="61" t="e">
        <f>IF(HLOOKUP($V$63,'Processed Data'!$D$125:$CU$240,'Processed Data'!$A230+5,0)="",#N/A,HLOOKUP($V$63,'Processed Data'!$D$125:$CU$240,'Processed Data'!$A230+5,0))</f>
        <v>#N/A</v>
      </c>
      <c r="AB170" s="61" t="e">
        <f>IF(HLOOKUP($V$64,'Processed Data'!$D$125:$CU$240,'Processed Data'!$A230+5,0)="",#N/A,HLOOKUP($V$64,'Processed Data'!$D$125:$CU$240,'Processed Data'!$A230+5,0))</f>
        <v>#N/A</v>
      </c>
    </row>
    <row r="171" spans="4:28" x14ac:dyDescent="0.2">
      <c r="D171" s="61" t="e">
        <f>'Processed Data'!C231</f>
        <v>#N/A</v>
      </c>
      <c r="E171" s="61" t="e">
        <f>IF(HLOOKUP($H$55,'Processed Data'!$D$125:$CU$240,'Processed Data'!$A231+5,0)="",#N/A,HLOOKUP($H$55,'Processed Data'!$D$125:$CU$240,'Processed Data'!$A231+5,0))</f>
        <v>#N/A</v>
      </c>
      <c r="F171" s="61" t="e">
        <f>IF(HLOOKUP($H$56,'Processed Data'!$D$125:$CU$240,'Processed Data'!$A231+5,0)="",#N/A,HLOOKUP($H$56,'Processed Data'!$D$125:$CU$240,'Processed Data'!$A231+5,0))</f>
        <v>#N/A</v>
      </c>
      <c r="G171" s="61" t="e">
        <f>IF(HLOOKUP($H$57,'Processed Data'!$D$125:$CU$240,'Processed Data'!$A231+5,0)="",#N/A,HLOOKUP($H$57,'Processed Data'!$D$125:$CU$240,'Processed Data'!$A231+5,0))</f>
        <v>#N/A</v>
      </c>
      <c r="H171" s="61" t="e">
        <f>IF(HLOOKUP($H$58,'Processed Data'!$D$125:$CU$240,'Processed Data'!$A231+5,0)="",#N/A,HLOOKUP($H$58,'Processed Data'!$D$125:$CU$240,'Processed Data'!$A231+5,0))</f>
        <v>#N/A</v>
      </c>
      <c r="I171" s="61" t="e">
        <f>IF(HLOOKUP($H$59,'Processed Data'!$D$125:$CU$240,'Processed Data'!$A231+5,0)="",#N/A,HLOOKUP($H$59,'Processed Data'!$D$125:$CU$240,'Processed Data'!$A231+5,0))</f>
        <v>#N/A</v>
      </c>
      <c r="J171" s="61" t="e">
        <f>IF(HLOOKUP($H$60,'Processed Data'!$D$125:$CU$240,'Processed Data'!$A231+5,0)="",#N/A,HLOOKUP($H$60,'Processed Data'!$D$125:$CU$240,'Processed Data'!$A231+5,0))</f>
        <v>#N/A</v>
      </c>
      <c r="K171" s="61" t="e">
        <f>IF(HLOOKUP($H$61,'Processed Data'!$D$125:$CU$240,'Processed Data'!$A231+5,0)="",#N/A,HLOOKUP($H$61,'Processed Data'!$D$125:$CU$240,'Processed Data'!$A231+5,0))</f>
        <v>#N/A</v>
      </c>
      <c r="L171" s="61" t="e">
        <f>IF(HLOOKUP($H$62,'Processed Data'!$D$125:$CU$240,'Processed Data'!$A231+5,0)="",#N/A,HLOOKUP($H$62,'Processed Data'!$D$125:$CU$240,'Processed Data'!$A231+5,0))</f>
        <v>#N/A</v>
      </c>
      <c r="M171" s="61" t="e">
        <f>IF(HLOOKUP($H$63,'Processed Data'!$D$125:$CU$240,'Processed Data'!$A231+5,0)="",#N/A,HLOOKUP($H$63,'Processed Data'!$D$125:$CU$240,'Processed Data'!$A231+5,0))</f>
        <v>#N/A</v>
      </c>
      <c r="N171" s="61" t="e">
        <f>IF(HLOOKUP($H$64,'Processed Data'!$D$125:$CU$240,'Processed Data'!$A231+5,0)="",#N/A,HLOOKUP($H$64,'Processed Data'!$D$125:$CU$240,'Processed Data'!$A231+5,0))</f>
        <v>#N/A</v>
      </c>
      <c r="R171" s="61" t="e">
        <f t="shared" si="9"/>
        <v>#N/A</v>
      </c>
      <c r="S171" s="61" t="e">
        <f>IF(HLOOKUP($V$55,'Processed Data'!$D$125:$CU$240,'Processed Data'!$A231+5,0)="",#N/A,HLOOKUP($V$55,'Processed Data'!$D$125:$CU$240,'Processed Data'!$A231+5,0))</f>
        <v>#N/A</v>
      </c>
      <c r="T171" s="61" t="e">
        <f>IF(HLOOKUP($V$56,'Processed Data'!$D$125:$CU$240,'Processed Data'!$A231+5,0)="",#N/A,HLOOKUP($V$56,'Processed Data'!$D$125:$CU$240,'Processed Data'!$A231+5,0))</f>
        <v>#N/A</v>
      </c>
      <c r="U171" s="61" t="e">
        <f>IF(HLOOKUP($V$57,'Processed Data'!$D$125:$CU$240,'Processed Data'!$A231+5,0)="",#N/A,HLOOKUP($V$57,'Processed Data'!$D$125:$CU$240,'Processed Data'!$A231+5,0))</f>
        <v>#N/A</v>
      </c>
      <c r="V171" s="61" t="e">
        <f>IF(HLOOKUP($V$58,'Processed Data'!$D$125:$CU$240,'Processed Data'!$A231+5,0)="",#N/A,HLOOKUP($V$58,'Processed Data'!$D$125:$CU$240,'Processed Data'!$A231+5,0))</f>
        <v>#N/A</v>
      </c>
      <c r="W171" s="61" t="e">
        <f>IF(HLOOKUP($V$59,'Processed Data'!$D$125:$CU$240,'Processed Data'!$A231+5,0)="",#N/A,HLOOKUP($V$59,'Processed Data'!$D$125:$CU$240,'Processed Data'!$A231+5,0))</f>
        <v>#N/A</v>
      </c>
      <c r="X171" s="61" t="e">
        <f>IF(HLOOKUP($V$60,'Processed Data'!$D$125:$CU$240,'Processed Data'!$A231+5,0)="",#N/A,HLOOKUP($V$60,'Processed Data'!$D$125:$CU$240,'Processed Data'!$A231+5,0))</f>
        <v>#N/A</v>
      </c>
      <c r="Y171" s="61" t="e">
        <f>IF(HLOOKUP($V$61,'Processed Data'!$D$125:$CU$240,'Processed Data'!$A231+5,0)="",#N/A,HLOOKUP($V$61,'Processed Data'!$D$125:$CU$240,'Processed Data'!$A231+5,0))</f>
        <v>#N/A</v>
      </c>
      <c r="Z171" s="61" t="e">
        <f>IF(HLOOKUP($V$62,'Processed Data'!$D$125:$CU$240,'Processed Data'!$A231+5,0)="",#N/A,HLOOKUP($V$62,'Processed Data'!$D$125:$CU$240,'Processed Data'!$A231+5,0))</f>
        <v>#N/A</v>
      </c>
      <c r="AA171" s="61" t="e">
        <f>IF(HLOOKUP($V$63,'Processed Data'!$D$125:$CU$240,'Processed Data'!$A231+5,0)="",#N/A,HLOOKUP($V$63,'Processed Data'!$D$125:$CU$240,'Processed Data'!$A231+5,0))</f>
        <v>#N/A</v>
      </c>
      <c r="AB171" s="61" t="e">
        <f>IF(HLOOKUP($V$64,'Processed Data'!$D$125:$CU$240,'Processed Data'!$A231+5,0)="",#N/A,HLOOKUP($V$64,'Processed Data'!$D$125:$CU$240,'Processed Data'!$A231+5,0))</f>
        <v>#N/A</v>
      </c>
    </row>
    <row r="172" spans="4:28" x14ac:dyDescent="0.2">
      <c r="D172" s="61" t="e">
        <f>'Processed Data'!C232</f>
        <v>#N/A</v>
      </c>
      <c r="E172" s="61" t="e">
        <f>IF(HLOOKUP($H$55,'Processed Data'!$D$125:$CU$240,'Processed Data'!$A232+5,0)="",#N/A,HLOOKUP($H$55,'Processed Data'!$D$125:$CU$240,'Processed Data'!$A232+5,0))</f>
        <v>#N/A</v>
      </c>
      <c r="F172" s="61" t="e">
        <f>IF(HLOOKUP($H$56,'Processed Data'!$D$125:$CU$240,'Processed Data'!$A232+5,0)="",#N/A,HLOOKUP($H$56,'Processed Data'!$D$125:$CU$240,'Processed Data'!$A232+5,0))</f>
        <v>#N/A</v>
      </c>
      <c r="G172" s="61" t="e">
        <f>IF(HLOOKUP($H$57,'Processed Data'!$D$125:$CU$240,'Processed Data'!$A232+5,0)="",#N/A,HLOOKUP($H$57,'Processed Data'!$D$125:$CU$240,'Processed Data'!$A232+5,0))</f>
        <v>#N/A</v>
      </c>
      <c r="H172" s="61" t="e">
        <f>IF(HLOOKUP($H$58,'Processed Data'!$D$125:$CU$240,'Processed Data'!$A232+5,0)="",#N/A,HLOOKUP($H$58,'Processed Data'!$D$125:$CU$240,'Processed Data'!$A232+5,0))</f>
        <v>#N/A</v>
      </c>
      <c r="I172" s="61" t="e">
        <f>IF(HLOOKUP($H$59,'Processed Data'!$D$125:$CU$240,'Processed Data'!$A232+5,0)="",#N/A,HLOOKUP($H$59,'Processed Data'!$D$125:$CU$240,'Processed Data'!$A232+5,0))</f>
        <v>#N/A</v>
      </c>
      <c r="J172" s="61" t="e">
        <f>IF(HLOOKUP($H$60,'Processed Data'!$D$125:$CU$240,'Processed Data'!$A232+5,0)="",#N/A,HLOOKUP($H$60,'Processed Data'!$D$125:$CU$240,'Processed Data'!$A232+5,0))</f>
        <v>#N/A</v>
      </c>
      <c r="K172" s="61" t="e">
        <f>IF(HLOOKUP($H$61,'Processed Data'!$D$125:$CU$240,'Processed Data'!$A232+5,0)="",#N/A,HLOOKUP($H$61,'Processed Data'!$D$125:$CU$240,'Processed Data'!$A232+5,0))</f>
        <v>#N/A</v>
      </c>
      <c r="L172" s="61" t="e">
        <f>IF(HLOOKUP($H$62,'Processed Data'!$D$125:$CU$240,'Processed Data'!$A232+5,0)="",#N/A,HLOOKUP($H$62,'Processed Data'!$D$125:$CU$240,'Processed Data'!$A232+5,0))</f>
        <v>#N/A</v>
      </c>
      <c r="M172" s="61" t="e">
        <f>IF(HLOOKUP($H$63,'Processed Data'!$D$125:$CU$240,'Processed Data'!$A232+5,0)="",#N/A,HLOOKUP($H$63,'Processed Data'!$D$125:$CU$240,'Processed Data'!$A232+5,0))</f>
        <v>#N/A</v>
      </c>
      <c r="N172" s="61" t="e">
        <f>IF(HLOOKUP($H$64,'Processed Data'!$D$125:$CU$240,'Processed Data'!$A232+5,0)="",#N/A,HLOOKUP($H$64,'Processed Data'!$D$125:$CU$240,'Processed Data'!$A232+5,0))</f>
        <v>#N/A</v>
      </c>
      <c r="R172" s="61" t="e">
        <f t="shared" si="9"/>
        <v>#N/A</v>
      </c>
      <c r="S172" s="61" t="e">
        <f>IF(HLOOKUP($V$55,'Processed Data'!$D$125:$CU$240,'Processed Data'!$A232+5,0)="",#N/A,HLOOKUP($V$55,'Processed Data'!$D$125:$CU$240,'Processed Data'!$A232+5,0))</f>
        <v>#N/A</v>
      </c>
      <c r="T172" s="61" t="e">
        <f>IF(HLOOKUP($V$56,'Processed Data'!$D$125:$CU$240,'Processed Data'!$A232+5,0)="",#N/A,HLOOKUP($V$56,'Processed Data'!$D$125:$CU$240,'Processed Data'!$A232+5,0))</f>
        <v>#N/A</v>
      </c>
      <c r="U172" s="61" t="e">
        <f>IF(HLOOKUP($V$57,'Processed Data'!$D$125:$CU$240,'Processed Data'!$A232+5,0)="",#N/A,HLOOKUP($V$57,'Processed Data'!$D$125:$CU$240,'Processed Data'!$A232+5,0))</f>
        <v>#N/A</v>
      </c>
      <c r="V172" s="61" t="e">
        <f>IF(HLOOKUP($V$58,'Processed Data'!$D$125:$CU$240,'Processed Data'!$A232+5,0)="",#N/A,HLOOKUP($V$58,'Processed Data'!$D$125:$CU$240,'Processed Data'!$A232+5,0))</f>
        <v>#N/A</v>
      </c>
      <c r="W172" s="61" t="e">
        <f>IF(HLOOKUP($V$59,'Processed Data'!$D$125:$CU$240,'Processed Data'!$A232+5,0)="",#N/A,HLOOKUP($V$59,'Processed Data'!$D$125:$CU$240,'Processed Data'!$A232+5,0))</f>
        <v>#N/A</v>
      </c>
      <c r="X172" s="61" t="e">
        <f>IF(HLOOKUP($V$60,'Processed Data'!$D$125:$CU$240,'Processed Data'!$A232+5,0)="",#N/A,HLOOKUP($V$60,'Processed Data'!$D$125:$CU$240,'Processed Data'!$A232+5,0))</f>
        <v>#N/A</v>
      </c>
      <c r="Y172" s="61" t="e">
        <f>IF(HLOOKUP($V$61,'Processed Data'!$D$125:$CU$240,'Processed Data'!$A232+5,0)="",#N/A,HLOOKUP($V$61,'Processed Data'!$D$125:$CU$240,'Processed Data'!$A232+5,0))</f>
        <v>#N/A</v>
      </c>
      <c r="Z172" s="61" t="e">
        <f>IF(HLOOKUP($V$62,'Processed Data'!$D$125:$CU$240,'Processed Data'!$A232+5,0)="",#N/A,HLOOKUP($V$62,'Processed Data'!$D$125:$CU$240,'Processed Data'!$A232+5,0))</f>
        <v>#N/A</v>
      </c>
      <c r="AA172" s="61" t="e">
        <f>IF(HLOOKUP($V$63,'Processed Data'!$D$125:$CU$240,'Processed Data'!$A232+5,0)="",#N/A,HLOOKUP($V$63,'Processed Data'!$D$125:$CU$240,'Processed Data'!$A232+5,0))</f>
        <v>#N/A</v>
      </c>
      <c r="AB172" s="61" t="e">
        <f>IF(HLOOKUP($V$64,'Processed Data'!$D$125:$CU$240,'Processed Data'!$A232+5,0)="",#N/A,HLOOKUP($V$64,'Processed Data'!$D$125:$CU$240,'Processed Data'!$A232+5,0))</f>
        <v>#N/A</v>
      </c>
    </row>
    <row r="173" spans="4:28" x14ac:dyDescent="0.2">
      <c r="D173" s="61" t="e">
        <f>'Processed Data'!C233</f>
        <v>#N/A</v>
      </c>
      <c r="E173" s="61" t="e">
        <f>IF(HLOOKUP($H$55,'Processed Data'!$D$125:$CU$240,'Processed Data'!$A233+5,0)="",#N/A,HLOOKUP($H$55,'Processed Data'!$D$125:$CU$240,'Processed Data'!$A233+5,0))</f>
        <v>#N/A</v>
      </c>
      <c r="F173" s="61" t="e">
        <f>IF(HLOOKUP($H$56,'Processed Data'!$D$125:$CU$240,'Processed Data'!$A233+5,0)="",#N/A,HLOOKUP($H$56,'Processed Data'!$D$125:$CU$240,'Processed Data'!$A233+5,0))</f>
        <v>#N/A</v>
      </c>
      <c r="G173" s="61" t="e">
        <f>IF(HLOOKUP($H$57,'Processed Data'!$D$125:$CU$240,'Processed Data'!$A233+5,0)="",#N/A,HLOOKUP($H$57,'Processed Data'!$D$125:$CU$240,'Processed Data'!$A233+5,0))</f>
        <v>#N/A</v>
      </c>
      <c r="H173" s="61" t="e">
        <f>IF(HLOOKUP($H$58,'Processed Data'!$D$125:$CU$240,'Processed Data'!$A233+5,0)="",#N/A,HLOOKUP($H$58,'Processed Data'!$D$125:$CU$240,'Processed Data'!$A233+5,0))</f>
        <v>#N/A</v>
      </c>
      <c r="I173" s="61" t="e">
        <f>IF(HLOOKUP($H$59,'Processed Data'!$D$125:$CU$240,'Processed Data'!$A233+5,0)="",#N/A,HLOOKUP($H$59,'Processed Data'!$D$125:$CU$240,'Processed Data'!$A233+5,0))</f>
        <v>#N/A</v>
      </c>
      <c r="J173" s="61" t="e">
        <f>IF(HLOOKUP($H$60,'Processed Data'!$D$125:$CU$240,'Processed Data'!$A233+5,0)="",#N/A,HLOOKUP($H$60,'Processed Data'!$D$125:$CU$240,'Processed Data'!$A233+5,0))</f>
        <v>#N/A</v>
      </c>
      <c r="K173" s="61" t="e">
        <f>IF(HLOOKUP($H$61,'Processed Data'!$D$125:$CU$240,'Processed Data'!$A233+5,0)="",#N/A,HLOOKUP($H$61,'Processed Data'!$D$125:$CU$240,'Processed Data'!$A233+5,0))</f>
        <v>#N/A</v>
      </c>
      <c r="L173" s="61" t="e">
        <f>IF(HLOOKUP($H$62,'Processed Data'!$D$125:$CU$240,'Processed Data'!$A233+5,0)="",#N/A,HLOOKUP($H$62,'Processed Data'!$D$125:$CU$240,'Processed Data'!$A233+5,0))</f>
        <v>#N/A</v>
      </c>
      <c r="M173" s="61" t="e">
        <f>IF(HLOOKUP($H$63,'Processed Data'!$D$125:$CU$240,'Processed Data'!$A233+5,0)="",#N/A,HLOOKUP($H$63,'Processed Data'!$D$125:$CU$240,'Processed Data'!$A233+5,0))</f>
        <v>#N/A</v>
      </c>
      <c r="N173" s="61" t="e">
        <f>IF(HLOOKUP($H$64,'Processed Data'!$D$125:$CU$240,'Processed Data'!$A233+5,0)="",#N/A,HLOOKUP($H$64,'Processed Data'!$D$125:$CU$240,'Processed Data'!$A233+5,0))</f>
        <v>#N/A</v>
      </c>
      <c r="R173" s="61" t="e">
        <f t="shared" si="9"/>
        <v>#N/A</v>
      </c>
      <c r="S173" s="61" t="e">
        <f>IF(HLOOKUP($V$55,'Processed Data'!$D$125:$CU$240,'Processed Data'!$A233+5,0)="",#N/A,HLOOKUP($V$55,'Processed Data'!$D$125:$CU$240,'Processed Data'!$A233+5,0))</f>
        <v>#N/A</v>
      </c>
      <c r="T173" s="61" t="e">
        <f>IF(HLOOKUP($V$56,'Processed Data'!$D$125:$CU$240,'Processed Data'!$A233+5,0)="",#N/A,HLOOKUP($V$56,'Processed Data'!$D$125:$CU$240,'Processed Data'!$A233+5,0))</f>
        <v>#N/A</v>
      </c>
      <c r="U173" s="61" t="e">
        <f>IF(HLOOKUP($V$57,'Processed Data'!$D$125:$CU$240,'Processed Data'!$A233+5,0)="",#N/A,HLOOKUP($V$57,'Processed Data'!$D$125:$CU$240,'Processed Data'!$A233+5,0))</f>
        <v>#N/A</v>
      </c>
      <c r="V173" s="61" t="e">
        <f>IF(HLOOKUP($V$58,'Processed Data'!$D$125:$CU$240,'Processed Data'!$A233+5,0)="",#N/A,HLOOKUP($V$58,'Processed Data'!$D$125:$CU$240,'Processed Data'!$A233+5,0))</f>
        <v>#N/A</v>
      </c>
      <c r="W173" s="61" t="e">
        <f>IF(HLOOKUP($V$59,'Processed Data'!$D$125:$CU$240,'Processed Data'!$A233+5,0)="",#N/A,HLOOKUP($V$59,'Processed Data'!$D$125:$CU$240,'Processed Data'!$A233+5,0))</f>
        <v>#N/A</v>
      </c>
      <c r="X173" s="61" t="e">
        <f>IF(HLOOKUP($V$60,'Processed Data'!$D$125:$CU$240,'Processed Data'!$A233+5,0)="",#N/A,HLOOKUP($V$60,'Processed Data'!$D$125:$CU$240,'Processed Data'!$A233+5,0))</f>
        <v>#N/A</v>
      </c>
      <c r="Y173" s="61" t="e">
        <f>IF(HLOOKUP($V$61,'Processed Data'!$D$125:$CU$240,'Processed Data'!$A233+5,0)="",#N/A,HLOOKUP($V$61,'Processed Data'!$D$125:$CU$240,'Processed Data'!$A233+5,0))</f>
        <v>#N/A</v>
      </c>
      <c r="Z173" s="61" t="e">
        <f>IF(HLOOKUP($V$62,'Processed Data'!$D$125:$CU$240,'Processed Data'!$A233+5,0)="",#N/A,HLOOKUP($V$62,'Processed Data'!$D$125:$CU$240,'Processed Data'!$A233+5,0))</f>
        <v>#N/A</v>
      </c>
      <c r="AA173" s="61" t="e">
        <f>IF(HLOOKUP($V$63,'Processed Data'!$D$125:$CU$240,'Processed Data'!$A233+5,0)="",#N/A,HLOOKUP($V$63,'Processed Data'!$D$125:$CU$240,'Processed Data'!$A233+5,0))</f>
        <v>#N/A</v>
      </c>
      <c r="AB173" s="61" t="e">
        <f>IF(HLOOKUP($V$64,'Processed Data'!$D$125:$CU$240,'Processed Data'!$A233+5,0)="",#N/A,HLOOKUP($V$64,'Processed Data'!$D$125:$CU$240,'Processed Data'!$A233+5,0))</f>
        <v>#N/A</v>
      </c>
    </row>
    <row r="174" spans="4:28" x14ac:dyDescent="0.2">
      <c r="D174" s="61" t="e">
        <f>'Processed Data'!C234</f>
        <v>#N/A</v>
      </c>
      <c r="E174" s="61" t="e">
        <f>IF(HLOOKUP($H$55,'Processed Data'!$D$125:$CU$240,'Processed Data'!$A234+5,0)="",#N/A,HLOOKUP($H$55,'Processed Data'!$D$125:$CU$240,'Processed Data'!$A234+5,0))</f>
        <v>#N/A</v>
      </c>
      <c r="F174" s="61" t="e">
        <f>IF(HLOOKUP($H$56,'Processed Data'!$D$125:$CU$240,'Processed Data'!$A234+5,0)="",#N/A,HLOOKUP($H$56,'Processed Data'!$D$125:$CU$240,'Processed Data'!$A234+5,0))</f>
        <v>#N/A</v>
      </c>
      <c r="G174" s="61" t="e">
        <f>IF(HLOOKUP($H$57,'Processed Data'!$D$125:$CU$240,'Processed Data'!$A234+5,0)="",#N/A,HLOOKUP($H$57,'Processed Data'!$D$125:$CU$240,'Processed Data'!$A234+5,0))</f>
        <v>#N/A</v>
      </c>
      <c r="H174" s="61" t="e">
        <f>IF(HLOOKUP($H$58,'Processed Data'!$D$125:$CU$240,'Processed Data'!$A234+5,0)="",#N/A,HLOOKUP($H$58,'Processed Data'!$D$125:$CU$240,'Processed Data'!$A234+5,0))</f>
        <v>#N/A</v>
      </c>
      <c r="I174" s="61" t="e">
        <f>IF(HLOOKUP($H$59,'Processed Data'!$D$125:$CU$240,'Processed Data'!$A234+5,0)="",#N/A,HLOOKUP($H$59,'Processed Data'!$D$125:$CU$240,'Processed Data'!$A234+5,0))</f>
        <v>#N/A</v>
      </c>
      <c r="J174" s="61" t="e">
        <f>IF(HLOOKUP($H$60,'Processed Data'!$D$125:$CU$240,'Processed Data'!$A234+5,0)="",#N/A,HLOOKUP($H$60,'Processed Data'!$D$125:$CU$240,'Processed Data'!$A234+5,0))</f>
        <v>#N/A</v>
      </c>
      <c r="K174" s="61" t="e">
        <f>IF(HLOOKUP($H$61,'Processed Data'!$D$125:$CU$240,'Processed Data'!$A234+5,0)="",#N/A,HLOOKUP($H$61,'Processed Data'!$D$125:$CU$240,'Processed Data'!$A234+5,0))</f>
        <v>#N/A</v>
      </c>
      <c r="L174" s="61" t="e">
        <f>IF(HLOOKUP($H$62,'Processed Data'!$D$125:$CU$240,'Processed Data'!$A234+5,0)="",#N/A,HLOOKUP($H$62,'Processed Data'!$D$125:$CU$240,'Processed Data'!$A234+5,0))</f>
        <v>#N/A</v>
      </c>
      <c r="M174" s="61" t="e">
        <f>IF(HLOOKUP($H$63,'Processed Data'!$D$125:$CU$240,'Processed Data'!$A234+5,0)="",#N/A,HLOOKUP($H$63,'Processed Data'!$D$125:$CU$240,'Processed Data'!$A234+5,0))</f>
        <v>#N/A</v>
      </c>
      <c r="N174" s="61" t="e">
        <f>IF(HLOOKUP($H$64,'Processed Data'!$D$125:$CU$240,'Processed Data'!$A234+5,0)="",#N/A,HLOOKUP($H$64,'Processed Data'!$D$125:$CU$240,'Processed Data'!$A234+5,0))</f>
        <v>#N/A</v>
      </c>
      <c r="R174" s="61" t="e">
        <f t="shared" si="9"/>
        <v>#N/A</v>
      </c>
      <c r="S174" s="61" t="e">
        <f>IF(HLOOKUP($V$55,'Processed Data'!$D$125:$CU$240,'Processed Data'!$A234+5,0)="",#N/A,HLOOKUP($V$55,'Processed Data'!$D$125:$CU$240,'Processed Data'!$A234+5,0))</f>
        <v>#N/A</v>
      </c>
      <c r="T174" s="61" t="e">
        <f>IF(HLOOKUP($V$56,'Processed Data'!$D$125:$CU$240,'Processed Data'!$A234+5,0)="",#N/A,HLOOKUP($V$56,'Processed Data'!$D$125:$CU$240,'Processed Data'!$A234+5,0))</f>
        <v>#N/A</v>
      </c>
      <c r="U174" s="61" t="e">
        <f>IF(HLOOKUP($V$57,'Processed Data'!$D$125:$CU$240,'Processed Data'!$A234+5,0)="",#N/A,HLOOKUP($V$57,'Processed Data'!$D$125:$CU$240,'Processed Data'!$A234+5,0))</f>
        <v>#N/A</v>
      </c>
      <c r="V174" s="61" t="e">
        <f>IF(HLOOKUP($V$58,'Processed Data'!$D$125:$CU$240,'Processed Data'!$A234+5,0)="",#N/A,HLOOKUP($V$58,'Processed Data'!$D$125:$CU$240,'Processed Data'!$A234+5,0))</f>
        <v>#N/A</v>
      </c>
      <c r="W174" s="61" t="e">
        <f>IF(HLOOKUP($V$59,'Processed Data'!$D$125:$CU$240,'Processed Data'!$A234+5,0)="",#N/A,HLOOKUP($V$59,'Processed Data'!$D$125:$CU$240,'Processed Data'!$A234+5,0))</f>
        <v>#N/A</v>
      </c>
      <c r="X174" s="61" t="e">
        <f>IF(HLOOKUP($V$60,'Processed Data'!$D$125:$CU$240,'Processed Data'!$A234+5,0)="",#N/A,HLOOKUP($V$60,'Processed Data'!$D$125:$CU$240,'Processed Data'!$A234+5,0))</f>
        <v>#N/A</v>
      </c>
      <c r="Y174" s="61" t="e">
        <f>IF(HLOOKUP($V$61,'Processed Data'!$D$125:$CU$240,'Processed Data'!$A234+5,0)="",#N/A,HLOOKUP($V$61,'Processed Data'!$D$125:$CU$240,'Processed Data'!$A234+5,0))</f>
        <v>#N/A</v>
      </c>
      <c r="Z174" s="61" t="e">
        <f>IF(HLOOKUP($V$62,'Processed Data'!$D$125:$CU$240,'Processed Data'!$A234+5,0)="",#N/A,HLOOKUP($V$62,'Processed Data'!$D$125:$CU$240,'Processed Data'!$A234+5,0))</f>
        <v>#N/A</v>
      </c>
      <c r="AA174" s="61" t="e">
        <f>IF(HLOOKUP($V$63,'Processed Data'!$D$125:$CU$240,'Processed Data'!$A234+5,0)="",#N/A,HLOOKUP($V$63,'Processed Data'!$D$125:$CU$240,'Processed Data'!$A234+5,0))</f>
        <v>#N/A</v>
      </c>
      <c r="AB174" s="61" t="e">
        <f>IF(HLOOKUP($V$64,'Processed Data'!$D$125:$CU$240,'Processed Data'!$A234+5,0)="",#N/A,HLOOKUP($V$64,'Processed Data'!$D$125:$CU$240,'Processed Data'!$A234+5,0))</f>
        <v>#N/A</v>
      </c>
    </row>
    <row r="175" spans="4:28" x14ac:dyDescent="0.2">
      <c r="D175" s="61" t="e">
        <f>'Processed Data'!C235</f>
        <v>#N/A</v>
      </c>
      <c r="E175" s="61" t="e">
        <f>IF(HLOOKUP($H$55,'Processed Data'!$D$125:$CU$240,'Processed Data'!$A235+5,0)="",#N/A,HLOOKUP($H$55,'Processed Data'!$D$125:$CU$240,'Processed Data'!$A235+5,0))</f>
        <v>#N/A</v>
      </c>
      <c r="F175" s="61" t="e">
        <f>IF(HLOOKUP($H$56,'Processed Data'!$D$125:$CU$240,'Processed Data'!$A235+5,0)="",#N/A,HLOOKUP($H$56,'Processed Data'!$D$125:$CU$240,'Processed Data'!$A235+5,0))</f>
        <v>#N/A</v>
      </c>
      <c r="G175" s="61" t="e">
        <f>IF(HLOOKUP($H$57,'Processed Data'!$D$125:$CU$240,'Processed Data'!$A235+5,0)="",#N/A,HLOOKUP($H$57,'Processed Data'!$D$125:$CU$240,'Processed Data'!$A235+5,0))</f>
        <v>#N/A</v>
      </c>
      <c r="H175" s="61" t="e">
        <f>IF(HLOOKUP($H$58,'Processed Data'!$D$125:$CU$240,'Processed Data'!$A235+5,0)="",#N/A,HLOOKUP($H$58,'Processed Data'!$D$125:$CU$240,'Processed Data'!$A235+5,0))</f>
        <v>#N/A</v>
      </c>
      <c r="I175" s="61" t="e">
        <f>IF(HLOOKUP($H$59,'Processed Data'!$D$125:$CU$240,'Processed Data'!$A235+5,0)="",#N/A,HLOOKUP($H$59,'Processed Data'!$D$125:$CU$240,'Processed Data'!$A235+5,0))</f>
        <v>#N/A</v>
      </c>
      <c r="J175" s="61" t="e">
        <f>IF(HLOOKUP($H$60,'Processed Data'!$D$125:$CU$240,'Processed Data'!$A235+5,0)="",#N/A,HLOOKUP($H$60,'Processed Data'!$D$125:$CU$240,'Processed Data'!$A235+5,0))</f>
        <v>#N/A</v>
      </c>
      <c r="K175" s="61" t="e">
        <f>IF(HLOOKUP($H$61,'Processed Data'!$D$125:$CU$240,'Processed Data'!$A235+5,0)="",#N/A,HLOOKUP($H$61,'Processed Data'!$D$125:$CU$240,'Processed Data'!$A235+5,0))</f>
        <v>#N/A</v>
      </c>
      <c r="L175" s="61" t="e">
        <f>IF(HLOOKUP($H$62,'Processed Data'!$D$125:$CU$240,'Processed Data'!$A235+5,0)="",#N/A,HLOOKUP($H$62,'Processed Data'!$D$125:$CU$240,'Processed Data'!$A235+5,0))</f>
        <v>#N/A</v>
      </c>
      <c r="M175" s="61" t="e">
        <f>IF(HLOOKUP($H$63,'Processed Data'!$D$125:$CU$240,'Processed Data'!$A235+5,0)="",#N/A,HLOOKUP($H$63,'Processed Data'!$D$125:$CU$240,'Processed Data'!$A235+5,0))</f>
        <v>#N/A</v>
      </c>
      <c r="N175" s="61" t="e">
        <f>IF(HLOOKUP($H$64,'Processed Data'!$D$125:$CU$240,'Processed Data'!$A235+5,0)="",#N/A,HLOOKUP($H$64,'Processed Data'!$D$125:$CU$240,'Processed Data'!$A235+5,0))</f>
        <v>#N/A</v>
      </c>
      <c r="R175" s="61" t="e">
        <f t="shared" si="9"/>
        <v>#N/A</v>
      </c>
      <c r="S175" s="61" t="e">
        <f>IF(HLOOKUP($V$55,'Processed Data'!$D$125:$CU$240,'Processed Data'!$A235+5,0)="",#N/A,HLOOKUP($V$55,'Processed Data'!$D$125:$CU$240,'Processed Data'!$A235+5,0))</f>
        <v>#N/A</v>
      </c>
      <c r="T175" s="61" t="e">
        <f>IF(HLOOKUP($V$56,'Processed Data'!$D$125:$CU$240,'Processed Data'!$A235+5,0)="",#N/A,HLOOKUP($V$56,'Processed Data'!$D$125:$CU$240,'Processed Data'!$A235+5,0))</f>
        <v>#N/A</v>
      </c>
      <c r="U175" s="61" t="e">
        <f>IF(HLOOKUP($V$57,'Processed Data'!$D$125:$CU$240,'Processed Data'!$A235+5,0)="",#N/A,HLOOKUP($V$57,'Processed Data'!$D$125:$CU$240,'Processed Data'!$A235+5,0))</f>
        <v>#N/A</v>
      </c>
      <c r="V175" s="61" t="e">
        <f>IF(HLOOKUP($V$58,'Processed Data'!$D$125:$CU$240,'Processed Data'!$A235+5,0)="",#N/A,HLOOKUP($V$58,'Processed Data'!$D$125:$CU$240,'Processed Data'!$A235+5,0))</f>
        <v>#N/A</v>
      </c>
      <c r="W175" s="61" t="e">
        <f>IF(HLOOKUP($V$59,'Processed Data'!$D$125:$CU$240,'Processed Data'!$A235+5,0)="",#N/A,HLOOKUP($V$59,'Processed Data'!$D$125:$CU$240,'Processed Data'!$A235+5,0))</f>
        <v>#N/A</v>
      </c>
      <c r="X175" s="61" t="e">
        <f>IF(HLOOKUP($V$60,'Processed Data'!$D$125:$CU$240,'Processed Data'!$A235+5,0)="",#N/A,HLOOKUP($V$60,'Processed Data'!$D$125:$CU$240,'Processed Data'!$A235+5,0))</f>
        <v>#N/A</v>
      </c>
      <c r="Y175" s="61" t="e">
        <f>IF(HLOOKUP($V$61,'Processed Data'!$D$125:$CU$240,'Processed Data'!$A235+5,0)="",#N/A,HLOOKUP($V$61,'Processed Data'!$D$125:$CU$240,'Processed Data'!$A235+5,0))</f>
        <v>#N/A</v>
      </c>
      <c r="Z175" s="61" t="e">
        <f>IF(HLOOKUP($V$62,'Processed Data'!$D$125:$CU$240,'Processed Data'!$A235+5,0)="",#N/A,HLOOKUP($V$62,'Processed Data'!$D$125:$CU$240,'Processed Data'!$A235+5,0))</f>
        <v>#N/A</v>
      </c>
      <c r="AA175" s="61" t="e">
        <f>IF(HLOOKUP($V$63,'Processed Data'!$D$125:$CU$240,'Processed Data'!$A235+5,0)="",#N/A,HLOOKUP($V$63,'Processed Data'!$D$125:$CU$240,'Processed Data'!$A235+5,0))</f>
        <v>#N/A</v>
      </c>
      <c r="AB175" s="61" t="e">
        <f>IF(HLOOKUP($V$64,'Processed Data'!$D$125:$CU$240,'Processed Data'!$A235+5,0)="",#N/A,HLOOKUP($V$64,'Processed Data'!$D$125:$CU$240,'Processed Data'!$A235+5,0))</f>
        <v>#N/A</v>
      </c>
    </row>
    <row r="176" spans="4:28" x14ac:dyDescent="0.2">
      <c r="D176" s="61" t="e">
        <f>'Processed Data'!C236</f>
        <v>#N/A</v>
      </c>
      <c r="E176" s="61" t="e">
        <f>IF(HLOOKUP($H$55,'Processed Data'!$D$125:$CU$240,'Processed Data'!$A236+5,0)="",#N/A,HLOOKUP($H$55,'Processed Data'!$D$125:$CU$240,'Processed Data'!$A236+5,0))</f>
        <v>#N/A</v>
      </c>
      <c r="F176" s="61" t="e">
        <f>IF(HLOOKUP($H$56,'Processed Data'!$D$125:$CU$240,'Processed Data'!$A236+5,0)="",#N/A,HLOOKUP($H$56,'Processed Data'!$D$125:$CU$240,'Processed Data'!$A236+5,0))</f>
        <v>#N/A</v>
      </c>
      <c r="G176" s="61" t="e">
        <f>IF(HLOOKUP($H$57,'Processed Data'!$D$125:$CU$240,'Processed Data'!$A236+5,0)="",#N/A,HLOOKUP($H$57,'Processed Data'!$D$125:$CU$240,'Processed Data'!$A236+5,0))</f>
        <v>#N/A</v>
      </c>
      <c r="H176" s="61" t="e">
        <f>IF(HLOOKUP($H$58,'Processed Data'!$D$125:$CU$240,'Processed Data'!$A236+5,0)="",#N/A,HLOOKUP($H$58,'Processed Data'!$D$125:$CU$240,'Processed Data'!$A236+5,0))</f>
        <v>#N/A</v>
      </c>
      <c r="I176" s="61" t="e">
        <f>IF(HLOOKUP($H$59,'Processed Data'!$D$125:$CU$240,'Processed Data'!$A236+5,0)="",#N/A,HLOOKUP($H$59,'Processed Data'!$D$125:$CU$240,'Processed Data'!$A236+5,0))</f>
        <v>#N/A</v>
      </c>
      <c r="J176" s="61" t="e">
        <f>IF(HLOOKUP($H$60,'Processed Data'!$D$125:$CU$240,'Processed Data'!$A236+5,0)="",#N/A,HLOOKUP($H$60,'Processed Data'!$D$125:$CU$240,'Processed Data'!$A236+5,0))</f>
        <v>#N/A</v>
      </c>
      <c r="K176" s="61" t="e">
        <f>IF(HLOOKUP($H$61,'Processed Data'!$D$125:$CU$240,'Processed Data'!$A236+5,0)="",#N/A,HLOOKUP($H$61,'Processed Data'!$D$125:$CU$240,'Processed Data'!$A236+5,0))</f>
        <v>#N/A</v>
      </c>
      <c r="L176" s="61" t="e">
        <f>IF(HLOOKUP($H$62,'Processed Data'!$D$125:$CU$240,'Processed Data'!$A236+5,0)="",#N/A,HLOOKUP($H$62,'Processed Data'!$D$125:$CU$240,'Processed Data'!$A236+5,0))</f>
        <v>#N/A</v>
      </c>
      <c r="M176" s="61" t="e">
        <f>IF(HLOOKUP($H$63,'Processed Data'!$D$125:$CU$240,'Processed Data'!$A236+5,0)="",#N/A,HLOOKUP($H$63,'Processed Data'!$D$125:$CU$240,'Processed Data'!$A236+5,0))</f>
        <v>#N/A</v>
      </c>
      <c r="N176" s="61" t="e">
        <f>IF(HLOOKUP($H$64,'Processed Data'!$D$125:$CU$240,'Processed Data'!$A236+5,0)="",#N/A,HLOOKUP($H$64,'Processed Data'!$D$125:$CU$240,'Processed Data'!$A236+5,0))</f>
        <v>#N/A</v>
      </c>
      <c r="R176" s="61" t="e">
        <f t="shared" si="9"/>
        <v>#N/A</v>
      </c>
      <c r="S176" s="61" t="e">
        <f>IF(HLOOKUP($V$55,'Processed Data'!$D$125:$CU$240,'Processed Data'!$A236+5,0)="",#N/A,HLOOKUP($V$55,'Processed Data'!$D$125:$CU$240,'Processed Data'!$A236+5,0))</f>
        <v>#N/A</v>
      </c>
      <c r="T176" s="61" t="e">
        <f>IF(HLOOKUP($V$56,'Processed Data'!$D$125:$CU$240,'Processed Data'!$A236+5,0)="",#N/A,HLOOKUP($V$56,'Processed Data'!$D$125:$CU$240,'Processed Data'!$A236+5,0))</f>
        <v>#N/A</v>
      </c>
      <c r="U176" s="61" t="e">
        <f>IF(HLOOKUP($V$57,'Processed Data'!$D$125:$CU$240,'Processed Data'!$A236+5,0)="",#N/A,HLOOKUP($V$57,'Processed Data'!$D$125:$CU$240,'Processed Data'!$A236+5,0))</f>
        <v>#N/A</v>
      </c>
      <c r="V176" s="61" t="e">
        <f>IF(HLOOKUP($V$58,'Processed Data'!$D$125:$CU$240,'Processed Data'!$A236+5,0)="",#N/A,HLOOKUP($V$58,'Processed Data'!$D$125:$CU$240,'Processed Data'!$A236+5,0))</f>
        <v>#N/A</v>
      </c>
      <c r="W176" s="61" t="e">
        <f>IF(HLOOKUP($V$59,'Processed Data'!$D$125:$CU$240,'Processed Data'!$A236+5,0)="",#N/A,HLOOKUP($V$59,'Processed Data'!$D$125:$CU$240,'Processed Data'!$A236+5,0))</f>
        <v>#N/A</v>
      </c>
      <c r="X176" s="61" t="e">
        <f>IF(HLOOKUP($V$60,'Processed Data'!$D$125:$CU$240,'Processed Data'!$A236+5,0)="",#N/A,HLOOKUP($V$60,'Processed Data'!$D$125:$CU$240,'Processed Data'!$A236+5,0))</f>
        <v>#N/A</v>
      </c>
      <c r="Y176" s="61" t="e">
        <f>IF(HLOOKUP($V$61,'Processed Data'!$D$125:$CU$240,'Processed Data'!$A236+5,0)="",#N/A,HLOOKUP($V$61,'Processed Data'!$D$125:$CU$240,'Processed Data'!$A236+5,0))</f>
        <v>#N/A</v>
      </c>
      <c r="Z176" s="61" t="e">
        <f>IF(HLOOKUP($V$62,'Processed Data'!$D$125:$CU$240,'Processed Data'!$A236+5,0)="",#N/A,HLOOKUP($V$62,'Processed Data'!$D$125:$CU$240,'Processed Data'!$A236+5,0))</f>
        <v>#N/A</v>
      </c>
      <c r="AA176" s="61" t="e">
        <f>IF(HLOOKUP($V$63,'Processed Data'!$D$125:$CU$240,'Processed Data'!$A236+5,0)="",#N/A,HLOOKUP($V$63,'Processed Data'!$D$125:$CU$240,'Processed Data'!$A236+5,0))</f>
        <v>#N/A</v>
      </c>
      <c r="AB176" s="61" t="e">
        <f>IF(HLOOKUP($V$64,'Processed Data'!$D$125:$CU$240,'Processed Data'!$A236+5,0)="",#N/A,HLOOKUP($V$64,'Processed Data'!$D$125:$CU$240,'Processed Data'!$A236+5,0))</f>
        <v>#N/A</v>
      </c>
    </row>
    <row r="177" spans="4:28" x14ac:dyDescent="0.2">
      <c r="D177" s="61" t="e">
        <f>'Processed Data'!C237</f>
        <v>#N/A</v>
      </c>
      <c r="E177" s="61" t="e">
        <f>IF(HLOOKUP($H$55,'Processed Data'!$D$125:$CU$240,'Processed Data'!$A237+5,0)="",#N/A,HLOOKUP($H$55,'Processed Data'!$D$125:$CU$240,'Processed Data'!$A237+5,0))</f>
        <v>#N/A</v>
      </c>
      <c r="F177" s="61" t="e">
        <f>IF(HLOOKUP($H$56,'Processed Data'!$D$125:$CU$240,'Processed Data'!$A237+5,0)="",#N/A,HLOOKUP($H$56,'Processed Data'!$D$125:$CU$240,'Processed Data'!$A237+5,0))</f>
        <v>#N/A</v>
      </c>
      <c r="G177" s="61" t="e">
        <f>IF(HLOOKUP($H$57,'Processed Data'!$D$125:$CU$240,'Processed Data'!$A237+5,0)="",#N/A,HLOOKUP($H$57,'Processed Data'!$D$125:$CU$240,'Processed Data'!$A237+5,0))</f>
        <v>#N/A</v>
      </c>
      <c r="H177" s="61" t="e">
        <f>IF(HLOOKUP($H$58,'Processed Data'!$D$125:$CU$240,'Processed Data'!$A237+5,0)="",#N/A,HLOOKUP($H$58,'Processed Data'!$D$125:$CU$240,'Processed Data'!$A237+5,0))</f>
        <v>#N/A</v>
      </c>
      <c r="I177" s="61" t="e">
        <f>IF(HLOOKUP($H$59,'Processed Data'!$D$125:$CU$240,'Processed Data'!$A237+5,0)="",#N/A,HLOOKUP($H$59,'Processed Data'!$D$125:$CU$240,'Processed Data'!$A237+5,0))</f>
        <v>#N/A</v>
      </c>
      <c r="J177" s="61" t="e">
        <f>IF(HLOOKUP($H$60,'Processed Data'!$D$125:$CU$240,'Processed Data'!$A237+5,0)="",#N/A,HLOOKUP($H$60,'Processed Data'!$D$125:$CU$240,'Processed Data'!$A237+5,0))</f>
        <v>#N/A</v>
      </c>
      <c r="K177" s="61" t="e">
        <f>IF(HLOOKUP($H$61,'Processed Data'!$D$125:$CU$240,'Processed Data'!$A237+5,0)="",#N/A,HLOOKUP($H$61,'Processed Data'!$D$125:$CU$240,'Processed Data'!$A237+5,0))</f>
        <v>#N/A</v>
      </c>
      <c r="L177" s="61" t="e">
        <f>IF(HLOOKUP($H$62,'Processed Data'!$D$125:$CU$240,'Processed Data'!$A237+5,0)="",#N/A,HLOOKUP($H$62,'Processed Data'!$D$125:$CU$240,'Processed Data'!$A237+5,0))</f>
        <v>#N/A</v>
      </c>
      <c r="M177" s="61" t="e">
        <f>IF(HLOOKUP($H$63,'Processed Data'!$D$125:$CU$240,'Processed Data'!$A237+5,0)="",#N/A,HLOOKUP($H$63,'Processed Data'!$D$125:$CU$240,'Processed Data'!$A237+5,0))</f>
        <v>#N/A</v>
      </c>
      <c r="N177" s="61" t="e">
        <f>IF(HLOOKUP($H$64,'Processed Data'!$D$125:$CU$240,'Processed Data'!$A237+5,0)="",#N/A,HLOOKUP($H$64,'Processed Data'!$D$125:$CU$240,'Processed Data'!$A237+5,0))</f>
        <v>#N/A</v>
      </c>
      <c r="R177" s="61" t="e">
        <f t="shared" si="9"/>
        <v>#N/A</v>
      </c>
      <c r="S177" s="61" t="e">
        <f>IF(HLOOKUP($V$55,'Processed Data'!$D$125:$CU$240,'Processed Data'!$A237+5,0)="",#N/A,HLOOKUP($V$55,'Processed Data'!$D$125:$CU$240,'Processed Data'!$A237+5,0))</f>
        <v>#N/A</v>
      </c>
      <c r="T177" s="61" t="e">
        <f>IF(HLOOKUP($V$56,'Processed Data'!$D$125:$CU$240,'Processed Data'!$A237+5,0)="",#N/A,HLOOKUP($V$56,'Processed Data'!$D$125:$CU$240,'Processed Data'!$A237+5,0))</f>
        <v>#N/A</v>
      </c>
      <c r="U177" s="61" t="e">
        <f>IF(HLOOKUP($V$57,'Processed Data'!$D$125:$CU$240,'Processed Data'!$A237+5,0)="",#N/A,HLOOKUP($V$57,'Processed Data'!$D$125:$CU$240,'Processed Data'!$A237+5,0))</f>
        <v>#N/A</v>
      </c>
      <c r="V177" s="61" t="e">
        <f>IF(HLOOKUP($V$58,'Processed Data'!$D$125:$CU$240,'Processed Data'!$A237+5,0)="",#N/A,HLOOKUP($V$58,'Processed Data'!$D$125:$CU$240,'Processed Data'!$A237+5,0))</f>
        <v>#N/A</v>
      </c>
      <c r="W177" s="61" t="e">
        <f>IF(HLOOKUP($V$59,'Processed Data'!$D$125:$CU$240,'Processed Data'!$A237+5,0)="",#N/A,HLOOKUP($V$59,'Processed Data'!$D$125:$CU$240,'Processed Data'!$A237+5,0))</f>
        <v>#N/A</v>
      </c>
      <c r="X177" s="61" t="e">
        <f>IF(HLOOKUP($V$60,'Processed Data'!$D$125:$CU$240,'Processed Data'!$A237+5,0)="",#N/A,HLOOKUP($V$60,'Processed Data'!$D$125:$CU$240,'Processed Data'!$A237+5,0))</f>
        <v>#N/A</v>
      </c>
      <c r="Y177" s="61" t="e">
        <f>IF(HLOOKUP($V$61,'Processed Data'!$D$125:$CU$240,'Processed Data'!$A237+5,0)="",#N/A,HLOOKUP($V$61,'Processed Data'!$D$125:$CU$240,'Processed Data'!$A237+5,0))</f>
        <v>#N/A</v>
      </c>
      <c r="Z177" s="61" t="e">
        <f>IF(HLOOKUP($V$62,'Processed Data'!$D$125:$CU$240,'Processed Data'!$A237+5,0)="",#N/A,HLOOKUP($V$62,'Processed Data'!$D$125:$CU$240,'Processed Data'!$A237+5,0))</f>
        <v>#N/A</v>
      </c>
      <c r="AA177" s="61" t="e">
        <f>IF(HLOOKUP($V$63,'Processed Data'!$D$125:$CU$240,'Processed Data'!$A237+5,0)="",#N/A,HLOOKUP($V$63,'Processed Data'!$D$125:$CU$240,'Processed Data'!$A237+5,0))</f>
        <v>#N/A</v>
      </c>
      <c r="AB177" s="61" t="e">
        <f>IF(HLOOKUP($V$64,'Processed Data'!$D$125:$CU$240,'Processed Data'!$A237+5,0)="",#N/A,HLOOKUP($V$64,'Processed Data'!$D$125:$CU$240,'Processed Data'!$A237+5,0))</f>
        <v>#N/A</v>
      </c>
    </row>
    <row r="178" spans="4:28" x14ac:dyDescent="0.2">
      <c r="D178" s="61" t="e">
        <f>'Processed Data'!C238</f>
        <v>#N/A</v>
      </c>
      <c r="E178" s="61" t="e">
        <f>IF(HLOOKUP($H$55,'Processed Data'!$D$125:$CU$240,'Processed Data'!$A238+5,0)="",#N/A,HLOOKUP($H$55,'Processed Data'!$D$125:$CU$240,'Processed Data'!$A238+5,0))</f>
        <v>#N/A</v>
      </c>
      <c r="F178" s="61" t="e">
        <f>IF(HLOOKUP($H$56,'Processed Data'!$D$125:$CU$240,'Processed Data'!$A238+5,0)="",#N/A,HLOOKUP($H$56,'Processed Data'!$D$125:$CU$240,'Processed Data'!$A238+5,0))</f>
        <v>#N/A</v>
      </c>
      <c r="G178" s="61" t="e">
        <f>IF(HLOOKUP($H$57,'Processed Data'!$D$125:$CU$240,'Processed Data'!$A238+5,0)="",#N/A,HLOOKUP($H$57,'Processed Data'!$D$125:$CU$240,'Processed Data'!$A238+5,0))</f>
        <v>#N/A</v>
      </c>
      <c r="H178" s="61" t="e">
        <f>IF(HLOOKUP($H$58,'Processed Data'!$D$125:$CU$240,'Processed Data'!$A238+5,0)="",#N/A,HLOOKUP($H$58,'Processed Data'!$D$125:$CU$240,'Processed Data'!$A238+5,0))</f>
        <v>#N/A</v>
      </c>
      <c r="I178" s="61" t="e">
        <f>IF(HLOOKUP($H$59,'Processed Data'!$D$125:$CU$240,'Processed Data'!$A238+5,0)="",#N/A,HLOOKUP($H$59,'Processed Data'!$D$125:$CU$240,'Processed Data'!$A238+5,0))</f>
        <v>#N/A</v>
      </c>
      <c r="J178" s="61" t="e">
        <f>IF(HLOOKUP($H$60,'Processed Data'!$D$125:$CU$240,'Processed Data'!$A238+5,0)="",#N/A,HLOOKUP($H$60,'Processed Data'!$D$125:$CU$240,'Processed Data'!$A238+5,0))</f>
        <v>#N/A</v>
      </c>
      <c r="K178" s="61" t="e">
        <f>IF(HLOOKUP($H$61,'Processed Data'!$D$125:$CU$240,'Processed Data'!$A238+5,0)="",#N/A,HLOOKUP($H$61,'Processed Data'!$D$125:$CU$240,'Processed Data'!$A238+5,0))</f>
        <v>#N/A</v>
      </c>
      <c r="L178" s="61" t="e">
        <f>IF(HLOOKUP($H$62,'Processed Data'!$D$125:$CU$240,'Processed Data'!$A238+5,0)="",#N/A,HLOOKUP($H$62,'Processed Data'!$D$125:$CU$240,'Processed Data'!$A238+5,0))</f>
        <v>#N/A</v>
      </c>
      <c r="M178" s="61" t="e">
        <f>IF(HLOOKUP($H$63,'Processed Data'!$D$125:$CU$240,'Processed Data'!$A238+5,0)="",#N/A,HLOOKUP($H$63,'Processed Data'!$D$125:$CU$240,'Processed Data'!$A238+5,0))</f>
        <v>#N/A</v>
      </c>
      <c r="N178" s="61" t="e">
        <f>IF(HLOOKUP($H$64,'Processed Data'!$D$125:$CU$240,'Processed Data'!$A238+5,0)="",#N/A,HLOOKUP($H$64,'Processed Data'!$D$125:$CU$240,'Processed Data'!$A238+5,0))</f>
        <v>#N/A</v>
      </c>
      <c r="R178" s="61" t="e">
        <f t="shared" si="9"/>
        <v>#N/A</v>
      </c>
      <c r="S178" s="61" t="e">
        <f>IF(HLOOKUP($V$55,'Processed Data'!$D$125:$CU$240,'Processed Data'!$A238+5,0)="",#N/A,HLOOKUP($V$55,'Processed Data'!$D$125:$CU$240,'Processed Data'!$A238+5,0))</f>
        <v>#N/A</v>
      </c>
      <c r="T178" s="61" t="e">
        <f>IF(HLOOKUP($V$56,'Processed Data'!$D$125:$CU$240,'Processed Data'!$A238+5,0)="",#N/A,HLOOKUP($V$56,'Processed Data'!$D$125:$CU$240,'Processed Data'!$A238+5,0))</f>
        <v>#N/A</v>
      </c>
      <c r="U178" s="61" t="e">
        <f>IF(HLOOKUP($V$57,'Processed Data'!$D$125:$CU$240,'Processed Data'!$A238+5,0)="",#N/A,HLOOKUP($V$57,'Processed Data'!$D$125:$CU$240,'Processed Data'!$A238+5,0))</f>
        <v>#N/A</v>
      </c>
      <c r="V178" s="61" t="e">
        <f>IF(HLOOKUP($V$58,'Processed Data'!$D$125:$CU$240,'Processed Data'!$A238+5,0)="",#N/A,HLOOKUP($V$58,'Processed Data'!$D$125:$CU$240,'Processed Data'!$A238+5,0))</f>
        <v>#N/A</v>
      </c>
      <c r="W178" s="61" t="e">
        <f>IF(HLOOKUP($V$59,'Processed Data'!$D$125:$CU$240,'Processed Data'!$A238+5,0)="",#N/A,HLOOKUP($V$59,'Processed Data'!$D$125:$CU$240,'Processed Data'!$A238+5,0))</f>
        <v>#N/A</v>
      </c>
      <c r="X178" s="61" t="e">
        <f>IF(HLOOKUP($V$60,'Processed Data'!$D$125:$CU$240,'Processed Data'!$A238+5,0)="",#N/A,HLOOKUP($V$60,'Processed Data'!$D$125:$CU$240,'Processed Data'!$A238+5,0))</f>
        <v>#N/A</v>
      </c>
      <c r="Y178" s="61" t="e">
        <f>IF(HLOOKUP($V$61,'Processed Data'!$D$125:$CU$240,'Processed Data'!$A238+5,0)="",#N/A,HLOOKUP($V$61,'Processed Data'!$D$125:$CU$240,'Processed Data'!$A238+5,0))</f>
        <v>#N/A</v>
      </c>
      <c r="Z178" s="61" t="e">
        <f>IF(HLOOKUP($V$62,'Processed Data'!$D$125:$CU$240,'Processed Data'!$A238+5,0)="",#N/A,HLOOKUP($V$62,'Processed Data'!$D$125:$CU$240,'Processed Data'!$A238+5,0))</f>
        <v>#N/A</v>
      </c>
      <c r="AA178" s="61" t="e">
        <f>IF(HLOOKUP($V$63,'Processed Data'!$D$125:$CU$240,'Processed Data'!$A238+5,0)="",#N/A,HLOOKUP($V$63,'Processed Data'!$D$125:$CU$240,'Processed Data'!$A238+5,0))</f>
        <v>#N/A</v>
      </c>
      <c r="AB178" s="61" t="e">
        <f>IF(HLOOKUP($V$64,'Processed Data'!$D$125:$CU$240,'Processed Data'!$A238+5,0)="",#N/A,HLOOKUP($V$64,'Processed Data'!$D$125:$CU$240,'Processed Data'!$A238+5,0))</f>
        <v>#N/A</v>
      </c>
    </row>
    <row r="179" spans="4:28" x14ac:dyDescent="0.2">
      <c r="D179" s="61" t="e">
        <f>'Processed Data'!C239</f>
        <v>#N/A</v>
      </c>
      <c r="E179" s="61" t="e">
        <f>IF(HLOOKUP($H$55,'Processed Data'!$D$125:$CU$240,'Processed Data'!$A239+5,0)="",#N/A,HLOOKUP($H$55,'Processed Data'!$D$125:$CU$240,'Processed Data'!$A239+5,0))</f>
        <v>#N/A</v>
      </c>
      <c r="F179" s="61" t="e">
        <f>IF(HLOOKUP($H$56,'Processed Data'!$D$125:$CU$240,'Processed Data'!$A239+5,0)="",#N/A,HLOOKUP($H$56,'Processed Data'!$D$125:$CU$240,'Processed Data'!$A239+5,0))</f>
        <v>#N/A</v>
      </c>
      <c r="G179" s="61" t="e">
        <f>IF(HLOOKUP($H$57,'Processed Data'!$D$125:$CU$240,'Processed Data'!$A239+5,0)="",#N/A,HLOOKUP($H$57,'Processed Data'!$D$125:$CU$240,'Processed Data'!$A239+5,0))</f>
        <v>#N/A</v>
      </c>
      <c r="H179" s="61" t="e">
        <f>IF(HLOOKUP($H$58,'Processed Data'!$D$125:$CU$240,'Processed Data'!$A239+5,0)="",#N/A,HLOOKUP($H$58,'Processed Data'!$D$125:$CU$240,'Processed Data'!$A239+5,0))</f>
        <v>#N/A</v>
      </c>
      <c r="I179" s="61" t="e">
        <f>IF(HLOOKUP($H$59,'Processed Data'!$D$125:$CU$240,'Processed Data'!$A239+5,0)="",#N/A,HLOOKUP($H$59,'Processed Data'!$D$125:$CU$240,'Processed Data'!$A239+5,0))</f>
        <v>#N/A</v>
      </c>
      <c r="J179" s="61" t="e">
        <f>IF(HLOOKUP($H$60,'Processed Data'!$D$125:$CU$240,'Processed Data'!$A239+5,0)="",#N/A,HLOOKUP($H$60,'Processed Data'!$D$125:$CU$240,'Processed Data'!$A239+5,0))</f>
        <v>#N/A</v>
      </c>
      <c r="K179" s="61" t="e">
        <f>IF(HLOOKUP($H$61,'Processed Data'!$D$125:$CU$240,'Processed Data'!$A239+5,0)="",#N/A,HLOOKUP($H$61,'Processed Data'!$D$125:$CU$240,'Processed Data'!$A239+5,0))</f>
        <v>#N/A</v>
      </c>
      <c r="L179" s="61" t="e">
        <f>IF(HLOOKUP($H$62,'Processed Data'!$D$125:$CU$240,'Processed Data'!$A239+5,0)="",#N/A,HLOOKUP($H$62,'Processed Data'!$D$125:$CU$240,'Processed Data'!$A239+5,0))</f>
        <v>#N/A</v>
      </c>
      <c r="M179" s="61" t="e">
        <f>IF(HLOOKUP($H$63,'Processed Data'!$D$125:$CU$240,'Processed Data'!$A239+5,0)="",#N/A,HLOOKUP($H$63,'Processed Data'!$D$125:$CU$240,'Processed Data'!$A239+5,0))</f>
        <v>#N/A</v>
      </c>
      <c r="N179" s="61" t="e">
        <f>IF(HLOOKUP($H$64,'Processed Data'!$D$125:$CU$240,'Processed Data'!$A239+5,0)="",#N/A,HLOOKUP($H$64,'Processed Data'!$D$125:$CU$240,'Processed Data'!$A239+5,0))</f>
        <v>#N/A</v>
      </c>
      <c r="R179" s="61" t="e">
        <f t="shared" si="9"/>
        <v>#N/A</v>
      </c>
      <c r="S179" s="61" t="e">
        <f>IF(HLOOKUP($V$55,'Processed Data'!$D$125:$CU$240,'Processed Data'!$A239+5,0)="",#N/A,HLOOKUP($V$55,'Processed Data'!$D$125:$CU$240,'Processed Data'!$A239+5,0))</f>
        <v>#N/A</v>
      </c>
      <c r="T179" s="61" t="e">
        <f>IF(HLOOKUP($V$56,'Processed Data'!$D$125:$CU$240,'Processed Data'!$A239+5,0)="",#N/A,HLOOKUP($V$56,'Processed Data'!$D$125:$CU$240,'Processed Data'!$A239+5,0))</f>
        <v>#N/A</v>
      </c>
      <c r="U179" s="61" t="e">
        <f>IF(HLOOKUP($V$57,'Processed Data'!$D$125:$CU$240,'Processed Data'!$A239+5,0)="",#N/A,HLOOKUP($V$57,'Processed Data'!$D$125:$CU$240,'Processed Data'!$A239+5,0))</f>
        <v>#N/A</v>
      </c>
      <c r="V179" s="61" t="e">
        <f>IF(HLOOKUP($V$58,'Processed Data'!$D$125:$CU$240,'Processed Data'!$A239+5,0)="",#N/A,HLOOKUP($V$58,'Processed Data'!$D$125:$CU$240,'Processed Data'!$A239+5,0))</f>
        <v>#N/A</v>
      </c>
      <c r="W179" s="61" t="e">
        <f>IF(HLOOKUP($V$59,'Processed Data'!$D$125:$CU$240,'Processed Data'!$A239+5,0)="",#N/A,HLOOKUP($V$59,'Processed Data'!$D$125:$CU$240,'Processed Data'!$A239+5,0))</f>
        <v>#N/A</v>
      </c>
      <c r="X179" s="61" t="e">
        <f>IF(HLOOKUP($V$60,'Processed Data'!$D$125:$CU$240,'Processed Data'!$A239+5,0)="",#N/A,HLOOKUP($V$60,'Processed Data'!$D$125:$CU$240,'Processed Data'!$A239+5,0))</f>
        <v>#N/A</v>
      </c>
      <c r="Y179" s="61" t="e">
        <f>IF(HLOOKUP($V$61,'Processed Data'!$D$125:$CU$240,'Processed Data'!$A239+5,0)="",#N/A,HLOOKUP($V$61,'Processed Data'!$D$125:$CU$240,'Processed Data'!$A239+5,0))</f>
        <v>#N/A</v>
      </c>
      <c r="Z179" s="61" t="e">
        <f>IF(HLOOKUP($V$62,'Processed Data'!$D$125:$CU$240,'Processed Data'!$A239+5,0)="",#N/A,HLOOKUP($V$62,'Processed Data'!$D$125:$CU$240,'Processed Data'!$A239+5,0))</f>
        <v>#N/A</v>
      </c>
      <c r="AA179" s="61" t="e">
        <f>IF(HLOOKUP($V$63,'Processed Data'!$D$125:$CU$240,'Processed Data'!$A239+5,0)="",#N/A,HLOOKUP($V$63,'Processed Data'!$D$125:$CU$240,'Processed Data'!$A239+5,0))</f>
        <v>#N/A</v>
      </c>
      <c r="AB179" s="61" t="e">
        <f>IF(HLOOKUP($V$64,'Processed Data'!$D$125:$CU$240,'Processed Data'!$A239+5,0)="",#N/A,HLOOKUP($V$64,'Processed Data'!$D$125:$CU$240,'Processed Data'!$A239+5,0))</f>
        <v>#N/A</v>
      </c>
    </row>
    <row r="180" spans="4:28" x14ac:dyDescent="0.2">
      <c r="D180" s="61" t="e">
        <f>'Processed Data'!C240</f>
        <v>#N/A</v>
      </c>
      <c r="E180" s="61" t="e">
        <f>IF(HLOOKUP($H$55,'Processed Data'!$D$125:$CU$240,'Processed Data'!$A240+5,0)="",#N/A,HLOOKUP($H$55,'Processed Data'!$D$125:$CU$240,'Processed Data'!$A240+5,0))</f>
        <v>#N/A</v>
      </c>
      <c r="F180" s="61" t="e">
        <f>IF(HLOOKUP($H$56,'Processed Data'!$D$125:$CU$240,'Processed Data'!$A240+5,0)="",#N/A,HLOOKUP($H$56,'Processed Data'!$D$125:$CU$240,'Processed Data'!$A240+5,0))</f>
        <v>#N/A</v>
      </c>
      <c r="G180" s="61" t="e">
        <f>IF(HLOOKUP($H$57,'Processed Data'!$D$125:$CU$240,'Processed Data'!$A240+5,0)="",#N/A,HLOOKUP($H$57,'Processed Data'!$D$125:$CU$240,'Processed Data'!$A240+5,0))</f>
        <v>#N/A</v>
      </c>
      <c r="H180" s="61" t="e">
        <f>IF(HLOOKUP($H$58,'Processed Data'!$D$125:$CU$240,'Processed Data'!$A240+5,0)="",#N/A,HLOOKUP($H$58,'Processed Data'!$D$125:$CU$240,'Processed Data'!$A240+5,0))</f>
        <v>#N/A</v>
      </c>
      <c r="I180" s="61" t="e">
        <f>IF(HLOOKUP($H$59,'Processed Data'!$D$125:$CU$240,'Processed Data'!$A240+5,0)="",#N/A,HLOOKUP($H$59,'Processed Data'!$D$125:$CU$240,'Processed Data'!$A240+5,0))</f>
        <v>#N/A</v>
      </c>
      <c r="J180" s="61" t="e">
        <f>IF(HLOOKUP($H$60,'Processed Data'!$D$125:$CU$240,'Processed Data'!$A240+5,0)="",#N/A,HLOOKUP($H$60,'Processed Data'!$D$125:$CU$240,'Processed Data'!$A240+5,0))</f>
        <v>#N/A</v>
      </c>
      <c r="K180" s="61" t="e">
        <f>IF(HLOOKUP($H$61,'Processed Data'!$D$125:$CU$240,'Processed Data'!$A240+5,0)="",#N/A,HLOOKUP($H$61,'Processed Data'!$D$125:$CU$240,'Processed Data'!$A240+5,0))</f>
        <v>#N/A</v>
      </c>
      <c r="L180" s="61" t="e">
        <f>IF(HLOOKUP($H$62,'Processed Data'!$D$125:$CU$240,'Processed Data'!$A240+5,0)="",#N/A,HLOOKUP($H$62,'Processed Data'!$D$125:$CU$240,'Processed Data'!$A240+5,0))</f>
        <v>#N/A</v>
      </c>
      <c r="M180" s="61" t="e">
        <f>IF(HLOOKUP($H$63,'Processed Data'!$D$125:$CU$240,'Processed Data'!$A240+5,0)="",#N/A,HLOOKUP($H$63,'Processed Data'!$D$125:$CU$240,'Processed Data'!$A240+5,0))</f>
        <v>#N/A</v>
      </c>
      <c r="N180" s="61" t="e">
        <f>IF(HLOOKUP($H$64,'Processed Data'!$D$125:$CU$240,'Processed Data'!$A240+5,0)="",#N/A,HLOOKUP($H$64,'Processed Data'!$D$125:$CU$240,'Processed Data'!$A240+5,0))</f>
        <v>#N/A</v>
      </c>
      <c r="R180" s="61" t="e">
        <f t="shared" si="9"/>
        <v>#N/A</v>
      </c>
      <c r="S180" s="61" t="e">
        <f>IF(HLOOKUP($V$55,'Processed Data'!$D$125:$CU$240,'Processed Data'!$A240+5,0)="",#N/A,HLOOKUP($V$55,'Processed Data'!$D$125:$CU$240,'Processed Data'!$A240+5,0))</f>
        <v>#N/A</v>
      </c>
      <c r="T180" s="61" t="e">
        <f>IF(HLOOKUP($V$56,'Processed Data'!$D$125:$CU$240,'Processed Data'!$A240+5,0)="",#N/A,HLOOKUP($V$56,'Processed Data'!$D$125:$CU$240,'Processed Data'!$A240+5,0))</f>
        <v>#N/A</v>
      </c>
      <c r="U180" s="61" t="e">
        <f>IF(HLOOKUP($V$57,'Processed Data'!$D$125:$CU$240,'Processed Data'!$A240+5,0)="",#N/A,HLOOKUP($V$57,'Processed Data'!$D$125:$CU$240,'Processed Data'!$A240+5,0))</f>
        <v>#N/A</v>
      </c>
      <c r="V180" s="61" t="e">
        <f>IF(HLOOKUP($V$58,'Processed Data'!$D$125:$CU$240,'Processed Data'!$A240+5,0)="",#N/A,HLOOKUP($V$58,'Processed Data'!$D$125:$CU$240,'Processed Data'!$A240+5,0))</f>
        <v>#N/A</v>
      </c>
      <c r="W180" s="61" t="e">
        <f>IF(HLOOKUP($V$59,'Processed Data'!$D$125:$CU$240,'Processed Data'!$A240+5,0)="",#N/A,HLOOKUP($V$59,'Processed Data'!$D$125:$CU$240,'Processed Data'!$A240+5,0))</f>
        <v>#N/A</v>
      </c>
      <c r="X180" s="61" t="e">
        <f>IF(HLOOKUP($V$60,'Processed Data'!$D$125:$CU$240,'Processed Data'!$A240+5,0)="",#N/A,HLOOKUP($V$60,'Processed Data'!$D$125:$CU$240,'Processed Data'!$A240+5,0))</f>
        <v>#N/A</v>
      </c>
      <c r="Y180" s="61" t="e">
        <f>IF(HLOOKUP($V$61,'Processed Data'!$D$125:$CU$240,'Processed Data'!$A240+5,0)="",#N/A,HLOOKUP($V$61,'Processed Data'!$D$125:$CU$240,'Processed Data'!$A240+5,0))</f>
        <v>#N/A</v>
      </c>
      <c r="Z180" s="61" t="e">
        <f>IF(HLOOKUP($V$62,'Processed Data'!$D$125:$CU$240,'Processed Data'!$A240+5,0)="",#N/A,HLOOKUP($V$62,'Processed Data'!$D$125:$CU$240,'Processed Data'!$A240+5,0))</f>
        <v>#N/A</v>
      </c>
      <c r="AA180" s="61" t="e">
        <f>IF(HLOOKUP($V$63,'Processed Data'!$D$125:$CU$240,'Processed Data'!$A240+5,0)="",#N/A,HLOOKUP($V$63,'Processed Data'!$D$125:$CU$240,'Processed Data'!$A240+5,0))</f>
        <v>#N/A</v>
      </c>
      <c r="AB180" s="61" t="e">
        <f>IF(HLOOKUP($V$64,'Processed Data'!$D$125:$CU$240,'Processed Data'!$A240+5,0)="",#N/A,HLOOKUP($V$64,'Processed Data'!$D$125:$CU$240,'Processed Data'!$A240+5,0))</f>
        <v>#N/A</v>
      </c>
    </row>
    <row r="181" spans="4:28" x14ac:dyDescent="0.2">
      <c r="D181" s="61"/>
    </row>
    <row r="182" spans="4:28" x14ac:dyDescent="0.2">
      <c r="D182" s="61"/>
    </row>
  </sheetData>
  <sheetProtection selectLockedCells="1" selectUnlockedCells="1"/>
  <protectedRanges>
    <protectedRange sqref="I31:J40 R31:S40" name="Bereich1"/>
  </protectedRanges>
  <mergeCells count="2">
    <mergeCell ref="D31:H32"/>
    <mergeCell ref="M31:Q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 enableFormatConditionsCalculation="0">
    <tabColor indexed="47"/>
  </sheetPr>
  <dimension ref="B2:P331"/>
  <sheetViews>
    <sheetView topLeftCell="A7" workbookViewId="0">
      <selection activeCell="M37" sqref="M37"/>
    </sheetView>
  </sheetViews>
  <sheetFormatPr defaultRowHeight="12.75" x14ac:dyDescent="0.2"/>
  <cols>
    <col min="1" max="2" width="11.42578125" style="56" customWidth="1"/>
    <col min="3" max="4" width="9.140625" style="56"/>
    <col min="5" max="5" width="11.5703125" style="56" bestFit="1" customWidth="1"/>
    <col min="6" max="6" width="9.85546875" style="56" customWidth="1"/>
    <col min="7" max="7" width="11.5703125" style="56" bestFit="1" customWidth="1"/>
    <col min="8" max="8" width="9.140625" style="56"/>
    <col min="9" max="11" width="11.5703125" style="56" bestFit="1" customWidth="1"/>
    <col min="12" max="12" width="10" style="56" customWidth="1"/>
    <col min="13" max="15" width="11.5703125" style="56" bestFit="1" customWidth="1"/>
    <col min="16" max="16" width="9.140625" style="56"/>
    <col min="17" max="17" width="11.5703125" style="56" bestFit="1" customWidth="1"/>
    <col min="18" max="18" width="9.140625" style="56"/>
    <col min="19" max="19" width="11.5703125" style="56" bestFit="1" customWidth="1"/>
    <col min="20" max="20" width="9.140625" style="56"/>
    <col min="21" max="21" width="11.5703125" style="56" bestFit="1" customWidth="1"/>
    <col min="22" max="22" width="9.140625" style="56"/>
    <col min="23" max="23" width="11.5703125" style="56" bestFit="1" customWidth="1"/>
    <col min="24" max="25" width="9.140625" style="56"/>
    <col min="26" max="26" width="9.85546875" style="56" customWidth="1"/>
    <col min="27" max="39" width="9.140625" style="56"/>
    <col min="40" max="40" width="10.140625" style="56" customWidth="1"/>
    <col min="41" max="53" width="9.140625" style="56"/>
    <col min="54" max="54" width="10.140625" style="56" customWidth="1"/>
    <col min="55" max="67" width="9.140625" style="56"/>
    <col min="68" max="68" width="10.140625" style="56" customWidth="1"/>
    <col min="69" max="81" width="9.140625" style="56"/>
    <col min="82" max="82" width="10.5703125" style="56" customWidth="1"/>
    <col min="83" max="16384" width="9.140625" style="56"/>
  </cols>
  <sheetData>
    <row r="2" spans="4:16" x14ac:dyDescent="0.2">
      <c r="D2" s="55"/>
      <c r="H2" s="57"/>
      <c r="J2" s="58"/>
    </row>
    <row r="3" spans="4:16" ht="12.75" customHeight="1" x14ac:dyDescent="0.2">
      <c r="D3" s="123"/>
      <c r="E3" s="123"/>
      <c r="F3" s="123"/>
      <c r="G3" s="123"/>
      <c r="H3" s="123"/>
      <c r="M3" s="60"/>
      <c r="N3" s="60"/>
      <c r="O3" s="60"/>
      <c r="P3" s="60"/>
    </row>
    <row r="4" spans="4:16" s="61" customFormat="1" ht="13.5" customHeight="1" x14ac:dyDescent="0.2">
      <c r="K4" s="60"/>
      <c r="M4" s="60"/>
      <c r="N4" s="60"/>
      <c r="O4" s="60"/>
      <c r="P4" s="60"/>
    </row>
    <row r="5" spans="4:16" x14ac:dyDescent="0.2">
      <c r="M5" s="62"/>
      <c r="N5" s="62"/>
      <c r="O5" s="62"/>
      <c r="P5" s="62"/>
    </row>
    <row r="6" spans="4:16" x14ac:dyDescent="0.2">
      <c r="M6" s="62"/>
      <c r="N6" s="62"/>
      <c r="O6" s="62"/>
      <c r="P6" s="62"/>
    </row>
    <row r="7" spans="4:16" x14ac:dyDescent="0.2">
      <c r="M7" s="62"/>
      <c r="N7" s="62"/>
      <c r="O7" s="62"/>
      <c r="P7" s="62"/>
    </row>
    <row r="8" spans="4:16" x14ac:dyDescent="0.2">
      <c r="M8" s="62"/>
      <c r="N8" s="62"/>
      <c r="O8" s="62"/>
      <c r="P8" s="62"/>
    </row>
    <row r="9" spans="4:16" x14ac:dyDescent="0.2">
      <c r="M9" s="62"/>
      <c r="N9" s="62"/>
      <c r="O9" s="62"/>
      <c r="P9" s="62"/>
    </row>
    <row r="30" spans="4:10" ht="13.5" thickBot="1" x14ac:dyDescent="0.25">
      <c r="D30" s="61"/>
      <c r="E30" s="61"/>
      <c r="F30" s="61"/>
      <c r="G30" s="61"/>
      <c r="H30" s="61"/>
      <c r="I30" s="63" t="s">
        <v>122</v>
      </c>
      <c r="J30" s="63" t="s">
        <v>197</v>
      </c>
    </row>
    <row r="31" spans="4:10" ht="13.5" customHeight="1" x14ac:dyDescent="0.2">
      <c r="D31" s="117" t="s">
        <v>198</v>
      </c>
      <c r="E31" s="118"/>
      <c r="F31" s="118"/>
      <c r="G31" s="118"/>
      <c r="H31" s="124"/>
      <c r="I31" s="103" t="s">
        <v>199</v>
      </c>
      <c r="J31" s="68">
        <v>4</v>
      </c>
    </row>
    <row r="32" spans="4:10" ht="13.5" thickBot="1" x14ac:dyDescent="0.25">
      <c r="D32" s="120"/>
      <c r="E32" s="121"/>
      <c r="F32" s="121"/>
      <c r="G32" s="121"/>
      <c r="H32" s="125"/>
      <c r="I32" s="103"/>
      <c r="J32" s="68"/>
    </row>
    <row r="33" spans="9:10" x14ac:dyDescent="0.2">
      <c r="I33" s="103"/>
      <c r="J33" s="68"/>
    </row>
    <row r="34" spans="9:10" x14ac:dyDescent="0.2">
      <c r="I34" s="103"/>
      <c r="J34" s="68"/>
    </row>
    <row r="35" spans="9:10" x14ac:dyDescent="0.2">
      <c r="I35" s="103"/>
      <c r="J35" s="68"/>
    </row>
    <row r="36" spans="9:10" x14ac:dyDescent="0.2">
      <c r="I36" s="67"/>
      <c r="J36" s="68"/>
    </row>
    <row r="37" spans="9:10" x14ac:dyDescent="0.2">
      <c r="I37" s="67"/>
      <c r="J37" s="68"/>
    </row>
    <row r="38" spans="9:10" x14ac:dyDescent="0.2">
      <c r="I38" s="67"/>
      <c r="J38" s="68"/>
    </row>
    <row r="39" spans="9:10" x14ac:dyDescent="0.2">
      <c r="I39" s="67"/>
      <c r="J39" s="68"/>
    </row>
    <row r="40" spans="9:10" x14ac:dyDescent="0.2">
      <c r="I40" s="67"/>
      <c r="J40" s="68"/>
    </row>
    <row r="52" spans="3:8" s="64" customFormat="1" ht="13.5" thickBot="1" x14ac:dyDescent="0.25">
      <c r="D52" s="65" t="s">
        <v>3</v>
      </c>
    </row>
    <row r="53" spans="3:8" ht="13.5" thickTop="1" x14ac:dyDescent="0.2"/>
    <row r="54" spans="3:8" ht="13.5" thickBot="1" x14ac:dyDescent="0.25">
      <c r="C54" s="56" t="s">
        <v>200</v>
      </c>
      <c r="E54" s="56" t="s">
        <v>157</v>
      </c>
      <c r="F54" s="56" t="s">
        <v>201</v>
      </c>
      <c r="H54" s="56" t="s">
        <v>202</v>
      </c>
    </row>
    <row r="55" spans="3:8" ht="13.5" thickBot="1" x14ac:dyDescent="0.25">
      <c r="E55" s="66">
        <f t="shared" ref="E55:E64" si="0">IF(I31="A",0,(IF(I31="B",1,(IF(I31="C",2,(IF(I31="D",3,(IF(I31="e",4,(IF(I31="f",5,(IF(I31="g",6,(IF(I31="h",7)))))))))))))))</f>
        <v>1</v>
      </c>
      <c r="F55" s="66">
        <f t="shared" ref="F55:F64" si="1">J31</f>
        <v>4</v>
      </c>
      <c r="H55" s="56">
        <f t="shared" ref="H55:H64" si="2">(E55*12)+F55</f>
        <v>16</v>
      </c>
    </row>
    <row r="56" spans="3:8" ht="13.5" thickBot="1" x14ac:dyDescent="0.25">
      <c r="E56" s="66" t="b">
        <f t="shared" si="0"/>
        <v>0</v>
      </c>
      <c r="F56" s="66">
        <f t="shared" si="1"/>
        <v>0</v>
      </c>
      <c r="H56" s="56">
        <f t="shared" si="2"/>
        <v>0</v>
      </c>
    </row>
    <row r="57" spans="3:8" ht="13.5" thickBot="1" x14ac:dyDescent="0.25">
      <c r="E57" s="66" t="b">
        <f t="shared" si="0"/>
        <v>0</v>
      </c>
      <c r="F57" s="66">
        <f t="shared" si="1"/>
        <v>0</v>
      </c>
      <c r="H57" s="56">
        <f t="shared" si="2"/>
        <v>0</v>
      </c>
    </row>
    <row r="58" spans="3:8" ht="13.5" thickBot="1" x14ac:dyDescent="0.25">
      <c r="E58" s="66" t="b">
        <f t="shared" si="0"/>
        <v>0</v>
      </c>
      <c r="F58" s="66">
        <f t="shared" si="1"/>
        <v>0</v>
      </c>
      <c r="H58" s="56">
        <f t="shared" si="2"/>
        <v>0</v>
      </c>
    </row>
    <row r="59" spans="3:8" ht="13.5" thickBot="1" x14ac:dyDescent="0.25">
      <c r="E59" s="66" t="b">
        <f t="shared" si="0"/>
        <v>0</v>
      </c>
      <c r="F59" s="66">
        <f t="shared" si="1"/>
        <v>0</v>
      </c>
      <c r="H59" s="56">
        <f t="shared" si="2"/>
        <v>0</v>
      </c>
    </row>
    <row r="60" spans="3:8" ht="13.5" thickBot="1" x14ac:dyDescent="0.25">
      <c r="E60" s="66" t="b">
        <f t="shared" si="0"/>
        <v>0</v>
      </c>
      <c r="F60" s="66">
        <f t="shared" si="1"/>
        <v>0</v>
      </c>
      <c r="H60" s="56">
        <f t="shared" si="2"/>
        <v>0</v>
      </c>
    </row>
    <row r="61" spans="3:8" ht="13.5" thickBot="1" x14ac:dyDescent="0.25">
      <c r="E61" s="66" t="b">
        <f t="shared" si="0"/>
        <v>0</v>
      </c>
      <c r="F61" s="66">
        <f t="shared" si="1"/>
        <v>0</v>
      </c>
      <c r="H61" s="56">
        <f t="shared" si="2"/>
        <v>0</v>
      </c>
    </row>
    <row r="62" spans="3:8" ht="13.5" thickBot="1" x14ac:dyDescent="0.25">
      <c r="E62" s="66" t="b">
        <f t="shared" si="0"/>
        <v>0</v>
      </c>
      <c r="F62" s="66">
        <f t="shared" si="1"/>
        <v>0</v>
      </c>
      <c r="H62" s="56">
        <f t="shared" si="2"/>
        <v>0</v>
      </c>
    </row>
    <row r="63" spans="3:8" ht="13.5" thickBot="1" x14ac:dyDescent="0.25">
      <c r="E63" s="66" t="b">
        <f t="shared" si="0"/>
        <v>0</v>
      </c>
      <c r="F63" s="66">
        <f t="shared" si="1"/>
        <v>0</v>
      </c>
      <c r="H63" s="56">
        <f t="shared" si="2"/>
        <v>0</v>
      </c>
    </row>
    <row r="64" spans="3:8" ht="13.5" thickBot="1" x14ac:dyDescent="0.25">
      <c r="E64" s="66" t="b">
        <f t="shared" si="0"/>
        <v>0</v>
      </c>
      <c r="F64" s="66">
        <f t="shared" si="1"/>
        <v>0</v>
      </c>
      <c r="H64" s="56">
        <f t="shared" si="2"/>
        <v>0</v>
      </c>
    </row>
    <row r="65" spans="2:14" x14ac:dyDescent="0.2">
      <c r="E65" s="62"/>
      <c r="F65" s="62"/>
    </row>
    <row r="67" spans="2:14" x14ac:dyDescent="0.2">
      <c r="D67" s="56" t="s">
        <v>200</v>
      </c>
    </row>
    <row r="68" spans="2:14" x14ac:dyDescent="0.2">
      <c r="E68" s="56">
        <v>1</v>
      </c>
      <c r="F68" s="56">
        <f t="shared" ref="F68:N68" si="3">1+E68</f>
        <v>2</v>
      </c>
      <c r="G68" s="56">
        <f t="shared" si="3"/>
        <v>3</v>
      </c>
      <c r="H68" s="56">
        <f t="shared" si="3"/>
        <v>4</v>
      </c>
      <c r="I68" s="56">
        <f t="shared" si="3"/>
        <v>5</v>
      </c>
      <c r="J68" s="56">
        <f t="shared" si="3"/>
        <v>6</v>
      </c>
      <c r="K68" s="56">
        <f t="shared" si="3"/>
        <v>7</v>
      </c>
      <c r="L68" s="56">
        <f t="shared" si="3"/>
        <v>8</v>
      </c>
      <c r="M68" s="56">
        <f t="shared" si="3"/>
        <v>9</v>
      </c>
      <c r="N68" s="56">
        <f t="shared" si="3"/>
        <v>10</v>
      </c>
    </row>
    <row r="69" spans="2:14" s="61" customFormat="1" ht="83.25" customHeight="1" x14ac:dyDescent="0.2">
      <c r="E69" s="61" t="str">
        <f>IF(VLOOKUP(H55,'Result at a Glance'!$N$4:$AD$99,17,0)="","",VLOOKUP(H55,'Result at a Glance'!$N$4:$AD$99,17,0))</f>
        <v>B04 (-1.4 ˚C)-10 mM L-Malate; 50 μM Metal</v>
      </c>
      <c r="F69" s="61" t="e">
        <f>IF(VLOOKUP(H56,'Result at a Glance'!$N$4:$AD$99,17,0)="","",VLOOKUP(H56,'Result at a Glance'!$N$4:$AD$99,17,0))</f>
        <v>#N/A</v>
      </c>
      <c r="G69" s="61" t="e">
        <f>IF(VLOOKUP(H57,'Result at a Glance'!$N$4:$AD$99,17,0)="","",VLOOKUP(H57,'Result at a Glance'!$N$4:$AD$99,17,0))</f>
        <v>#N/A</v>
      </c>
      <c r="H69" s="61" t="e">
        <f>IF(VLOOKUP(H58,'Result at a Glance'!$N$4:$AD$99,17,0)="","",VLOOKUP(H58,'Result at a Glance'!$N$4:$AD$99,17,0))</f>
        <v>#N/A</v>
      </c>
      <c r="I69" s="61" t="e">
        <f>IF(VLOOKUP(H59,'Result at a Glance'!$N$4:$AD$99,17,0)="","",VLOOKUP(H59,'Result at a Glance'!$N$4:$AD$99,17,0))</f>
        <v>#N/A</v>
      </c>
      <c r="J69" s="61" t="e">
        <f>IF(VLOOKUP(H60,'Result at a Glance'!$N$4:$AD$99,17,0)="","",VLOOKUP(H60,'Result at a Glance'!$N$4:$AD$99,17,0))</f>
        <v>#N/A</v>
      </c>
      <c r="K69" s="61" t="e">
        <f>IF(VLOOKUP(H61,'Result at a Glance'!$N$4:$AD$99,17,0)="","",VLOOKUP(H61,'Result at a Glance'!$N$4:$AD$99,17,0))</f>
        <v>#N/A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</row>
    <row r="70" spans="2:14" x14ac:dyDescent="0.2">
      <c r="B70" s="56" t="str">
        <f>HLOOKUP($H$55,'Processed Data'!$D$125:$CU$200,'Processed Data'!$B129,0)</f>
        <v>intensity</v>
      </c>
      <c r="D70" s="61" t="e">
        <f>'Processed Data'!C130</f>
        <v>#N/A</v>
      </c>
      <c r="E70" s="61" t="e">
        <f>IF(HLOOKUP($H$55,'Processed Data'!$D$125:$CU$240,'Processed Data'!$B130,0)="",#N/A,((HLOOKUP($H$55,'Processed Data'!$D$125:$CU$240,'Processed Data'!$B130,0)/(HLOOKUP($H$55,'Processed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0" s="61" t="e">
        <f>IF(HLOOKUP($H$56,'Processed Data'!$D$125:$CU$240,'Processed Data'!$B130,0)="",#N/A,((HLOOKUP($H$56,'Processed Data'!$D$125:$CU$240,'Processed Data'!$B130,0)/(HLOOKUP($H$56,'Processed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0" s="61" t="e">
        <f>IF(HLOOKUP($H$57,'Processed Data'!$D$125:$CU$240,'Processed Data'!$B130,0)="",#N/A,((HLOOKUP($H$57,'Processed Data'!$D$125:$CU$240,'Processed Data'!$B130,0)/(HLOOKUP($H$57,'Processed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0" s="61" t="e">
        <f>IF(HLOOKUP($H$58,'Processed Data'!$D$125:$CU$240,'Processed Data'!$B130,0)="",#N/A,((HLOOKUP($H$58,'Processed Data'!$D$125:$CU$240,'Processed Data'!$B130,0)/(HLOOKUP($H$58,'Processed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0" s="61" t="e">
        <f>IF(HLOOKUP($H$59,'Processed Data'!$D$125:$CU$240,'Processed Data'!$B130,0)="",#N/A,((HLOOKUP($H$59,'Processed Data'!$D$125:$CU$240,'Processed Data'!$B130,0)/(HLOOKUP($H$59,'Processed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0" s="61" t="e">
        <f>IF(HLOOKUP($H$60,'Processed Data'!$D$125:$CU$240,'Processed Data'!$B130,0)="",#N/A,((HLOOKUP($H$60,'Processed Data'!$D$125:$CU$240,'Processed Data'!$B130,0)/(HLOOKUP($H$60,'Processed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0" s="61" t="e">
        <f>IF(HLOOKUP($H$61,'Processed Data'!$D$125:$CU$240,'Processed Data'!$B130,0)="",#N/A,((HLOOKUP($H$61,'Processed Data'!$D$125:$CU$240,'Processed Data'!$B130,0)/(HLOOKUP($H$61,'Processed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0" s="61" t="e">
        <f>IF(HLOOKUP($H$62,'Processed Data'!$D$125:$CU$240,'Processed Data'!$B130,0)="",#N/A,((HLOOKUP($H$62,'Processed Data'!$D$125:$CU$240,'Processed Data'!$B130,0)/(HLOOKUP($H$62,'Processed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0" s="61" t="e">
        <f>IF(HLOOKUP($H$63,'Processed Data'!$D$125:$CU$240,'Processed Data'!$B130,0)="",#N/A,((HLOOKUP($H$63,'Processed Data'!$D$125:$CU$240,'Processed Data'!$B130,0)/(HLOOKUP($H$63,'Processed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0" s="61" t="e">
        <f>IF(HLOOKUP($H$64,'Processed Data'!$D$125:$CU$240,'Processed Data'!$B130,0)="",#N/A,((HLOOKUP($H$64,'Processed Data'!$D$125:$CU$240,'Processed Data'!$B130,0)/(HLOOKUP($H$64,'Processed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1" spans="2:14" x14ac:dyDescent="0.2">
      <c r="D71" s="61" t="e">
        <f>'Processed Data'!C131</f>
        <v>#N/A</v>
      </c>
      <c r="E71" s="61" t="e">
        <f>IF(HLOOKUP($H$55,'Processed Data'!$D$125:$CU$240,'Processed Data'!$B131,0)="",#N/A,((HLOOKUP($H$55,'Processed Data'!$D$125:$CU$240,'Processed Data'!$B131,0)/(HLOOKUP($H$55,'Processed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1" s="61" t="e">
        <f>IF(HLOOKUP($H$56,'Processed Data'!$D$125:$CU$240,'Processed Data'!$B131,0)="",#N/A,((HLOOKUP($H$56,'Processed Data'!$D$125:$CU$240,'Processed Data'!$B131,0)/(HLOOKUP($H$56,'Processed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1" s="61" t="e">
        <f>IF(HLOOKUP($H$57,'Processed Data'!$D$125:$CU$240,'Processed Data'!$B131,0)="",#N/A,((HLOOKUP($H$57,'Processed Data'!$D$125:$CU$240,'Processed Data'!$B131,0)/(HLOOKUP($H$57,'Processed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1" s="61" t="e">
        <f>IF(HLOOKUP($H$58,'Processed Data'!$D$125:$CU$240,'Processed Data'!$B131,0)="",#N/A,((HLOOKUP($H$58,'Processed Data'!$D$125:$CU$240,'Processed Data'!$B131,0)/(HLOOKUP($H$58,'Processed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1" s="61" t="e">
        <f>IF(HLOOKUP($H$59,'Processed Data'!$D$125:$CU$240,'Processed Data'!$B131,0)="",#N/A,((HLOOKUP($H$59,'Processed Data'!$D$125:$CU$240,'Processed Data'!$B131,0)/(HLOOKUP($H$59,'Processed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1" s="61" t="e">
        <f>IF(HLOOKUP($H$60,'Processed Data'!$D$125:$CU$240,'Processed Data'!$B131,0)="",#N/A,((HLOOKUP($H$60,'Processed Data'!$D$125:$CU$240,'Processed Data'!$B131,0)/(HLOOKUP($H$60,'Processed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1" s="61" t="e">
        <f>IF(HLOOKUP($H$61,'Processed Data'!$D$125:$CU$240,'Processed Data'!$B131,0)="",#N/A,((HLOOKUP($H$61,'Processed Data'!$D$125:$CU$240,'Processed Data'!$B131,0)/(HLOOKUP($H$61,'Processed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1" s="61" t="e">
        <f>IF(HLOOKUP($H$62,'Processed Data'!$D$125:$CU$240,'Processed Data'!$B131,0)="",#N/A,((HLOOKUP($H$62,'Processed Data'!$D$125:$CU$240,'Processed Data'!$B131,0)/(HLOOKUP($H$62,'Processed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1" s="61" t="e">
        <f>IF(HLOOKUP($H$63,'Processed Data'!$D$125:$CU$240,'Processed Data'!$B131,0)="",#N/A,((HLOOKUP($H$63,'Processed Data'!$D$125:$CU$240,'Processed Data'!$B131,0)/(HLOOKUP($H$63,'Processed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1" s="61" t="e">
        <f>IF(HLOOKUP($H$64,'Processed Data'!$D$125:$CU$240,'Processed Data'!$B131,0)="",#N/A,((HLOOKUP($H$64,'Processed Data'!$D$125:$CU$240,'Processed Data'!$B131,0)/(HLOOKUP($H$64,'Processed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2" spans="2:14" x14ac:dyDescent="0.2">
      <c r="D72" s="61" t="e">
        <f>'Processed Data'!C132</f>
        <v>#N/A</v>
      </c>
      <c r="E72" s="61" t="e">
        <f>IF(HLOOKUP($H$55,'Processed Data'!$D$125:$CU$240,'Processed Data'!$B132,0)="",#N/A,((HLOOKUP($H$55,'Processed Data'!$D$125:$CU$240,'Processed Data'!$B132,0)/(HLOOKUP($H$55,'Processed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2" s="61" t="e">
        <f>IF(HLOOKUP($H$56,'Processed Data'!$D$125:$CU$240,'Processed Data'!$B132,0)="",#N/A,((HLOOKUP($H$56,'Processed Data'!$D$125:$CU$240,'Processed Data'!$B132,0)/(HLOOKUP($H$56,'Processed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2" s="61" t="e">
        <f>IF(HLOOKUP($H$57,'Processed Data'!$D$125:$CU$240,'Processed Data'!$B132,0)="",#N/A,((HLOOKUP($H$57,'Processed Data'!$D$125:$CU$240,'Processed Data'!$B132,0)/(HLOOKUP($H$57,'Processed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2" s="61" t="e">
        <f>IF(HLOOKUP($H$58,'Processed Data'!$D$125:$CU$240,'Processed Data'!$B132,0)="",#N/A,((HLOOKUP($H$58,'Processed Data'!$D$125:$CU$240,'Processed Data'!$B132,0)/(HLOOKUP($H$58,'Processed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2" s="61" t="e">
        <f>IF(HLOOKUP($H$59,'Processed Data'!$D$125:$CU$240,'Processed Data'!$B132,0)="",#N/A,((HLOOKUP($H$59,'Processed Data'!$D$125:$CU$240,'Processed Data'!$B132,0)/(HLOOKUP($H$59,'Processed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2" s="61" t="e">
        <f>IF(HLOOKUP($H$60,'Processed Data'!$D$125:$CU$240,'Processed Data'!$B132,0)="",#N/A,((HLOOKUP($H$60,'Processed Data'!$D$125:$CU$240,'Processed Data'!$B132,0)/(HLOOKUP($H$60,'Processed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2" s="61" t="e">
        <f>IF(HLOOKUP($H$61,'Processed Data'!$D$125:$CU$240,'Processed Data'!$B132,0)="",#N/A,((HLOOKUP($H$61,'Processed Data'!$D$125:$CU$240,'Processed Data'!$B132,0)/(HLOOKUP($H$61,'Processed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2" s="61" t="e">
        <f>IF(HLOOKUP($H$62,'Processed Data'!$D$125:$CU$240,'Processed Data'!$B132,0)="",#N/A,((HLOOKUP($H$62,'Processed Data'!$D$125:$CU$240,'Processed Data'!$B132,0)/(HLOOKUP($H$62,'Processed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2" s="61" t="e">
        <f>IF(HLOOKUP($H$63,'Processed Data'!$D$125:$CU$240,'Processed Data'!$B132,0)="",#N/A,((HLOOKUP($H$63,'Processed Data'!$D$125:$CU$240,'Processed Data'!$B132,0)/(HLOOKUP($H$63,'Processed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2" s="61" t="e">
        <f>IF(HLOOKUP($H$64,'Processed Data'!$D$125:$CU$240,'Processed Data'!$B132,0)="",#N/A,((HLOOKUP($H$64,'Processed Data'!$D$125:$CU$240,'Processed Data'!$B132,0)/(HLOOKUP($H$64,'Processed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3" spans="2:14" x14ac:dyDescent="0.2">
      <c r="D73" s="61" t="e">
        <f>'Processed Data'!C133</f>
        <v>#N/A</v>
      </c>
      <c r="E73" s="61" t="e">
        <f>IF(HLOOKUP($H$55,'Processed Data'!$D$125:$CU$240,'Processed Data'!$B133,0)="",#N/A,((HLOOKUP($H$55,'Processed Data'!$D$125:$CU$240,'Processed Data'!$B133,0)/(HLOOKUP($H$55,'Processed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3" s="61" t="e">
        <f>IF(HLOOKUP($H$56,'Processed Data'!$D$125:$CU$240,'Processed Data'!$B133,0)="",#N/A,((HLOOKUP($H$56,'Processed Data'!$D$125:$CU$240,'Processed Data'!$B133,0)/(HLOOKUP($H$56,'Processed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3" s="61" t="e">
        <f>IF(HLOOKUP($H$57,'Processed Data'!$D$125:$CU$240,'Processed Data'!$B133,0)="",#N/A,((HLOOKUP($H$57,'Processed Data'!$D$125:$CU$240,'Processed Data'!$B133,0)/(HLOOKUP($H$57,'Processed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3" s="61" t="e">
        <f>IF(HLOOKUP($H$58,'Processed Data'!$D$125:$CU$240,'Processed Data'!$B133,0)="",#N/A,((HLOOKUP($H$58,'Processed Data'!$D$125:$CU$240,'Processed Data'!$B133,0)/(HLOOKUP($H$58,'Processed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3" s="61" t="e">
        <f>IF(HLOOKUP($H$59,'Processed Data'!$D$125:$CU$240,'Processed Data'!$B133,0)="",#N/A,((HLOOKUP($H$59,'Processed Data'!$D$125:$CU$240,'Processed Data'!$B133,0)/(HLOOKUP($H$59,'Processed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3" s="61" t="e">
        <f>IF(HLOOKUP($H$60,'Processed Data'!$D$125:$CU$240,'Processed Data'!$B133,0)="",#N/A,((HLOOKUP($H$60,'Processed Data'!$D$125:$CU$240,'Processed Data'!$B133,0)/(HLOOKUP($H$60,'Processed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3" s="61" t="e">
        <f>IF(HLOOKUP($H$61,'Processed Data'!$D$125:$CU$240,'Processed Data'!$B133,0)="",#N/A,((HLOOKUP($H$61,'Processed Data'!$D$125:$CU$240,'Processed Data'!$B133,0)/(HLOOKUP($H$61,'Processed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3" s="61" t="e">
        <f>IF(HLOOKUP($H$62,'Processed Data'!$D$125:$CU$240,'Processed Data'!$B133,0)="",#N/A,((HLOOKUP($H$62,'Processed Data'!$D$125:$CU$240,'Processed Data'!$B133,0)/(HLOOKUP($H$62,'Processed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3" s="61" t="e">
        <f>IF(HLOOKUP($H$63,'Processed Data'!$D$125:$CU$240,'Processed Data'!$B133,0)="",#N/A,((HLOOKUP($H$63,'Processed Data'!$D$125:$CU$240,'Processed Data'!$B133,0)/(HLOOKUP($H$63,'Processed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3" s="61" t="e">
        <f>IF(HLOOKUP($H$64,'Processed Data'!$D$125:$CU$240,'Processed Data'!$B133,0)="",#N/A,((HLOOKUP($H$64,'Processed Data'!$D$125:$CU$240,'Processed Data'!$B133,0)/(HLOOKUP($H$64,'Processed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4" spans="2:14" x14ac:dyDescent="0.2">
      <c r="D74" s="61" t="e">
        <f>'Processed Data'!C134</f>
        <v>#N/A</v>
      </c>
      <c r="E74" s="61" t="e">
        <f>IF(HLOOKUP($H$55,'Processed Data'!$D$125:$CU$240,'Processed Data'!$B134,0)="",#N/A,((HLOOKUP($H$55,'Processed Data'!$D$125:$CU$240,'Processed Data'!$B134,0)/(HLOOKUP($H$55,'Processed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4" s="61" t="e">
        <f>IF(HLOOKUP($H$56,'Processed Data'!$D$125:$CU$240,'Processed Data'!$B134,0)="",#N/A,((HLOOKUP($H$56,'Processed Data'!$D$125:$CU$240,'Processed Data'!$B134,0)/(HLOOKUP($H$56,'Processed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4" s="61" t="e">
        <f>IF(HLOOKUP($H$57,'Processed Data'!$D$125:$CU$240,'Processed Data'!$B134,0)="",#N/A,((HLOOKUP($H$57,'Processed Data'!$D$125:$CU$240,'Processed Data'!$B134,0)/(HLOOKUP($H$57,'Processed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4" s="61" t="e">
        <f>IF(HLOOKUP($H$58,'Processed Data'!$D$125:$CU$240,'Processed Data'!$B134,0)="",#N/A,((HLOOKUP($H$58,'Processed Data'!$D$125:$CU$240,'Processed Data'!$B134,0)/(HLOOKUP($H$58,'Processed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4" s="61" t="e">
        <f>IF(HLOOKUP($H$59,'Processed Data'!$D$125:$CU$240,'Processed Data'!$B134,0)="",#N/A,((HLOOKUP($H$59,'Processed Data'!$D$125:$CU$240,'Processed Data'!$B134,0)/(HLOOKUP($H$59,'Processed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4" s="61" t="e">
        <f>IF(HLOOKUP($H$60,'Processed Data'!$D$125:$CU$240,'Processed Data'!$B134,0)="",#N/A,((HLOOKUP($H$60,'Processed Data'!$D$125:$CU$240,'Processed Data'!$B134,0)/(HLOOKUP($H$60,'Processed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4" s="61" t="e">
        <f>IF(HLOOKUP($H$61,'Processed Data'!$D$125:$CU$240,'Processed Data'!$B134,0)="",#N/A,((HLOOKUP($H$61,'Processed Data'!$D$125:$CU$240,'Processed Data'!$B134,0)/(HLOOKUP($H$61,'Processed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4" s="61" t="e">
        <f>IF(HLOOKUP($H$62,'Processed Data'!$D$125:$CU$240,'Processed Data'!$B134,0)="",#N/A,((HLOOKUP($H$62,'Processed Data'!$D$125:$CU$240,'Processed Data'!$B134,0)/(HLOOKUP($H$62,'Processed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4" s="61" t="e">
        <f>IF(HLOOKUP($H$63,'Processed Data'!$D$125:$CU$240,'Processed Data'!$B134,0)="",#N/A,((HLOOKUP($H$63,'Processed Data'!$D$125:$CU$240,'Processed Data'!$B134,0)/(HLOOKUP($H$63,'Processed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4" s="61" t="e">
        <f>IF(HLOOKUP($H$64,'Processed Data'!$D$125:$CU$240,'Processed Data'!$B134,0)="",#N/A,((HLOOKUP($H$64,'Processed Data'!$D$125:$CU$240,'Processed Data'!$B134,0)/(HLOOKUP($H$64,'Processed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5" spans="2:14" x14ac:dyDescent="0.2">
      <c r="D75" s="61" t="e">
        <f>'Processed Data'!C135</f>
        <v>#N/A</v>
      </c>
      <c r="E75" s="61" t="e">
        <f>IF(HLOOKUP($H$55,'Processed Data'!$D$125:$CU$240,'Processed Data'!$B135,0)="",#N/A,((HLOOKUP($H$55,'Processed Data'!$D$125:$CU$240,'Processed Data'!$B135,0)/(HLOOKUP($H$55,'Processed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5" s="61" t="e">
        <f>IF(HLOOKUP($H$56,'Processed Data'!$D$125:$CU$240,'Processed Data'!$B135,0)="",#N/A,((HLOOKUP($H$56,'Processed Data'!$D$125:$CU$240,'Processed Data'!$B135,0)/(HLOOKUP($H$56,'Processed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5" s="61" t="e">
        <f>IF(HLOOKUP($H$57,'Processed Data'!$D$125:$CU$240,'Processed Data'!$B135,0)="",#N/A,((HLOOKUP($H$57,'Processed Data'!$D$125:$CU$240,'Processed Data'!$B135,0)/(HLOOKUP($H$57,'Processed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5" s="61" t="e">
        <f>IF(HLOOKUP($H$58,'Processed Data'!$D$125:$CU$240,'Processed Data'!$B135,0)="",#N/A,((HLOOKUP($H$58,'Processed Data'!$D$125:$CU$240,'Processed Data'!$B135,0)/(HLOOKUP($H$58,'Processed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5" s="61" t="e">
        <f>IF(HLOOKUP($H$59,'Processed Data'!$D$125:$CU$240,'Processed Data'!$B135,0)="",#N/A,((HLOOKUP($H$59,'Processed Data'!$D$125:$CU$240,'Processed Data'!$B135,0)/(HLOOKUP($H$59,'Processed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5" s="61" t="e">
        <f>IF(HLOOKUP($H$60,'Processed Data'!$D$125:$CU$240,'Processed Data'!$B135,0)="",#N/A,((HLOOKUP($H$60,'Processed Data'!$D$125:$CU$240,'Processed Data'!$B135,0)/(HLOOKUP($H$60,'Processed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5" s="61" t="e">
        <f>IF(HLOOKUP($H$61,'Processed Data'!$D$125:$CU$240,'Processed Data'!$B135,0)="",#N/A,((HLOOKUP($H$61,'Processed Data'!$D$125:$CU$240,'Processed Data'!$B135,0)/(HLOOKUP($H$61,'Processed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5" s="61" t="e">
        <f>IF(HLOOKUP($H$62,'Processed Data'!$D$125:$CU$240,'Processed Data'!$B135,0)="",#N/A,((HLOOKUP($H$62,'Processed Data'!$D$125:$CU$240,'Processed Data'!$B135,0)/(HLOOKUP($H$62,'Processed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5" s="61" t="e">
        <f>IF(HLOOKUP($H$63,'Processed Data'!$D$125:$CU$240,'Processed Data'!$B135,0)="",#N/A,((HLOOKUP($H$63,'Processed Data'!$D$125:$CU$240,'Processed Data'!$B135,0)/(HLOOKUP($H$63,'Processed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5" s="61" t="e">
        <f>IF(HLOOKUP($H$64,'Processed Data'!$D$125:$CU$240,'Processed Data'!$B135,0)="",#N/A,((HLOOKUP($H$64,'Processed Data'!$D$125:$CU$240,'Processed Data'!$B135,0)/(HLOOKUP($H$64,'Processed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6" spans="2:14" x14ac:dyDescent="0.2">
      <c r="D76" s="61" t="e">
        <f>'Processed Data'!C136</f>
        <v>#N/A</v>
      </c>
      <c r="E76" s="61" t="e">
        <f>IF(HLOOKUP($H$55,'Processed Data'!$D$125:$CU$240,'Processed Data'!$B136,0)="",#N/A,((HLOOKUP($H$55,'Processed Data'!$D$125:$CU$240,'Processed Data'!$B136,0)/(HLOOKUP($H$55,'Processed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6" s="61" t="e">
        <f>IF(HLOOKUP($H$56,'Processed Data'!$D$125:$CU$240,'Processed Data'!$B136,0)="",#N/A,((HLOOKUP($H$56,'Processed Data'!$D$125:$CU$240,'Processed Data'!$B136,0)/(HLOOKUP($H$56,'Processed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6" s="61" t="e">
        <f>IF(HLOOKUP($H$57,'Processed Data'!$D$125:$CU$240,'Processed Data'!$B136,0)="",#N/A,((HLOOKUP($H$57,'Processed Data'!$D$125:$CU$240,'Processed Data'!$B136,0)/(HLOOKUP($H$57,'Processed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6" s="61" t="e">
        <f>IF(HLOOKUP($H$58,'Processed Data'!$D$125:$CU$240,'Processed Data'!$B136,0)="",#N/A,((HLOOKUP($H$58,'Processed Data'!$D$125:$CU$240,'Processed Data'!$B136,0)/(HLOOKUP($H$58,'Processed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6" s="61" t="e">
        <f>IF(HLOOKUP($H$59,'Processed Data'!$D$125:$CU$240,'Processed Data'!$B136,0)="",#N/A,((HLOOKUP($H$59,'Processed Data'!$D$125:$CU$240,'Processed Data'!$B136,0)/(HLOOKUP($H$59,'Processed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6" s="61" t="e">
        <f>IF(HLOOKUP($H$60,'Processed Data'!$D$125:$CU$240,'Processed Data'!$B136,0)="",#N/A,((HLOOKUP($H$60,'Processed Data'!$D$125:$CU$240,'Processed Data'!$B136,0)/(HLOOKUP($H$60,'Processed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6" s="61" t="e">
        <f>IF(HLOOKUP($H$61,'Processed Data'!$D$125:$CU$240,'Processed Data'!$B136,0)="",#N/A,((HLOOKUP($H$61,'Processed Data'!$D$125:$CU$240,'Processed Data'!$B136,0)/(HLOOKUP($H$61,'Processed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6" s="61" t="e">
        <f>IF(HLOOKUP($H$62,'Processed Data'!$D$125:$CU$240,'Processed Data'!$B136,0)="",#N/A,((HLOOKUP($H$62,'Processed Data'!$D$125:$CU$240,'Processed Data'!$B136,0)/(HLOOKUP($H$62,'Processed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6" s="61" t="e">
        <f>IF(HLOOKUP($H$63,'Processed Data'!$D$125:$CU$240,'Processed Data'!$B136,0)="",#N/A,((HLOOKUP($H$63,'Processed Data'!$D$125:$CU$240,'Processed Data'!$B136,0)/(HLOOKUP($H$63,'Processed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6" s="61" t="e">
        <f>IF(HLOOKUP($H$64,'Processed Data'!$D$125:$CU$240,'Processed Data'!$B136,0)="",#N/A,((HLOOKUP($H$64,'Processed Data'!$D$125:$CU$240,'Processed Data'!$B136,0)/(HLOOKUP($H$64,'Processed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7" spans="2:14" x14ac:dyDescent="0.2">
      <c r="D77" s="61" t="e">
        <f>'Processed Data'!C137</f>
        <v>#N/A</v>
      </c>
      <c r="E77" s="61" t="e">
        <f>IF(HLOOKUP($H$55,'Processed Data'!$D$125:$CU$240,'Processed Data'!$B137,0)="",#N/A,((HLOOKUP($H$55,'Processed Data'!$D$125:$CU$240,'Processed Data'!$B137,0)/(HLOOKUP($H$55,'Processed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7" s="61" t="e">
        <f>IF(HLOOKUP($H$56,'Processed Data'!$D$125:$CU$240,'Processed Data'!$B137,0)="",#N/A,((HLOOKUP($H$56,'Processed Data'!$D$125:$CU$240,'Processed Data'!$B137,0)/(HLOOKUP($H$56,'Processed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7" s="61" t="e">
        <f>IF(HLOOKUP($H$57,'Processed Data'!$D$125:$CU$240,'Processed Data'!$B137,0)="",#N/A,((HLOOKUP($H$57,'Processed Data'!$D$125:$CU$240,'Processed Data'!$B137,0)/(HLOOKUP($H$57,'Processed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7" s="61" t="e">
        <f>IF(HLOOKUP($H$58,'Processed Data'!$D$125:$CU$240,'Processed Data'!$B137,0)="",#N/A,((HLOOKUP($H$58,'Processed Data'!$D$125:$CU$240,'Processed Data'!$B137,0)/(HLOOKUP($H$58,'Processed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7" s="61" t="e">
        <f>IF(HLOOKUP($H$59,'Processed Data'!$D$125:$CU$240,'Processed Data'!$B137,0)="",#N/A,((HLOOKUP($H$59,'Processed Data'!$D$125:$CU$240,'Processed Data'!$B137,0)/(HLOOKUP($H$59,'Processed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7" s="61" t="e">
        <f>IF(HLOOKUP($H$60,'Processed Data'!$D$125:$CU$240,'Processed Data'!$B137,0)="",#N/A,((HLOOKUP($H$60,'Processed Data'!$D$125:$CU$240,'Processed Data'!$B137,0)/(HLOOKUP($H$60,'Processed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7" s="61" t="e">
        <f>IF(HLOOKUP($H$61,'Processed Data'!$D$125:$CU$240,'Processed Data'!$B137,0)="",#N/A,((HLOOKUP($H$61,'Processed Data'!$D$125:$CU$240,'Processed Data'!$B137,0)/(HLOOKUP($H$61,'Processed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7" s="61" t="e">
        <f>IF(HLOOKUP($H$62,'Processed Data'!$D$125:$CU$240,'Processed Data'!$B137,0)="",#N/A,((HLOOKUP($H$62,'Processed Data'!$D$125:$CU$240,'Processed Data'!$B137,0)/(HLOOKUP($H$62,'Processed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7" s="61" t="e">
        <f>IF(HLOOKUP($H$63,'Processed Data'!$D$125:$CU$240,'Processed Data'!$B137,0)="",#N/A,((HLOOKUP($H$63,'Processed Data'!$D$125:$CU$240,'Processed Data'!$B137,0)/(HLOOKUP($H$63,'Processed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7" s="61" t="e">
        <f>IF(HLOOKUP($H$64,'Processed Data'!$D$125:$CU$240,'Processed Data'!$B137,0)="",#N/A,((HLOOKUP($H$64,'Processed Data'!$D$125:$CU$240,'Processed Data'!$B137,0)/(HLOOKUP($H$64,'Processed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8" spans="2:14" x14ac:dyDescent="0.2">
      <c r="D78" s="61" t="e">
        <f>'Processed Data'!C138</f>
        <v>#N/A</v>
      </c>
      <c r="E78" s="61" t="e">
        <f>IF(HLOOKUP($H$55,'Processed Data'!$D$125:$CU$240,'Processed Data'!$B138,0)="",#N/A,((HLOOKUP($H$55,'Processed Data'!$D$125:$CU$240,'Processed Data'!$B138,0)/(HLOOKUP($H$55,'Processed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8" s="61" t="e">
        <f>IF(HLOOKUP($H$56,'Processed Data'!$D$125:$CU$240,'Processed Data'!$B138,0)="",#N/A,((HLOOKUP($H$56,'Processed Data'!$D$125:$CU$240,'Processed Data'!$B138,0)/(HLOOKUP($H$56,'Processed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8" s="61" t="e">
        <f>IF(HLOOKUP($H$57,'Processed Data'!$D$125:$CU$240,'Processed Data'!$B138,0)="",#N/A,((HLOOKUP($H$57,'Processed Data'!$D$125:$CU$240,'Processed Data'!$B138,0)/(HLOOKUP($H$57,'Processed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8" s="61" t="e">
        <f>IF(HLOOKUP($H$58,'Processed Data'!$D$125:$CU$240,'Processed Data'!$B138,0)="",#N/A,((HLOOKUP($H$58,'Processed Data'!$D$125:$CU$240,'Processed Data'!$B138,0)/(HLOOKUP($H$58,'Processed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8" s="61" t="e">
        <f>IF(HLOOKUP($H$59,'Processed Data'!$D$125:$CU$240,'Processed Data'!$B138,0)="",#N/A,((HLOOKUP($H$59,'Processed Data'!$D$125:$CU$240,'Processed Data'!$B138,0)/(HLOOKUP($H$59,'Processed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8" s="61" t="e">
        <f>IF(HLOOKUP($H$60,'Processed Data'!$D$125:$CU$240,'Processed Data'!$B138,0)="",#N/A,((HLOOKUP($H$60,'Processed Data'!$D$125:$CU$240,'Processed Data'!$B138,0)/(HLOOKUP($H$60,'Processed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8" s="61" t="e">
        <f>IF(HLOOKUP($H$61,'Processed Data'!$D$125:$CU$240,'Processed Data'!$B138,0)="",#N/A,((HLOOKUP($H$61,'Processed Data'!$D$125:$CU$240,'Processed Data'!$B138,0)/(HLOOKUP($H$61,'Processed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8" s="61" t="e">
        <f>IF(HLOOKUP($H$62,'Processed Data'!$D$125:$CU$240,'Processed Data'!$B138,0)="",#N/A,((HLOOKUP($H$62,'Processed Data'!$D$125:$CU$240,'Processed Data'!$B138,0)/(HLOOKUP($H$62,'Processed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8" s="61" t="e">
        <f>IF(HLOOKUP($H$63,'Processed Data'!$D$125:$CU$240,'Processed Data'!$B138,0)="",#N/A,((HLOOKUP($H$63,'Processed Data'!$D$125:$CU$240,'Processed Data'!$B138,0)/(HLOOKUP($H$63,'Processed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8" s="61" t="e">
        <f>IF(HLOOKUP($H$64,'Processed Data'!$D$125:$CU$240,'Processed Data'!$B138,0)="",#N/A,((HLOOKUP($H$64,'Processed Data'!$D$125:$CU$240,'Processed Data'!$B138,0)/(HLOOKUP($H$64,'Processed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9" spans="2:14" x14ac:dyDescent="0.2">
      <c r="D79" s="61" t="e">
        <f>'Processed Data'!C139</f>
        <v>#N/A</v>
      </c>
      <c r="E79" s="61" t="e">
        <f>IF(HLOOKUP($H$55,'Processed Data'!$D$125:$CU$240,'Processed Data'!$B139,0)="",#N/A,((HLOOKUP($H$55,'Processed Data'!$D$125:$CU$240,'Processed Data'!$B139,0)/(HLOOKUP($H$55,'Processed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9" s="61" t="e">
        <f>IF(HLOOKUP($H$56,'Processed Data'!$D$125:$CU$240,'Processed Data'!$B139,0)="",#N/A,((HLOOKUP($H$56,'Processed Data'!$D$125:$CU$240,'Processed Data'!$B139,0)/(HLOOKUP($H$56,'Processed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9" s="61" t="e">
        <f>IF(HLOOKUP($H$57,'Processed Data'!$D$125:$CU$240,'Processed Data'!$B139,0)="",#N/A,((HLOOKUP($H$57,'Processed Data'!$D$125:$CU$240,'Processed Data'!$B139,0)/(HLOOKUP($H$57,'Processed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9" s="61" t="e">
        <f>IF(HLOOKUP($H$58,'Processed Data'!$D$125:$CU$240,'Processed Data'!$B139,0)="",#N/A,((HLOOKUP($H$58,'Processed Data'!$D$125:$CU$240,'Processed Data'!$B139,0)/(HLOOKUP($H$58,'Processed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9" s="61" t="e">
        <f>IF(HLOOKUP($H$59,'Processed Data'!$D$125:$CU$240,'Processed Data'!$B139,0)="",#N/A,((HLOOKUP($H$59,'Processed Data'!$D$125:$CU$240,'Processed Data'!$B139,0)/(HLOOKUP($H$59,'Processed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9" s="61" t="e">
        <f>IF(HLOOKUP($H$60,'Processed Data'!$D$125:$CU$240,'Processed Data'!$B139,0)="",#N/A,((HLOOKUP($H$60,'Processed Data'!$D$125:$CU$240,'Processed Data'!$B139,0)/(HLOOKUP($H$60,'Processed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9" s="61" t="e">
        <f>IF(HLOOKUP($H$61,'Processed Data'!$D$125:$CU$240,'Processed Data'!$B139,0)="",#N/A,((HLOOKUP($H$61,'Processed Data'!$D$125:$CU$240,'Processed Data'!$B139,0)/(HLOOKUP($H$61,'Processed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9" s="61" t="e">
        <f>IF(HLOOKUP($H$62,'Processed Data'!$D$125:$CU$240,'Processed Data'!$B139,0)="",#N/A,((HLOOKUP($H$62,'Processed Data'!$D$125:$CU$240,'Processed Data'!$B139,0)/(HLOOKUP($H$62,'Processed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9" s="61" t="e">
        <f>IF(HLOOKUP($H$63,'Processed Data'!$D$125:$CU$240,'Processed Data'!$B139,0)="",#N/A,((HLOOKUP($H$63,'Processed Data'!$D$125:$CU$240,'Processed Data'!$B139,0)/(HLOOKUP($H$63,'Processed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9" s="61" t="e">
        <f>IF(HLOOKUP($H$64,'Processed Data'!$D$125:$CU$240,'Processed Data'!$B139,0)="",#N/A,((HLOOKUP($H$64,'Processed Data'!$D$125:$CU$240,'Processed Data'!$B139,0)/(HLOOKUP($H$64,'Processed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0" spans="2:14" x14ac:dyDescent="0.2">
      <c r="D80" s="61" t="e">
        <f>'Processed Data'!C140</f>
        <v>#N/A</v>
      </c>
      <c r="E80" s="61" t="e">
        <f>IF(HLOOKUP($H$55,'Processed Data'!$D$125:$CU$240,'Processed Data'!$B140,0)="",#N/A,((HLOOKUP($H$55,'Processed Data'!$D$125:$CU$240,'Processed Data'!$B140,0)/(HLOOKUP($H$55,'Processed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0" s="61" t="e">
        <f>IF(HLOOKUP($H$56,'Processed Data'!$D$125:$CU$240,'Processed Data'!$B140,0)="",#N/A,((HLOOKUP($H$56,'Processed Data'!$D$125:$CU$240,'Processed Data'!$B140,0)/(HLOOKUP($H$56,'Processed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0" s="61" t="e">
        <f>IF(HLOOKUP($H$57,'Processed Data'!$D$125:$CU$240,'Processed Data'!$B140,0)="",#N/A,((HLOOKUP($H$57,'Processed Data'!$D$125:$CU$240,'Processed Data'!$B140,0)/(HLOOKUP($H$57,'Processed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0" s="61" t="e">
        <f>IF(HLOOKUP($H$58,'Processed Data'!$D$125:$CU$240,'Processed Data'!$B140,0)="",#N/A,((HLOOKUP($H$58,'Processed Data'!$D$125:$CU$240,'Processed Data'!$B140,0)/(HLOOKUP($H$58,'Processed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0" s="61" t="e">
        <f>IF(HLOOKUP($H$59,'Processed Data'!$D$125:$CU$240,'Processed Data'!$B140,0)="",#N/A,((HLOOKUP($H$59,'Processed Data'!$D$125:$CU$240,'Processed Data'!$B140,0)/(HLOOKUP($H$59,'Processed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0" s="61" t="e">
        <f>IF(HLOOKUP($H$60,'Processed Data'!$D$125:$CU$240,'Processed Data'!$B140,0)="",#N/A,((HLOOKUP($H$60,'Processed Data'!$D$125:$CU$240,'Processed Data'!$B140,0)/(HLOOKUP($H$60,'Processed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0" s="61" t="e">
        <f>IF(HLOOKUP($H$61,'Processed Data'!$D$125:$CU$240,'Processed Data'!$B140,0)="",#N/A,((HLOOKUP($H$61,'Processed Data'!$D$125:$CU$240,'Processed Data'!$B140,0)/(HLOOKUP($H$61,'Processed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0" s="61" t="e">
        <f>IF(HLOOKUP($H$62,'Processed Data'!$D$125:$CU$240,'Processed Data'!$B140,0)="",#N/A,((HLOOKUP($H$62,'Processed Data'!$D$125:$CU$240,'Processed Data'!$B140,0)/(HLOOKUP($H$62,'Processed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0" s="61" t="e">
        <f>IF(HLOOKUP($H$63,'Processed Data'!$D$125:$CU$240,'Processed Data'!$B140,0)="",#N/A,((HLOOKUP($H$63,'Processed Data'!$D$125:$CU$240,'Processed Data'!$B140,0)/(HLOOKUP($H$63,'Processed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0" s="61" t="e">
        <f>IF(HLOOKUP($H$64,'Processed Data'!$D$125:$CU$240,'Processed Data'!$B140,0)="",#N/A,((HLOOKUP($H$64,'Processed Data'!$D$125:$CU$240,'Processed Data'!$B140,0)/(HLOOKUP($H$64,'Processed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1" spans="4:14" x14ac:dyDescent="0.2">
      <c r="D81" s="61" t="e">
        <f>'Processed Data'!C141</f>
        <v>#N/A</v>
      </c>
      <c r="E81" s="61" t="e">
        <f>IF(HLOOKUP($H$55,'Processed Data'!$D$125:$CU$240,'Processed Data'!$B141,0)="",#N/A,((HLOOKUP($H$55,'Processed Data'!$D$125:$CU$240,'Processed Data'!$B141,0)/(HLOOKUP($H$55,'Processed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1" s="61" t="e">
        <f>IF(HLOOKUP($H$56,'Processed Data'!$D$125:$CU$240,'Processed Data'!$B141,0)="",#N/A,((HLOOKUP($H$56,'Processed Data'!$D$125:$CU$240,'Processed Data'!$B141,0)/(HLOOKUP($H$56,'Processed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1" s="61" t="e">
        <f>IF(HLOOKUP($H$57,'Processed Data'!$D$125:$CU$240,'Processed Data'!$B141,0)="",#N/A,((HLOOKUP($H$57,'Processed Data'!$D$125:$CU$240,'Processed Data'!$B141,0)/(HLOOKUP($H$57,'Processed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1" s="61" t="e">
        <f>IF(HLOOKUP($H$58,'Processed Data'!$D$125:$CU$240,'Processed Data'!$B141,0)="",#N/A,((HLOOKUP($H$58,'Processed Data'!$D$125:$CU$240,'Processed Data'!$B141,0)/(HLOOKUP($H$58,'Processed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1" s="61" t="e">
        <f>IF(HLOOKUP($H$59,'Processed Data'!$D$125:$CU$240,'Processed Data'!$B141,0)="",#N/A,((HLOOKUP($H$59,'Processed Data'!$D$125:$CU$240,'Processed Data'!$B141,0)/(HLOOKUP($H$59,'Processed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1" s="61" t="e">
        <f>IF(HLOOKUP($H$60,'Processed Data'!$D$125:$CU$240,'Processed Data'!$B141,0)="",#N/A,((HLOOKUP($H$60,'Processed Data'!$D$125:$CU$240,'Processed Data'!$B141,0)/(HLOOKUP($H$60,'Processed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1" s="61" t="e">
        <f>IF(HLOOKUP($H$61,'Processed Data'!$D$125:$CU$240,'Processed Data'!$B141,0)="",#N/A,((HLOOKUP($H$61,'Processed Data'!$D$125:$CU$240,'Processed Data'!$B141,0)/(HLOOKUP($H$61,'Processed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1" s="61" t="e">
        <f>IF(HLOOKUP($H$62,'Processed Data'!$D$125:$CU$240,'Processed Data'!$B141,0)="",#N/A,((HLOOKUP($H$62,'Processed Data'!$D$125:$CU$240,'Processed Data'!$B141,0)/(HLOOKUP($H$62,'Processed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1" s="61" t="e">
        <f>IF(HLOOKUP($H$63,'Processed Data'!$D$125:$CU$240,'Processed Data'!$B141,0)="",#N/A,((HLOOKUP($H$63,'Processed Data'!$D$125:$CU$240,'Processed Data'!$B141,0)/(HLOOKUP($H$63,'Processed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1" s="61" t="e">
        <f>IF(HLOOKUP($H$64,'Processed Data'!$D$125:$CU$240,'Processed Data'!$B141,0)="",#N/A,((HLOOKUP($H$64,'Processed Data'!$D$125:$CU$240,'Processed Data'!$B141,0)/(HLOOKUP($H$64,'Processed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2" spans="4:14" x14ac:dyDescent="0.2">
      <c r="D82" s="61" t="e">
        <f>'Processed Data'!C142</f>
        <v>#N/A</v>
      </c>
      <c r="E82" s="61" t="e">
        <f>IF(HLOOKUP($H$55,'Processed Data'!$D$125:$CU$240,'Processed Data'!$B142,0)="",#N/A,((HLOOKUP($H$55,'Processed Data'!$D$125:$CU$240,'Processed Data'!$B142,0)/(HLOOKUP($H$55,'Processed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2" s="61" t="e">
        <f>IF(HLOOKUP($H$56,'Processed Data'!$D$125:$CU$240,'Processed Data'!$B142,0)="",#N/A,((HLOOKUP($H$56,'Processed Data'!$D$125:$CU$240,'Processed Data'!$B142,0)/(HLOOKUP($H$56,'Processed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2" s="61" t="e">
        <f>IF(HLOOKUP($H$57,'Processed Data'!$D$125:$CU$240,'Processed Data'!$B142,0)="",#N/A,((HLOOKUP($H$57,'Processed Data'!$D$125:$CU$240,'Processed Data'!$B142,0)/(HLOOKUP($H$57,'Processed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2" s="61" t="e">
        <f>IF(HLOOKUP($H$58,'Processed Data'!$D$125:$CU$240,'Processed Data'!$B142,0)="",#N/A,((HLOOKUP($H$58,'Processed Data'!$D$125:$CU$240,'Processed Data'!$B142,0)/(HLOOKUP($H$58,'Processed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2" s="61" t="e">
        <f>IF(HLOOKUP($H$59,'Processed Data'!$D$125:$CU$240,'Processed Data'!$B142,0)="",#N/A,((HLOOKUP($H$59,'Processed Data'!$D$125:$CU$240,'Processed Data'!$B142,0)/(HLOOKUP($H$59,'Processed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2" s="61" t="e">
        <f>IF(HLOOKUP($H$60,'Processed Data'!$D$125:$CU$240,'Processed Data'!$B142,0)="",#N/A,((HLOOKUP($H$60,'Processed Data'!$D$125:$CU$240,'Processed Data'!$B142,0)/(HLOOKUP($H$60,'Processed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2" s="61" t="e">
        <f>IF(HLOOKUP($H$61,'Processed Data'!$D$125:$CU$240,'Processed Data'!$B142,0)="",#N/A,((HLOOKUP($H$61,'Processed Data'!$D$125:$CU$240,'Processed Data'!$B142,0)/(HLOOKUP($H$61,'Processed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2" s="61" t="e">
        <f>IF(HLOOKUP($H$62,'Processed Data'!$D$125:$CU$240,'Processed Data'!$B142,0)="",#N/A,((HLOOKUP($H$62,'Processed Data'!$D$125:$CU$240,'Processed Data'!$B142,0)/(HLOOKUP($H$62,'Processed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2" s="61" t="e">
        <f>IF(HLOOKUP($H$63,'Processed Data'!$D$125:$CU$240,'Processed Data'!$B142,0)="",#N/A,((HLOOKUP($H$63,'Processed Data'!$D$125:$CU$240,'Processed Data'!$B142,0)/(HLOOKUP($H$63,'Processed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2" s="61" t="e">
        <f>IF(HLOOKUP($H$64,'Processed Data'!$D$125:$CU$240,'Processed Data'!$B142,0)="",#N/A,((HLOOKUP($H$64,'Processed Data'!$D$125:$CU$240,'Processed Data'!$B142,0)/(HLOOKUP($H$64,'Processed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3" spans="4:14" x14ac:dyDescent="0.2">
      <c r="D83" s="61" t="e">
        <f>'Processed Data'!C143</f>
        <v>#N/A</v>
      </c>
      <c r="E83" s="61" t="e">
        <f>IF(HLOOKUP($H$55,'Processed Data'!$D$125:$CU$240,'Processed Data'!$B143,0)="",#N/A,((HLOOKUP($H$55,'Processed Data'!$D$125:$CU$240,'Processed Data'!$B143,0)/(HLOOKUP($H$55,'Processed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3" s="61" t="e">
        <f>IF(HLOOKUP($H$56,'Processed Data'!$D$125:$CU$240,'Processed Data'!$B143,0)="",#N/A,((HLOOKUP($H$56,'Processed Data'!$D$125:$CU$240,'Processed Data'!$B143,0)/(HLOOKUP($H$56,'Processed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3" s="61" t="e">
        <f>IF(HLOOKUP($H$57,'Processed Data'!$D$125:$CU$240,'Processed Data'!$B143,0)="",#N/A,((HLOOKUP($H$57,'Processed Data'!$D$125:$CU$240,'Processed Data'!$B143,0)/(HLOOKUP($H$57,'Processed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3" s="61" t="e">
        <f>IF(HLOOKUP($H$58,'Processed Data'!$D$125:$CU$240,'Processed Data'!$B143,0)="",#N/A,((HLOOKUP($H$58,'Processed Data'!$D$125:$CU$240,'Processed Data'!$B143,0)/(HLOOKUP($H$58,'Processed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3" s="61" t="e">
        <f>IF(HLOOKUP($H$59,'Processed Data'!$D$125:$CU$240,'Processed Data'!$B143,0)="",#N/A,((HLOOKUP($H$59,'Processed Data'!$D$125:$CU$240,'Processed Data'!$B143,0)/(HLOOKUP($H$59,'Processed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3" s="61" t="e">
        <f>IF(HLOOKUP($H$60,'Processed Data'!$D$125:$CU$240,'Processed Data'!$B143,0)="",#N/A,((HLOOKUP($H$60,'Processed Data'!$D$125:$CU$240,'Processed Data'!$B143,0)/(HLOOKUP($H$60,'Processed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3" s="61" t="e">
        <f>IF(HLOOKUP($H$61,'Processed Data'!$D$125:$CU$240,'Processed Data'!$B143,0)="",#N/A,((HLOOKUP($H$61,'Processed Data'!$D$125:$CU$240,'Processed Data'!$B143,0)/(HLOOKUP($H$61,'Processed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3" s="61" t="e">
        <f>IF(HLOOKUP($H$62,'Processed Data'!$D$125:$CU$240,'Processed Data'!$B143,0)="",#N/A,((HLOOKUP($H$62,'Processed Data'!$D$125:$CU$240,'Processed Data'!$B143,0)/(HLOOKUP($H$62,'Processed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3" s="61" t="e">
        <f>IF(HLOOKUP($H$63,'Processed Data'!$D$125:$CU$240,'Processed Data'!$B143,0)="",#N/A,((HLOOKUP($H$63,'Processed Data'!$D$125:$CU$240,'Processed Data'!$B143,0)/(HLOOKUP($H$63,'Processed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3" s="61" t="e">
        <f>IF(HLOOKUP($H$64,'Processed Data'!$D$125:$CU$240,'Processed Data'!$B143,0)="",#N/A,((HLOOKUP($H$64,'Processed Data'!$D$125:$CU$240,'Processed Data'!$B143,0)/(HLOOKUP($H$64,'Processed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4" spans="4:14" x14ac:dyDescent="0.2">
      <c r="D84" s="61" t="e">
        <f>'Processed Data'!C144</f>
        <v>#N/A</v>
      </c>
      <c r="E84" s="61" t="e">
        <f>IF(HLOOKUP($H$55,'Processed Data'!$D$125:$CU$240,'Processed Data'!$B144,0)="",#N/A,((HLOOKUP($H$55,'Processed Data'!$D$125:$CU$240,'Processed Data'!$B144,0)/(HLOOKUP($H$55,'Processed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4" s="61" t="e">
        <f>IF(HLOOKUP($H$56,'Processed Data'!$D$125:$CU$240,'Processed Data'!$B144,0)="",#N/A,((HLOOKUP($H$56,'Processed Data'!$D$125:$CU$240,'Processed Data'!$B144,0)/(HLOOKUP($H$56,'Processed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4" s="61" t="e">
        <f>IF(HLOOKUP($H$57,'Processed Data'!$D$125:$CU$240,'Processed Data'!$B144,0)="",#N/A,((HLOOKUP($H$57,'Processed Data'!$D$125:$CU$240,'Processed Data'!$B144,0)/(HLOOKUP($H$57,'Processed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4" s="61" t="e">
        <f>IF(HLOOKUP($H$58,'Processed Data'!$D$125:$CU$240,'Processed Data'!$B144,0)="",#N/A,((HLOOKUP($H$58,'Processed Data'!$D$125:$CU$240,'Processed Data'!$B144,0)/(HLOOKUP($H$58,'Processed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4" s="61" t="e">
        <f>IF(HLOOKUP($H$59,'Processed Data'!$D$125:$CU$240,'Processed Data'!$B144,0)="",#N/A,((HLOOKUP($H$59,'Processed Data'!$D$125:$CU$240,'Processed Data'!$B144,0)/(HLOOKUP($H$59,'Processed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4" s="61" t="e">
        <f>IF(HLOOKUP($H$60,'Processed Data'!$D$125:$CU$240,'Processed Data'!$B144,0)="",#N/A,((HLOOKUP($H$60,'Processed Data'!$D$125:$CU$240,'Processed Data'!$B144,0)/(HLOOKUP($H$60,'Processed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4" s="61" t="e">
        <f>IF(HLOOKUP($H$61,'Processed Data'!$D$125:$CU$240,'Processed Data'!$B144,0)="",#N/A,((HLOOKUP($H$61,'Processed Data'!$D$125:$CU$240,'Processed Data'!$B144,0)/(HLOOKUP($H$61,'Processed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4" s="61" t="e">
        <f>IF(HLOOKUP($H$62,'Processed Data'!$D$125:$CU$240,'Processed Data'!$B144,0)="",#N/A,((HLOOKUP($H$62,'Processed Data'!$D$125:$CU$240,'Processed Data'!$B144,0)/(HLOOKUP($H$62,'Processed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4" s="61" t="e">
        <f>IF(HLOOKUP($H$63,'Processed Data'!$D$125:$CU$240,'Processed Data'!$B144,0)="",#N/A,((HLOOKUP($H$63,'Processed Data'!$D$125:$CU$240,'Processed Data'!$B144,0)/(HLOOKUP($H$63,'Processed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4" s="61" t="e">
        <f>IF(HLOOKUP($H$64,'Processed Data'!$D$125:$CU$240,'Processed Data'!$B144,0)="",#N/A,((HLOOKUP($H$64,'Processed Data'!$D$125:$CU$240,'Processed Data'!$B144,0)/(HLOOKUP($H$64,'Processed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5" spans="4:14" x14ac:dyDescent="0.2">
      <c r="D85" s="61" t="e">
        <f>'Processed Data'!C145</f>
        <v>#N/A</v>
      </c>
      <c r="E85" s="61" t="e">
        <f>IF(HLOOKUP($H$55,'Processed Data'!$D$125:$CU$240,'Processed Data'!$B145,0)="",#N/A,((HLOOKUP($H$55,'Processed Data'!$D$125:$CU$240,'Processed Data'!$B145,0)/(HLOOKUP($H$55,'Processed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5" s="61" t="e">
        <f>IF(HLOOKUP($H$56,'Processed Data'!$D$125:$CU$240,'Processed Data'!$B145,0)="",#N/A,((HLOOKUP($H$56,'Processed Data'!$D$125:$CU$240,'Processed Data'!$B145,0)/(HLOOKUP($H$56,'Processed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5" s="61" t="e">
        <f>IF(HLOOKUP($H$57,'Processed Data'!$D$125:$CU$240,'Processed Data'!$B145,0)="",#N/A,((HLOOKUP($H$57,'Processed Data'!$D$125:$CU$240,'Processed Data'!$B145,0)/(HLOOKUP($H$57,'Processed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5" s="61" t="e">
        <f>IF(HLOOKUP($H$58,'Processed Data'!$D$125:$CU$240,'Processed Data'!$B145,0)="",#N/A,((HLOOKUP($H$58,'Processed Data'!$D$125:$CU$240,'Processed Data'!$B145,0)/(HLOOKUP($H$58,'Processed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5" s="61" t="e">
        <f>IF(HLOOKUP($H$59,'Processed Data'!$D$125:$CU$240,'Processed Data'!$B145,0)="",#N/A,((HLOOKUP($H$59,'Processed Data'!$D$125:$CU$240,'Processed Data'!$B145,0)/(HLOOKUP($H$59,'Processed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5" s="61" t="e">
        <f>IF(HLOOKUP($H$60,'Processed Data'!$D$125:$CU$240,'Processed Data'!$B145,0)="",#N/A,((HLOOKUP($H$60,'Processed Data'!$D$125:$CU$240,'Processed Data'!$B145,0)/(HLOOKUP($H$60,'Processed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5" s="61" t="e">
        <f>IF(HLOOKUP($H$61,'Processed Data'!$D$125:$CU$240,'Processed Data'!$B145,0)="",#N/A,((HLOOKUP($H$61,'Processed Data'!$D$125:$CU$240,'Processed Data'!$B145,0)/(HLOOKUP($H$61,'Processed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5" s="61" t="e">
        <f>IF(HLOOKUP($H$62,'Processed Data'!$D$125:$CU$240,'Processed Data'!$B145,0)="",#N/A,((HLOOKUP($H$62,'Processed Data'!$D$125:$CU$240,'Processed Data'!$B145,0)/(HLOOKUP($H$62,'Processed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5" s="61" t="e">
        <f>IF(HLOOKUP($H$63,'Processed Data'!$D$125:$CU$240,'Processed Data'!$B145,0)="",#N/A,((HLOOKUP($H$63,'Processed Data'!$D$125:$CU$240,'Processed Data'!$B145,0)/(HLOOKUP($H$63,'Processed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5" s="61" t="e">
        <f>IF(HLOOKUP($H$64,'Processed Data'!$D$125:$CU$240,'Processed Data'!$B145,0)="",#N/A,((HLOOKUP($H$64,'Processed Data'!$D$125:$CU$240,'Processed Data'!$B145,0)/(HLOOKUP($H$64,'Processed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6" spans="4:14" x14ac:dyDescent="0.2">
      <c r="D86" s="61" t="e">
        <f>'Processed Data'!C146</f>
        <v>#N/A</v>
      </c>
      <c r="E86" s="61" t="e">
        <f>IF(HLOOKUP($H$55,'Processed Data'!$D$125:$CU$240,'Processed Data'!$B146,0)="",#N/A,((HLOOKUP($H$55,'Processed Data'!$D$125:$CU$240,'Processed Data'!$B146,0)/(HLOOKUP($H$55,'Processed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6" s="61" t="e">
        <f>IF(HLOOKUP($H$56,'Processed Data'!$D$125:$CU$240,'Processed Data'!$B146,0)="",#N/A,((HLOOKUP($H$56,'Processed Data'!$D$125:$CU$240,'Processed Data'!$B146,0)/(HLOOKUP($H$56,'Processed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6" s="61" t="e">
        <f>IF(HLOOKUP($H$57,'Processed Data'!$D$125:$CU$240,'Processed Data'!$B146,0)="",#N/A,((HLOOKUP($H$57,'Processed Data'!$D$125:$CU$240,'Processed Data'!$B146,0)/(HLOOKUP($H$57,'Processed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6" s="61" t="e">
        <f>IF(HLOOKUP($H$58,'Processed Data'!$D$125:$CU$240,'Processed Data'!$B146,0)="",#N/A,((HLOOKUP($H$58,'Processed Data'!$D$125:$CU$240,'Processed Data'!$B146,0)/(HLOOKUP($H$58,'Processed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6" s="61" t="e">
        <f>IF(HLOOKUP($H$59,'Processed Data'!$D$125:$CU$240,'Processed Data'!$B146,0)="",#N/A,((HLOOKUP($H$59,'Processed Data'!$D$125:$CU$240,'Processed Data'!$B146,0)/(HLOOKUP($H$59,'Processed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6" s="61" t="e">
        <f>IF(HLOOKUP($H$60,'Processed Data'!$D$125:$CU$240,'Processed Data'!$B146,0)="",#N/A,((HLOOKUP($H$60,'Processed Data'!$D$125:$CU$240,'Processed Data'!$B146,0)/(HLOOKUP($H$60,'Processed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6" s="61" t="e">
        <f>IF(HLOOKUP($H$61,'Processed Data'!$D$125:$CU$240,'Processed Data'!$B146,0)="",#N/A,((HLOOKUP($H$61,'Processed Data'!$D$125:$CU$240,'Processed Data'!$B146,0)/(HLOOKUP($H$61,'Processed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6" s="61" t="e">
        <f>IF(HLOOKUP($H$62,'Processed Data'!$D$125:$CU$240,'Processed Data'!$B146,0)="",#N/A,((HLOOKUP($H$62,'Processed Data'!$D$125:$CU$240,'Processed Data'!$B146,0)/(HLOOKUP($H$62,'Processed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6" s="61" t="e">
        <f>IF(HLOOKUP($H$63,'Processed Data'!$D$125:$CU$240,'Processed Data'!$B146,0)="",#N/A,((HLOOKUP($H$63,'Processed Data'!$D$125:$CU$240,'Processed Data'!$B146,0)/(HLOOKUP($H$63,'Processed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6" s="61" t="e">
        <f>IF(HLOOKUP($H$64,'Processed Data'!$D$125:$CU$240,'Processed Data'!$B146,0)="",#N/A,((HLOOKUP($H$64,'Processed Data'!$D$125:$CU$240,'Processed Data'!$B146,0)/(HLOOKUP($H$64,'Processed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7" spans="4:14" x14ac:dyDescent="0.2">
      <c r="D87" s="61" t="e">
        <f>'Processed Data'!C147</f>
        <v>#N/A</v>
      </c>
      <c r="E87" s="61" t="e">
        <f>IF(HLOOKUP($H$55,'Processed Data'!$D$125:$CU$240,'Processed Data'!$B147,0)="",#N/A,((HLOOKUP($H$55,'Processed Data'!$D$125:$CU$240,'Processed Data'!$B147,0)/(HLOOKUP($H$55,'Processed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7" s="61" t="e">
        <f>IF(HLOOKUP($H$56,'Processed Data'!$D$125:$CU$240,'Processed Data'!$B147,0)="",#N/A,((HLOOKUP($H$56,'Processed Data'!$D$125:$CU$240,'Processed Data'!$B147,0)/(HLOOKUP($H$56,'Processed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7" s="61" t="e">
        <f>IF(HLOOKUP($H$57,'Processed Data'!$D$125:$CU$240,'Processed Data'!$B147,0)="",#N/A,((HLOOKUP($H$57,'Processed Data'!$D$125:$CU$240,'Processed Data'!$B147,0)/(HLOOKUP($H$57,'Processed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7" s="61" t="e">
        <f>IF(HLOOKUP($H$58,'Processed Data'!$D$125:$CU$240,'Processed Data'!$B147,0)="",#N/A,((HLOOKUP($H$58,'Processed Data'!$D$125:$CU$240,'Processed Data'!$B147,0)/(HLOOKUP($H$58,'Processed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7" s="61" t="e">
        <f>IF(HLOOKUP($H$59,'Processed Data'!$D$125:$CU$240,'Processed Data'!$B147,0)="",#N/A,((HLOOKUP($H$59,'Processed Data'!$D$125:$CU$240,'Processed Data'!$B147,0)/(HLOOKUP($H$59,'Processed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7" s="61" t="e">
        <f>IF(HLOOKUP($H$60,'Processed Data'!$D$125:$CU$240,'Processed Data'!$B147,0)="",#N/A,((HLOOKUP($H$60,'Processed Data'!$D$125:$CU$240,'Processed Data'!$B147,0)/(HLOOKUP($H$60,'Processed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7" s="61" t="e">
        <f>IF(HLOOKUP($H$61,'Processed Data'!$D$125:$CU$240,'Processed Data'!$B147,0)="",#N/A,((HLOOKUP($H$61,'Processed Data'!$D$125:$CU$240,'Processed Data'!$B147,0)/(HLOOKUP($H$61,'Processed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7" s="61" t="e">
        <f>IF(HLOOKUP($H$62,'Processed Data'!$D$125:$CU$240,'Processed Data'!$B147,0)="",#N/A,((HLOOKUP($H$62,'Processed Data'!$D$125:$CU$240,'Processed Data'!$B147,0)/(HLOOKUP($H$62,'Processed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7" s="61" t="e">
        <f>IF(HLOOKUP($H$63,'Processed Data'!$D$125:$CU$240,'Processed Data'!$B147,0)="",#N/A,((HLOOKUP($H$63,'Processed Data'!$D$125:$CU$240,'Processed Data'!$B147,0)/(HLOOKUP($H$63,'Processed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7" s="61" t="e">
        <f>IF(HLOOKUP($H$64,'Processed Data'!$D$125:$CU$240,'Processed Data'!$B147,0)="",#N/A,((HLOOKUP($H$64,'Processed Data'!$D$125:$CU$240,'Processed Data'!$B147,0)/(HLOOKUP($H$64,'Processed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8" spans="4:14" x14ac:dyDescent="0.2">
      <c r="D88" s="61" t="e">
        <f>'Processed Data'!C148</f>
        <v>#N/A</v>
      </c>
      <c r="E88" s="61" t="e">
        <f>IF(HLOOKUP($H$55,'Processed Data'!$D$125:$CU$240,'Processed Data'!$B148,0)="",#N/A,((HLOOKUP($H$55,'Processed Data'!$D$125:$CU$240,'Processed Data'!$B148,0)/(HLOOKUP($H$55,'Processed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8" s="61" t="e">
        <f>IF(HLOOKUP($H$56,'Processed Data'!$D$125:$CU$240,'Processed Data'!$B148,0)="",#N/A,((HLOOKUP($H$56,'Processed Data'!$D$125:$CU$240,'Processed Data'!$B148,0)/(HLOOKUP($H$56,'Processed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8" s="61" t="e">
        <f>IF(HLOOKUP($H$57,'Processed Data'!$D$125:$CU$240,'Processed Data'!$B148,0)="",#N/A,((HLOOKUP($H$57,'Processed Data'!$D$125:$CU$240,'Processed Data'!$B148,0)/(HLOOKUP($H$57,'Processed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8" s="61" t="e">
        <f>IF(HLOOKUP($H$58,'Processed Data'!$D$125:$CU$240,'Processed Data'!$B148,0)="",#N/A,((HLOOKUP($H$58,'Processed Data'!$D$125:$CU$240,'Processed Data'!$B148,0)/(HLOOKUP($H$58,'Processed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8" s="61" t="e">
        <f>IF(HLOOKUP($H$59,'Processed Data'!$D$125:$CU$240,'Processed Data'!$B148,0)="",#N/A,((HLOOKUP($H$59,'Processed Data'!$D$125:$CU$240,'Processed Data'!$B148,0)/(HLOOKUP($H$59,'Processed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8" s="61" t="e">
        <f>IF(HLOOKUP($H$60,'Processed Data'!$D$125:$CU$240,'Processed Data'!$B148,0)="",#N/A,((HLOOKUP($H$60,'Processed Data'!$D$125:$CU$240,'Processed Data'!$B148,0)/(HLOOKUP($H$60,'Processed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8" s="61" t="e">
        <f>IF(HLOOKUP($H$61,'Processed Data'!$D$125:$CU$240,'Processed Data'!$B148,0)="",#N/A,((HLOOKUP($H$61,'Processed Data'!$D$125:$CU$240,'Processed Data'!$B148,0)/(HLOOKUP($H$61,'Processed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8" s="61" t="e">
        <f>IF(HLOOKUP($H$62,'Processed Data'!$D$125:$CU$240,'Processed Data'!$B148,0)="",#N/A,((HLOOKUP($H$62,'Processed Data'!$D$125:$CU$240,'Processed Data'!$B148,0)/(HLOOKUP($H$62,'Processed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8" s="61" t="e">
        <f>IF(HLOOKUP($H$63,'Processed Data'!$D$125:$CU$240,'Processed Data'!$B148,0)="",#N/A,((HLOOKUP($H$63,'Processed Data'!$D$125:$CU$240,'Processed Data'!$B148,0)/(HLOOKUP($H$63,'Processed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8" s="61" t="e">
        <f>IF(HLOOKUP($H$64,'Processed Data'!$D$125:$CU$240,'Processed Data'!$B148,0)="",#N/A,((HLOOKUP($H$64,'Processed Data'!$D$125:$CU$240,'Processed Data'!$B148,0)/(HLOOKUP($H$64,'Processed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9" spans="4:14" x14ac:dyDescent="0.2">
      <c r="D89" s="61" t="e">
        <f>'Processed Data'!C149</f>
        <v>#N/A</v>
      </c>
      <c r="E89" s="61" t="e">
        <f>IF(HLOOKUP($H$55,'Processed Data'!$D$125:$CU$240,'Processed Data'!$B149,0)="",#N/A,((HLOOKUP($H$55,'Processed Data'!$D$125:$CU$240,'Processed Data'!$B149,0)/(HLOOKUP($H$55,'Processed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9" s="61" t="e">
        <f>IF(HLOOKUP($H$56,'Processed Data'!$D$125:$CU$240,'Processed Data'!$B149,0)="",#N/A,((HLOOKUP($H$56,'Processed Data'!$D$125:$CU$240,'Processed Data'!$B149,0)/(HLOOKUP($H$56,'Processed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9" s="61" t="e">
        <f>IF(HLOOKUP($H$57,'Processed Data'!$D$125:$CU$240,'Processed Data'!$B149,0)="",#N/A,((HLOOKUP($H$57,'Processed Data'!$D$125:$CU$240,'Processed Data'!$B149,0)/(HLOOKUP($H$57,'Processed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9" s="61" t="e">
        <f>IF(HLOOKUP($H$58,'Processed Data'!$D$125:$CU$240,'Processed Data'!$B149,0)="",#N/A,((HLOOKUP($H$58,'Processed Data'!$D$125:$CU$240,'Processed Data'!$B149,0)/(HLOOKUP($H$58,'Processed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9" s="61" t="e">
        <f>IF(HLOOKUP($H$59,'Processed Data'!$D$125:$CU$240,'Processed Data'!$B149,0)="",#N/A,((HLOOKUP($H$59,'Processed Data'!$D$125:$CU$240,'Processed Data'!$B149,0)/(HLOOKUP($H$59,'Processed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9" s="61" t="e">
        <f>IF(HLOOKUP($H$60,'Processed Data'!$D$125:$CU$240,'Processed Data'!$B149,0)="",#N/A,((HLOOKUP($H$60,'Processed Data'!$D$125:$CU$240,'Processed Data'!$B149,0)/(HLOOKUP($H$60,'Processed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9" s="61" t="e">
        <f>IF(HLOOKUP($H$61,'Processed Data'!$D$125:$CU$240,'Processed Data'!$B149,0)="",#N/A,((HLOOKUP($H$61,'Processed Data'!$D$125:$CU$240,'Processed Data'!$B149,0)/(HLOOKUP($H$61,'Processed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9" s="61" t="e">
        <f>IF(HLOOKUP($H$62,'Processed Data'!$D$125:$CU$240,'Processed Data'!$B149,0)="",#N/A,((HLOOKUP($H$62,'Processed Data'!$D$125:$CU$240,'Processed Data'!$B149,0)/(HLOOKUP($H$62,'Processed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9" s="61" t="e">
        <f>IF(HLOOKUP($H$63,'Processed Data'!$D$125:$CU$240,'Processed Data'!$B149,0)="",#N/A,((HLOOKUP($H$63,'Processed Data'!$D$125:$CU$240,'Processed Data'!$B149,0)/(HLOOKUP($H$63,'Processed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9" s="61" t="e">
        <f>IF(HLOOKUP($H$64,'Processed Data'!$D$125:$CU$240,'Processed Data'!$B149,0)="",#N/A,((HLOOKUP($H$64,'Processed Data'!$D$125:$CU$240,'Processed Data'!$B149,0)/(HLOOKUP($H$64,'Processed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0" spans="4:14" x14ac:dyDescent="0.2">
      <c r="D90" s="61" t="e">
        <f>'Processed Data'!C150</f>
        <v>#N/A</v>
      </c>
      <c r="E90" s="61" t="e">
        <f>IF(HLOOKUP($H$55,'Processed Data'!$D$125:$CU$240,'Processed Data'!$B150,0)="",#N/A,((HLOOKUP($H$55,'Processed Data'!$D$125:$CU$240,'Processed Data'!$B150,0)/(HLOOKUP($H$55,'Processed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0" s="61" t="e">
        <f>IF(HLOOKUP($H$56,'Processed Data'!$D$125:$CU$240,'Processed Data'!$B150,0)="",#N/A,((HLOOKUP($H$56,'Processed Data'!$D$125:$CU$240,'Processed Data'!$B150,0)/(HLOOKUP($H$56,'Processed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0" s="61" t="e">
        <f>IF(HLOOKUP($H$57,'Processed Data'!$D$125:$CU$240,'Processed Data'!$B150,0)="",#N/A,((HLOOKUP($H$57,'Processed Data'!$D$125:$CU$240,'Processed Data'!$B150,0)/(HLOOKUP($H$57,'Processed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0" s="61" t="e">
        <f>IF(HLOOKUP($H$58,'Processed Data'!$D$125:$CU$240,'Processed Data'!$B150,0)="",#N/A,((HLOOKUP($H$58,'Processed Data'!$D$125:$CU$240,'Processed Data'!$B150,0)/(HLOOKUP($H$58,'Processed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0" s="61" t="e">
        <f>IF(HLOOKUP($H$59,'Processed Data'!$D$125:$CU$240,'Processed Data'!$B150,0)="",#N/A,((HLOOKUP($H$59,'Processed Data'!$D$125:$CU$240,'Processed Data'!$B150,0)/(HLOOKUP($H$59,'Processed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0" s="61" t="e">
        <f>IF(HLOOKUP($H$60,'Processed Data'!$D$125:$CU$240,'Processed Data'!$B150,0)="",#N/A,((HLOOKUP($H$60,'Processed Data'!$D$125:$CU$240,'Processed Data'!$B150,0)/(HLOOKUP($H$60,'Processed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0" s="61" t="e">
        <f>IF(HLOOKUP($H$61,'Processed Data'!$D$125:$CU$240,'Processed Data'!$B150,0)="",#N/A,((HLOOKUP($H$61,'Processed Data'!$D$125:$CU$240,'Processed Data'!$B150,0)/(HLOOKUP($H$61,'Processed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0" s="61" t="e">
        <f>IF(HLOOKUP($H$62,'Processed Data'!$D$125:$CU$240,'Processed Data'!$B150,0)="",#N/A,((HLOOKUP($H$62,'Processed Data'!$D$125:$CU$240,'Processed Data'!$B150,0)/(HLOOKUP($H$62,'Processed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0" s="61" t="e">
        <f>IF(HLOOKUP($H$63,'Processed Data'!$D$125:$CU$240,'Processed Data'!$B150,0)="",#N/A,((HLOOKUP($H$63,'Processed Data'!$D$125:$CU$240,'Processed Data'!$B150,0)/(HLOOKUP($H$63,'Processed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0" s="61" t="e">
        <f>IF(HLOOKUP($H$64,'Processed Data'!$D$125:$CU$240,'Processed Data'!$B150,0)="",#N/A,((HLOOKUP($H$64,'Processed Data'!$D$125:$CU$240,'Processed Data'!$B150,0)/(HLOOKUP($H$64,'Processed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1" spans="4:14" x14ac:dyDescent="0.2">
      <c r="D91" s="61" t="e">
        <f>'Processed Data'!C151</f>
        <v>#N/A</v>
      </c>
      <c r="E91" s="61" t="e">
        <f>IF(HLOOKUP($H$55,'Processed Data'!$D$125:$CU$240,'Processed Data'!$B151,0)="",#N/A,((HLOOKUP($H$55,'Processed Data'!$D$125:$CU$240,'Processed Data'!$B151,0)/(HLOOKUP($H$55,'Processed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1" s="61" t="e">
        <f>IF(HLOOKUP($H$56,'Processed Data'!$D$125:$CU$240,'Processed Data'!$B151,0)="",#N/A,((HLOOKUP($H$56,'Processed Data'!$D$125:$CU$240,'Processed Data'!$B151,0)/(HLOOKUP($H$56,'Processed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1" s="61" t="e">
        <f>IF(HLOOKUP($H$57,'Processed Data'!$D$125:$CU$240,'Processed Data'!$B151,0)="",#N/A,((HLOOKUP($H$57,'Processed Data'!$D$125:$CU$240,'Processed Data'!$B151,0)/(HLOOKUP($H$57,'Processed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1" s="61" t="e">
        <f>IF(HLOOKUP($H$58,'Processed Data'!$D$125:$CU$240,'Processed Data'!$B151,0)="",#N/A,((HLOOKUP($H$58,'Processed Data'!$D$125:$CU$240,'Processed Data'!$B151,0)/(HLOOKUP($H$58,'Processed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1" s="61" t="e">
        <f>IF(HLOOKUP($H$59,'Processed Data'!$D$125:$CU$240,'Processed Data'!$B151,0)="",#N/A,((HLOOKUP($H$59,'Processed Data'!$D$125:$CU$240,'Processed Data'!$B151,0)/(HLOOKUP($H$59,'Processed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1" s="61" t="e">
        <f>IF(HLOOKUP($H$60,'Processed Data'!$D$125:$CU$240,'Processed Data'!$B151,0)="",#N/A,((HLOOKUP($H$60,'Processed Data'!$D$125:$CU$240,'Processed Data'!$B151,0)/(HLOOKUP($H$60,'Processed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1" s="61" t="e">
        <f>IF(HLOOKUP($H$61,'Processed Data'!$D$125:$CU$240,'Processed Data'!$B151,0)="",#N/A,((HLOOKUP($H$61,'Processed Data'!$D$125:$CU$240,'Processed Data'!$B151,0)/(HLOOKUP($H$61,'Processed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1" s="61" t="e">
        <f>IF(HLOOKUP($H$62,'Processed Data'!$D$125:$CU$240,'Processed Data'!$B151,0)="",#N/A,((HLOOKUP($H$62,'Processed Data'!$D$125:$CU$240,'Processed Data'!$B151,0)/(HLOOKUP($H$62,'Processed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1" s="61" t="e">
        <f>IF(HLOOKUP($H$63,'Processed Data'!$D$125:$CU$240,'Processed Data'!$B151,0)="",#N/A,((HLOOKUP($H$63,'Processed Data'!$D$125:$CU$240,'Processed Data'!$B151,0)/(HLOOKUP($H$63,'Processed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1" s="61" t="e">
        <f>IF(HLOOKUP($H$64,'Processed Data'!$D$125:$CU$240,'Processed Data'!$B151,0)="",#N/A,((HLOOKUP($H$64,'Processed Data'!$D$125:$CU$240,'Processed Data'!$B151,0)/(HLOOKUP($H$64,'Processed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2" spans="4:14" x14ac:dyDescent="0.2">
      <c r="D92" s="61" t="e">
        <f>'Processed Data'!C152</f>
        <v>#N/A</v>
      </c>
      <c r="E92" s="61" t="e">
        <f>IF(HLOOKUP($H$55,'Processed Data'!$D$125:$CU$240,'Processed Data'!$B152,0)="",#N/A,((HLOOKUP($H$55,'Processed Data'!$D$125:$CU$240,'Processed Data'!$B152,0)/(HLOOKUP($H$55,'Processed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2" s="61" t="e">
        <f>IF(HLOOKUP($H$56,'Processed Data'!$D$125:$CU$240,'Processed Data'!$B152,0)="",#N/A,((HLOOKUP($H$56,'Processed Data'!$D$125:$CU$240,'Processed Data'!$B152,0)/(HLOOKUP($H$56,'Processed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2" s="61" t="e">
        <f>IF(HLOOKUP($H$57,'Processed Data'!$D$125:$CU$240,'Processed Data'!$B152,0)="",#N/A,((HLOOKUP($H$57,'Processed Data'!$D$125:$CU$240,'Processed Data'!$B152,0)/(HLOOKUP($H$57,'Processed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2" s="61" t="e">
        <f>IF(HLOOKUP($H$58,'Processed Data'!$D$125:$CU$240,'Processed Data'!$B152,0)="",#N/A,((HLOOKUP($H$58,'Processed Data'!$D$125:$CU$240,'Processed Data'!$B152,0)/(HLOOKUP($H$58,'Processed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2" s="61" t="e">
        <f>IF(HLOOKUP($H$59,'Processed Data'!$D$125:$CU$240,'Processed Data'!$B152,0)="",#N/A,((HLOOKUP($H$59,'Processed Data'!$D$125:$CU$240,'Processed Data'!$B152,0)/(HLOOKUP($H$59,'Processed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2" s="61" t="e">
        <f>IF(HLOOKUP($H$60,'Processed Data'!$D$125:$CU$240,'Processed Data'!$B152,0)="",#N/A,((HLOOKUP($H$60,'Processed Data'!$D$125:$CU$240,'Processed Data'!$B152,0)/(HLOOKUP($H$60,'Processed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2" s="61" t="e">
        <f>IF(HLOOKUP($H$61,'Processed Data'!$D$125:$CU$240,'Processed Data'!$B152,0)="",#N/A,((HLOOKUP($H$61,'Processed Data'!$D$125:$CU$240,'Processed Data'!$B152,0)/(HLOOKUP($H$61,'Processed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2" s="61" t="e">
        <f>IF(HLOOKUP($H$62,'Processed Data'!$D$125:$CU$240,'Processed Data'!$B152,0)="",#N/A,((HLOOKUP($H$62,'Processed Data'!$D$125:$CU$240,'Processed Data'!$B152,0)/(HLOOKUP($H$62,'Processed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2" s="61" t="e">
        <f>IF(HLOOKUP($H$63,'Processed Data'!$D$125:$CU$240,'Processed Data'!$B152,0)="",#N/A,((HLOOKUP($H$63,'Processed Data'!$D$125:$CU$240,'Processed Data'!$B152,0)/(HLOOKUP($H$63,'Processed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2" s="61" t="e">
        <f>IF(HLOOKUP($H$64,'Processed Data'!$D$125:$CU$240,'Processed Data'!$B152,0)="",#N/A,((HLOOKUP($H$64,'Processed Data'!$D$125:$CU$240,'Processed Data'!$B152,0)/(HLOOKUP($H$64,'Processed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3" spans="4:14" x14ac:dyDescent="0.2">
      <c r="D93" s="61" t="e">
        <f>'Processed Data'!C153</f>
        <v>#N/A</v>
      </c>
      <c r="E93" s="61" t="e">
        <f>IF(HLOOKUP($H$55,'Processed Data'!$D$125:$CU$240,'Processed Data'!$B153,0)="",#N/A,((HLOOKUP($H$55,'Processed Data'!$D$125:$CU$240,'Processed Data'!$B153,0)/(HLOOKUP($H$55,'Processed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3" s="61" t="e">
        <f>IF(HLOOKUP($H$56,'Processed Data'!$D$125:$CU$240,'Processed Data'!$B153,0)="",#N/A,((HLOOKUP($H$56,'Processed Data'!$D$125:$CU$240,'Processed Data'!$B153,0)/(HLOOKUP($H$56,'Processed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3" s="61" t="e">
        <f>IF(HLOOKUP($H$57,'Processed Data'!$D$125:$CU$240,'Processed Data'!$B153,0)="",#N/A,((HLOOKUP($H$57,'Processed Data'!$D$125:$CU$240,'Processed Data'!$B153,0)/(HLOOKUP($H$57,'Processed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3" s="61" t="e">
        <f>IF(HLOOKUP($H$58,'Processed Data'!$D$125:$CU$240,'Processed Data'!$B153,0)="",#N/A,((HLOOKUP($H$58,'Processed Data'!$D$125:$CU$240,'Processed Data'!$B153,0)/(HLOOKUP($H$58,'Processed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3" s="61" t="e">
        <f>IF(HLOOKUP($H$59,'Processed Data'!$D$125:$CU$240,'Processed Data'!$B153,0)="",#N/A,((HLOOKUP($H$59,'Processed Data'!$D$125:$CU$240,'Processed Data'!$B153,0)/(HLOOKUP($H$59,'Processed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3" s="61" t="e">
        <f>IF(HLOOKUP($H$60,'Processed Data'!$D$125:$CU$240,'Processed Data'!$B153,0)="",#N/A,((HLOOKUP($H$60,'Processed Data'!$D$125:$CU$240,'Processed Data'!$B153,0)/(HLOOKUP($H$60,'Processed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3" s="61" t="e">
        <f>IF(HLOOKUP($H$61,'Processed Data'!$D$125:$CU$240,'Processed Data'!$B153,0)="",#N/A,((HLOOKUP($H$61,'Processed Data'!$D$125:$CU$240,'Processed Data'!$B153,0)/(HLOOKUP($H$61,'Processed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3" s="61" t="e">
        <f>IF(HLOOKUP($H$62,'Processed Data'!$D$125:$CU$240,'Processed Data'!$B153,0)="",#N/A,((HLOOKUP($H$62,'Processed Data'!$D$125:$CU$240,'Processed Data'!$B153,0)/(HLOOKUP($H$62,'Processed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3" s="61" t="e">
        <f>IF(HLOOKUP($H$63,'Processed Data'!$D$125:$CU$240,'Processed Data'!$B153,0)="",#N/A,((HLOOKUP($H$63,'Processed Data'!$D$125:$CU$240,'Processed Data'!$B153,0)/(HLOOKUP($H$63,'Processed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3" s="61" t="e">
        <f>IF(HLOOKUP($H$64,'Processed Data'!$D$125:$CU$240,'Processed Data'!$B153,0)="",#N/A,((HLOOKUP($H$64,'Processed Data'!$D$125:$CU$240,'Processed Data'!$B153,0)/(HLOOKUP($H$64,'Processed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4" spans="4:14" x14ac:dyDescent="0.2">
      <c r="D94" s="61" t="e">
        <f>'Processed Data'!C154</f>
        <v>#N/A</v>
      </c>
      <c r="E94" s="61" t="e">
        <f>IF(HLOOKUP($H$55,'Processed Data'!$D$125:$CU$240,'Processed Data'!$B154,0)="",#N/A,((HLOOKUP($H$55,'Processed Data'!$D$125:$CU$240,'Processed Data'!$B154,0)/(HLOOKUP($H$55,'Processed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4" s="61" t="e">
        <f>IF(HLOOKUP($H$56,'Processed Data'!$D$125:$CU$240,'Processed Data'!$B154,0)="",#N/A,((HLOOKUP($H$56,'Processed Data'!$D$125:$CU$240,'Processed Data'!$B154,0)/(HLOOKUP($H$56,'Processed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4" s="61" t="e">
        <f>IF(HLOOKUP($H$57,'Processed Data'!$D$125:$CU$240,'Processed Data'!$B154,0)="",#N/A,((HLOOKUP($H$57,'Processed Data'!$D$125:$CU$240,'Processed Data'!$B154,0)/(HLOOKUP($H$57,'Processed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4" s="61" t="e">
        <f>IF(HLOOKUP($H$58,'Processed Data'!$D$125:$CU$240,'Processed Data'!$B154,0)="",#N/A,((HLOOKUP($H$58,'Processed Data'!$D$125:$CU$240,'Processed Data'!$B154,0)/(HLOOKUP($H$58,'Processed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4" s="61" t="e">
        <f>IF(HLOOKUP($H$59,'Processed Data'!$D$125:$CU$240,'Processed Data'!$B154,0)="",#N/A,((HLOOKUP($H$59,'Processed Data'!$D$125:$CU$240,'Processed Data'!$B154,0)/(HLOOKUP($H$59,'Processed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4" s="61" t="e">
        <f>IF(HLOOKUP($H$60,'Processed Data'!$D$125:$CU$240,'Processed Data'!$B154,0)="",#N/A,((HLOOKUP($H$60,'Processed Data'!$D$125:$CU$240,'Processed Data'!$B154,0)/(HLOOKUP($H$60,'Processed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4" s="61" t="e">
        <f>IF(HLOOKUP($H$61,'Processed Data'!$D$125:$CU$240,'Processed Data'!$B154,0)="",#N/A,((HLOOKUP($H$61,'Processed Data'!$D$125:$CU$240,'Processed Data'!$B154,0)/(HLOOKUP($H$61,'Processed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4" s="61" t="e">
        <f>IF(HLOOKUP($H$62,'Processed Data'!$D$125:$CU$240,'Processed Data'!$B154,0)="",#N/A,((HLOOKUP($H$62,'Processed Data'!$D$125:$CU$240,'Processed Data'!$B154,0)/(HLOOKUP($H$62,'Processed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4" s="61" t="e">
        <f>IF(HLOOKUP($H$63,'Processed Data'!$D$125:$CU$240,'Processed Data'!$B154,0)="",#N/A,((HLOOKUP($H$63,'Processed Data'!$D$125:$CU$240,'Processed Data'!$B154,0)/(HLOOKUP($H$63,'Processed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4" s="61" t="e">
        <f>IF(HLOOKUP($H$64,'Processed Data'!$D$125:$CU$240,'Processed Data'!$B154,0)="",#N/A,((HLOOKUP($H$64,'Processed Data'!$D$125:$CU$240,'Processed Data'!$B154,0)/(HLOOKUP($H$64,'Processed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5" spans="4:14" x14ac:dyDescent="0.2">
      <c r="D95" s="61">
        <f>'Processed Data'!C155</f>
        <v>25</v>
      </c>
      <c r="E95" s="61">
        <f>IF(HLOOKUP($H$55,'Processed Data'!$D$125:$CU$240,'Processed Data'!$B155,0)="",#N/A,((HLOOKUP($H$55,'Processed Data'!$D$125:$CU$240,'Processed Data'!$B155,0)/(HLOOKUP($H$55,'Processed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4.9651567944250873E-2</v>
      </c>
      <c r="F95" s="61" t="e">
        <f>IF(HLOOKUP($H$56,'Processed Data'!$D$125:$CU$240,'Processed Data'!$B155,0)="",#N/A,((HLOOKUP($H$56,'Processed Data'!$D$125:$CU$240,'Processed Data'!$B155,0)/(HLOOKUP($H$56,'Processed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5" s="61" t="e">
        <f>IF(HLOOKUP($H$57,'Processed Data'!$D$125:$CU$240,'Processed Data'!$B155,0)="",#N/A,((HLOOKUP($H$57,'Processed Data'!$D$125:$CU$240,'Processed Data'!$B155,0)/(HLOOKUP($H$57,'Processed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5" s="61" t="e">
        <f>IF(HLOOKUP($H$58,'Processed Data'!$D$125:$CU$240,'Processed Data'!$B155,0)="",#N/A,((HLOOKUP($H$58,'Processed Data'!$D$125:$CU$240,'Processed Data'!$B155,0)/(HLOOKUP($H$58,'Processed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5" s="61" t="e">
        <f>IF(HLOOKUP($H$59,'Processed Data'!$D$125:$CU$240,'Processed Data'!$B155,0)="",#N/A,((HLOOKUP($H$59,'Processed Data'!$D$125:$CU$240,'Processed Data'!$B155,0)/(HLOOKUP($H$59,'Processed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5" s="61" t="e">
        <f>IF(HLOOKUP($H$60,'Processed Data'!$D$125:$CU$240,'Processed Data'!$B155,0)="",#N/A,((HLOOKUP($H$60,'Processed Data'!$D$125:$CU$240,'Processed Data'!$B155,0)/(HLOOKUP($H$60,'Processed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5" s="61" t="e">
        <f>IF(HLOOKUP($H$61,'Processed Data'!$D$125:$CU$240,'Processed Data'!$B155,0)="",#N/A,((HLOOKUP($H$61,'Processed Data'!$D$125:$CU$240,'Processed Data'!$B155,0)/(HLOOKUP($H$61,'Processed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5" s="61" t="e">
        <f>IF(HLOOKUP($H$62,'Processed Data'!$D$125:$CU$240,'Processed Data'!$B155,0)="",#N/A,((HLOOKUP($H$62,'Processed Data'!$D$125:$CU$240,'Processed Data'!$B155,0)/(HLOOKUP($H$62,'Processed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5" s="61" t="e">
        <f>IF(HLOOKUP($H$63,'Processed Data'!$D$125:$CU$240,'Processed Data'!$B155,0)="",#N/A,((HLOOKUP($H$63,'Processed Data'!$D$125:$CU$240,'Processed Data'!$B155,0)/(HLOOKUP($H$63,'Processed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5" s="61" t="e">
        <f>IF(HLOOKUP($H$64,'Processed Data'!$D$125:$CU$240,'Processed Data'!$B155,0)="",#N/A,((HLOOKUP($H$64,'Processed Data'!$D$125:$CU$240,'Processed Data'!$B155,0)/(HLOOKUP($H$64,'Processed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6" spans="4:14" x14ac:dyDescent="0.2">
      <c r="D96" s="61">
        <f>'Processed Data'!C156</f>
        <v>26</v>
      </c>
      <c r="E96" s="61">
        <f>IF(HLOOKUP($H$55,'Processed Data'!$D$125:$CU$240,'Processed Data'!$B156,0)="",#N/A,((HLOOKUP($H$55,'Processed Data'!$D$125:$CU$240,'Processed Data'!$B156,0)/(HLOOKUP($H$55,'Processed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4.2779713511420833E-2</v>
      </c>
      <c r="F96" s="61" t="e">
        <f>IF(HLOOKUP($H$56,'Processed Data'!$D$125:$CU$240,'Processed Data'!$B156,0)="",#N/A,((HLOOKUP($H$56,'Processed Data'!$D$125:$CU$240,'Processed Data'!$B156,0)/(HLOOKUP($H$56,'Processed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6" s="61" t="e">
        <f>IF(HLOOKUP($H$57,'Processed Data'!$D$125:$CU$240,'Processed Data'!$B156,0)="",#N/A,((HLOOKUP($H$57,'Processed Data'!$D$125:$CU$240,'Processed Data'!$B156,0)/(HLOOKUP($H$57,'Processed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6" s="61" t="e">
        <f>IF(HLOOKUP($H$58,'Processed Data'!$D$125:$CU$240,'Processed Data'!$B156,0)="",#N/A,((HLOOKUP($H$58,'Processed Data'!$D$125:$CU$240,'Processed Data'!$B156,0)/(HLOOKUP($H$58,'Processed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6" s="61" t="e">
        <f>IF(HLOOKUP($H$59,'Processed Data'!$D$125:$CU$240,'Processed Data'!$B156,0)="",#N/A,((HLOOKUP($H$59,'Processed Data'!$D$125:$CU$240,'Processed Data'!$B156,0)/(HLOOKUP($H$59,'Processed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6" s="61" t="e">
        <f>IF(HLOOKUP($H$60,'Processed Data'!$D$125:$CU$240,'Processed Data'!$B156,0)="",#N/A,((HLOOKUP($H$60,'Processed Data'!$D$125:$CU$240,'Processed Data'!$B156,0)/(HLOOKUP($H$60,'Processed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6" s="61" t="e">
        <f>IF(HLOOKUP($H$61,'Processed Data'!$D$125:$CU$240,'Processed Data'!$B156,0)="",#N/A,((HLOOKUP($H$61,'Processed Data'!$D$125:$CU$240,'Processed Data'!$B156,0)/(HLOOKUP($H$61,'Processed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6" s="61" t="e">
        <f>IF(HLOOKUP($H$62,'Processed Data'!$D$125:$CU$240,'Processed Data'!$B156,0)="",#N/A,((HLOOKUP($H$62,'Processed Data'!$D$125:$CU$240,'Processed Data'!$B156,0)/(HLOOKUP($H$62,'Processed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6" s="61" t="e">
        <f>IF(HLOOKUP($H$63,'Processed Data'!$D$125:$CU$240,'Processed Data'!$B156,0)="",#N/A,((HLOOKUP($H$63,'Processed Data'!$D$125:$CU$240,'Processed Data'!$B156,0)/(HLOOKUP($H$63,'Processed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6" s="61" t="e">
        <f>IF(HLOOKUP($H$64,'Processed Data'!$D$125:$CU$240,'Processed Data'!$B156,0)="",#N/A,((HLOOKUP($H$64,'Processed Data'!$D$125:$CU$240,'Processed Data'!$B156,0)/(HLOOKUP($H$64,'Processed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7" spans="4:14" x14ac:dyDescent="0.2">
      <c r="D97" s="61">
        <f>'Processed Data'!C157</f>
        <v>27</v>
      </c>
      <c r="E97" s="61">
        <f>IF(HLOOKUP($H$55,'Processed Data'!$D$125:$CU$240,'Processed Data'!$B157,0)="",#N/A,((HLOOKUP($H$55,'Processed Data'!$D$125:$CU$240,'Processed Data'!$B157,0)/(HLOOKUP($H$55,'Processed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3.7069299264421221E-2</v>
      </c>
      <c r="F97" s="61" t="e">
        <f>IF(HLOOKUP($H$56,'Processed Data'!$D$125:$CU$240,'Processed Data'!$B157,0)="",#N/A,((HLOOKUP($H$56,'Processed Data'!$D$125:$CU$240,'Processed Data'!$B157,0)/(HLOOKUP($H$56,'Processed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7" s="61" t="e">
        <f>IF(HLOOKUP($H$57,'Processed Data'!$D$125:$CU$240,'Processed Data'!$B157,0)="",#N/A,((HLOOKUP($H$57,'Processed Data'!$D$125:$CU$240,'Processed Data'!$B157,0)/(HLOOKUP($H$57,'Processed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7" s="61" t="e">
        <f>IF(HLOOKUP($H$58,'Processed Data'!$D$125:$CU$240,'Processed Data'!$B157,0)="",#N/A,((HLOOKUP($H$58,'Processed Data'!$D$125:$CU$240,'Processed Data'!$B157,0)/(HLOOKUP($H$58,'Processed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7" s="61" t="e">
        <f>IF(HLOOKUP($H$59,'Processed Data'!$D$125:$CU$240,'Processed Data'!$B157,0)="",#N/A,((HLOOKUP($H$59,'Processed Data'!$D$125:$CU$240,'Processed Data'!$B157,0)/(HLOOKUP($H$59,'Processed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7" s="61" t="e">
        <f>IF(HLOOKUP($H$60,'Processed Data'!$D$125:$CU$240,'Processed Data'!$B157,0)="",#N/A,((HLOOKUP($H$60,'Processed Data'!$D$125:$CU$240,'Processed Data'!$B157,0)/(HLOOKUP($H$60,'Processed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7" s="61" t="e">
        <f>IF(HLOOKUP($H$61,'Processed Data'!$D$125:$CU$240,'Processed Data'!$B157,0)="",#N/A,((HLOOKUP($H$61,'Processed Data'!$D$125:$CU$240,'Processed Data'!$B157,0)/(HLOOKUP($H$61,'Processed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7" s="61" t="e">
        <f>IF(HLOOKUP($H$62,'Processed Data'!$D$125:$CU$240,'Processed Data'!$B157,0)="",#N/A,((HLOOKUP($H$62,'Processed Data'!$D$125:$CU$240,'Processed Data'!$B157,0)/(HLOOKUP($H$62,'Processed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7" s="61" t="e">
        <f>IF(HLOOKUP($H$63,'Processed Data'!$D$125:$CU$240,'Processed Data'!$B157,0)="",#N/A,((HLOOKUP($H$63,'Processed Data'!$D$125:$CU$240,'Processed Data'!$B157,0)/(HLOOKUP($H$63,'Processed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7" s="61" t="e">
        <f>IF(HLOOKUP($H$64,'Processed Data'!$D$125:$CU$240,'Processed Data'!$B157,0)="",#N/A,((HLOOKUP($H$64,'Processed Data'!$D$125:$CU$240,'Processed Data'!$B157,0)/(HLOOKUP($H$64,'Processed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8" spans="4:14" x14ac:dyDescent="0.2">
      <c r="D98" s="61">
        <f>'Processed Data'!C158</f>
        <v>28</v>
      </c>
      <c r="E98" s="61">
        <f>IF(HLOOKUP($H$55,'Processed Data'!$D$125:$CU$240,'Processed Data'!$B158,0)="",#N/A,((HLOOKUP($H$55,'Processed Data'!$D$125:$CU$240,'Processed Data'!$B158,0)/(HLOOKUP($H$55,'Processed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3.0778164924506392E-2</v>
      </c>
      <c r="F98" s="61" t="e">
        <f>IF(HLOOKUP($H$56,'Processed Data'!$D$125:$CU$240,'Processed Data'!$B158,0)="",#N/A,((HLOOKUP($H$56,'Processed Data'!$D$125:$CU$240,'Processed Data'!$B158,0)/(HLOOKUP($H$56,'Processed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8" s="61" t="e">
        <f>IF(HLOOKUP($H$57,'Processed Data'!$D$125:$CU$240,'Processed Data'!$B158,0)="",#N/A,((HLOOKUP($H$57,'Processed Data'!$D$125:$CU$240,'Processed Data'!$B158,0)/(HLOOKUP($H$57,'Processed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8" s="61" t="e">
        <f>IF(HLOOKUP($H$58,'Processed Data'!$D$125:$CU$240,'Processed Data'!$B158,0)="",#N/A,((HLOOKUP($H$58,'Processed Data'!$D$125:$CU$240,'Processed Data'!$B158,0)/(HLOOKUP($H$58,'Processed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8" s="61" t="e">
        <f>IF(HLOOKUP($H$59,'Processed Data'!$D$125:$CU$240,'Processed Data'!$B158,0)="",#N/A,((HLOOKUP($H$59,'Processed Data'!$D$125:$CU$240,'Processed Data'!$B158,0)/(HLOOKUP($H$59,'Processed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8" s="61" t="e">
        <f>IF(HLOOKUP($H$60,'Processed Data'!$D$125:$CU$240,'Processed Data'!$B158,0)="",#N/A,((HLOOKUP($H$60,'Processed Data'!$D$125:$CU$240,'Processed Data'!$B158,0)/(HLOOKUP($H$60,'Processed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8" s="61" t="e">
        <f>IF(HLOOKUP($H$61,'Processed Data'!$D$125:$CU$240,'Processed Data'!$B158,0)="",#N/A,((HLOOKUP($H$61,'Processed Data'!$D$125:$CU$240,'Processed Data'!$B158,0)/(HLOOKUP($H$61,'Processed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8" s="61" t="e">
        <f>IF(HLOOKUP($H$62,'Processed Data'!$D$125:$CU$240,'Processed Data'!$B158,0)="",#N/A,((HLOOKUP($H$62,'Processed Data'!$D$125:$CU$240,'Processed Data'!$B158,0)/(HLOOKUP($H$62,'Processed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8" s="61" t="e">
        <f>IF(HLOOKUP($H$63,'Processed Data'!$D$125:$CU$240,'Processed Data'!$B158,0)="",#N/A,((HLOOKUP($H$63,'Processed Data'!$D$125:$CU$240,'Processed Data'!$B158,0)/(HLOOKUP($H$63,'Processed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8" s="61" t="e">
        <f>IF(HLOOKUP($H$64,'Processed Data'!$D$125:$CU$240,'Processed Data'!$B158,0)="",#N/A,((HLOOKUP($H$64,'Processed Data'!$D$125:$CU$240,'Processed Data'!$B158,0)/(HLOOKUP($H$64,'Processed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9" spans="4:14" x14ac:dyDescent="0.2">
      <c r="D99" s="61">
        <f>'Processed Data'!C159</f>
        <v>29</v>
      </c>
      <c r="E99" s="61">
        <f>IF(HLOOKUP($H$55,'Processed Data'!$D$125:$CU$240,'Processed Data'!$B159,0)="",#N/A,((HLOOKUP($H$55,'Processed Data'!$D$125:$CU$240,'Processed Data'!$B159,0)/(HLOOKUP($H$55,'Processed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2.5358110723964385E-2</v>
      </c>
      <c r="F99" s="61" t="e">
        <f>IF(HLOOKUP($H$56,'Processed Data'!$D$125:$CU$240,'Processed Data'!$B159,0)="",#N/A,((HLOOKUP($H$56,'Processed Data'!$D$125:$CU$240,'Processed Data'!$B159,0)/(HLOOKUP($H$56,'Processed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9" s="61" t="e">
        <f>IF(HLOOKUP($H$57,'Processed Data'!$D$125:$CU$240,'Processed Data'!$B159,0)="",#N/A,((HLOOKUP($H$57,'Processed Data'!$D$125:$CU$240,'Processed Data'!$B159,0)/(HLOOKUP($H$57,'Processed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9" s="61" t="e">
        <f>IF(HLOOKUP($H$58,'Processed Data'!$D$125:$CU$240,'Processed Data'!$B159,0)="",#N/A,((HLOOKUP($H$58,'Processed Data'!$D$125:$CU$240,'Processed Data'!$B159,0)/(HLOOKUP($H$58,'Processed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9" s="61" t="e">
        <f>IF(HLOOKUP($H$59,'Processed Data'!$D$125:$CU$240,'Processed Data'!$B159,0)="",#N/A,((HLOOKUP($H$59,'Processed Data'!$D$125:$CU$240,'Processed Data'!$B159,0)/(HLOOKUP($H$59,'Processed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9" s="61" t="e">
        <f>IF(HLOOKUP($H$60,'Processed Data'!$D$125:$CU$240,'Processed Data'!$B159,0)="",#N/A,((HLOOKUP($H$60,'Processed Data'!$D$125:$CU$240,'Processed Data'!$B159,0)/(HLOOKUP($H$60,'Processed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9" s="61" t="e">
        <f>IF(HLOOKUP($H$61,'Processed Data'!$D$125:$CU$240,'Processed Data'!$B159,0)="",#N/A,((HLOOKUP($H$61,'Processed Data'!$D$125:$CU$240,'Processed Data'!$B159,0)/(HLOOKUP($H$61,'Processed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9" s="61" t="e">
        <f>IF(HLOOKUP($H$62,'Processed Data'!$D$125:$CU$240,'Processed Data'!$B159,0)="",#N/A,((HLOOKUP($H$62,'Processed Data'!$D$125:$CU$240,'Processed Data'!$B159,0)/(HLOOKUP($H$62,'Processed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9" s="61" t="e">
        <f>IF(HLOOKUP($H$63,'Processed Data'!$D$125:$CU$240,'Processed Data'!$B159,0)="",#N/A,((HLOOKUP($H$63,'Processed Data'!$D$125:$CU$240,'Processed Data'!$B159,0)/(HLOOKUP($H$63,'Processed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9" s="61" t="e">
        <f>IF(HLOOKUP($H$64,'Processed Data'!$D$125:$CU$240,'Processed Data'!$B159,0)="",#N/A,((HLOOKUP($H$64,'Processed Data'!$D$125:$CU$240,'Processed Data'!$B159,0)/(HLOOKUP($H$64,'Processed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0" spans="4:14" x14ac:dyDescent="0.2">
      <c r="D100" s="61">
        <f>'Processed Data'!C160</f>
        <v>30</v>
      </c>
      <c r="E100" s="61">
        <f>IF(HLOOKUP($H$55,'Processed Data'!$D$125:$CU$240,'Processed Data'!$B160,0)="",#N/A,((HLOOKUP($H$55,'Processed Data'!$D$125:$CU$240,'Processed Data'!$B160,0)/(HLOOKUP($H$55,'Processed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1.9841269841269844E-2</v>
      </c>
      <c r="F100" s="61" t="e">
        <f>IF(HLOOKUP($H$56,'Processed Data'!$D$125:$CU$240,'Processed Data'!$B160,0)="",#N/A,((HLOOKUP($H$56,'Processed Data'!$D$125:$CU$240,'Processed Data'!$B160,0)/(HLOOKUP($H$56,'Processed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0" s="61" t="e">
        <f>IF(HLOOKUP($H$57,'Processed Data'!$D$125:$CU$240,'Processed Data'!$B160,0)="",#N/A,((HLOOKUP($H$57,'Processed Data'!$D$125:$CU$240,'Processed Data'!$B160,0)/(HLOOKUP($H$57,'Processed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0" s="61" t="e">
        <f>IF(HLOOKUP($H$58,'Processed Data'!$D$125:$CU$240,'Processed Data'!$B160,0)="",#N/A,((HLOOKUP($H$58,'Processed Data'!$D$125:$CU$240,'Processed Data'!$B160,0)/(HLOOKUP($H$58,'Processed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0" s="61" t="e">
        <f>IF(HLOOKUP($H$59,'Processed Data'!$D$125:$CU$240,'Processed Data'!$B160,0)="",#N/A,((HLOOKUP($H$59,'Processed Data'!$D$125:$CU$240,'Processed Data'!$B160,0)/(HLOOKUP($H$59,'Processed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0" s="61" t="e">
        <f>IF(HLOOKUP($H$60,'Processed Data'!$D$125:$CU$240,'Processed Data'!$B160,0)="",#N/A,((HLOOKUP($H$60,'Processed Data'!$D$125:$CU$240,'Processed Data'!$B160,0)/(HLOOKUP($H$60,'Processed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0" s="61" t="e">
        <f>IF(HLOOKUP($H$61,'Processed Data'!$D$125:$CU$240,'Processed Data'!$B160,0)="",#N/A,((HLOOKUP($H$61,'Processed Data'!$D$125:$CU$240,'Processed Data'!$B160,0)/(HLOOKUP($H$61,'Processed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0" s="61" t="e">
        <f>IF(HLOOKUP($H$62,'Processed Data'!$D$125:$CU$240,'Processed Data'!$B160,0)="",#N/A,((HLOOKUP($H$62,'Processed Data'!$D$125:$CU$240,'Processed Data'!$B160,0)/(HLOOKUP($H$62,'Processed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0" s="61" t="e">
        <f>IF(HLOOKUP($H$63,'Processed Data'!$D$125:$CU$240,'Processed Data'!$B160,0)="",#N/A,((HLOOKUP($H$63,'Processed Data'!$D$125:$CU$240,'Processed Data'!$B160,0)/(HLOOKUP($H$63,'Processed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0" s="61" t="e">
        <f>IF(HLOOKUP($H$64,'Processed Data'!$D$125:$CU$240,'Processed Data'!$B160,0)="",#N/A,((HLOOKUP($H$64,'Processed Data'!$D$125:$CU$240,'Processed Data'!$B160,0)/(HLOOKUP($H$64,'Processed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1" spans="4:14" x14ac:dyDescent="0.2">
      <c r="D101" s="61">
        <f>'Processed Data'!C161</f>
        <v>31</v>
      </c>
      <c r="E101" s="61">
        <f>IF(HLOOKUP($H$55,'Processed Data'!$D$125:$CU$240,'Processed Data'!$B161,0)="",#N/A,((HLOOKUP($H$55,'Processed Data'!$D$125:$CU$240,'Processed Data'!$B161,0)/(HLOOKUP($H$55,'Processed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1.5098722415795587E-2</v>
      </c>
      <c r="F101" s="61" t="e">
        <f>IF(HLOOKUP($H$56,'Processed Data'!$D$125:$CU$240,'Processed Data'!$B161,0)="",#N/A,((HLOOKUP($H$56,'Processed Data'!$D$125:$CU$240,'Processed Data'!$B161,0)/(HLOOKUP($H$56,'Processed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1" s="61" t="e">
        <f>IF(HLOOKUP($H$57,'Processed Data'!$D$125:$CU$240,'Processed Data'!$B161,0)="",#N/A,((HLOOKUP($H$57,'Processed Data'!$D$125:$CU$240,'Processed Data'!$B161,0)/(HLOOKUP($H$57,'Processed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1" s="61" t="e">
        <f>IF(HLOOKUP($H$58,'Processed Data'!$D$125:$CU$240,'Processed Data'!$B161,0)="",#N/A,((HLOOKUP($H$58,'Processed Data'!$D$125:$CU$240,'Processed Data'!$B161,0)/(HLOOKUP($H$58,'Processed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1" s="61" t="e">
        <f>IF(HLOOKUP($H$59,'Processed Data'!$D$125:$CU$240,'Processed Data'!$B161,0)="",#N/A,((HLOOKUP($H$59,'Processed Data'!$D$125:$CU$240,'Processed Data'!$B161,0)/(HLOOKUP($H$59,'Processed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1" s="61" t="e">
        <f>IF(HLOOKUP($H$60,'Processed Data'!$D$125:$CU$240,'Processed Data'!$B161,0)="",#N/A,((HLOOKUP($H$60,'Processed Data'!$D$125:$CU$240,'Processed Data'!$B161,0)/(HLOOKUP($H$60,'Processed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1" s="61" t="e">
        <f>IF(HLOOKUP($H$61,'Processed Data'!$D$125:$CU$240,'Processed Data'!$B161,0)="",#N/A,((HLOOKUP($H$61,'Processed Data'!$D$125:$CU$240,'Processed Data'!$B161,0)/(HLOOKUP($H$61,'Processed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1" s="61" t="e">
        <f>IF(HLOOKUP($H$62,'Processed Data'!$D$125:$CU$240,'Processed Data'!$B161,0)="",#N/A,((HLOOKUP($H$62,'Processed Data'!$D$125:$CU$240,'Processed Data'!$B161,0)/(HLOOKUP($H$62,'Processed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1" s="61" t="e">
        <f>IF(HLOOKUP($H$63,'Processed Data'!$D$125:$CU$240,'Processed Data'!$B161,0)="",#N/A,((HLOOKUP($H$63,'Processed Data'!$D$125:$CU$240,'Processed Data'!$B161,0)/(HLOOKUP($H$63,'Processed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1" s="61" t="e">
        <f>IF(HLOOKUP($H$64,'Processed Data'!$D$125:$CU$240,'Processed Data'!$B161,0)="",#N/A,((HLOOKUP($H$64,'Processed Data'!$D$125:$CU$240,'Processed Data'!$B161,0)/(HLOOKUP($H$64,'Processed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2" spans="4:14" x14ac:dyDescent="0.2">
      <c r="D102" s="61">
        <f>'Processed Data'!C162</f>
        <v>32</v>
      </c>
      <c r="E102" s="61">
        <f>IF(HLOOKUP($H$55,'Processed Data'!$D$125:$CU$240,'Processed Data'!$B162,0)="",#N/A,((HLOOKUP($H$55,'Processed Data'!$D$125:$CU$240,'Processed Data'!$B162,0)/(HLOOKUP($H$55,'Processed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1.0259388308168797E-2</v>
      </c>
      <c r="F102" s="61" t="e">
        <f>IF(HLOOKUP($H$56,'Processed Data'!$D$125:$CU$240,'Processed Data'!$B162,0)="",#N/A,((HLOOKUP($H$56,'Processed Data'!$D$125:$CU$240,'Processed Data'!$B162,0)/(HLOOKUP($H$56,'Processed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2" s="61" t="e">
        <f>IF(HLOOKUP($H$57,'Processed Data'!$D$125:$CU$240,'Processed Data'!$B162,0)="",#N/A,((HLOOKUP($H$57,'Processed Data'!$D$125:$CU$240,'Processed Data'!$B162,0)/(HLOOKUP($H$57,'Processed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2" s="61" t="e">
        <f>IF(HLOOKUP($H$58,'Processed Data'!$D$125:$CU$240,'Processed Data'!$B162,0)="",#N/A,((HLOOKUP($H$58,'Processed Data'!$D$125:$CU$240,'Processed Data'!$B162,0)/(HLOOKUP($H$58,'Processed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2" s="61" t="e">
        <f>IF(HLOOKUP($H$59,'Processed Data'!$D$125:$CU$240,'Processed Data'!$B162,0)="",#N/A,((HLOOKUP($H$59,'Processed Data'!$D$125:$CU$240,'Processed Data'!$B162,0)/(HLOOKUP($H$59,'Processed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2" s="61" t="e">
        <f>IF(HLOOKUP($H$60,'Processed Data'!$D$125:$CU$240,'Processed Data'!$B162,0)="",#N/A,((HLOOKUP($H$60,'Processed Data'!$D$125:$CU$240,'Processed Data'!$B162,0)/(HLOOKUP($H$60,'Processed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2" s="61" t="e">
        <f>IF(HLOOKUP($H$61,'Processed Data'!$D$125:$CU$240,'Processed Data'!$B162,0)="",#N/A,((HLOOKUP($H$61,'Processed Data'!$D$125:$CU$240,'Processed Data'!$B162,0)/(HLOOKUP($H$61,'Processed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2" s="61" t="e">
        <f>IF(HLOOKUP($H$62,'Processed Data'!$D$125:$CU$240,'Processed Data'!$B162,0)="",#N/A,((HLOOKUP($H$62,'Processed Data'!$D$125:$CU$240,'Processed Data'!$B162,0)/(HLOOKUP($H$62,'Processed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2" s="61" t="e">
        <f>IF(HLOOKUP($H$63,'Processed Data'!$D$125:$CU$240,'Processed Data'!$B162,0)="",#N/A,((HLOOKUP($H$63,'Processed Data'!$D$125:$CU$240,'Processed Data'!$B162,0)/(HLOOKUP($H$63,'Processed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2" s="61" t="e">
        <f>IF(HLOOKUP($H$64,'Processed Data'!$D$125:$CU$240,'Processed Data'!$B162,0)="",#N/A,((HLOOKUP($H$64,'Processed Data'!$D$125:$CU$240,'Processed Data'!$B162,0)/(HLOOKUP($H$64,'Processed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3" spans="4:14" x14ac:dyDescent="0.2">
      <c r="D103" s="61">
        <f>'Processed Data'!C163</f>
        <v>33</v>
      </c>
      <c r="E103" s="61">
        <f>IF(HLOOKUP($H$55,'Processed Data'!$D$125:$CU$240,'Processed Data'!$B163,0)="",#N/A,((HLOOKUP($H$55,'Processed Data'!$D$125:$CU$240,'Processed Data'!$B163,0)/(HLOOKUP($H$55,'Processed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6.387921022067364E-3</v>
      </c>
      <c r="F103" s="61" t="e">
        <f>IF(HLOOKUP($H$56,'Processed Data'!$D$125:$CU$240,'Processed Data'!$B163,0)="",#N/A,((HLOOKUP($H$56,'Processed Data'!$D$125:$CU$240,'Processed Data'!$B163,0)/(HLOOKUP($H$56,'Processed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3" s="61" t="e">
        <f>IF(HLOOKUP($H$57,'Processed Data'!$D$125:$CU$240,'Processed Data'!$B163,0)="",#N/A,((HLOOKUP($H$57,'Processed Data'!$D$125:$CU$240,'Processed Data'!$B163,0)/(HLOOKUP($H$57,'Processed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3" s="61" t="e">
        <f>IF(HLOOKUP($H$58,'Processed Data'!$D$125:$CU$240,'Processed Data'!$B163,0)="",#N/A,((HLOOKUP($H$58,'Processed Data'!$D$125:$CU$240,'Processed Data'!$B163,0)/(HLOOKUP($H$58,'Processed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3" s="61" t="e">
        <f>IF(HLOOKUP($H$59,'Processed Data'!$D$125:$CU$240,'Processed Data'!$B163,0)="",#N/A,((HLOOKUP($H$59,'Processed Data'!$D$125:$CU$240,'Processed Data'!$B163,0)/(HLOOKUP($H$59,'Processed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3" s="61" t="e">
        <f>IF(HLOOKUP($H$60,'Processed Data'!$D$125:$CU$240,'Processed Data'!$B163,0)="",#N/A,((HLOOKUP($H$60,'Processed Data'!$D$125:$CU$240,'Processed Data'!$B163,0)/(HLOOKUP($H$60,'Processed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3" s="61" t="e">
        <f>IF(HLOOKUP($H$61,'Processed Data'!$D$125:$CU$240,'Processed Data'!$B163,0)="",#N/A,((HLOOKUP($H$61,'Processed Data'!$D$125:$CU$240,'Processed Data'!$B163,0)/(HLOOKUP($H$61,'Processed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3" s="61" t="e">
        <f>IF(HLOOKUP($H$62,'Processed Data'!$D$125:$CU$240,'Processed Data'!$B163,0)="",#N/A,((HLOOKUP($H$62,'Processed Data'!$D$125:$CU$240,'Processed Data'!$B163,0)/(HLOOKUP($H$62,'Processed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3" s="61" t="e">
        <f>IF(HLOOKUP($H$63,'Processed Data'!$D$125:$CU$240,'Processed Data'!$B163,0)="",#N/A,((HLOOKUP($H$63,'Processed Data'!$D$125:$CU$240,'Processed Data'!$B163,0)/(HLOOKUP($H$63,'Processed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3" s="61" t="e">
        <f>IF(HLOOKUP($H$64,'Processed Data'!$D$125:$CU$240,'Processed Data'!$B163,0)="",#N/A,((HLOOKUP($H$64,'Processed Data'!$D$125:$CU$240,'Processed Data'!$B163,0)/(HLOOKUP($H$64,'Processed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4" spans="4:14" x14ac:dyDescent="0.2">
      <c r="D104" s="61">
        <f>'Processed Data'!C164</f>
        <v>34</v>
      </c>
      <c r="E104" s="61">
        <f>IF(HLOOKUP($H$55,'Processed Data'!$D$125:$CU$240,'Processed Data'!$B164,0)="",#N/A,((HLOOKUP($H$55,'Processed Data'!$D$125:$CU$240,'Processed Data'!$B164,0)/(HLOOKUP($H$55,'Processed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3.9682539682539689E-3</v>
      </c>
      <c r="F104" s="61" t="e">
        <f>IF(HLOOKUP($H$56,'Processed Data'!$D$125:$CU$240,'Processed Data'!$B164,0)="",#N/A,((HLOOKUP($H$56,'Processed Data'!$D$125:$CU$240,'Processed Data'!$B164,0)/(HLOOKUP($H$56,'Processed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4" s="61" t="e">
        <f>IF(HLOOKUP($H$57,'Processed Data'!$D$125:$CU$240,'Processed Data'!$B164,0)="",#N/A,((HLOOKUP($H$57,'Processed Data'!$D$125:$CU$240,'Processed Data'!$B164,0)/(HLOOKUP($H$57,'Processed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4" s="61" t="e">
        <f>IF(HLOOKUP($H$58,'Processed Data'!$D$125:$CU$240,'Processed Data'!$B164,0)="",#N/A,((HLOOKUP($H$58,'Processed Data'!$D$125:$CU$240,'Processed Data'!$B164,0)/(HLOOKUP($H$58,'Processed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4" s="61" t="e">
        <f>IF(HLOOKUP($H$59,'Processed Data'!$D$125:$CU$240,'Processed Data'!$B164,0)="",#N/A,((HLOOKUP($H$59,'Processed Data'!$D$125:$CU$240,'Processed Data'!$B164,0)/(HLOOKUP($H$59,'Processed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4" s="61" t="e">
        <f>IF(HLOOKUP($H$60,'Processed Data'!$D$125:$CU$240,'Processed Data'!$B164,0)="",#N/A,((HLOOKUP($H$60,'Processed Data'!$D$125:$CU$240,'Processed Data'!$B164,0)/(HLOOKUP($H$60,'Processed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4" s="61" t="e">
        <f>IF(HLOOKUP($H$61,'Processed Data'!$D$125:$CU$240,'Processed Data'!$B164,0)="",#N/A,((HLOOKUP($H$61,'Processed Data'!$D$125:$CU$240,'Processed Data'!$B164,0)/(HLOOKUP($H$61,'Processed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4" s="61" t="e">
        <f>IF(HLOOKUP($H$62,'Processed Data'!$D$125:$CU$240,'Processed Data'!$B164,0)="",#N/A,((HLOOKUP($H$62,'Processed Data'!$D$125:$CU$240,'Processed Data'!$B164,0)/(HLOOKUP($H$62,'Processed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4" s="61" t="e">
        <f>IF(HLOOKUP($H$63,'Processed Data'!$D$125:$CU$240,'Processed Data'!$B164,0)="",#N/A,((HLOOKUP($H$63,'Processed Data'!$D$125:$CU$240,'Processed Data'!$B164,0)/(HLOOKUP($H$63,'Processed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4" s="61" t="e">
        <f>IF(HLOOKUP($H$64,'Processed Data'!$D$125:$CU$240,'Processed Data'!$B164,0)="",#N/A,((HLOOKUP($H$64,'Processed Data'!$D$125:$CU$240,'Processed Data'!$B164,0)/(HLOOKUP($H$64,'Processed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5" spans="4:14" x14ac:dyDescent="0.2">
      <c r="D105" s="61">
        <f>'Processed Data'!C165</f>
        <v>35</v>
      </c>
      <c r="E105" s="61">
        <f>IF(HLOOKUP($H$55,'Processed Data'!$D$125:$CU$240,'Processed Data'!$B165,0)="",#N/A,((HLOOKUP($H$55,'Processed Data'!$D$125:$CU$240,'Processed Data'!$B165,0)/(HLOOKUP($H$55,'Processed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7.742934572202866E-4</v>
      </c>
      <c r="F105" s="61" t="e">
        <f>IF(HLOOKUP($H$56,'Processed Data'!$D$125:$CU$240,'Processed Data'!$B165,0)="",#N/A,((HLOOKUP($H$56,'Processed Data'!$D$125:$CU$240,'Processed Data'!$B165,0)/(HLOOKUP($H$56,'Processed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5" s="61" t="e">
        <f>IF(HLOOKUP($H$57,'Processed Data'!$D$125:$CU$240,'Processed Data'!$B165,0)="",#N/A,((HLOOKUP($H$57,'Processed Data'!$D$125:$CU$240,'Processed Data'!$B165,0)/(HLOOKUP($H$57,'Processed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5" s="61" t="e">
        <f>IF(HLOOKUP($H$58,'Processed Data'!$D$125:$CU$240,'Processed Data'!$B165,0)="",#N/A,((HLOOKUP($H$58,'Processed Data'!$D$125:$CU$240,'Processed Data'!$B165,0)/(HLOOKUP($H$58,'Processed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5" s="61" t="e">
        <f>IF(HLOOKUP($H$59,'Processed Data'!$D$125:$CU$240,'Processed Data'!$B165,0)="",#N/A,((HLOOKUP($H$59,'Processed Data'!$D$125:$CU$240,'Processed Data'!$B165,0)/(HLOOKUP($H$59,'Processed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5" s="61" t="e">
        <f>IF(HLOOKUP($H$60,'Processed Data'!$D$125:$CU$240,'Processed Data'!$B165,0)="",#N/A,((HLOOKUP($H$60,'Processed Data'!$D$125:$CU$240,'Processed Data'!$B165,0)/(HLOOKUP($H$60,'Processed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5" s="61" t="e">
        <f>IF(HLOOKUP($H$61,'Processed Data'!$D$125:$CU$240,'Processed Data'!$B165,0)="",#N/A,((HLOOKUP($H$61,'Processed Data'!$D$125:$CU$240,'Processed Data'!$B165,0)/(HLOOKUP($H$61,'Processed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5" s="61" t="e">
        <f>IF(HLOOKUP($H$62,'Processed Data'!$D$125:$CU$240,'Processed Data'!$B165,0)="",#N/A,((HLOOKUP($H$62,'Processed Data'!$D$125:$CU$240,'Processed Data'!$B165,0)/(HLOOKUP($H$62,'Processed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5" s="61" t="e">
        <f>IF(HLOOKUP($H$63,'Processed Data'!$D$125:$CU$240,'Processed Data'!$B165,0)="",#N/A,((HLOOKUP($H$63,'Processed Data'!$D$125:$CU$240,'Processed Data'!$B165,0)/(HLOOKUP($H$63,'Processed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5" s="61" t="e">
        <f>IF(HLOOKUP($H$64,'Processed Data'!$D$125:$CU$240,'Processed Data'!$B165,0)="",#N/A,((HLOOKUP($H$64,'Processed Data'!$D$125:$CU$240,'Processed Data'!$B165,0)/(HLOOKUP($H$64,'Processed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6" spans="4:14" x14ac:dyDescent="0.2">
      <c r="D106" s="61">
        <f>'Processed Data'!C166</f>
        <v>36</v>
      </c>
      <c r="E106" s="61">
        <f>IF(HLOOKUP($H$55,'Processed Data'!$D$125:$CU$240,'Processed Data'!$B166,0)="",#N/A,((HLOOKUP($H$55,'Processed Data'!$D$125:$CU$240,'Processed Data'!$B166,0)/(HLOOKUP($H$55,'Processed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</v>
      </c>
      <c r="F106" s="61" t="e">
        <f>IF(HLOOKUP($H$56,'Processed Data'!$D$125:$CU$240,'Processed Data'!$B166,0)="",#N/A,((HLOOKUP($H$56,'Processed Data'!$D$125:$CU$240,'Processed Data'!$B166,0)/(HLOOKUP($H$56,'Processed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6" s="61" t="e">
        <f>IF(HLOOKUP($H$57,'Processed Data'!$D$125:$CU$240,'Processed Data'!$B166,0)="",#N/A,((HLOOKUP($H$57,'Processed Data'!$D$125:$CU$240,'Processed Data'!$B166,0)/(HLOOKUP($H$57,'Processed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6" s="61" t="e">
        <f>IF(HLOOKUP($H$58,'Processed Data'!$D$125:$CU$240,'Processed Data'!$B166,0)="",#N/A,((HLOOKUP($H$58,'Processed Data'!$D$125:$CU$240,'Processed Data'!$B166,0)/(HLOOKUP($H$58,'Processed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6" s="61" t="e">
        <f>IF(HLOOKUP($H$59,'Processed Data'!$D$125:$CU$240,'Processed Data'!$B166,0)="",#N/A,((HLOOKUP($H$59,'Processed Data'!$D$125:$CU$240,'Processed Data'!$B166,0)/(HLOOKUP($H$59,'Processed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6" s="61" t="e">
        <f>IF(HLOOKUP($H$60,'Processed Data'!$D$125:$CU$240,'Processed Data'!$B166,0)="",#N/A,((HLOOKUP($H$60,'Processed Data'!$D$125:$CU$240,'Processed Data'!$B166,0)/(HLOOKUP($H$60,'Processed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6" s="61" t="e">
        <f>IF(HLOOKUP($H$61,'Processed Data'!$D$125:$CU$240,'Processed Data'!$B166,0)="",#N/A,((HLOOKUP($H$61,'Processed Data'!$D$125:$CU$240,'Processed Data'!$B166,0)/(HLOOKUP($H$61,'Processed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6" s="61" t="e">
        <f>IF(HLOOKUP($H$62,'Processed Data'!$D$125:$CU$240,'Processed Data'!$B166,0)="",#N/A,((HLOOKUP($H$62,'Processed Data'!$D$125:$CU$240,'Processed Data'!$B166,0)/(HLOOKUP($H$62,'Processed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6" s="61" t="e">
        <f>IF(HLOOKUP($H$63,'Processed Data'!$D$125:$CU$240,'Processed Data'!$B166,0)="",#N/A,((HLOOKUP($H$63,'Processed Data'!$D$125:$CU$240,'Processed Data'!$B166,0)/(HLOOKUP($H$63,'Processed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6" s="61" t="e">
        <f>IF(HLOOKUP($H$64,'Processed Data'!$D$125:$CU$240,'Processed Data'!$B166,0)="",#N/A,((HLOOKUP($H$64,'Processed Data'!$D$125:$CU$240,'Processed Data'!$B166,0)/(HLOOKUP($H$64,'Processed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7" spans="4:14" x14ac:dyDescent="0.2">
      <c r="D107" s="61">
        <f>'Processed Data'!C167</f>
        <v>37</v>
      </c>
      <c r="E107" s="61">
        <f>IF(HLOOKUP($H$55,'Processed Data'!$D$125:$CU$240,'Processed Data'!$B167,0)="",#N/A,((HLOOKUP($H$55,'Processed Data'!$D$125:$CU$240,'Processed Data'!$B167,0)/(HLOOKUP($H$55,'Processed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3.871467286101433E-4</v>
      </c>
      <c r="F107" s="61" t="e">
        <f>IF(HLOOKUP($H$56,'Processed Data'!$D$125:$CU$240,'Processed Data'!$B167,0)="",#N/A,((HLOOKUP($H$56,'Processed Data'!$D$125:$CU$240,'Processed Data'!$B167,0)/(HLOOKUP($H$56,'Processed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7" s="61" t="e">
        <f>IF(HLOOKUP($H$57,'Processed Data'!$D$125:$CU$240,'Processed Data'!$B167,0)="",#N/A,((HLOOKUP($H$57,'Processed Data'!$D$125:$CU$240,'Processed Data'!$B167,0)/(HLOOKUP($H$57,'Processed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7" s="61" t="e">
        <f>IF(HLOOKUP($H$58,'Processed Data'!$D$125:$CU$240,'Processed Data'!$B167,0)="",#N/A,((HLOOKUP($H$58,'Processed Data'!$D$125:$CU$240,'Processed Data'!$B167,0)/(HLOOKUP($H$58,'Processed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7" s="61" t="e">
        <f>IF(HLOOKUP($H$59,'Processed Data'!$D$125:$CU$240,'Processed Data'!$B167,0)="",#N/A,((HLOOKUP($H$59,'Processed Data'!$D$125:$CU$240,'Processed Data'!$B167,0)/(HLOOKUP($H$59,'Processed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7" s="61" t="e">
        <f>IF(HLOOKUP($H$60,'Processed Data'!$D$125:$CU$240,'Processed Data'!$B167,0)="",#N/A,((HLOOKUP($H$60,'Processed Data'!$D$125:$CU$240,'Processed Data'!$B167,0)/(HLOOKUP($H$60,'Processed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7" s="61" t="e">
        <f>IF(HLOOKUP($H$61,'Processed Data'!$D$125:$CU$240,'Processed Data'!$B167,0)="",#N/A,((HLOOKUP($H$61,'Processed Data'!$D$125:$CU$240,'Processed Data'!$B167,0)/(HLOOKUP($H$61,'Processed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7" s="61" t="e">
        <f>IF(HLOOKUP($H$62,'Processed Data'!$D$125:$CU$240,'Processed Data'!$B167,0)="",#N/A,((HLOOKUP($H$62,'Processed Data'!$D$125:$CU$240,'Processed Data'!$B167,0)/(HLOOKUP($H$62,'Processed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7" s="61" t="e">
        <f>IF(HLOOKUP($H$63,'Processed Data'!$D$125:$CU$240,'Processed Data'!$B167,0)="",#N/A,((HLOOKUP($H$63,'Processed Data'!$D$125:$CU$240,'Processed Data'!$B167,0)/(HLOOKUP($H$63,'Processed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7" s="61" t="e">
        <f>IF(HLOOKUP($H$64,'Processed Data'!$D$125:$CU$240,'Processed Data'!$B167,0)="",#N/A,((HLOOKUP($H$64,'Processed Data'!$D$125:$CU$240,'Processed Data'!$B167,0)/(HLOOKUP($H$64,'Processed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8" spans="4:14" x14ac:dyDescent="0.2">
      <c r="D108" s="61">
        <f>'Processed Data'!C168</f>
        <v>38</v>
      </c>
      <c r="E108" s="61">
        <f>IF(HLOOKUP($H$55,'Processed Data'!$D$125:$CU$240,'Processed Data'!$B168,0)="",#N/A,((HLOOKUP($H$55,'Processed Data'!$D$125:$CU$240,'Processed Data'!$B168,0)/(HLOOKUP($H$55,'Processed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3.3875338753387536E-3</v>
      </c>
      <c r="F108" s="61" t="e">
        <f>IF(HLOOKUP($H$56,'Processed Data'!$D$125:$CU$240,'Processed Data'!$B168,0)="",#N/A,((HLOOKUP($H$56,'Processed Data'!$D$125:$CU$240,'Processed Data'!$B168,0)/(HLOOKUP($H$56,'Processed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8" s="61" t="e">
        <f>IF(HLOOKUP($H$57,'Processed Data'!$D$125:$CU$240,'Processed Data'!$B168,0)="",#N/A,((HLOOKUP($H$57,'Processed Data'!$D$125:$CU$240,'Processed Data'!$B168,0)/(HLOOKUP($H$57,'Processed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8" s="61" t="e">
        <f>IF(HLOOKUP($H$58,'Processed Data'!$D$125:$CU$240,'Processed Data'!$B168,0)="",#N/A,((HLOOKUP($H$58,'Processed Data'!$D$125:$CU$240,'Processed Data'!$B168,0)/(HLOOKUP($H$58,'Processed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8" s="61" t="e">
        <f>IF(HLOOKUP($H$59,'Processed Data'!$D$125:$CU$240,'Processed Data'!$B168,0)="",#N/A,((HLOOKUP($H$59,'Processed Data'!$D$125:$CU$240,'Processed Data'!$B168,0)/(HLOOKUP($H$59,'Processed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8" s="61" t="e">
        <f>IF(HLOOKUP($H$60,'Processed Data'!$D$125:$CU$240,'Processed Data'!$B168,0)="",#N/A,((HLOOKUP($H$60,'Processed Data'!$D$125:$CU$240,'Processed Data'!$B168,0)/(HLOOKUP($H$60,'Processed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8" s="61" t="e">
        <f>IF(HLOOKUP($H$61,'Processed Data'!$D$125:$CU$240,'Processed Data'!$B168,0)="",#N/A,((HLOOKUP($H$61,'Processed Data'!$D$125:$CU$240,'Processed Data'!$B168,0)/(HLOOKUP($H$61,'Processed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8" s="61" t="e">
        <f>IF(HLOOKUP($H$62,'Processed Data'!$D$125:$CU$240,'Processed Data'!$B168,0)="",#N/A,((HLOOKUP($H$62,'Processed Data'!$D$125:$CU$240,'Processed Data'!$B168,0)/(HLOOKUP($H$62,'Processed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8" s="61" t="e">
        <f>IF(HLOOKUP($H$63,'Processed Data'!$D$125:$CU$240,'Processed Data'!$B168,0)="",#N/A,((HLOOKUP($H$63,'Processed Data'!$D$125:$CU$240,'Processed Data'!$B168,0)/(HLOOKUP($H$63,'Processed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8" s="61" t="e">
        <f>IF(HLOOKUP($H$64,'Processed Data'!$D$125:$CU$240,'Processed Data'!$B168,0)="",#N/A,((HLOOKUP($H$64,'Processed Data'!$D$125:$CU$240,'Processed Data'!$B168,0)/(HLOOKUP($H$64,'Processed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9" spans="4:14" x14ac:dyDescent="0.2">
      <c r="D109" s="61">
        <f>'Processed Data'!C169</f>
        <v>39</v>
      </c>
      <c r="E109" s="61">
        <f>IF(HLOOKUP($H$55,'Processed Data'!$D$125:$CU$240,'Processed Data'!$B169,0)="",#N/A,((HLOOKUP($H$55,'Processed Data'!$D$125:$CU$240,'Processed Data'!$B169,0)/(HLOOKUP($H$55,'Processed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8.9043747580332955E-3</v>
      </c>
      <c r="F109" s="61" t="e">
        <f>IF(HLOOKUP($H$56,'Processed Data'!$D$125:$CU$240,'Processed Data'!$B169,0)="",#N/A,((HLOOKUP($H$56,'Processed Data'!$D$125:$CU$240,'Processed Data'!$B169,0)/(HLOOKUP($H$56,'Processed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9" s="61" t="e">
        <f>IF(HLOOKUP($H$57,'Processed Data'!$D$125:$CU$240,'Processed Data'!$B169,0)="",#N/A,((HLOOKUP($H$57,'Processed Data'!$D$125:$CU$240,'Processed Data'!$B169,0)/(HLOOKUP($H$57,'Processed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9" s="61" t="e">
        <f>IF(HLOOKUP($H$58,'Processed Data'!$D$125:$CU$240,'Processed Data'!$B169,0)="",#N/A,((HLOOKUP($H$58,'Processed Data'!$D$125:$CU$240,'Processed Data'!$B169,0)/(HLOOKUP($H$58,'Processed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9" s="61" t="e">
        <f>IF(HLOOKUP($H$59,'Processed Data'!$D$125:$CU$240,'Processed Data'!$B169,0)="",#N/A,((HLOOKUP($H$59,'Processed Data'!$D$125:$CU$240,'Processed Data'!$B169,0)/(HLOOKUP($H$59,'Processed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9" s="61" t="e">
        <f>IF(HLOOKUP($H$60,'Processed Data'!$D$125:$CU$240,'Processed Data'!$B169,0)="",#N/A,((HLOOKUP($H$60,'Processed Data'!$D$125:$CU$240,'Processed Data'!$B169,0)/(HLOOKUP($H$60,'Processed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9" s="61" t="e">
        <f>IF(HLOOKUP($H$61,'Processed Data'!$D$125:$CU$240,'Processed Data'!$B169,0)="",#N/A,((HLOOKUP($H$61,'Processed Data'!$D$125:$CU$240,'Processed Data'!$B169,0)/(HLOOKUP($H$61,'Processed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9" s="61" t="e">
        <f>IF(HLOOKUP($H$62,'Processed Data'!$D$125:$CU$240,'Processed Data'!$B169,0)="",#N/A,((HLOOKUP($H$62,'Processed Data'!$D$125:$CU$240,'Processed Data'!$B169,0)/(HLOOKUP($H$62,'Processed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9" s="61" t="e">
        <f>IF(HLOOKUP($H$63,'Processed Data'!$D$125:$CU$240,'Processed Data'!$B169,0)="",#N/A,((HLOOKUP($H$63,'Processed Data'!$D$125:$CU$240,'Processed Data'!$B169,0)/(HLOOKUP($H$63,'Processed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9" s="61" t="e">
        <f>IF(HLOOKUP($H$64,'Processed Data'!$D$125:$CU$240,'Processed Data'!$B169,0)="",#N/A,((HLOOKUP($H$64,'Processed Data'!$D$125:$CU$240,'Processed Data'!$B169,0)/(HLOOKUP($H$64,'Processed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0" spans="4:14" x14ac:dyDescent="0.2">
      <c r="D110" s="61">
        <f>'Processed Data'!C170</f>
        <v>40</v>
      </c>
      <c r="E110" s="61">
        <f>IF(HLOOKUP($H$55,'Processed Data'!$D$125:$CU$240,'Processed Data'!$B170,0)="",#N/A,((HLOOKUP($H$55,'Processed Data'!$D$125:$CU$240,'Processed Data'!$B170,0)/(HLOOKUP($H$55,'Processed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1.9163763066202093E-2</v>
      </c>
      <c r="F110" s="61" t="e">
        <f>IF(HLOOKUP($H$56,'Processed Data'!$D$125:$CU$240,'Processed Data'!$B170,0)="",#N/A,((HLOOKUP($H$56,'Processed Data'!$D$125:$CU$240,'Processed Data'!$B170,0)/(HLOOKUP($H$56,'Processed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0" s="61" t="e">
        <f>IF(HLOOKUP($H$57,'Processed Data'!$D$125:$CU$240,'Processed Data'!$B170,0)="",#N/A,((HLOOKUP($H$57,'Processed Data'!$D$125:$CU$240,'Processed Data'!$B170,0)/(HLOOKUP($H$57,'Processed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0" s="61" t="e">
        <f>IF(HLOOKUP($H$58,'Processed Data'!$D$125:$CU$240,'Processed Data'!$B170,0)="",#N/A,((HLOOKUP($H$58,'Processed Data'!$D$125:$CU$240,'Processed Data'!$B170,0)/(HLOOKUP($H$58,'Processed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0" s="61" t="e">
        <f>IF(HLOOKUP($H$59,'Processed Data'!$D$125:$CU$240,'Processed Data'!$B170,0)="",#N/A,((HLOOKUP($H$59,'Processed Data'!$D$125:$CU$240,'Processed Data'!$B170,0)/(HLOOKUP($H$59,'Processed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0" s="61" t="e">
        <f>IF(HLOOKUP($H$60,'Processed Data'!$D$125:$CU$240,'Processed Data'!$B170,0)="",#N/A,((HLOOKUP($H$60,'Processed Data'!$D$125:$CU$240,'Processed Data'!$B170,0)/(HLOOKUP($H$60,'Processed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0" s="61" t="e">
        <f>IF(HLOOKUP($H$61,'Processed Data'!$D$125:$CU$240,'Processed Data'!$B170,0)="",#N/A,((HLOOKUP($H$61,'Processed Data'!$D$125:$CU$240,'Processed Data'!$B170,0)/(HLOOKUP($H$61,'Processed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0" s="61" t="e">
        <f>IF(HLOOKUP($H$62,'Processed Data'!$D$125:$CU$240,'Processed Data'!$B170,0)="",#N/A,((HLOOKUP($H$62,'Processed Data'!$D$125:$CU$240,'Processed Data'!$B170,0)/(HLOOKUP($H$62,'Processed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0" s="61" t="e">
        <f>IF(HLOOKUP($H$63,'Processed Data'!$D$125:$CU$240,'Processed Data'!$B170,0)="",#N/A,((HLOOKUP($H$63,'Processed Data'!$D$125:$CU$240,'Processed Data'!$B170,0)/(HLOOKUP($H$63,'Processed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0" s="61" t="e">
        <f>IF(HLOOKUP($H$64,'Processed Data'!$D$125:$CU$240,'Processed Data'!$B170,0)="",#N/A,((HLOOKUP($H$64,'Processed Data'!$D$125:$CU$240,'Processed Data'!$B170,0)/(HLOOKUP($H$64,'Processed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1" spans="4:14" x14ac:dyDescent="0.2">
      <c r="D111" s="61">
        <f>'Processed Data'!C171</f>
        <v>41</v>
      </c>
      <c r="E111" s="61">
        <f>IF(HLOOKUP($H$55,'Processed Data'!$D$125:$CU$240,'Processed Data'!$B171,0)="",#N/A,((HLOOKUP($H$55,'Processed Data'!$D$125:$CU$240,'Processed Data'!$B171,0)/(HLOOKUP($H$55,'Processed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3.4068912117692612E-2</v>
      </c>
      <c r="F111" s="61" t="e">
        <f>IF(HLOOKUP($H$56,'Processed Data'!$D$125:$CU$240,'Processed Data'!$B171,0)="",#N/A,((HLOOKUP($H$56,'Processed Data'!$D$125:$CU$240,'Processed Data'!$B171,0)/(HLOOKUP($H$56,'Processed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1" s="61" t="e">
        <f>IF(HLOOKUP($H$57,'Processed Data'!$D$125:$CU$240,'Processed Data'!$B171,0)="",#N/A,((HLOOKUP($H$57,'Processed Data'!$D$125:$CU$240,'Processed Data'!$B171,0)/(HLOOKUP($H$57,'Processed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1" s="61" t="e">
        <f>IF(HLOOKUP($H$58,'Processed Data'!$D$125:$CU$240,'Processed Data'!$B171,0)="",#N/A,((HLOOKUP($H$58,'Processed Data'!$D$125:$CU$240,'Processed Data'!$B171,0)/(HLOOKUP($H$58,'Processed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1" s="61" t="e">
        <f>IF(HLOOKUP($H$59,'Processed Data'!$D$125:$CU$240,'Processed Data'!$B171,0)="",#N/A,((HLOOKUP($H$59,'Processed Data'!$D$125:$CU$240,'Processed Data'!$B171,0)/(HLOOKUP($H$59,'Processed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1" s="61" t="e">
        <f>IF(HLOOKUP($H$60,'Processed Data'!$D$125:$CU$240,'Processed Data'!$B171,0)="",#N/A,((HLOOKUP($H$60,'Processed Data'!$D$125:$CU$240,'Processed Data'!$B171,0)/(HLOOKUP($H$60,'Processed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1" s="61" t="e">
        <f>IF(HLOOKUP($H$61,'Processed Data'!$D$125:$CU$240,'Processed Data'!$B171,0)="",#N/A,((HLOOKUP($H$61,'Processed Data'!$D$125:$CU$240,'Processed Data'!$B171,0)/(HLOOKUP($H$61,'Processed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1" s="61" t="e">
        <f>IF(HLOOKUP($H$62,'Processed Data'!$D$125:$CU$240,'Processed Data'!$B171,0)="",#N/A,((HLOOKUP($H$62,'Processed Data'!$D$125:$CU$240,'Processed Data'!$B171,0)/(HLOOKUP($H$62,'Processed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1" s="61" t="e">
        <f>IF(HLOOKUP($H$63,'Processed Data'!$D$125:$CU$240,'Processed Data'!$B171,0)="",#N/A,((HLOOKUP($H$63,'Processed Data'!$D$125:$CU$240,'Processed Data'!$B171,0)/(HLOOKUP($H$63,'Processed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1" s="61" t="e">
        <f>IF(HLOOKUP($H$64,'Processed Data'!$D$125:$CU$240,'Processed Data'!$B171,0)="",#N/A,((HLOOKUP($H$64,'Processed Data'!$D$125:$CU$240,'Processed Data'!$B171,0)/(HLOOKUP($H$64,'Processed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2" spans="4:14" x14ac:dyDescent="0.2">
      <c r="D112" s="61">
        <f>'Processed Data'!C172</f>
        <v>42</v>
      </c>
      <c r="E112" s="61">
        <f>IF(HLOOKUP($H$55,'Processed Data'!$D$125:$CU$240,'Processed Data'!$B172,0)="",#N/A,((HLOOKUP($H$55,'Processed Data'!$D$125:$CU$240,'Processed Data'!$B172,0)/(HLOOKUP($H$55,'Processed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5.6136275648470776E-2</v>
      </c>
      <c r="F112" s="61" t="e">
        <f>IF(HLOOKUP($H$56,'Processed Data'!$D$125:$CU$240,'Processed Data'!$B172,0)="",#N/A,((HLOOKUP($H$56,'Processed Data'!$D$125:$CU$240,'Processed Data'!$B172,0)/(HLOOKUP($H$56,'Processed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2" s="61" t="e">
        <f>IF(HLOOKUP($H$57,'Processed Data'!$D$125:$CU$240,'Processed Data'!$B172,0)="",#N/A,((HLOOKUP($H$57,'Processed Data'!$D$125:$CU$240,'Processed Data'!$B172,0)/(HLOOKUP($H$57,'Processed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2" s="61" t="e">
        <f>IF(HLOOKUP($H$58,'Processed Data'!$D$125:$CU$240,'Processed Data'!$B172,0)="",#N/A,((HLOOKUP($H$58,'Processed Data'!$D$125:$CU$240,'Processed Data'!$B172,0)/(HLOOKUP($H$58,'Processed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2" s="61" t="e">
        <f>IF(HLOOKUP($H$59,'Processed Data'!$D$125:$CU$240,'Processed Data'!$B172,0)="",#N/A,((HLOOKUP($H$59,'Processed Data'!$D$125:$CU$240,'Processed Data'!$B172,0)/(HLOOKUP($H$59,'Processed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2" s="61" t="e">
        <f>IF(HLOOKUP($H$60,'Processed Data'!$D$125:$CU$240,'Processed Data'!$B172,0)="",#N/A,((HLOOKUP($H$60,'Processed Data'!$D$125:$CU$240,'Processed Data'!$B172,0)/(HLOOKUP($H$60,'Processed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2" s="61" t="e">
        <f>IF(HLOOKUP($H$61,'Processed Data'!$D$125:$CU$240,'Processed Data'!$B172,0)="",#N/A,((HLOOKUP($H$61,'Processed Data'!$D$125:$CU$240,'Processed Data'!$B172,0)/(HLOOKUP($H$61,'Processed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2" s="61" t="e">
        <f>IF(HLOOKUP($H$62,'Processed Data'!$D$125:$CU$240,'Processed Data'!$B172,0)="",#N/A,((HLOOKUP($H$62,'Processed Data'!$D$125:$CU$240,'Processed Data'!$B172,0)/(HLOOKUP($H$62,'Processed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2" s="61" t="e">
        <f>IF(HLOOKUP($H$63,'Processed Data'!$D$125:$CU$240,'Processed Data'!$B172,0)="",#N/A,((HLOOKUP($H$63,'Processed Data'!$D$125:$CU$240,'Processed Data'!$B172,0)/(HLOOKUP($H$63,'Processed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2" s="61" t="e">
        <f>IF(HLOOKUP($H$64,'Processed Data'!$D$125:$CU$240,'Processed Data'!$B172,0)="",#N/A,((HLOOKUP($H$64,'Processed Data'!$D$125:$CU$240,'Processed Data'!$B172,0)/(HLOOKUP($H$64,'Processed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3" spans="4:14" x14ac:dyDescent="0.2">
      <c r="D113" s="61">
        <f>'Processed Data'!C173</f>
        <v>43</v>
      </c>
      <c r="E113" s="61">
        <f>IF(HLOOKUP($H$55,'Processed Data'!$D$125:$CU$240,'Processed Data'!$B173,0)="",#N/A,((HLOOKUP($H$55,'Processed Data'!$D$125:$CU$240,'Processed Data'!$B173,0)/(HLOOKUP($H$55,'Processed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8.817266744096014E-2</v>
      </c>
      <c r="F113" s="61" t="e">
        <f>IF(HLOOKUP($H$56,'Processed Data'!$D$125:$CU$240,'Processed Data'!$B173,0)="",#N/A,((HLOOKUP($H$56,'Processed Data'!$D$125:$CU$240,'Processed Data'!$B173,0)/(HLOOKUP($H$56,'Processed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3" s="61" t="e">
        <f>IF(HLOOKUP($H$57,'Processed Data'!$D$125:$CU$240,'Processed Data'!$B173,0)="",#N/A,((HLOOKUP($H$57,'Processed Data'!$D$125:$CU$240,'Processed Data'!$B173,0)/(HLOOKUP($H$57,'Processed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3" s="61" t="e">
        <f>IF(HLOOKUP($H$58,'Processed Data'!$D$125:$CU$240,'Processed Data'!$B173,0)="",#N/A,((HLOOKUP($H$58,'Processed Data'!$D$125:$CU$240,'Processed Data'!$B173,0)/(HLOOKUP($H$58,'Processed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3" s="61" t="e">
        <f>IF(HLOOKUP($H$59,'Processed Data'!$D$125:$CU$240,'Processed Data'!$B173,0)="",#N/A,((HLOOKUP($H$59,'Processed Data'!$D$125:$CU$240,'Processed Data'!$B173,0)/(HLOOKUP($H$59,'Processed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3" s="61" t="e">
        <f>IF(HLOOKUP($H$60,'Processed Data'!$D$125:$CU$240,'Processed Data'!$B173,0)="",#N/A,((HLOOKUP($H$60,'Processed Data'!$D$125:$CU$240,'Processed Data'!$B173,0)/(HLOOKUP($H$60,'Processed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3" s="61" t="e">
        <f>IF(HLOOKUP($H$61,'Processed Data'!$D$125:$CU$240,'Processed Data'!$B173,0)="",#N/A,((HLOOKUP($H$61,'Processed Data'!$D$125:$CU$240,'Processed Data'!$B173,0)/(HLOOKUP($H$61,'Processed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3" s="61" t="e">
        <f>IF(HLOOKUP($H$62,'Processed Data'!$D$125:$CU$240,'Processed Data'!$B173,0)="",#N/A,((HLOOKUP($H$62,'Processed Data'!$D$125:$CU$240,'Processed Data'!$B173,0)/(HLOOKUP($H$62,'Processed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3" s="61" t="e">
        <f>IF(HLOOKUP($H$63,'Processed Data'!$D$125:$CU$240,'Processed Data'!$B173,0)="",#N/A,((HLOOKUP($H$63,'Processed Data'!$D$125:$CU$240,'Processed Data'!$B173,0)/(HLOOKUP($H$63,'Processed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3" s="61" t="e">
        <f>IF(HLOOKUP($H$64,'Processed Data'!$D$125:$CU$240,'Processed Data'!$B173,0)="",#N/A,((HLOOKUP($H$64,'Processed Data'!$D$125:$CU$240,'Processed Data'!$B173,0)/(HLOOKUP($H$64,'Processed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4" spans="4:14" x14ac:dyDescent="0.2">
      <c r="D114" s="61">
        <f>'Processed Data'!C174</f>
        <v>44</v>
      </c>
      <c r="E114" s="61">
        <f>IF(HLOOKUP($H$55,'Processed Data'!$D$125:$CU$240,'Processed Data'!$B174,0)="",#N/A,((HLOOKUP($H$55,'Processed Data'!$D$125:$CU$240,'Processed Data'!$B174,0)/(HLOOKUP($H$55,'Processed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0.13143631436314365</v>
      </c>
      <c r="F114" s="61" t="e">
        <f>IF(HLOOKUP($H$56,'Processed Data'!$D$125:$CU$240,'Processed Data'!$B174,0)="",#N/A,((HLOOKUP($H$56,'Processed Data'!$D$125:$CU$240,'Processed Data'!$B174,0)/(HLOOKUP($H$56,'Processed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4" s="61" t="e">
        <f>IF(HLOOKUP($H$57,'Processed Data'!$D$125:$CU$240,'Processed Data'!$B174,0)="",#N/A,((HLOOKUP($H$57,'Processed Data'!$D$125:$CU$240,'Processed Data'!$B174,0)/(HLOOKUP($H$57,'Processed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4" s="61" t="e">
        <f>IF(HLOOKUP($H$58,'Processed Data'!$D$125:$CU$240,'Processed Data'!$B174,0)="",#N/A,((HLOOKUP($H$58,'Processed Data'!$D$125:$CU$240,'Processed Data'!$B174,0)/(HLOOKUP($H$58,'Processed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4" s="61" t="e">
        <f>IF(HLOOKUP($H$59,'Processed Data'!$D$125:$CU$240,'Processed Data'!$B174,0)="",#N/A,((HLOOKUP($H$59,'Processed Data'!$D$125:$CU$240,'Processed Data'!$B174,0)/(HLOOKUP($H$59,'Processed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4" s="61" t="e">
        <f>IF(HLOOKUP($H$60,'Processed Data'!$D$125:$CU$240,'Processed Data'!$B174,0)="",#N/A,((HLOOKUP($H$60,'Processed Data'!$D$125:$CU$240,'Processed Data'!$B174,0)/(HLOOKUP($H$60,'Processed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4" s="61" t="e">
        <f>IF(HLOOKUP($H$61,'Processed Data'!$D$125:$CU$240,'Processed Data'!$B174,0)="",#N/A,((HLOOKUP($H$61,'Processed Data'!$D$125:$CU$240,'Processed Data'!$B174,0)/(HLOOKUP($H$61,'Processed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4" s="61" t="e">
        <f>IF(HLOOKUP($H$62,'Processed Data'!$D$125:$CU$240,'Processed Data'!$B174,0)="",#N/A,((HLOOKUP($H$62,'Processed Data'!$D$125:$CU$240,'Processed Data'!$B174,0)/(HLOOKUP($H$62,'Processed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4" s="61" t="e">
        <f>IF(HLOOKUP($H$63,'Processed Data'!$D$125:$CU$240,'Processed Data'!$B174,0)="",#N/A,((HLOOKUP($H$63,'Processed Data'!$D$125:$CU$240,'Processed Data'!$B174,0)/(HLOOKUP($H$63,'Processed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4" s="61" t="e">
        <f>IF(HLOOKUP($H$64,'Processed Data'!$D$125:$CU$240,'Processed Data'!$B174,0)="",#N/A,((HLOOKUP($H$64,'Processed Data'!$D$125:$CU$240,'Processed Data'!$B174,0)/(HLOOKUP($H$64,'Processed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5" spans="4:14" x14ac:dyDescent="0.2">
      <c r="D115" s="61">
        <f>'Processed Data'!C175</f>
        <v>45</v>
      </c>
      <c r="E115" s="61">
        <f>IF(HLOOKUP($H$55,'Processed Data'!$D$125:$CU$240,'Processed Data'!$B175,0)="",#N/A,((HLOOKUP($H$55,'Processed Data'!$D$125:$CU$240,'Processed Data'!$B175,0)/(HLOOKUP($H$55,'Processed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0.18873403019744486</v>
      </c>
      <c r="F115" s="61" t="e">
        <f>IF(HLOOKUP($H$56,'Processed Data'!$D$125:$CU$240,'Processed Data'!$B175,0)="",#N/A,((HLOOKUP($H$56,'Processed Data'!$D$125:$CU$240,'Processed Data'!$B175,0)/(HLOOKUP($H$56,'Processed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5" s="61" t="e">
        <f>IF(HLOOKUP($H$57,'Processed Data'!$D$125:$CU$240,'Processed Data'!$B175,0)="",#N/A,((HLOOKUP($H$57,'Processed Data'!$D$125:$CU$240,'Processed Data'!$B175,0)/(HLOOKUP($H$57,'Processed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5" s="61" t="e">
        <f>IF(HLOOKUP($H$58,'Processed Data'!$D$125:$CU$240,'Processed Data'!$B175,0)="",#N/A,((HLOOKUP($H$58,'Processed Data'!$D$125:$CU$240,'Processed Data'!$B175,0)/(HLOOKUP($H$58,'Processed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5" s="61" t="e">
        <f>IF(HLOOKUP($H$59,'Processed Data'!$D$125:$CU$240,'Processed Data'!$B175,0)="",#N/A,((HLOOKUP($H$59,'Processed Data'!$D$125:$CU$240,'Processed Data'!$B175,0)/(HLOOKUP($H$59,'Processed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5" s="61" t="e">
        <f>IF(HLOOKUP($H$60,'Processed Data'!$D$125:$CU$240,'Processed Data'!$B175,0)="",#N/A,((HLOOKUP($H$60,'Processed Data'!$D$125:$CU$240,'Processed Data'!$B175,0)/(HLOOKUP($H$60,'Processed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5" s="61" t="e">
        <f>IF(HLOOKUP($H$61,'Processed Data'!$D$125:$CU$240,'Processed Data'!$B175,0)="",#N/A,((HLOOKUP($H$61,'Processed Data'!$D$125:$CU$240,'Processed Data'!$B175,0)/(HLOOKUP($H$61,'Processed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5" s="61" t="e">
        <f>IF(HLOOKUP($H$62,'Processed Data'!$D$125:$CU$240,'Processed Data'!$B175,0)="",#N/A,((HLOOKUP($H$62,'Processed Data'!$D$125:$CU$240,'Processed Data'!$B175,0)/(HLOOKUP($H$62,'Processed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5" s="61" t="e">
        <f>IF(HLOOKUP($H$63,'Processed Data'!$D$125:$CU$240,'Processed Data'!$B175,0)="",#N/A,((HLOOKUP($H$63,'Processed Data'!$D$125:$CU$240,'Processed Data'!$B175,0)/(HLOOKUP($H$63,'Processed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5" s="61" t="e">
        <f>IF(HLOOKUP($H$64,'Processed Data'!$D$125:$CU$240,'Processed Data'!$B175,0)="",#N/A,((HLOOKUP($H$64,'Processed Data'!$D$125:$CU$240,'Processed Data'!$B175,0)/(HLOOKUP($H$64,'Processed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6" spans="4:14" x14ac:dyDescent="0.2">
      <c r="D116" s="61">
        <f>'Processed Data'!C176</f>
        <v>46</v>
      </c>
      <c r="E116" s="61">
        <f>IF(HLOOKUP($H$55,'Processed Data'!$D$125:$CU$240,'Processed Data'!$B176,0)="",#N/A,((HLOOKUP($H$55,'Processed Data'!$D$125:$CU$240,'Processed Data'!$B176,0)/(HLOOKUP($H$55,'Processed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0.26461478900503294</v>
      </c>
      <c r="F116" s="61" t="e">
        <f>IF(HLOOKUP($H$56,'Processed Data'!$D$125:$CU$240,'Processed Data'!$B176,0)="",#N/A,((HLOOKUP($H$56,'Processed Data'!$D$125:$CU$240,'Processed Data'!$B176,0)/(HLOOKUP($H$56,'Processed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6" s="61" t="e">
        <f>IF(HLOOKUP($H$57,'Processed Data'!$D$125:$CU$240,'Processed Data'!$B176,0)="",#N/A,((HLOOKUP($H$57,'Processed Data'!$D$125:$CU$240,'Processed Data'!$B176,0)/(HLOOKUP($H$57,'Processed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6" s="61" t="e">
        <f>IF(HLOOKUP($H$58,'Processed Data'!$D$125:$CU$240,'Processed Data'!$B176,0)="",#N/A,((HLOOKUP($H$58,'Processed Data'!$D$125:$CU$240,'Processed Data'!$B176,0)/(HLOOKUP($H$58,'Processed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6" s="61" t="e">
        <f>IF(HLOOKUP($H$59,'Processed Data'!$D$125:$CU$240,'Processed Data'!$B176,0)="",#N/A,((HLOOKUP($H$59,'Processed Data'!$D$125:$CU$240,'Processed Data'!$B176,0)/(HLOOKUP($H$59,'Processed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6" s="61" t="e">
        <f>IF(HLOOKUP($H$60,'Processed Data'!$D$125:$CU$240,'Processed Data'!$B176,0)="",#N/A,((HLOOKUP($H$60,'Processed Data'!$D$125:$CU$240,'Processed Data'!$B176,0)/(HLOOKUP($H$60,'Processed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6" s="61" t="e">
        <f>IF(HLOOKUP($H$61,'Processed Data'!$D$125:$CU$240,'Processed Data'!$B176,0)="",#N/A,((HLOOKUP($H$61,'Processed Data'!$D$125:$CU$240,'Processed Data'!$B176,0)/(HLOOKUP($H$61,'Processed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6" s="61" t="e">
        <f>IF(HLOOKUP($H$62,'Processed Data'!$D$125:$CU$240,'Processed Data'!$B176,0)="",#N/A,((HLOOKUP($H$62,'Processed Data'!$D$125:$CU$240,'Processed Data'!$B176,0)/(HLOOKUP($H$62,'Processed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6" s="61" t="e">
        <f>IF(HLOOKUP($H$63,'Processed Data'!$D$125:$CU$240,'Processed Data'!$B176,0)="",#N/A,((HLOOKUP($H$63,'Processed Data'!$D$125:$CU$240,'Processed Data'!$B176,0)/(HLOOKUP($H$63,'Processed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6" s="61" t="e">
        <f>IF(HLOOKUP($H$64,'Processed Data'!$D$125:$CU$240,'Processed Data'!$B176,0)="",#N/A,((HLOOKUP($H$64,'Processed Data'!$D$125:$CU$240,'Processed Data'!$B176,0)/(HLOOKUP($H$64,'Processed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7" spans="4:14" x14ac:dyDescent="0.2">
      <c r="D117" s="61">
        <f>'Processed Data'!C177</f>
        <v>47</v>
      </c>
      <c r="E117" s="61">
        <f>IF(HLOOKUP($H$55,'Processed Data'!$D$125:$CU$240,'Processed Data'!$B177,0)="",#N/A,((HLOOKUP($H$55,'Processed Data'!$D$125:$CU$240,'Processed Data'!$B177,0)/(HLOOKUP($H$55,'Processed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0.35723964382500972</v>
      </c>
      <c r="F117" s="61" t="e">
        <f>IF(HLOOKUP($H$56,'Processed Data'!$D$125:$CU$240,'Processed Data'!$B177,0)="",#N/A,((HLOOKUP($H$56,'Processed Data'!$D$125:$CU$240,'Processed Data'!$B177,0)/(HLOOKUP($H$56,'Processed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7" s="61" t="e">
        <f>IF(HLOOKUP($H$57,'Processed Data'!$D$125:$CU$240,'Processed Data'!$B177,0)="",#N/A,((HLOOKUP($H$57,'Processed Data'!$D$125:$CU$240,'Processed Data'!$B177,0)/(HLOOKUP($H$57,'Processed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7" s="61" t="e">
        <f>IF(HLOOKUP($H$58,'Processed Data'!$D$125:$CU$240,'Processed Data'!$B177,0)="",#N/A,((HLOOKUP($H$58,'Processed Data'!$D$125:$CU$240,'Processed Data'!$B177,0)/(HLOOKUP($H$58,'Processed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7" s="61" t="e">
        <f>IF(HLOOKUP($H$59,'Processed Data'!$D$125:$CU$240,'Processed Data'!$B177,0)="",#N/A,((HLOOKUP($H$59,'Processed Data'!$D$125:$CU$240,'Processed Data'!$B177,0)/(HLOOKUP($H$59,'Processed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7" s="61" t="e">
        <f>IF(HLOOKUP($H$60,'Processed Data'!$D$125:$CU$240,'Processed Data'!$B177,0)="",#N/A,((HLOOKUP($H$60,'Processed Data'!$D$125:$CU$240,'Processed Data'!$B177,0)/(HLOOKUP($H$60,'Processed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7" s="61" t="e">
        <f>IF(HLOOKUP($H$61,'Processed Data'!$D$125:$CU$240,'Processed Data'!$B177,0)="",#N/A,((HLOOKUP($H$61,'Processed Data'!$D$125:$CU$240,'Processed Data'!$B177,0)/(HLOOKUP($H$61,'Processed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7" s="61" t="e">
        <f>IF(HLOOKUP($H$62,'Processed Data'!$D$125:$CU$240,'Processed Data'!$B177,0)="",#N/A,((HLOOKUP($H$62,'Processed Data'!$D$125:$CU$240,'Processed Data'!$B177,0)/(HLOOKUP($H$62,'Processed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7" s="61" t="e">
        <f>IF(HLOOKUP($H$63,'Processed Data'!$D$125:$CU$240,'Processed Data'!$B177,0)="",#N/A,((HLOOKUP($H$63,'Processed Data'!$D$125:$CU$240,'Processed Data'!$B177,0)/(HLOOKUP($H$63,'Processed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7" s="61" t="e">
        <f>IF(HLOOKUP($H$64,'Processed Data'!$D$125:$CU$240,'Processed Data'!$B177,0)="",#N/A,((HLOOKUP($H$64,'Processed Data'!$D$125:$CU$240,'Processed Data'!$B177,0)/(HLOOKUP($H$64,'Processed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8" spans="4:14" x14ac:dyDescent="0.2">
      <c r="D118" s="61">
        <f>'Processed Data'!C178</f>
        <v>48</v>
      </c>
      <c r="E118" s="61">
        <f>IF(HLOOKUP($H$55,'Processed Data'!$D$125:$CU$240,'Processed Data'!$B178,0)="",#N/A,((HLOOKUP($H$55,'Processed Data'!$D$125:$CU$240,'Processed Data'!$B178,0)/(HLOOKUP($H$55,'Processed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0.46815718157181579</v>
      </c>
      <c r="F118" s="61" t="e">
        <f>IF(HLOOKUP($H$56,'Processed Data'!$D$125:$CU$240,'Processed Data'!$B178,0)="",#N/A,((HLOOKUP($H$56,'Processed Data'!$D$125:$CU$240,'Processed Data'!$B178,0)/(HLOOKUP($H$56,'Processed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8" s="61" t="e">
        <f>IF(HLOOKUP($H$57,'Processed Data'!$D$125:$CU$240,'Processed Data'!$B178,0)="",#N/A,((HLOOKUP($H$57,'Processed Data'!$D$125:$CU$240,'Processed Data'!$B178,0)/(HLOOKUP($H$57,'Processed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8" s="61" t="e">
        <f>IF(HLOOKUP($H$58,'Processed Data'!$D$125:$CU$240,'Processed Data'!$B178,0)="",#N/A,((HLOOKUP($H$58,'Processed Data'!$D$125:$CU$240,'Processed Data'!$B178,0)/(HLOOKUP($H$58,'Processed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8" s="61" t="e">
        <f>IF(HLOOKUP($H$59,'Processed Data'!$D$125:$CU$240,'Processed Data'!$B178,0)="",#N/A,((HLOOKUP($H$59,'Processed Data'!$D$125:$CU$240,'Processed Data'!$B178,0)/(HLOOKUP($H$59,'Processed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8" s="61" t="e">
        <f>IF(HLOOKUP($H$60,'Processed Data'!$D$125:$CU$240,'Processed Data'!$B178,0)="",#N/A,((HLOOKUP($H$60,'Processed Data'!$D$125:$CU$240,'Processed Data'!$B178,0)/(HLOOKUP($H$60,'Processed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8" s="61" t="e">
        <f>IF(HLOOKUP($H$61,'Processed Data'!$D$125:$CU$240,'Processed Data'!$B178,0)="",#N/A,((HLOOKUP($H$61,'Processed Data'!$D$125:$CU$240,'Processed Data'!$B178,0)/(HLOOKUP($H$61,'Processed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8" s="61" t="e">
        <f>IF(HLOOKUP($H$62,'Processed Data'!$D$125:$CU$240,'Processed Data'!$B178,0)="",#N/A,((HLOOKUP($H$62,'Processed Data'!$D$125:$CU$240,'Processed Data'!$B178,0)/(HLOOKUP($H$62,'Processed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8" s="61" t="e">
        <f>IF(HLOOKUP($H$63,'Processed Data'!$D$125:$CU$240,'Processed Data'!$B178,0)="",#N/A,((HLOOKUP($H$63,'Processed Data'!$D$125:$CU$240,'Processed Data'!$B178,0)/(HLOOKUP($H$63,'Processed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8" s="61" t="e">
        <f>IF(HLOOKUP($H$64,'Processed Data'!$D$125:$CU$240,'Processed Data'!$B178,0)="",#N/A,((HLOOKUP($H$64,'Processed Data'!$D$125:$CU$240,'Processed Data'!$B178,0)/(HLOOKUP($H$64,'Processed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9" spans="4:14" x14ac:dyDescent="0.2">
      <c r="D119" s="61">
        <f>'Processed Data'!C179</f>
        <v>49</v>
      </c>
      <c r="E119" s="61">
        <f>IF(HLOOKUP($H$55,'Processed Data'!$D$125:$CU$240,'Processed Data'!$B179,0)="",#N/A,((HLOOKUP($H$55,'Processed Data'!$D$125:$CU$240,'Processed Data'!$B179,0)/(HLOOKUP($H$55,'Processed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0.59049554781262104</v>
      </c>
      <c r="F119" s="61" t="e">
        <f>IF(HLOOKUP($H$56,'Processed Data'!$D$125:$CU$240,'Processed Data'!$B179,0)="",#N/A,((HLOOKUP($H$56,'Processed Data'!$D$125:$CU$240,'Processed Data'!$B179,0)/(HLOOKUP($H$56,'Processed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9" s="61" t="e">
        <f>IF(HLOOKUP($H$57,'Processed Data'!$D$125:$CU$240,'Processed Data'!$B179,0)="",#N/A,((HLOOKUP($H$57,'Processed Data'!$D$125:$CU$240,'Processed Data'!$B179,0)/(HLOOKUP($H$57,'Processed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9" s="61" t="e">
        <f>IF(HLOOKUP($H$58,'Processed Data'!$D$125:$CU$240,'Processed Data'!$B179,0)="",#N/A,((HLOOKUP($H$58,'Processed Data'!$D$125:$CU$240,'Processed Data'!$B179,0)/(HLOOKUP($H$58,'Processed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9" s="61" t="e">
        <f>IF(HLOOKUP($H$59,'Processed Data'!$D$125:$CU$240,'Processed Data'!$B179,0)="",#N/A,((HLOOKUP($H$59,'Processed Data'!$D$125:$CU$240,'Processed Data'!$B179,0)/(HLOOKUP($H$59,'Processed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9" s="61" t="e">
        <f>IF(HLOOKUP($H$60,'Processed Data'!$D$125:$CU$240,'Processed Data'!$B179,0)="",#N/A,((HLOOKUP($H$60,'Processed Data'!$D$125:$CU$240,'Processed Data'!$B179,0)/(HLOOKUP($H$60,'Processed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9" s="61" t="e">
        <f>IF(HLOOKUP($H$61,'Processed Data'!$D$125:$CU$240,'Processed Data'!$B179,0)="",#N/A,((HLOOKUP($H$61,'Processed Data'!$D$125:$CU$240,'Processed Data'!$B179,0)/(HLOOKUP($H$61,'Processed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9" s="61" t="e">
        <f>IF(HLOOKUP($H$62,'Processed Data'!$D$125:$CU$240,'Processed Data'!$B179,0)="",#N/A,((HLOOKUP($H$62,'Processed Data'!$D$125:$CU$240,'Processed Data'!$B179,0)/(HLOOKUP($H$62,'Processed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9" s="61" t="e">
        <f>IF(HLOOKUP($H$63,'Processed Data'!$D$125:$CU$240,'Processed Data'!$B179,0)="",#N/A,((HLOOKUP($H$63,'Processed Data'!$D$125:$CU$240,'Processed Data'!$B179,0)/(HLOOKUP($H$63,'Processed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9" s="61" t="e">
        <f>IF(HLOOKUP($H$64,'Processed Data'!$D$125:$CU$240,'Processed Data'!$B179,0)="",#N/A,((HLOOKUP($H$64,'Processed Data'!$D$125:$CU$240,'Processed Data'!$B179,0)/(HLOOKUP($H$64,'Processed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0" spans="4:14" x14ac:dyDescent="0.2">
      <c r="D120" s="61">
        <f>'Processed Data'!C180</f>
        <v>50</v>
      </c>
      <c r="E120" s="61">
        <f>IF(HLOOKUP($H$55,'Processed Data'!$D$125:$CU$240,'Processed Data'!$B180,0)="",#N/A,((HLOOKUP($H$55,'Processed Data'!$D$125:$CU$240,'Processed Data'!$B180,0)/(HLOOKUP($H$55,'Processed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0.71389856755710424</v>
      </c>
      <c r="F120" s="61" t="e">
        <f>IF(HLOOKUP($H$56,'Processed Data'!$D$125:$CU$240,'Processed Data'!$B180,0)="",#N/A,((HLOOKUP($H$56,'Processed Data'!$D$125:$CU$240,'Processed Data'!$B180,0)/(HLOOKUP($H$56,'Processed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0" s="61" t="e">
        <f>IF(HLOOKUP($H$57,'Processed Data'!$D$125:$CU$240,'Processed Data'!$B180,0)="",#N/A,((HLOOKUP($H$57,'Processed Data'!$D$125:$CU$240,'Processed Data'!$B180,0)/(HLOOKUP($H$57,'Processed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0" s="61" t="e">
        <f>IF(HLOOKUP($H$58,'Processed Data'!$D$125:$CU$240,'Processed Data'!$B180,0)="",#N/A,((HLOOKUP($H$58,'Processed Data'!$D$125:$CU$240,'Processed Data'!$B180,0)/(HLOOKUP($H$58,'Processed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0" s="61" t="e">
        <f>IF(HLOOKUP($H$59,'Processed Data'!$D$125:$CU$240,'Processed Data'!$B180,0)="",#N/A,((HLOOKUP($H$59,'Processed Data'!$D$125:$CU$240,'Processed Data'!$B180,0)/(HLOOKUP($H$59,'Processed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0" s="61" t="e">
        <f>IF(HLOOKUP($H$60,'Processed Data'!$D$125:$CU$240,'Processed Data'!$B180,0)="",#N/A,((HLOOKUP($H$60,'Processed Data'!$D$125:$CU$240,'Processed Data'!$B180,0)/(HLOOKUP($H$60,'Processed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0" s="61" t="e">
        <f>IF(HLOOKUP($H$61,'Processed Data'!$D$125:$CU$240,'Processed Data'!$B180,0)="",#N/A,((HLOOKUP($H$61,'Processed Data'!$D$125:$CU$240,'Processed Data'!$B180,0)/(HLOOKUP($H$61,'Processed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0" s="61" t="e">
        <f>IF(HLOOKUP($H$62,'Processed Data'!$D$125:$CU$240,'Processed Data'!$B180,0)="",#N/A,((HLOOKUP($H$62,'Processed Data'!$D$125:$CU$240,'Processed Data'!$B180,0)/(HLOOKUP($H$62,'Processed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0" s="61" t="e">
        <f>IF(HLOOKUP($H$63,'Processed Data'!$D$125:$CU$240,'Processed Data'!$B180,0)="",#N/A,((HLOOKUP($H$63,'Processed Data'!$D$125:$CU$240,'Processed Data'!$B180,0)/(HLOOKUP($H$63,'Processed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0" s="61" t="e">
        <f>IF(HLOOKUP($H$64,'Processed Data'!$D$125:$CU$240,'Processed Data'!$B180,0)="",#N/A,((HLOOKUP($H$64,'Processed Data'!$D$125:$CU$240,'Processed Data'!$B180,0)/(HLOOKUP($H$64,'Processed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1" spans="4:14" x14ac:dyDescent="0.2">
      <c r="D121" s="61">
        <f>'Processed Data'!C181</f>
        <v>51</v>
      </c>
      <c r="E121" s="61">
        <f>IF(HLOOKUP($H$55,'Processed Data'!$D$125:$CU$240,'Processed Data'!$B181,0)="",#N/A,((HLOOKUP($H$55,'Processed Data'!$D$125:$CU$240,'Processed Data'!$B181,0)/(HLOOKUP($H$55,'Processed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0.82336430507162228</v>
      </c>
      <c r="F121" s="61" t="e">
        <f>IF(HLOOKUP($H$56,'Processed Data'!$D$125:$CU$240,'Processed Data'!$B181,0)="",#N/A,((HLOOKUP($H$56,'Processed Data'!$D$125:$CU$240,'Processed Data'!$B181,0)/(HLOOKUP($H$56,'Processed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1" s="61" t="e">
        <f>IF(HLOOKUP($H$57,'Processed Data'!$D$125:$CU$240,'Processed Data'!$B181,0)="",#N/A,((HLOOKUP($H$57,'Processed Data'!$D$125:$CU$240,'Processed Data'!$B181,0)/(HLOOKUP($H$57,'Processed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1" s="61" t="e">
        <f>IF(HLOOKUP($H$58,'Processed Data'!$D$125:$CU$240,'Processed Data'!$B181,0)="",#N/A,((HLOOKUP($H$58,'Processed Data'!$D$125:$CU$240,'Processed Data'!$B181,0)/(HLOOKUP($H$58,'Processed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1" s="61" t="e">
        <f>IF(HLOOKUP($H$59,'Processed Data'!$D$125:$CU$240,'Processed Data'!$B181,0)="",#N/A,((HLOOKUP($H$59,'Processed Data'!$D$125:$CU$240,'Processed Data'!$B181,0)/(HLOOKUP($H$59,'Processed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1" s="61" t="e">
        <f>IF(HLOOKUP($H$60,'Processed Data'!$D$125:$CU$240,'Processed Data'!$B181,0)="",#N/A,((HLOOKUP($H$60,'Processed Data'!$D$125:$CU$240,'Processed Data'!$B181,0)/(HLOOKUP($H$60,'Processed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1" s="61" t="e">
        <f>IF(HLOOKUP($H$61,'Processed Data'!$D$125:$CU$240,'Processed Data'!$B181,0)="",#N/A,((HLOOKUP($H$61,'Processed Data'!$D$125:$CU$240,'Processed Data'!$B181,0)/(HLOOKUP($H$61,'Processed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1" s="61" t="e">
        <f>IF(HLOOKUP($H$62,'Processed Data'!$D$125:$CU$240,'Processed Data'!$B181,0)="",#N/A,((HLOOKUP($H$62,'Processed Data'!$D$125:$CU$240,'Processed Data'!$B181,0)/(HLOOKUP($H$62,'Processed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1" s="61" t="e">
        <f>IF(HLOOKUP($H$63,'Processed Data'!$D$125:$CU$240,'Processed Data'!$B181,0)="",#N/A,((HLOOKUP($H$63,'Processed Data'!$D$125:$CU$240,'Processed Data'!$B181,0)/(HLOOKUP($H$63,'Processed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1" s="61" t="e">
        <f>IF(HLOOKUP($H$64,'Processed Data'!$D$125:$CU$240,'Processed Data'!$B181,0)="",#N/A,((HLOOKUP($H$64,'Processed Data'!$D$125:$CU$240,'Processed Data'!$B181,0)/(HLOOKUP($H$64,'Processed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2" spans="4:14" x14ac:dyDescent="0.2">
      <c r="D122" s="61">
        <f>'Processed Data'!C182</f>
        <v>52</v>
      </c>
      <c r="E122" s="61">
        <f>IF(HLOOKUP($H$55,'Processed Data'!$D$125:$CU$240,'Processed Data'!$B182,0)="",#N/A,((HLOOKUP($H$55,'Processed Data'!$D$125:$CU$240,'Processed Data'!$B182,0)/(HLOOKUP($H$55,'Processed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0.90466511807975225</v>
      </c>
      <c r="F122" s="61" t="e">
        <f>IF(HLOOKUP($H$56,'Processed Data'!$D$125:$CU$240,'Processed Data'!$B182,0)="",#N/A,((HLOOKUP($H$56,'Processed Data'!$D$125:$CU$240,'Processed Data'!$B182,0)/(HLOOKUP($H$56,'Processed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2" s="61" t="e">
        <f>IF(HLOOKUP($H$57,'Processed Data'!$D$125:$CU$240,'Processed Data'!$B182,0)="",#N/A,((HLOOKUP($H$57,'Processed Data'!$D$125:$CU$240,'Processed Data'!$B182,0)/(HLOOKUP($H$57,'Processed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2" s="61" t="e">
        <f>IF(HLOOKUP($H$58,'Processed Data'!$D$125:$CU$240,'Processed Data'!$B182,0)="",#N/A,((HLOOKUP($H$58,'Processed Data'!$D$125:$CU$240,'Processed Data'!$B182,0)/(HLOOKUP($H$58,'Processed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2" s="61" t="e">
        <f>IF(HLOOKUP($H$59,'Processed Data'!$D$125:$CU$240,'Processed Data'!$B182,0)="",#N/A,((HLOOKUP($H$59,'Processed Data'!$D$125:$CU$240,'Processed Data'!$B182,0)/(HLOOKUP($H$59,'Processed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2" s="61" t="e">
        <f>IF(HLOOKUP($H$60,'Processed Data'!$D$125:$CU$240,'Processed Data'!$B182,0)="",#N/A,((HLOOKUP($H$60,'Processed Data'!$D$125:$CU$240,'Processed Data'!$B182,0)/(HLOOKUP($H$60,'Processed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2" s="61" t="e">
        <f>IF(HLOOKUP($H$61,'Processed Data'!$D$125:$CU$240,'Processed Data'!$B182,0)="",#N/A,((HLOOKUP($H$61,'Processed Data'!$D$125:$CU$240,'Processed Data'!$B182,0)/(HLOOKUP($H$61,'Processed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2" s="61" t="e">
        <f>IF(HLOOKUP($H$62,'Processed Data'!$D$125:$CU$240,'Processed Data'!$B182,0)="",#N/A,((HLOOKUP($H$62,'Processed Data'!$D$125:$CU$240,'Processed Data'!$B182,0)/(HLOOKUP($H$62,'Processed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2" s="61" t="e">
        <f>IF(HLOOKUP($H$63,'Processed Data'!$D$125:$CU$240,'Processed Data'!$B182,0)="",#N/A,((HLOOKUP($H$63,'Processed Data'!$D$125:$CU$240,'Processed Data'!$B182,0)/(HLOOKUP($H$63,'Processed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2" s="61" t="e">
        <f>IF(HLOOKUP($H$64,'Processed Data'!$D$125:$CU$240,'Processed Data'!$B182,0)="",#N/A,((HLOOKUP($H$64,'Processed Data'!$D$125:$CU$240,'Processed Data'!$B182,0)/(HLOOKUP($H$64,'Processed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3" spans="4:14" x14ac:dyDescent="0.2">
      <c r="D123" s="61">
        <f>'Processed Data'!C183</f>
        <v>53</v>
      </c>
      <c r="E123" s="61">
        <f>IF(HLOOKUP($H$55,'Processed Data'!$D$125:$CU$240,'Processed Data'!$B183,0)="",#N/A,((HLOOKUP($H$55,'Processed Data'!$D$125:$CU$240,'Processed Data'!$B183,0)/(HLOOKUP($H$55,'Processed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0.95276809910956262</v>
      </c>
      <c r="F123" s="61" t="e">
        <f>IF(HLOOKUP($H$56,'Processed Data'!$D$125:$CU$240,'Processed Data'!$B183,0)="",#N/A,((HLOOKUP($H$56,'Processed Data'!$D$125:$CU$240,'Processed Data'!$B183,0)/(HLOOKUP($H$56,'Processed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3" s="61" t="e">
        <f>IF(HLOOKUP($H$57,'Processed Data'!$D$125:$CU$240,'Processed Data'!$B183,0)="",#N/A,((HLOOKUP($H$57,'Processed Data'!$D$125:$CU$240,'Processed Data'!$B183,0)/(HLOOKUP($H$57,'Processed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3" s="61" t="e">
        <f>IF(HLOOKUP($H$58,'Processed Data'!$D$125:$CU$240,'Processed Data'!$B183,0)="",#N/A,((HLOOKUP($H$58,'Processed Data'!$D$125:$CU$240,'Processed Data'!$B183,0)/(HLOOKUP($H$58,'Processed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3" s="61" t="e">
        <f>IF(HLOOKUP($H$59,'Processed Data'!$D$125:$CU$240,'Processed Data'!$B183,0)="",#N/A,((HLOOKUP($H$59,'Processed Data'!$D$125:$CU$240,'Processed Data'!$B183,0)/(HLOOKUP($H$59,'Processed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3" s="61" t="e">
        <f>IF(HLOOKUP($H$60,'Processed Data'!$D$125:$CU$240,'Processed Data'!$B183,0)="",#N/A,((HLOOKUP($H$60,'Processed Data'!$D$125:$CU$240,'Processed Data'!$B183,0)/(HLOOKUP($H$60,'Processed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3" s="61" t="e">
        <f>IF(HLOOKUP($H$61,'Processed Data'!$D$125:$CU$240,'Processed Data'!$B183,0)="",#N/A,((HLOOKUP($H$61,'Processed Data'!$D$125:$CU$240,'Processed Data'!$B183,0)/(HLOOKUP($H$61,'Processed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3" s="61" t="e">
        <f>IF(HLOOKUP($H$62,'Processed Data'!$D$125:$CU$240,'Processed Data'!$B183,0)="",#N/A,((HLOOKUP($H$62,'Processed Data'!$D$125:$CU$240,'Processed Data'!$B183,0)/(HLOOKUP($H$62,'Processed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3" s="61" t="e">
        <f>IF(HLOOKUP($H$63,'Processed Data'!$D$125:$CU$240,'Processed Data'!$B183,0)="",#N/A,((HLOOKUP($H$63,'Processed Data'!$D$125:$CU$240,'Processed Data'!$B183,0)/(HLOOKUP($H$63,'Processed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3" s="61" t="e">
        <f>IF(HLOOKUP($H$64,'Processed Data'!$D$125:$CU$240,'Processed Data'!$B183,0)="",#N/A,((HLOOKUP($H$64,'Processed Data'!$D$125:$CU$240,'Processed Data'!$B183,0)/(HLOOKUP($H$64,'Processed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4" spans="4:14" x14ac:dyDescent="0.2">
      <c r="D124" s="61">
        <f>'Processed Data'!C184</f>
        <v>54</v>
      </c>
      <c r="E124" s="61">
        <f>IF(HLOOKUP($H$55,'Processed Data'!$D$125:$CU$240,'Processed Data'!$B184,0)="",#N/A,((HLOOKUP($H$55,'Processed Data'!$D$125:$CU$240,'Processed Data'!$B184,0)/(HLOOKUP($H$55,'Processed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0.97667440960123908</v>
      </c>
      <c r="F124" s="61" t="e">
        <f>IF(HLOOKUP($H$56,'Processed Data'!$D$125:$CU$240,'Processed Data'!$B184,0)="",#N/A,((HLOOKUP($H$56,'Processed Data'!$D$125:$CU$240,'Processed Data'!$B184,0)/(HLOOKUP($H$56,'Processed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4" s="61" t="e">
        <f>IF(HLOOKUP($H$57,'Processed Data'!$D$125:$CU$240,'Processed Data'!$B184,0)="",#N/A,((HLOOKUP($H$57,'Processed Data'!$D$125:$CU$240,'Processed Data'!$B184,0)/(HLOOKUP($H$57,'Processed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4" s="61" t="e">
        <f>IF(HLOOKUP($H$58,'Processed Data'!$D$125:$CU$240,'Processed Data'!$B184,0)="",#N/A,((HLOOKUP($H$58,'Processed Data'!$D$125:$CU$240,'Processed Data'!$B184,0)/(HLOOKUP($H$58,'Processed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4" s="61" t="e">
        <f>IF(HLOOKUP($H$59,'Processed Data'!$D$125:$CU$240,'Processed Data'!$B184,0)="",#N/A,((HLOOKUP($H$59,'Processed Data'!$D$125:$CU$240,'Processed Data'!$B184,0)/(HLOOKUP($H$59,'Processed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4" s="61" t="e">
        <f>IF(HLOOKUP($H$60,'Processed Data'!$D$125:$CU$240,'Processed Data'!$B184,0)="",#N/A,((HLOOKUP($H$60,'Processed Data'!$D$125:$CU$240,'Processed Data'!$B184,0)/(HLOOKUP($H$60,'Processed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4" s="61" t="e">
        <f>IF(HLOOKUP($H$61,'Processed Data'!$D$125:$CU$240,'Processed Data'!$B184,0)="",#N/A,((HLOOKUP($H$61,'Processed Data'!$D$125:$CU$240,'Processed Data'!$B184,0)/(HLOOKUP($H$61,'Processed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4" s="61" t="e">
        <f>IF(HLOOKUP($H$62,'Processed Data'!$D$125:$CU$240,'Processed Data'!$B184,0)="",#N/A,((HLOOKUP($H$62,'Processed Data'!$D$125:$CU$240,'Processed Data'!$B184,0)/(HLOOKUP($H$62,'Processed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4" s="61" t="e">
        <f>IF(HLOOKUP($H$63,'Processed Data'!$D$125:$CU$240,'Processed Data'!$B184,0)="",#N/A,((HLOOKUP($H$63,'Processed Data'!$D$125:$CU$240,'Processed Data'!$B184,0)/(HLOOKUP($H$63,'Processed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4" s="61" t="e">
        <f>IF(HLOOKUP($H$64,'Processed Data'!$D$125:$CU$240,'Processed Data'!$B184,0)="",#N/A,((HLOOKUP($H$64,'Processed Data'!$D$125:$CU$240,'Processed Data'!$B184,0)/(HLOOKUP($H$64,'Processed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5" spans="4:14" x14ac:dyDescent="0.2">
      <c r="D125" s="61">
        <f>'Processed Data'!C185</f>
        <v>55</v>
      </c>
      <c r="E125" s="61">
        <f>IF(HLOOKUP($H$55,'Processed Data'!$D$125:$CU$240,'Processed Data'!$B185,0)="",#N/A,((HLOOKUP($H$55,'Processed Data'!$D$125:$CU$240,'Processed Data'!$B185,0)/(HLOOKUP($H$55,'Processed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0.98974061169183125</v>
      </c>
      <c r="F125" s="61" t="e">
        <f>IF(HLOOKUP($H$56,'Processed Data'!$D$125:$CU$240,'Processed Data'!$B185,0)="",#N/A,((HLOOKUP($H$56,'Processed Data'!$D$125:$CU$240,'Processed Data'!$B185,0)/(HLOOKUP($H$56,'Processed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5" s="61" t="e">
        <f>IF(HLOOKUP($H$57,'Processed Data'!$D$125:$CU$240,'Processed Data'!$B185,0)="",#N/A,((HLOOKUP($H$57,'Processed Data'!$D$125:$CU$240,'Processed Data'!$B185,0)/(HLOOKUP($H$57,'Processed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5" s="61" t="e">
        <f>IF(HLOOKUP($H$58,'Processed Data'!$D$125:$CU$240,'Processed Data'!$B185,0)="",#N/A,((HLOOKUP($H$58,'Processed Data'!$D$125:$CU$240,'Processed Data'!$B185,0)/(HLOOKUP($H$58,'Processed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5" s="61" t="e">
        <f>IF(HLOOKUP($H$59,'Processed Data'!$D$125:$CU$240,'Processed Data'!$B185,0)="",#N/A,((HLOOKUP($H$59,'Processed Data'!$D$125:$CU$240,'Processed Data'!$B185,0)/(HLOOKUP($H$59,'Processed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5" s="61" t="e">
        <f>IF(HLOOKUP($H$60,'Processed Data'!$D$125:$CU$240,'Processed Data'!$B185,0)="",#N/A,((HLOOKUP($H$60,'Processed Data'!$D$125:$CU$240,'Processed Data'!$B185,0)/(HLOOKUP($H$60,'Processed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5" s="61" t="e">
        <f>IF(HLOOKUP($H$61,'Processed Data'!$D$125:$CU$240,'Processed Data'!$B185,0)="",#N/A,((HLOOKUP($H$61,'Processed Data'!$D$125:$CU$240,'Processed Data'!$B185,0)/(HLOOKUP($H$61,'Processed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5" s="61" t="e">
        <f>IF(HLOOKUP($H$62,'Processed Data'!$D$125:$CU$240,'Processed Data'!$B185,0)="",#N/A,((HLOOKUP($H$62,'Processed Data'!$D$125:$CU$240,'Processed Data'!$B185,0)/(HLOOKUP($H$62,'Processed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5" s="61" t="e">
        <f>IF(HLOOKUP($H$63,'Processed Data'!$D$125:$CU$240,'Processed Data'!$B185,0)="",#N/A,((HLOOKUP($H$63,'Processed Data'!$D$125:$CU$240,'Processed Data'!$B185,0)/(HLOOKUP($H$63,'Processed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5" s="61" t="e">
        <f>IF(HLOOKUP($H$64,'Processed Data'!$D$125:$CU$240,'Processed Data'!$B185,0)="",#N/A,((HLOOKUP($H$64,'Processed Data'!$D$125:$CU$240,'Processed Data'!$B185,0)/(HLOOKUP($H$64,'Processed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6" spans="4:14" x14ac:dyDescent="0.2">
      <c r="D126" s="61">
        <f>'Processed Data'!C186</f>
        <v>56</v>
      </c>
      <c r="E126" s="61">
        <f>IF(HLOOKUP($H$55,'Processed Data'!$D$125:$CU$240,'Processed Data'!$B186,0)="",#N/A,((HLOOKUP($H$55,'Processed Data'!$D$125:$CU$240,'Processed Data'!$B186,0)/(HLOOKUP($H$55,'Processed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0.99690282617111903</v>
      </c>
      <c r="F126" s="61" t="e">
        <f>IF(HLOOKUP($H$56,'Processed Data'!$D$125:$CU$240,'Processed Data'!$B186,0)="",#N/A,((HLOOKUP($H$56,'Processed Data'!$D$125:$CU$240,'Processed Data'!$B186,0)/(HLOOKUP($H$56,'Processed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6" s="61" t="e">
        <f>IF(HLOOKUP($H$57,'Processed Data'!$D$125:$CU$240,'Processed Data'!$B186,0)="",#N/A,((HLOOKUP($H$57,'Processed Data'!$D$125:$CU$240,'Processed Data'!$B186,0)/(HLOOKUP($H$57,'Processed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6" s="61" t="e">
        <f>IF(HLOOKUP($H$58,'Processed Data'!$D$125:$CU$240,'Processed Data'!$B186,0)="",#N/A,((HLOOKUP($H$58,'Processed Data'!$D$125:$CU$240,'Processed Data'!$B186,0)/(HLOOKUP($H$58,'Processed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6" s="61" t="e">
        <f>IF(HLOOKUP($H$59,'Processed Data'!$D$125:$CU$240,'Processed Data'!$B186,0)="",#N/A,((HLOOKUP($H$59,'Processed Data'!$D$125:$CU$240,'Processed Data'!$B186,0)/(HLOOKUP($H$59,'Processed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6" s="61" t="e">
        <f>IF(HLOOKUP($H$60,'Processed Data'!$D$125:$CU$240,'Processed Data'!$B186,0)="",#N/A,((HLOOKUP($H$60,'Processed Data'!$D$125:$CU$240,'Processed Data'!$B186,0)/(HLOOKUP($H$60,'Processed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6" s="61" t="e">
        <f>IF(HLOOKUP($H$61,'Processed Data'!$D$125:$CU$240,'Processed Data'!$B186,0)="",#N/A,((HLOOKUP($H$61,'Processed Data'!$D$125:$CU$240,'Processed Data'!$B186,0)/(HLOOKUP($H$61,'Processed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6" s="61" t="e">
        <f>IF(HLOOKUP($H$62,'Processed Data'!$D$125:$CU$240,'Processed Data'!$B186,0)="",#N/A,((HLOOKUP($H$62,'Processed Data'!$D$125:$CU$240,'Processed Data'!$B186,0)/(HLOOKUP($H$62,'Processed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6" s="61" t="e">
        <f>IF(HLOOKUP($H$63,'Processed Data'!$D$125:$CU$240,'Processed Data'!$B186,0)="",#N/A,((HLOOKUP($H$63,'Processed Data'!$D$125:$CU$240,'Processed Data'!$B186,0)/(HLOOKUP($H$63,'Processed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6" s="61" t="e">
        <f>IF(HLOOKUP($H$64,'Processed Data'!$D$125:$CU$240,'Processed Data'!$B186,0)="",#N/A,((HLOOKUP($H$64,'Processed Data'!$D$125:$CU$240,'Processed Data'!$B186,0)/(HLOOKUP($H$64,'Processed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7" spans="4:14" x14ac:dyDescent="0.2">
      <c r="D127" s="61">
        <f>'Processed Data'!C187</f>
        <v>57</v>
      </c>
      <c r="E127" s="61">
        <f>IF(HLOOKUP($H$55,'Processed Data'!$D$125:$CU$240,'Processed Data'!$B187,0)="",#N/A,((HLOOKUP($H$55,'Processed Data'!$D$125:$CU$240,'Processed Data'!$B187,0)/(HLOOKUP($H$55,'Processed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</v>
      </c>
      <c r="F127" s="61" t="e">
        <f>IF(HLOOKUP($H$56,'Processed Data'!$D$125:$CU$240,'Processed Data'!$B187,0)="",#N/A,((HLOOKUP($H$56,'Processed Data'!$D$125:$CU$240,'Processed Data'!$B187,0)/(HLOOKUP($H$56,'Processed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7" s="61" t="e">
        <f>IF(HLOOKUP($H$57,'Processed Data'!$D$125:$CU$240,'Processed Data'!$B187,0)="",#N/A,((HLOOKUP($H$57,'Processed Data'!$D$125:$CU$240,'Processed Data'!$B187,0)/(HLOOKUP($H$57,'Processed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7" s="61" t="e">
        <f>IF(HLOOKUP($H$58,'Processed Data'!$D$125:$CU$240,'Processed Data'!$B187,0)="",#N/A,((HLOOKUP($H$58,'Processed Data'!$D$125:$CU$240,'Processed Data'!$B187,0)/(HLOOKUP($H$58,'Processed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7" s="61" t="e">
        <f>IF(HLOOKUP($H$59,'Processed Data'!$D$125:$CU$240,'Processed Data'!$B187,0)="",#N/A,((HLOOKUP($H$59,'Processed Data'!$D$125:$CU$240,'Processed Data'!$B187,0)/(HLOOKUP($H$59,'Processed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7" s="61" t="e">
        <f>IF(HLOOKUP($H$60,'Processed Data'!$D$125:$CU$240,'Processed Data'!$B187,0)="",#N/A,((HLOOKUP($H$60,'Processed Data'!$D$125:$CU$240,'Processed Data'!$B187,0)/(HLOOKUP($H$60,'Processed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7" s="61" t="e">
        <f>IF(HLOOKUP($H$61,'Processed Data'!$D$125:$CU$240,'Processed Data'!$B187,0)="",#N/A,((HLOOKUP($H$61,'Processed Data'!$D$125:$CU$240,'Processed Data'!$B187,0)/(HLOOKUP($H$61,'Processed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7" s="61" t="e">
        <f>IF(HLOOKUP($H$62,'Processed Data'!$D$125:$CU$240,'Processed Data'!$B187,0)="",#N/A,((HLOOKUP($H$62,'Processed Data'!$D$125:$CU$240,'Processed Data'!$B187,0)/(HLOOKUP($H$62,'Processed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7" s="61" t="e">
        <f>IF(HLOOKUP($H$63,'Processed Data'!$D$125:$CU$240,'Processed Data'!$B187,0)="",#N/A,((HLOOKUP($H$63,'Processed Data'!$D$125:$CU$240,'Processed Data'!$B187,0)/(HLOOKUP($H$63,'Processed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7" s="61" t="e">
        <f>IF(HLOOKUP($H$64,'Processed Data'!$D$125:$CU$240,'Processed Data'!$B187,0)="",#N/A,((HLOOKUP($H$64,'Processed Data'!$D$125:$CU$240,'Processed Data'!$B187,0)/(HLOOKUP($H$64,'Processed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8" spans="4:14" x14ac:dyDescent="0.2">
      <c r="D128" s="61">
        <f>'Processed Data'!C188</f>
        <v>58</v>
      </c>
      <c r="E128" s="61">
        <f>IF(HLOOKUP($H$55,'Processed Data'!$D$125:$CU$240,'Processed Data'!$B188,0)="",#N/A,((HLOOKUP($H$55,'Processed Data'!$D$125:$CU$240,'Processed Data'!$B188,0)/(HLOOKUP($H$55,'Processed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0.99893534649632221</v>
      </c>
      <c r="F128" s="61" t="e">
        <f>IF(HLOOKUP($H$56,'Processed Data'!$D$125:$CU$240,'Processed Data'!$B188,0)="",#N/A,((HLOOKUP($H$56,'Processed Data'!$D$125:$CU$240,'Processed Data'!$B188,0)/(HLOOKUP($H$56,'Processed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8" s="61" t="e">
        <f>IF(HLOOKUP($H$57,'Processed Data'!$D$125:$CU$240,'Processed Data'!$B188,0)="",#N/A,((HLOOKUP($H$57,'Processed Data'!$D$125:$CU$240,'Processed Data'!$B188,0)/(HLOOKUP($H$57,'Processed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8" s="61" t="e">
        <f>IF(HLOOKUP($H$58,'Processed Data'!$D$125:$CU$240,'Processed Data'!$B188,0)="",#N/A,((HLOOKUP($H$58,'Processed Data'!$D$125:$CU$240,'Processed Data'!$B188,0)/(HLOOKUP($H$58,'Processed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8" s="61" t="e">
        <f>IF(HLOOKUP($H$59,'Processed Data'!$D$125:$CU$240,'Processed Data'!$B188,0)="",#N/A,((HLOOKUP($H$59,'Processed Data'!$D$125:$CU$240,'Processed Data'!$B188,0)/(HLOOKUP($H$59,'Processed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8" s="61" t="e">
        <f>IF(HLOOKUP($H$60,'Processed Data'!$D$125:$CU$240,'Processed Data'!$B188,0)="",#N/A,((HLOOKUP($H$60,'Processed Data'!$D$125:$CU$240,'Processed Data'!$B188,0)/(HLOOKUP($H$60,'Processed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8" s="61" t="e">
        <f>IF(HLOOKUP($H$61,'Processed Data'!$D$125:$CU$240,'Processed Data'!$B188,0)="",#N/A,((HLOOKUP($H$61,'Processed Data'!$D$125:$CU$240,'Processed Data'!$B188,0)/(HLOOKUP($H$61,'Processed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8" s="61" t="e">
        <f>IF(HLOOKUP($H$62,'Processed Data'!$D$125:$CU$240,'Processed Data'!$B188,0)="",#N/A,((HLOOKUP($H$62,'Processed Data'!$D$125:$CU$240,'Processed Data'!$B188,0)/(HLOOKUP($H$62,'Processed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8" s="61" t="e">
        <f>IF(HLOOKUP($H$63,'Processed Data'!$D$125:$CU$240,'Processed Data'!$B188,0)="",#N/A,((HLOOKUP($H$63,'Processed Data'!$D$125:$CU$240,'Processed Data'!$B188,0)/(HLOOKUP($H$63,'Processed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8" s="61" t="e">
        <f>IF(HLOOKUP($H$64,'Processed Data'!$D$125:$CU$240,'Processed Data'!$B188,0)="",#N/A,((HLOOKUP($H$64,'Processed Data'!$D$125:$CU$240,'Processed Data'!$B188,0)/(HLOOKUP($H$64,'Processed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9" spans="4:14" x14ac:dyDescent="0.2">
      <c r="D129" s="61">
        <f>'Processed Data'!C189</f>
        <v>59</v>
      </c>
      <c r="E129" s="61">
        <f>IF(HLOOKUP($H$55,'Processed Data'!$D$125:$CU$240,'Processed Data'!$B189,0)="",#N/A,((HLOOKUP($H$55,'Processed Data'!$D$125:$CU$240,'Processed Data'!$B189,0)/(HLOOKUP($H$55,'Processed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0.99428958575300064</v>
      </c>
      <c r="F129" s="61" t="e">
        <f>IF(HLOOKUP($H$56,'Processed Data'!$D$125:$CU$240,'Processed Data'!$B189,0)="",#N/A,((HLOOKUP($H$56,'Processed Data'!$D$125:$CU$240,'Processed Data'!$B189,0)/(HLOOKUP($H$56,'Processed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9" s="61" t="e">
        <f>IF(HLOOKUP($H$57,'Processed Data'!$D$125:$CU$240,'Processed Data'!$B189,0)="",#N/A,((HLOOKUP($H$57,'Processed Data'!$D$125:$CU$240,'Processed Data'!$B189,0)/(HLOOKUP($H$57,'Processed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9" s="61" t="e">
        <f>IF(HLOOKUP($H$58,'Processed Data'!$D$125:$CU$240,'Processed Data'!$B189,0)="",#N/A,((HLOOKUP($H$58,'Processed Data'!$D$125:$CU$240,'Processed Data'!$B189,0)/(HLOOKUP($H$58,'Processed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9" s="61" t="e">
        <f>IF(HLOOKUP($H$59,'Processed Data'!$D$125:$CU$240,'Processed Data'!$B189,0)="",#N/A,((HLOOKUP($H$59,'Processed Data'!$D$125:$CU$240,'Processed Data'!$B189,0)/(HLOOKUP($H$59,'Processed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9" s="61" t="e">
        <f>IF(HLOOKUP($H$60,'Processed Data'!$D$125:$CU$240,'Processed Data'!$B189,0)="",#N/A,((HLOOKUP($H$60,'Processed Data'!$D$125:$CU$240,'Processed Data'!$B189,0)/(HLOOKUP($H$60,'Processed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9" s="61" t="e">
        <f>IF(HLOOKUP($H$61,'Processed Data'!$D$125:$CU$240,'Processed Data'!$B189,0)="",#N/A,((HLOOKUP($H$61,'Processed Data'!$D$125:$CU$240,'Processed Data'!$B189,0)/(HLOOKUP($H$61,'Processed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9" s="61" t="e">
        <f>IF(HLOOKUP($H$62,'Processed Data'!$D$125:$CU$240,'Processed Data'!$B189,0)="",#N/A,((HLOOKUP($H$62,'Processed Data'!$D$125:$CU$240,'Processed Data'!$B189,0)/(HLOOKUP($H$62,'Processed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9" s="61" t="e">
        <f>IF(HLOOKUP($H$63,'Processed Data'!$D$125:$CU$240,'Processed Data'!$B189,0)="",#N/A,((HLOOKUP($H$63,'Processed Data'!$D$125:$CU$240,'Processed Data'!$B189,0)/(HLOOKUP($H$63,'Processed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9" s="61" t="e">
        <f>IF(HLOOKUP($H$64,'Processed Data'!$D$125:$CU$240,'Processed Data'!$B189,0)="",#N/A,((HLOOKUP($H$64,'Processed Data'!$D$125:$CU$240,'Processed Data'!$B189,0)/(HLOOKUP($H$64,'Processed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0" spans="4:14" x14ac:dyDescent="0.2">
      <c r="D130" s="61">
        <f>'Processed Data'!C190</f>
        <v>60</v>
      </c>
      <c r="E130" s="61">
        <f>IF(HLOOKUP($H$55,'Processed Data'!$D$125:$CU$240,'Processed Data'!$B190,0)="",#N/A,((HLOOKUP($H$55,'Processed Data'!$D$125:$CU$240,'Processed Data'!$B190,0)/(HLOOKUP($H$55,'Processed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0.9867402245451028</v>
      </c>
      <c r="F130" s="61" t="e">
        <f>IF(HLOOKUP($H$56,'Processed Data'!$D$125:$CU$240,'Processed Data'!$B190,0)="",#N/A,((HLOOKUP($H$56,'Processed Data'!$D$125:$CU$240,'Processed Data'!$B190,0)/(HLOOKUP($H$56,'Processed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0" s="61" t="e">
        <f>IF(HLOOKUP($H$57,'Processed Data'!$D$125:$CU$240,'Processed Data'!$B190,0)="",#N/A,((HLOOKUP($H$57,'Processed Data'!$D$125:$CU$240,'Processed Data'!$B190,0)/(HLOOKUP($H$57,'Processed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0" s="61" t="e">
        <f>IF(HLOOKUP($H$58,'Processed Data'!$D$125:$CU$240,'Processed Data'!$B190,0)="",#N/A,((HLOOKUP($H$58,'Processed Data'!$D$125:$CU$240,'Processed Data'!$B190,0)/(HLOOKUP($H$58,'Processed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0" s="61" t="e">
        <f>IF(HLOOKUP($H$59,'Processed Data'!$D$125:$CU$240,'Processed Data'!$B190,0)="",#N/A,((HLOOKUP($H$59,'Processed Data'!$D$125:$CU$240,'Processed Data'!$B190,0)/(HLOOKUP($H$59,'Processed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0" s="61" t="e">
        <f>IF(HLOOKUP($H$60,'Processed Data'!$D$125:$CU$240,'Processed Data'!$B190,0)="",#N/A,((HLOOKUP($H$60,'Processed Data'!$D$125:$CU$240,'Processed Data'!$B190,0)/(HLOOKUP($H$60,'Processed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0" s="61" t="e">
        <f>IF(HLOOKUP($H$61,'Processed Data'!$D$125:$CU$240,'Processed Data'!$B190,0)="",#N/A,((HLOOKUP($H$61,'Processed Data'!$D$125:$CU$240,'Processed Data'!$B190,0)/(HLOOKUP($H$61,'Processed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0" s="61" t="e">
        <f>IF(HLOOKUP($H$62,'Processed Data'!$D$125:$CU$240,'Processed Data'!$B190,0)="",#N/A,((HLOOKUP($H$62,'Processed Data'!$D$125:$CU$240,'Processed Data'!$B190,0)/(HLOOKUP($H$62,'Processed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0" s="61" t="e">
        <f>IF(HLOOKUP($H$63,'Processed Data'!$D$125:$CU$240,'Processed Data'!$B190,0)="",#N/A,((HLOOKUP($H$63,'Processed Data'!$D$125:$CU$240,'Processed Data'!$B190,0)/(HLOOKUP($H$63,'Processed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0" s="61" t="e">
        <f>IF(HLOOKUP($H$64,'Processed Data'!$D$125:$CU$240,'Processed Data'!$B190,0)="",#N/A,((HLOOKUP($H$64,'Processed Data'!$D$125:$CU$240,'Processed Data'!$B190,0)/(HLOOKUP($H$64,'Processed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1" spans="4:14" x14ac:dyDescent="0.2">
      <c r="D131" s="61">
        <f>'Processed Data'!C191</f>
        <v>61</v>
      </c>
      <c r="E131" s="61">
        <f>IF(HLOOKUP($H$55,'Processed Data'!$D$125:$CU$240,'Processed Data'!$B191,0)="",#N/A,((HLOOKUP($H$55,'Processed Data'!$D$125:$CU$240,'Processed Data'!$B191,0)/(HLOOKUP($H$55,'Processed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0.9742547425474255</v>
      </c>
      <c r="F131" s="61" t="e">
        <f>IF(HLOOKUP($H$56,'Processed Data'!$D$125:$CU$240,'Processed Data'!$B191,0)="",#N/A,((HLOOKUP($H$56,'Processed Data'!$D$125:$CU$240,'Processed Data'!$B191,0)/(HLOOKUP($H$56,'Processed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1" s="61" t="e">
        <f>IF(HLOOKUP($H$57,'Processed Data'!$D$125:$CU$240,'Processed Data'!$B191,0)="",#N/A,((HLOOKUP($H$57,'Processed Data'!$D$125:$CU$240,'Processed Data'!$B191,0)/(HLOOKUP($H$57,'Processed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1" s="61" t="e">
        <f>IF(HLOOKUP($H$58,'Processed Data'!$D$125:$CU$240,'Processed Data'!$B191,0)="",#N/A,((HLOOKUP($H$58,'Processed Data'!$D$125:$CU$240,'Processed Data'!$B191,0)/(HLOOKUP($H$58,'Processed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1" s="61" t="e">
        <f>IF(HLOOKUP($H$59,'Processed Data'!$D$125:$CU$240,'Processed Data'!$B191,0)="",#N/A,((HLOOKUP($H$59,'Processed Data'!$D$125:$CU$240,'Processed Data'!$B191,0)/(HLOOKUP($H$59,'Processed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1" s="61" t="e">
        <f>IF(HLOOKUP($H$60,'Processed Data'!$D$125:$CU$240,'Processed Data'!$B191,0)="",#N/A,((HLOOKUP($H$60,'Processed Data'!$D$125:$CU$240,'Processed Data'!$B191,0)/(HLOOKUP($H$60,'Processed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1" s="61" t="e">
        <f>IF(HLOOKUP($H$61,'Processed Data'!$D$125:$CU$240,'Processed Data'!$B191,0)="",#N/A,((HLOOKUP($H$61,'Processed Data'!$D$125:$CU$240,'Processed Data'!$B191,0)/(HLOOKUP($H$61,'Processed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1" s="61" t="e">
        <f>IF(HLOOKUP($H$62,'Processed Data'!$D$125:$CU$240,'Processed Data'!$B191,0)="",#N/A,((HLOOKUP($H$62,'Processed Data'!$D$125:$CU$240,'Processed Data'!$B191,0)/(HLOOKUP($H$62,'Processed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1" s="61" t="e">
        <f>IF(HLOOKUP($H$63,'Processed Data'!$D$125:$CU$240,'Processed Data'!$B191,0)="",#N/A,((HLOOKUP($H$63,'Processed Data'!$D$125:$CU$240,'Processed Data'!$B191,0)/(HLOOKUP($H$63,'Processed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1" s="61" t="e">
        <f>IF(HLOOKUP($H$64,'Processed Data'!$D$125:$CU$240,'Processed Data'!$B191,0)="",#N/A,((HLOOKUP($H$64,'Processed Data'!$D$125:$CU$240,'Processed Data'!$B191,0)/(HLOOKUP($H$64,'Processed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2" spans="4:14" x14ac:dyDescent="0.2">
      <c r="D132" s="61">
        <f>'Processed Data'!C192</f>
        <v>62</v>
      </c>
      <c r="E132" s="61">
        <f>IF(HLOOKUP($H$55,'Processed Data'!$D$125:$CU$240,'Processed Data'!$B192,0)="",#N/A,((HLOOKUP($H$55,'Processed Data'!$D$125:$CU$240,'Processed Data'!$B192,0)/(HLOOKUP($H$55,'Processed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0.95944638017808759</v>
      </c>
      <c r="F132" s="61" t="e">
        <f>IF(HLOOKUP($H$56,'Processed Data'!$D$125:$CU$240,'Processed Data'!$B192,0)="",#N/A,((HLOOKUP($H$56,'Processed Data'!$D$125:$CU$240,'Processed Data'!$B192,0)/(HLOOKUP($H$56,'Processed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2" s="61" t="e">
        <f>IF(HLOOKUP($H$57,'Processed Data'!$D$125:$CU$240,'Processed Data'!$B192,0)="",#N/A,((HLOOKUP($H$57,'Processed Data'!$D$125:$CU$240,'Processed Data'!$B192,0)/(HLOOKUP($H$57,'Processed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2" s="61" t="e">
        <f>IF(HLOOKUP($H$58,'Processed Data'!$D$125:$CU$240,'Processed Data'!$B192,0)="",#N/A,((HLOOKUP($H$58,'Processed Data'!$D$125:$CU$240,'Processed Data'!$B192,0)/(HLOOKUP($H$58,'Processed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2" s="61" t="e">
        <f>IF(HLOOKUP($H$59,'Processed Data'!$D$125:$CU$240,'Processed Data'!$B192,0)="",#N/A,((HLOOKUP($H$59,'Processed Data'!$D$125:$CU$240,'Processed Data'!$B192,0)/(HLOOKUP($H$59,'Processed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2" s="61" t="e">
        <f>IF(HLOOKUP($H$60,'Processed Data'!$D$125:$CU$240,'Processed Data'!$B192,0)="",#N/A,((HLOOKUP($H$60,'Processed Data'!$D$125:$CU$240,'Processed Data'!$B192,0)/(HLOOKUP($H$60,'Processed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2" s="61" t="e">
        <f>IF(HLOOKUP($H$61,'Processed Data'!$D$125:$CU$240,'Processed Data'!$B192,0)="",#N/A,((HLOOKUP($H$61,'Processed Data'!$D$125:$CU$240,'Processed Data'!$B192,0)/(HLOOKUP($H$61,'Processed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2" s="61" t="e">
        <f>IF(HLOOKUP($H$62,'Processed Data'!$D$125:$CU$240,'Processed Data'!$B192,0)="",#N/A,((HLOOKUP($H$62,'Processed Data'!$D$125:$CU$240,'Processed Data'!$B192,0)/(HLOOKUP($H$62,'Processed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2" s="61" t="e">
        <f>IF(HLOOKUP($H$63,'Processed Data'!$D$125:$CU$240,'Processed Data'!$B192,0)="",#N/A,((HLOOKUP($H$63,'Processed Data'!$D$125:$CU$240,'Processed Data'!$B192,0)/(HLOOKUP($H$63,'Processed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2" s="61" t="e">
        <f>IF(HLOOKUP($H$64,'Processed Data'!$D$125:$CU$240,'Processed Data'!$B192,0)="",#N/A,((HLOOKUP($H$64,'Processed Data'!$D$125:$CU$240,'Processed Data'!$B192,0)/(HLOOKUP($H$64,'Processed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3" spans="4:14" x14ac:dyDescent="0.2">
      <c r="D133" s="61">
        <f>'Processed Data'!C193</f>
        <v>63</v>
      </c>
      <c r="E133" s="61">
        <f>IF(HLOOKUP($H$55,'Processed Data'!$D$125:$CU$240,'Processed Data'!$B193,0)="",#N/A,((HLOOKUP($H$55,'Processed Data'!$D$125:$CU$240,'Processed Data'!$B193,0)/(HLOOKUP($H$55,'Processed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0.94221835075493621</v>
      </c>
      <c r="F133" s="61" t="e">
        <f>IF(HLOOKUP($H$56,'Processed Data'!$D$125:$CU$240,'Processed Data'!$B193,0)="",#N/A,((HLOOKUP($H$56,'Processed Data'!$D$125:$CU$240,'Processed Data'!$B193,0)/(HLOOKUP($H$56,'Processed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3" s="61" t="e">
        <f>IF(HLOOKUP($H$57,'Processed Data'!$D$125:$CU$240,'Processed Data'!$B193,0)="",#N/A,((HLOOKUP($H$57,'Processed Data'!$D$125:$CU$240,'Processed Data'!$B193,0)/(HLOOKUP($H$57,'Processed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3" s="61" t="e">
        <f>IF(HLOOKUP($H$58,'Processed Data'!$D$125:$CU$240,'Processed Data'!$B193,0)="",#N/A,((HLOOKUP($H$58,'Processed Data'!$D$125:$CU$240,'Processed Data'!$B193,0)/(HLOOKUP($H$58,'Processed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3" s="61" t="e">
        <f>IF(HLOOKUP($H$59,'Processed Data'!$D$125:$CU$240,'Processed Data'!$B193,0)="",#N/A,((HLOOKUP($H$59,'Processed Data'!$D$125:$CU$240,'Processed Data'!$B193,0)/(HLOOKUP($H$59,'Processed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3" s="61" t="e">
        <f>IF(HLOOKUP($H$60,'Processed Data'!$D$125:$CU$240,'Processed Data'!$B193,0)="",#N/A,((HLOOKUP($H$60,'Processed Data'!$D$125:$CU$240,'Processed Data'!$B193,0)/(HLOOKUP($H$60,'Processed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3" s="61" t="e">
        <f>IF(HLOOKUP($H$61,'Processed Data'!$D$125:$CU$240,'Processed Data'!$B193,0)="",#N/A,((HLOOKUP($H$61,'Processed Data'!$D$125:$CU$240,'Processed Data'!$B193,0)/(HLOOKUP($H$61,'Processed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3" s="61" t="e">
        <f>IF(HLOOKUP($H$62,'Processed Data'!$D$125:$CU$240,'Processed Data'!$B193,0)="",#N/A,((HLOOKUP($H$62,'Processed Data'!$D$125:$CU$240,'Processed Data'!$B193,0)/(HLOOKUP($H$62,'Processed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3" s="61" t="e">
        <f>IF(HLOOKUP($H$63,'Processed Data'!$D$125:$CU$240,'Processed Data'!$B193,0)="",#N/A,((HLOOKUP($H$63,'Processed Data'!$D$125:$CU$240,'Processed Data'!$B193,0)/(HLOOKUP($H$63,'Processed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3" s="61" t="e">
        <f>IF(HLOOKUP($H$64,'Processed Data'!$D$125:$CU$240,'Processed Data'!$B193,0)="",#N/A,((HLOOKUP($H$64,'Processed Data'!$D$125:$CU$240,'Processed Data'!$B193,0)/(HLOOKUP($H$64,'Processed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4" spans="4:14" x14ac:dyDescent="0.2">
      <c r="D134" s="61">
        <f>'Processed Data'!C194</f>
        <v>64</v>
      </c>
      <c r="E134" s="61">
        <f>IF(HLOOKUP($H$55,'Processed Data'!$D$125:$CU$240,'Processed Data'!$B194,0)="",#N/A,((HLOOKUP($H$55,'Processed Data'!$D$125:$CU$240,'Processed Data'!$B194,0)/(HLOOKUP($H$55,'Processed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0.91957026713124279</v>
      </c>
      <c r="F134" s="61" t="e">
        <f>IF(HLOOKUP($H$56,'Processed Data'!$D$125:$CU$240,'Processed Data'!$B194,0)="",#N/A,((HLOOKUP($H$56,'Processed Data'!$D$125:$CU$240,'Processed Data'!$B194,0)/(HLOOKUP($H$56,'Processed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4" s="61" t="e">
        <f>IF(HLOOKUP($H$57,'Processed Data'!$D$125:$CU$240,'Processed Data'!$B194,0)="",#N/A,((HLOOKUP($H$57,'Processed Data'!$D$125:$CU$240,'Processed Data'!$B194,0)/(HLOOKUP($H$57,'Processed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4" s="61" t="e">
        <f>IF(HLOOKUP($H$58,'Processed Data'!$D$125:$CU$240,'Processed Data'!$B194,0)="",#N/A,((HLOOKUP($H$58,'Processed Data'!$D$125:$CU$240,'Processed Data'!$B194,0)/(HLOOKUP($H$58,'Processed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4" s="61" t="e">
        <f>IF(HLOOKUP($H$59,'Processed Data'!$D$125:$CU$240,'Processed Data'!$B194,0)="",#N/A,((HLOOKUP($H$59,'Processed Data'!$D$125:$CU$240,'Processed Data'!$B194,0)/(HLOOKUP($H$59,'Processed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4" s="61" t="e">
        <f>IF(HLOOKUP($H$60,'Processed Data'!$D$125:$CU$240,'Processed Data'!$B194,0)="",#N/A,((HLOOKUP($H$60,'Processed Data'!$D$125:$CU$240,'Processed Data'!$B194,0)/(HLOOKUP($H$60,'Processed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4" s="61" t="e">
        <f>IF(HLOOKUP($H$61,'Processed Data'!$D$125:$CU$240,'Processed Data'!$B194,0)="",#N/A,((HLOOKUP($H$61,'Processed Data'!$D$125:$CU$240,'Processed Data'!$B194,0)/(HLOOKUP($H$61,'Processed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4" s="61" t="e">
        <f>IF(HLOOKUP($H$62,'Processed Data'!$D$125:$CU$240,'Processed Data'!$B194,0)="",#N/A,((HLOOKUP($H$62,'Processed Data'!$D$125:$CU$240,'Processed Data'!$B194,0)/(HLOOKUP($H$62,'Processed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4" s="61" t="e">
        <f>IF(HLOOKUP($H$63,'Processed Data'!$D$125:$CU$240,'Processed Data'!$B194,0)="",#N/A,((HLOOKUP($H$63,'Processed Data'!$D$125:$CU$240,'Processed Data'!$B194,0)/(HLOOKUP($H$63,'Processed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4" s="61" t="e">
        <f>IF(HLOOKUP($H$64,'Processed Data'!$D$125:$CU$240,'Processed Data'!$B194,0)="",#N/A,((HLOOKUP($H$64,'Processed Data'!$D$125:$CU$240,'Processed Data'!$B194,0)/(HLOOKUP($H$64,'Processed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5" spans="4:14" x14ac:dyDescent="0.2">
      <c r="D135" s="61">
        <f>'Processed Data'!C195</f>
        <v>65</v>
      </c>
      <c r="E135" s="61">
        <f>IF(HLOOKUP($H$55,'Processed Data'!$D$125:$CU$240,'Processed Data'!$B195,0)="",#N/A,((HLOOKUP($H$55,'Processed Data'!$D$125:$CU$240,'Processed Data'!$B195,0)/(HLOOKUP($H$55,'Processed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0.89798683701122728</v>
      </c>
      <c r="F135" s="61" t="e">
        <f>IF(HLOOKUP($H$56,'Processed Data'!$D$125:$CU$240,'Processed Data'!$B195,0)="",#N/A,((HLOOKUP($H$56,'Processed Data'!$D$125:$CU$240,'Processed Data'!$B195,0)/(HLOOKUP($H$56,'Processed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5" s="61" t="e">
        <f>IF(HLOOKUP($H$57,'Processed Data'!$D$125:$CU$240,'Processed Data'!$B195,0)="",#N/A,((HLOOKUP($H$57,'Processed Data'!$D$125:$CU$240,'Processed Data'!$B195,0)/(HLOOKUP($H$57,'Processed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5" s="61" t="e">
        <f>IF(HLOOKUP($H$58,'Processed Data'!$D$125:$CU$240,'Processed Data'!$B195,0)="",#N/A,((HLOOKUP($H$58,'Processed Data'!$D$125:$CU$240,'Processed Data'!$B195,0)/(HLOOKUP($H$58,'Processed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5" s="61" t="e">
        <f>IF(HLOOKUP($H$59,'Processed Data'!$D$125:$CU$240,'Processed Data'!$B195,0)="",#N/A,((HLOOKUP($H$59,'Processed Data'!$D$125:$CU$240,'Processed Data'!$B195,0)/(HLOOKUP($H$59,'Processed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5" s="61" t="e">
        <f>IF(HLOOKUP($H$60,'Processed Data'!$D$125:$CU$240,'Processed Data'!$B195,0)="",#N/A,((HLOOKUP($H$60,'Processed Data'!$D$125:$CU$240,'Processed Data'!$B195,0)/(HLOOKUP($H$60,'Processed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5" s="61" t="e">
        <f>IF(HLOOKUP($H$61,'Processed Data'!$D$125:$CU$240,'Processed Data'!$B195,0)="",#N/A,((HLOOKUP($H$61,'Processed Data'!$D$125:$CU$240,'Processed Data'!$B195,0)/(HLOOKUP($H$61,'Processed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5" s="61" t="e">
        <f>IF(HLOOKUP($H$62,'Processed Data'!$D$125:$CU$240,'Processed Data'!$B195,0)="",#N/A,((HLOOKUP($H$62,'Processed Data'!$D$125:$CU$240,'Processed Data'!$B195,0)/(HLOOKUP($H$62,'Processed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5" s="61" t="e">
        <f>IF(HLOOKUP($H$63,'Processed Data'!$D$125:$CU$240,'Processed Data'!$B195,0)="",#N/A,((HLOOKUP($H$63,'Processed Data'!$D$125:$CU$240,'Processed Data'!$B195,0)/(HLOOKUP($H$63,'Processed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5" s="61" t="e">
        <f>IF(HLOOKUP($H$64,'Processed Data'!$D$125:$CU$240,'Processed Data'!$B195,0)="",#N/A,((HLOOKUP($H$64,'Processed Data'!$D$125:$CU$240,'Processed Data'!$B195,0)/(HLOOKUP($H$64,'Processed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6" spans="4:14" x14ac:dyDescent="0.2">
      <c r="D136" s="61">
        <f>'Processed Data'!C196</f>
        <v>66</v>
      </c>
      <c r="E136" s="61">
        <f>IF(HLOOKUP($H$55,'Processed Data'!$D$125:$CU$240,'Processed Data'!$B196,0)="",#N/A,((HLOOKUP($H$55,'Processed Data'!$D$125:$CU$240,'Processed Data'!$B196,0)/(HLOOKUP($H$55,'Processed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0.87591947348044918</v>
      </c>
      <c r="F136" s="61" t="e">
        <f>IF(HLOOKUP($H$56,'Processed Data'!$D$125:$CU$240,'Processed Data'!$B196,0)="",#N/A,((HLOOKUP($H$56,'Processed Data'!$D$125:$CU$240,'Processed Data'!$B196,0)/(HLOOKUP($H$56,'Processed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6" s="61" t="e">
        <f>IF(HLOOKUP($H$57,'Processed Data'!$D$125:$CU$240,'Processed Data'!$B196,0)="",#N/A,((HLOOKUP($H$57,'Processed Data'!$D$125:$CU$240,'Processed Data'!$B196,0)/(HLOOKUP($H$57,'Processed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6" s="61" t="e">
        <f>IF(HLOOKUP($H$58,'Processed Data'!$D$125:$CU$240,'Processed Data'!$B196,0)="",#N/A,((HLOOKUP($H$58,'Processed Data'!$D$125:$CU$240,'Processed Data'!$B196,0)/(HLOOKUP($H$58,'Processed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6" s="61" t="e">
        <f>IF(HLOOKUP($H$59,'Processed Data'!$D$125:$CU$240,'Processed Data'!$B196,0)="",#N/A,((HLOOKUP($H$59,'Processed Data'!$D$125:$CU$240,'Processed Data'!$B196,0)/(HLOOKUP($H$59,'Processed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6" s="61" t="e">
        <f>IF(HLOOKUP($H$60,'Processed Data'!$D$125:$CU$240,'Processed Data'!$B196,0)="",#N/A,((HLOOKUP($H$60,'Processed Data'!$D$125:$CU$240,'Processed Data'!$B196,0)/(HLOOKUP($H$60,'Processed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6" s="61" t="e">
        <f>IF(HLOOKUP($H$61,'Processed Data'!$D$125:$CU$240,'Processed Data'!$B196,0)="",#N/A,((HLOOKUP($H$61,'Processed Data'!$D$125:$CU$240,'Processed Data'!$B196,0)/(HLOOKUP($H$61,'Processed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6" s="61" t="e">
        <f>IF(HLOOKUP($H$62,'Processed Data'!$D$125:$CU$240,'Processed Data'!$B196,0)="",#N/A,((HLOOKUP($H$62,'Processed Data'!$D$125:$CU$240,'Processed Data'!$B196,0)/(HLOOKUP($H$62,'Processed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6" s="61" t="e">
        <f>IF(HLOOKUP($H$63,'Processed Data'!$D$125:$CU$240,'Processed Data'!$B196,0)="",#N/A,((HLOOKUP($H$63,'Processed Data'!$D$125:$CU$240,'Processed Data'!$B196,0)/(HLOOKUP($H$63,'Processed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6" s="61" t="e">
        <f>IF(HLOOKUP($H$64,'Processed Data'!$D$125:$CU$240,'Processed Data'!$B196,0)="",#N/A,((HLOOKUP($H$64,'Processed Data'!$D$125:$CU$240,'Processed Data'!$B196,0)/(HLOOKUP($H$64,'Processed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7" spans="4:14" x14ac:dyDescent="0.2">
      <c r="D137" s="61">
        <f>'Processed Data'!C197</f>
        <v>67</v>
      </c>
      <c r="E137" s="61">
        <f>IF(HLOOKUP($H$55,'Processed Data'!$D$125:$CU$240,'Processed Data'!$B197,0)="",#N/A,((HLOOKUP($H$55,'Processed Data'!$D$125:$CU$240,'Processed Data'!$B197,0)/(HLOOKUP($H$55,'Processed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0.85220673635307786</v>
      </c>
      <c r="F137" s="61" t="e">
        <f>IF(HLOOKUP($H$56,'Processed Data'!$D$125:$CU$240,'Processed Data'!$B197,0)="",#N/A,((HLOOKUP($H$56,'Processed Data'!$D$125:$CU$240,'Processed Data'!$B197,0)/(HLOOKUP($H$56,'Processed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7" s="61" t="e">
        <f>IF(HLOOKUP($H$57,'Processed Data'!$D$125:$CU$240,'Processed Data'!$B197,0)="",#N/A,((HLOOKUP($H$57,'Processed Data'!$D$125:$CU$240,'Processed Data'!$B197,0)/(HLOOKUP($H$57,'Processed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7" s="61" t="e">
        <f>IF(HLOOKUP($H$58,'Processed Data'!$D$125:$CU$240,'Processed Data'!$B197,0)="",#N/A,((HLOOKUP($H$58,'Processed Data'!$D$125:$CU$240,'Processed Data'!$B197,0)/(HLOOKUP($H$58,'Processed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7" s="61" t="e">
        <f>IF(HLOOKUP($H$59,'Processed Data'!$D$125:$CU$240,'Processed Data'!$B197,0)="",#N/A,((HLOOKUP($H$59,'Processed Data'!$D$125:$CU$240,'Processed Data'!$B197,0)/(HLOOKUP($H$59,'Processed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7" s="61" t="e">
        <f>IF(HLOOKUP($H$60,'Processed Data'!$D$125:$CU$240,'Processed Data'!$B197,0)="",#N/A,((HLOOKUP($H$60,'Processed Data'!$D$125:$CU$240,'Processed Data'!$B197,0)/(HLOOKUP($H$60,'Processed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7" s="61" t="e">
        <f>IF(HLOOKUP($H$61,'Processed Data'!$D$125:$CU$240,'Processed Data'!$B197,0)="",#N/A,((HLOOKUP($H$61,'Processed Data'!$D$125:$CU$240,'Processed Data'!$B197,0)/(HLOOKUP($H$61,'Processed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7" s="61" t="e">
        <f>IF(HLOOKUP($H$62,'Processed Data'!$D$125:$CU$240,'Processed Data'!$B197,0)="",#N/A,((HLOOKUP($H$62,'Processed Data'!$D$125:$CU$240,'Processed Data'!$B197,0)/(HLOOKUP($H$62,'Processed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7" s="61" t="e">
        <f>IF(HLOOKUP($H$63,'Processed Data'!$D$125:$CU$240,'Processed Data'!$B197,0)="",#N/A,((HLOOKUP($H$63,'Processed Data'!$D$125:$CU$240,'Processed Data'!$B197,0)/(HLOOKUP($H$63,'Processed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7" s="61" t="e">
        <f>IF(HLOOKUP($H$64,'Processed Data'!$D$125:$CU$240,'Processed Data'!$B197,0)="",#N/A,((HLOOKUP($H$64,'Processed Data'!$D$125:$CU$240,'Processed Data'!$B197,0)/(HLOOKUP($H$64,'Processed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8" spans="4:14" x14ac:dyDescent="0.2">
      <c r="D138" s="61">
        <f>'Processed Data'!C198</f>
        <v>68</v>
      </c>
      <c r="E138" s="61">
        <f>IF(HLOOKUP($H$55,'Processed Data'!$D$125:$CU$240,'Processed Data'!$B198,0)="",#N/A,((HLOOKUP($H$55,'Processed Data'!$D$125:$CU$240,'Processed Data'!$B198,0)/(HLOOKUP($H$55,'Processed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0.82830042586140151</v>
      </c>
      <c r="F138" s="61" t="e">
        <f>IF(HLOOKUP($H$56,'Processed Data'!$D$125:$CU$240,'Processed Data'!$B198,0)="",#N/A,((HLOOKUP($H$56,'Processed Data'!$D$125:$CU$240,'Processed Data'!$B198,0)/(HLOOKUP($H$56,'Processed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8" s="61" t="e">
        <f>IF(HLOOKUP($H$57,'Processed Data'!$D$125:$CU$240,'Processed Data'!$B198,0)="",#N/A,((HLOOKUP($H$57,'Processed Data'!$D$125:$CU$240,'Processed Data'!$B198,0)/(HLOOKUP($H$57,'Processed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8" s="61" t="e">
        <f>IF(HLOOKUP($H$58,'Processed Data'!$D$125:$CU$240,'Processed Data'!$B198,0)="",#N/A,((HLOOKUP($H$58,'Processed Data'!$D$125:$CU$240,'Processed Data'!$B198,0)/(HLOOKUP($H$58,'Processed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8" s="61" t="e">
        <f>IF(HLOOKUP($H$59,'Processed Data'!$D$125:$CU$240,'Processed Data'!$B198,0)="",#N/A,((HLOOKUP($H$59,'Processed Data'!$D$125:$CU$240,'Processed Data'!$B198,0)/(HLOOKUP($H$59,'Processed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8" s="61" t="e">
        <f>IF(HLOOKUP($H$60,'Processed Data'!$D$125:$CU$240,'Processed Data'!$B198,0)="",#N/A,((HLOOKUP($H$60,'Processed Data'!$D$125:$CU$240,'Processed Data'!$B198,0)/(HLOOKUP($H$60,'Processed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8" s="61" t="e">
        <f>IF(HLOOKUP($H$61,'Processed Data'!$D$125:$CU$240,'Processed Data'!$B198,0)="",#N/A,((HLOOKUP($H$61,'Processed Data'!$D$125:$CU$240,'Processed Data'!$B198,0)/(HLOOKUP($H$61,'Processed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8" s="61" t="e">
        <f>IF(HLOOKUP($H$62,'Processed Data'!$D$125:$CU$240,'Processed Data'!$B198,0)="",#N/A,((HLOOKUP($H$62,'Processed Data'!$D$125:$CU$240,'Processed Data'!$B198,0)/(HLOOKUP($H$62,'Processed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8" s="61" t="e">
        <f>IF(HLOOKUP($H$63,'Processed Data'!$D$125:$CU$240,'Processed Data'!$B198,0)="",#N/A,((HLOOKUP($H$63,'Processed Data'!$D$125:$CU$240,'Processed Data'!$B198,0)/(HLOOKUP($H$63,'Processed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8" s="61" t="e">
        <f>IF(HLOOKUP($H$64,'Processed Data'!$D$125:$CU$240,'Processed Data'!$B198,0)="",#N/A,((HLOOKUP($H$64,'Processed Data'!$D$125:$CU$240,'Processed Data'!$B198,0)/(HLOOKUP($H$64,'Processed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9" spans="4:14" x14ac:dyDescent="0.2">
      <c r="D139" s="61">
        <f>'Processed Data'!C199</f>
        <v>69</v>
      </c>
      <c r="E139" s="61">
        <f>IF(HLOOKUP($H$55,'Processed Data'!$D$125:$CU$240,'Processed Data'!$B199,0)="",#N/A,((HLOOKUP($H$55,'Processed Data'!$D$125:$CU$240,'Processed Data'!$B199,0)/(HLOOKUP($H$55,'Processed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0.80168408826945425</v>
      </c>
      <c r="F139" s="61" t="e">
        <f>IF(HLOOKUP($H$56,'Processed Data'!$D$125:$CU$240,'Processed Data'!$B199,0)="",#N/A,((HLOOKUP($H$56,'Processed Data'!$D$125:$CU$240,'Processed Data'!$B199,0)/(HLOOKUP($H$56,'Processed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9" s="61" t="e">
        <f>IF(HLOOKUP($H$57,'Processed Data'!$D$125:$CU$240,'Processed Data'!$B199,0)="",#N/A,((HLOOKUP($H$57,'Processed Data'!$D$125:$CU$240,'Processed Data'!$B199,0)/(HLOOKUP($H$57,'Processed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9" s="61" t="e">
        <f>IF(HLOOKUP($H$58,'Processed Data'!$D$125:$CU$240,'Processed Data'!$B199,0)="",#N/A,((HLOOKUP($H$58,'Processed Data'!$D$125:$CU$240,'Processed Data'!$B199,0)/(HLOOKUP($H$58,'Processed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9" s="61" t="e">
        <f>IF(HLOOKUP($H$59,'Processed Data'!$D$125:$CU$240,'Processed Data'!$B199,0)="",#N/A,((HLOOKUP($H$59,'Processed Data'!$D$125:$CU$240,'Processed Data'!$B199,0)/(HLOOKUP($H$59,'Processed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9" s="61" t="e">
        <f>IF(HLOOKUP($H$60,'Processed Data'!$D$125:$CU$240,'Processed Data'!$B199,0)="",#N/A,((HLOOKUP($H$60,'Processed Data'!$D$125:$CU$240,'Processed Data'!$B199,0)/(HLOOKUP($H$60,'Processed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9" s="61" t="e">
        <f>IF(HLOOKUP($H$61,'Processed Data'!$D$125:$CU$240,'Processed Data'!$B199,0)="",#N/A,((HLOOKUP($H$61,'Processed Data'!$D$125:$CU$240,'Processed Data'!$B199,0)/(HLOOKUP($H$61,'Processed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9" s="61" t="e">
        <f>IF(HLOOKUP($H$62,'Processed Data'!$D$125:$CU$240,'Processed Data'!$B199,0)="",#N/A,((HLOOKUP($H$62,'Processed Data'!$D$125:$CU$240,'Processed Data'!$B199,0)/(HLOOKUP($H$62,'Processed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9" s="61" t="e">
        <f>IF(HLOOKUP($H$63,'Processed Data'!$D$125:$CU$240,'Processed Data'!$B199,0)="",#N/A,((HLOOKUP($H$63,'Processed Data'!$D$125:$CU$240,'Processed Data'!$B199,0)/(HLOOKUP($H$63,'Processed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9" s="61" t="e">
        <f>IF(HLOOKUP($H$64,'Processed Data'!$D$125:$CU$240,'Processed Data'!$B199,0)="",#N/A,((HLOOKUP($H$64,'Processed Data'!$D$125:$CU$240,'Processed Data'!$B199,0)/(HLOOKUP($H$64,'Processed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0" spans="4:14" x14ac:dyDescent="0.2">
      <c r="D140" s="61">
        <f>'Processed Data'!C200</f>
        <v>70</v>
      </c>
      <c r="E140" s="61">
        <f>IF(HLOOKUP($H$55,'Processed Data'!$D$125:$CU$240,'Processed Data'!$B200,0)="",#N/A,((HLOOKUP($H$55,'Processed Data'!$D$125:$CU$240,'Processed Data'!$B200,0)/(HLOOKUP($H$55,'Processed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0.77603561749903216</v>
      </c>
      <c r="F140" s="61" t="e">
        <f>IF(HLOOKUP($H$56,'Processed Data'!$D$125:$CU$240,'Processed Data'!$B200,0)="",#N/A,((HLOOKUP($H$56,'Processed Data'!$D$125:$CU$240,'Processed Data'!$B200,0)/(HLOOKUP($H$56,'Processed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0" s="61" t="e">
        <f>IF(HLOOKUP($H$57,'Processed Data'!$D$125:$CU$240,'Processed Data'!$B200,0)="",#N/A,((HLOOKUP($H$57,'Processed Data'!$D$125:$CU$240,'Processed Data'!$B200,0)/(HLOOKUP($H$57,'Processed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0" s="61" t="e">
        <f>IF(HLOOKUP($H$58,'Processed Data'!$D$125:$CU$240,'Processed Data'!$B200,0)="",#N/A,((HLOOKUP($H$58,'Processed Data'!$D$125:$CU$240,'Processed Data'!$B200,0)/(HLOOKUP($H$58,'Processed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0" s="61" t="e">
        <f>IF(HLOOKUP($H$59,'Processed Data'!$D$125:$CU$240,'Processed Data'!$B200,0)="",#N/A,((HLOOKUP($H$59,'Processed Data'!$D$125:$CU$240,'Processed Data'!$B200,0)/(HLOOKUP($H$59,'Processed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0" s="61" t="e">
        <f>IF(HLOOKUP($H$60,'Processed Data'!$D$125:$CU$240,'Processed Data'!$B200,0)="",#N/A,((HLOOKUP($H$60,'Processed Data'!$D$125:$CU$240,'Processed Data'!$B200,0)/(HLOOKUP($H$60,'Processed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0" s="61" t="e">
        <f>IF(HLOOKUP($H$61,'Processed Data'!$D$125:$CU$240,'Processed Data'!$B200,0)="",#N/A,((HLOOKUP($H$61,'Processed Data'!$D$125:$CU$240,'Processed Data'!$B200,0)/(HLOOKUP($H$61,'Processed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0" s="61" t="e">
        <f>IF(HLOOKUP($H$62,'Processed Data'!$D$125:$CU$240,'Processed Data'!$B200,0)="",#N/A,((HLOOKUP($H$62,'Processed Data'!$D$125:$CU$240,'Processed Data'!$B200,0)/(HLOOKUP($H$62,'Processed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0" s="61" t="e">
        <f>IF(HLOOKUP($H$63,'Processed Data'!$D$125:$CU$240,'Processed Data'!$B200,0)="",#N/A,((HLOOKUP($H$63,'Processed Data'!$D$125:$CU$240,'Processed Data'!$B200,0)/(HLOOKUP($H$63,'Processed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0" s="61" t="e">
        <f>IF(HLOOKUP($H$64,'Processed Data'!$D$125:$CU$240,'Processed Data'!$B200,0)="",#N/A,((HLOOKUP($H$64,'Processed Data'!$D$125:$CU$240,'Processed Data'!$B200,0)/(HLOOKUP($H$64,'Processed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1" spans="4:14" x14ac:dyDescent="0.2">
      <c r="D141" s="61">
        <f>'Processed Data'!C201</f>
        <v>71</v>
      </c>
      <c r="E141" s="61">
        <f>IF(HLOOKUP($H$55,'Processed Data'!$D$125:$CU$240,'Processed Data'!$B201,0)="",#N/A,((HLOOKUP($H$55,'Processed Data'!$D$125:$CU$240,'Processed Data'!$B201,0)/(HLOOKUP($H$55,'Processed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0.74932249322493227</v>
      </c>
      <c r="F141" s="61" t="e">
        <f>IF(HLOOKUP($H$56,'Processed Data'!$D$125:$CU$240,'Processed Data'!$B201,0)="",#N/A,((HLOOKUP($H$56,'Processed Data'!$D$125:$CU$240,'Processed Data'!$B201,0)/(HLOOKUP($H$56,'Processed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1" s="61" t="e">
        <f>IF(HLOOKUP($H$57,'Processed Data'!$D$125:$CU$240,'Processed Data'!$B201,0)="",#N/A,((HLOOKUP($H$57,'Processed Data'!$D$125:$CU$240,'Processed Data'!$B201,0)/(HLOOKUP($H$57,'Processed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1" s="61" t="e">
        <f>IF(HLOOKUP($H$58,'Processed Data'!$D$125:$CU$240,'Processed Data'!$B201,0)="",#N/A,((HLOOKUP($H$58,'Processed Data'!$D$125:$CU$240,'Processed Data'!$B201,0)/(HLOOKUP($H$58,'Processed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1" s="61" t="e">
        <f>IF(HLOOKUP($H$59,'Processed Data'!$D$125:$CU$240,'Processed Data'!$B201,0)="",#N/A,((HLOOKUP($H$59,'Processed Data'!$D$125:$CU$240,'Processed Data'!$B201,0)/(HLOOKUP($H$59,'Processed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1" s="61" t="e">
        <f>IF(HLOOKUP($H$60,'Processed Data'!$D$125:$CU$240,'Processed Data'!$B201,0)="",#N/A,((HLOOKUP($H$60,'Processed Data'!$D$125:$CU$240,'Processed Data'!$B201,0)/(HLOOKUP($H$60,'Processed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1" s="61" t="e">
        <f>IF(HLOOKUP($H$61,'Processed Data'!$D$125:$CU$240,'Processed Data'!$B201,0)="",#N/A,((HLOOKUP($H$61,'Processed Data'!$D$125:$CU$240,'Processed Data'!$B201,0)/(HLOOKUP($H$61,'Processed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1" s="61" t="e">
        <f>IF(HLOOKUP($H$62,'Processed Data'!$D$125:$CU$240,'Processed Data'!$B201,0)="",#N/A,((HLOOKUP($H$62,'Processed Data'!$D$125:$CU$240,'Processed Data'!$B201,0)/(HLOOKUP($H$62,'Processed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1" s="61" t="e">
        <f>IF(HLOOKUP($H$63,'Processed Data'!$D$125:$CU$240,'Processed Data'!$B201,0)="",#N/A,((HLOOKUP($H$63,'Processed Data'!$D$125:$CU$240,'Processed Data'!$B201,0)/(HLOOKUP($H$63,'Processed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1" s="61" t="e">
        <f>IF(HLOOKUP($H$64,'Processed Data'!$D$125:$CU$240,'Processed Data'!$B201,0)="",#N/A,((HLOOKUP($H$64,'Processed Data'!$D$125:$CU$240,'Processed Data'!$B201,0)/(HLOOKUP($H$64,'Processed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2" spans="4:14" x14ac:dyDescent="0.2">
      <c r="D142" s="61">
        <f>'Processed Data'!C202</f>
        <v>72</v>
      </c>
      <c r="E142" s="61">
        <f>IF(HLOOKUP($H$55,'Processed Data'!$D$125:$CU$240,'Processed Data'!$B202,0)="",#N/A,((HLOOKUP($H$55,'Processed Data'!$D$125:$CU$240,'Processed Data'!$B202,0)/(HLOOKUP($H$55,'Processed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0.72173828881145963</v>
      </c>
      <c r="F142" s="61" t="e">
        <f>IF(HLOOKUP($H$56,'Processed Data'!$D$125:$CU$240,'Processed Data'!$B202,0)="",#N/A,((HLOOKUP($H$56,'Processed Data'!$D$125:$CU$240,'Processed Data'!$B202,0)/(HLOOKUP($H$56,'Processed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2" s="61" t="e">
        <f>IF(HLOOKUP($H$57,'Processed Data'!$D$125:$CU$240,'Processed Data'!$B202,0)="",#N/A,((HLOOKUP($H$57,'Processed Data'!$D$125:$CU$240,'Processed Data'!$B202,0)/(HLOOKUP($H$57,'Processed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2" s="61" t="e">
        <f>IF(HLOOKUP($H$58,'Processed Data'!$D$125:$CU$240,'Processed Data'!$B202,0)="",#N/A,((HLOOKUP($H$58,'Processed Data'!$D$125:$CU$240,'Processed Data'!$B202,0)/(HLOOKUP($H$58,'Processed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2" s="61" t="e">
        <f>IF(HLOOKUP($H$59,'Processed Data'!$D$125:$CU$240,'Processed Data'!$B202,0)="",#N/A,((HLOOKUP($H$59,'Processed Data'!$D$125:$CU$240,'Processed Data'!$B202,0)/(HLOOKUP($H$59,'Processed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2" s="61" t="e">
        <f>IF(HLOOKUP($H$60,'Processed Data'!$D$125:$CU$240,'Processed Data'!$B202,0)="",#N/A,((HLOOKUP($H$60,'Processed Data'!$D$125:$CU$240,'Processed Data'!$B202,0)/(HLOOKUP($H$60,'Processed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2" s="61" t="e">
        <f>IF(HLOOKUP($H$61,'Processed Data'!$D$125:$CU$240,'Processed Data'!$B202,0)="",#N/A,((HLOOKUP($H$61,'Processed Data'!$D$125:$CU$240,'Processed Data'!$B202,0)/(HLOOKUP($H$61,'Processed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2" s="61" t="e">
        <f>IF(HLOOKUP($H$62,'Processed Data'!$D$125:$CU$240,'Processed Data'!$B202,0)="",#N/A,((HLOOKUP($H$62,'Processed Data'!$D$125:$CU$240,'Processed Data'!$B202,0)/(HLOOKUP($H$62,'Processed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2" s="61" t="e">
        <f>IF(HLOOKUP($H$63,'Processed Data'!$D$125:$CU$240,'Processed Data'!$B202,0)="",#N/A,((HLOOKUP($H$63,'Processed Data'!$D$125:$CU$240,'Processed Data'!$B202,0)/(HLOOKUP($H$63,'Processed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2" s="61" t="e">
        <f>IF(HLOOKUP($H$64,'Processed Data'!$D$125:$CU$240,'Processed Data'!$B202,0)="",#N/A,((HLOOKUP($H$64,'Processed Data'!$D$125:$CU$240,'Processed Data'!$B202,0)/(HLOOKUP($H$64,'Processed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3" spans="4:14" x14ac:dyDescent="0.2">
      <c r="D143" s="61">
        <f>'Processed Data'!C203</f>
        <v>73</v>
      </c>
      <c r="E143" s="61">
        <f>IF(HLOOKUP($H$55,'Processed Data'!$D$125:$CU$240,'Processed Data'!$B203,0)="",#N/A,((HLOOKUP($H$55,'Processed Data'!$D$125:$CU$240,'Processed Data'!$B203,0)/(HLOOKUP($H$55,'Processed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0.73393341076267915</v>
      </c>
      <c r="F143" s="61" t="e">
        <f>IF(HLOOKUP($H$56,'Processed Data'!$D$125:$CU$240,'Processed Data'!$B203,0)="",#N/A,((HLOOKUP($H$56,'Processed Data'!$D$125:$CU$240,'Processed Data'!$B203,0)/(HLOOKUP($H$56,'Processed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3" s="61" t="e">
        <f>IF(HLOOKUP($H$57,'Processed Data'!$D$125:$CU$240,'Processed Data'!$B203,0)="",#N/A,((HLOOKUP($H$57,'Processed Data'!$D$125:$CU$240,'Processed Data'!$B203,0)/(HLOOKUP($H$57,'Processed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3" s="61" t="e">
        <f>IF(HLOOKUP($H$58,'Processed Data'!$D$125:$CU$240,'Processed Data'!$B203,0)="",#N/A,((HLOOKUP($H$58,'Processed Data'!$D$125:$CU$240,'Processed Data'!$B203,0)/(HLOOKUP($H$58,'Processed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3" s="61" t="e">
        <f>IF(HLOOKUP($H$59,'Processed Data'!$D$125:$CU$240,'Processed Data'!$B203,0)="",#N/A,((HLOOKUP($H$59,'Processed Data'!$D$125:$CU$240,'Processed Data'!$B203,0)/(HLOOKUP($H$59,'Processed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3" s="61" t="e">
        <f>IF(HLOOKUP($H$60,'Processed Data'!$D$125:$CU$240,'Processed Data'!$B203,0)="",#N/A,((HLOOKUP($H$60,'Processed Data'!$D$125:$CU$240,'Processed Data'!$B203,0)/(HLOOKUP($H$60,'Processed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3" s="61" t="e">
        <f>IF(HLOOKUP($H$61,'Processed Data'!$D$125:$CU$240,'Processed Data'!$B203,0)="",#N/A,((HLOOKUP($H$61,'Processed Data'!$D$125:$CU$240,'Processed Data'!$B203,0)/(HLOOKUP($H$61,'Processed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3" s="61" t="e">
        <f>IF(HLOOKUP($H$62,'Processed Data'!$D$125:$CU$240,'Processed Data'!$B203,0)="",#N/A,((HLOOKUP($H$62,'Processed Data'!$D$125:$CU$240,'Processed Data'!$B203,0)/(HLOOKUP($H$62,'Processed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3" s="61" t="e">
        <f>IF(HLOOKUP($H$63,'Processed Data'!$D$125:$CU$240,'Processed Data'!$B203,0)="",#N/A,((HLOOKUP($H$63,'Processed Data'!$D$125:$CU$240,'Processed Data'!$B203,0)/(HLOOKUP($H$63,'Processed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3" s="61" t="e">
        <f>IF(HLOOKUP($H$64,'Processed Data'!$D$125:$CU$240,'Processed Data'!$B203,0)="",#N/A,((HLOOKUP($H$64,'Processed Data'!$D$125:$CU$240,'Processed Data'!$B203,0)/(HLOOKUP($H$64,'Processed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4" spans="4:14" x14ac:dyDescent="0.2">
      <c r="D144" s="61">
        <f>'Processed Data'!C204</f>
        <v>74</v>
      </c>
      <c r="E144" s="61">
        <f>IF(HLOOKUP($H$55,'Processed Data'!$D$125:$CU$240,'Processed Data'!$B204,0)="",#N/A,((HLOOKUP($H$55,'Processed Data'!$D$125:$CU$240,'Processed Data'!$B204,0)/(HLOOKUP($H$55,'Processed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0.70325203252032531</v>
      </c>
      <c r="F144" s="61" t="e">
        <f>IF(HLOOKUP($H$56,'Processed Data'!$D$125:$CU$240,'Processed Data'!$B204,0)="",#N/A,((HLOOKUP($H$56,'Processed Data'!$D$125:$CU$240,'Processed Data'!$B204,0)/(HLOOKUP($H$56,'Processed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4" s="61" t="e">
        <f>IF(HLOOKUP($H$57,'Processed Data'!$D$125:$CU$240,'Processed Data'!$B204,0)="",#N/A,((HLOOKUP($H$57,'Processed Data'!$D$125:$CU$240,'Processed Data'!$B204,0)/(HLOOKUP($H$57,'Processed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4" s="61" t="e">
        <f>IF(HLOOKUP($H$58,'Processed Data'!$D$125:$CU$240,'Processed Data'!$B204,0)="",#N/A,((HLOOKUP($H$58,'Processed Data'!$D$125:$CU$240,'Processed Data'!$B204,0)/(HLOOKUP($H$58,'Processed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4" s="61" t="e">
        <f>IF(HLOOKUP($H$59,'Processed Data'!$D$125:$CU$240,'Processed Data'!$B204,0)="",#N/A,((HLOOKUP($H$59,'Processed Data'!$D$125:$CU$240,'Processed Data'!$B204,0)/(HLOOKUP($H$59,'Processed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4" s="61" t="e">
        <f>IF(HLOOKUP($H$60,'Processed Data'!$D$125:$CU$240,'Processed Data'!$B204,0)="",#N/A,((HLOOKUP($H$60,'Processed Data'!$D$125:$CU$240,'Processed Data'!$B204,0)/(HLOOKUP($H$60,'Processed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4" s="61" t="e">
        <f>IF(HLOOKUP($H$61,'Processed Data'!$D$125:$CU$240,'Processed Data'!$B204,0)="",#N/A,((HLOOKUP($H$61,'Processed Data'!$D$125:$CU$240,'Processed Data'!$B204,0)/(HLOOKUP($H$61,'Processed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4" s="61" t="e">
        <f>IF(HLOOKUP($H$62,'Processed Data'!$D$125:$CU$240,'Processed Data'!$B204,0)="",#N/A,((HLOOKUP($H$62,'Processed Data'!$D$125:$CU$240,'Processed Data'!$B204,0)/(HLOOKUP($H$62,'Processed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4" s="61" t="e">
        <f>IF(HLOOKUP($H$63,'Processed Data'!$D$125:$CU$240,'Processed Data'!$B204,0)="",#N/A,((HLOOKUP($H$63,'Processed Data'!$D$125:$CU$240,'Processed Data'!$B204,0)/(HLOOKUP($H$63,'Processed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4" s="61" t="e">
        <f>IF(HLOOKUP($H$64,'Processed Data'!$D$125:$CU$240,'Processed Data'!$B204,0)="",#N/A,((HLOOKUP($H$64,'Processed Data'!$D$125:$CU$240,'Processed Data'!$B204,0)/(HLOOKUP($H$64,'Processed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5" spans="4:14" x14ac:dyDescent="0.2">
      <c r="D145" s="61">
        <f>'Processed Data'!C205</f>
        <v>75</v>
      </c>
      <c r="E145" s="61">
        <f>IF(HLOOKUP($H$55,'Processed Data'!$D$125:$CU$240,'Processed Data'!$B205,0)="",#N/A,((HLOOKUP($H$55,'Processed Data'!$D$125:$CU$240,'Processed Data'!$B205,0)/(HLOOKUP($H$55,'Processed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0.67363530778164926</v>
      </c>
      <c r="F145" s="61" t="e">
        <f>IF(HLOOKUP($H$56,'Processed Data'!$D$125:$CU$240,'Processed Data'!$B205,0)="",#N/A,((HLOOKUP($H$56,'Processed Data'!$D$125:$CU$240,'Processed Data'!$B205,0)/(HLOOKUP($H$56,'Processed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5" s="61" t="e">
        <f>IF(HLOOKUP($H$57,'Processed Data'!$D$125:$CU$240,'Processed Data'!$B205,0)="",#N/A,((HLOOKUP($H$57,'Processed Data'!$D$125:$CU$240,'Processed Data'!$B205,0)/(HLOOKUP($H$57,'Processed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5" s="61" t="e">
        <f>IF(HLOOKUP($H$58,'Processed Data'!$D$125:$CU$240,'Processed Data'!$B205,0)="",#N/A,((HLOOKUP($H$58,'Processed Data'!$D$125:$CU$240,'Processed Data'!$B205,0)/(HLOOKUP($H$58,'Processed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5" s="61" t="e">
        <f>IF(HLOOKUP($H$59,'Processed Data'!$D$125:$CU$240,'Processed Data'!$B205,0)="",#N/A,((HLOOKUP($H$59,'Processed Data'!$D$125:$CU$240,'Processed Data'!$B205,0)/(HLOOKUP($H$59,'Processed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5" s="61" t="e">
        <f>IF(HLOOKUP($H$60,'Processed Data'!$D$125:$CU$240,'Processed Data'!$B205,0)="",#N/A,((HLOOKUP($H$60,'Processed Data'!$D$125:$CU$240,'Processed Data'!$B205,0)/(HLOOKUP($H$60,'Processed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5" s="61" t="e">
        <f>IF(HLOOKUP($H$61,'Processed Data'!$D$125:$CU$240,'Processed Data'!$B205,0)="",#N/A,((HLOOKUP($H$61,'Processed Data'!$D$125:$CU$240,'Processed Data'!$B205,0)/(HLOOKUP($H$61,'Processed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5" s="61" t="e">
        <f>IF(HLOOKUP($H$62,'Processed Data'!$D$125:$CU$240,'Processed Data'!$B205,0)="",#N/A,((HLOOKUP($H$62,'Processed Data'!$D$125:$CU$240,'Processed Data'!$B205,0)/(HLOOKUP($H$62,'Processed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5" s="61" t="e">
        <f>IF(HLOOKUP($H$63,'Processed Data'!$D$125:$CU$240,'Processed Data'!$B205,0)="",#N/A,((HLOOKUP($H$63,'Processed Data'!$D$125:$CU$240,'Processed Data'!$B205,0)/(HLOOKUP($H$63,'Processed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5" s="61" t="e">
        <f>IF(HLOOKUP($H$64,'Processed Data'!$D$125:$CU$240,'Processed Data'!$B205,0)="",#N/A,((HLOOKUP($H$64,'Processed Data'!$D$125:$CU$240,'Processed Data'!$B205,0)/(HLOOKUP($H$64,'Processed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6" spans="4:14" x14ac:dyDescent="0.2">
      <c r="D146" s="61">
        <f>'Processed Data'!C206</f>
        <v>76</v>
      </c>
      <c r="E146" s="61">
        <f>IF(HLOOKUP($H$55,'Processed Data'!$D$125:$CU$240,'Processed Data'!$B206,0)="",#N/A,((HLOOKUP($H$55,'Processed Data'!$D$125:$CU$240,'Processed Data'!$B206,0)/(HLOOKUP($H$55,'Processed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0.64518002322880375</v>
      </c>
      <c r="F146" s="61" t="e">
        <f>IF(HLOOKUP($H$56,'Processed Data'!$D$125:$CU$240,'Processed Data'!$B206,0)="",#N/A,((HLOOKUP($H$56,'Processed Data'!$D$125:$CU$240,'Processed Data'!$B206,0)/(HLOOKUP($H$56,'Processed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6" s="61" t="e">
        <f>IF(HLOOKUP($H$57,'Processed Data'!$D$125:$CU$240,'Processed Data'!$B206,0)="",#N/A,((HLOOKUP($H$57,'Processed Data'!$D$125:$CU$240,'Processed Data'!$B206,0)/(HLOOKUP($H$57,'Processed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6" s="61" t="e">
        <f>IF(HLOOKUP($H$58,'Processed Data'!$D$125:$CU$240,'Processed Data'!$B206,0)="",#N/A,((HLOOKUP($H$58,'Processed Data'!$D$125:$CU$240,'Processed Data'!$B206,0)/(HLOOKUP($H$58,'Processed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6" s="61" t="e">
        <f>IF(HLOOKUP($H$59,'Processed Data'!$D$125:$CU$240,'Processed Data'!$B206,0)="",#N/A,((HLOOKUP($H$59,'Processed Data'!$D$125:$CU$240,'Processed Data'!$B206,0)/(HLOOKUP($H$59,'Processed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6" s="61" t="e">
        <f>IF(HLOOKUP($H$60,'Processed Data'!$D$125:$CU$240,'Processed Data'!$B206,0)="",#N/A,((HLOOKUP($H$60,'Processed Data'!$D$125:$CU$240,'Processed Data'!$B206,0)/(HLOOKUP($H$60,'Processed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6" s="61" t="e">
        <f>IF(HLOOKUP($H$61,'Processed Data'!$D$125:$CU$240,'Processed Data'!$B206,0)="",#N/A,((HLOOKUP($H$61,'Processed Data'!$D$125:$CU$240,'Processed Data'!$B206,0)/(HLOOKUP($H$61,'Processed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6" s="61" t="e">
        <f>IF(HLOOKUP($H$62,'Processed Data'!$D$125:$CU$240,'Processed Data'!$B206,0)="",#N/A,((HLOOKUP($H$62,'Processed Data'!$D$125:$CU$240,'Processed Data'!$B206,0)/(HLOOKUP($H$62,'Processed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6" s="61" t="e">
        <f>IF(HLOOKUP($H$63,'Processed Data'!$D$125:$CU$240,'Processed Data'!$B206,0)="",#N/A,((HLOOKUP($H$63,'Processed Data'!$D$125:$CU$240,'Processed Data'!$B206,0)/(HLOOKUP($H$63,'Processed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6" s="61" t="e">
        <f>IF(HLOOKUP($H$64,'Processed Data'!$D$125:$CU$240,'Processed Data'!$B206,0)="",#N/A,((HLOOKUP($H$64,'Processed Data'!$D$125:$CU$240,'Processed Data'!$B206,0)/(HLOOKUP($H$64,'Processed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7" spans="4:14" x14ac:dyDescent="0.2">
      <c r="D147" s="61">
        <f>'Processed Data'!C207</f>
        <v>77</v>
      </c>
      <c r="E147" s="61">
        <f>IF(HLOOKUP($H$55,'Processed Data'!$D$125:$CU$240,'Processed Data'!$B207,0)="",#N/A,((HLOOKUP($H$55,'Processed Data'!$D$125:$CU$240,'Processed Data'!$B207,0)/(HLOOKUP($H$55,'Processed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0.61556329849012781</v>
      </c>
      <c r="F147" s="61" t="e">
        <f>IF(HLOOKUP($H$56,'Processed Data'!$D$125:$CU$240,'Processed Data'!$B207,0)="",#N/A,((HLOOKUP($H$56,'Processed Data'!$D$125:$CU$240,'Processed Data'!$B207,0)/(HLOOKUP($H$56,'Processed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7" s="61" t="e">
        <f>IF(HLOOKUP($H$57,'Processed Data'!$D$125:$CU$240,'Processed Data'!$B207,0)="",#N/A,((HLOOKUP($H$57,'Processed Data'!$D$125:$CU$240,'Processed Data'!$B207,0)/(HLOOKUP($H$57,'Processed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7" s="61" t="e">
        <f>IF(HLOOKUP($H$58,'Processed Data'!$D$125:$CU$240,'Processed Data'!$B207,0)="",#N/A,((HLOOKUP($H$58,'Processed Data'!$D$125:$CU$240,'Processed Data'!$B207,0)/(HLOOKUP($H$58,'Processed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7" s="61" t="e">
        <f>IF(HLOOKUP($H$59,'Processed Data'!$D$125:$CU$240,'Processed Data'!$B207,0)="",#N/A,((HLOOKUP($H$59,'Processed Data'!$D$125:$CU$240,'Processed Data'!$B207,0)/(HLOOKUP($H$59,'Processed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7" s="61" t="e">
        <f>IF(HLOOKUP($H$60,'Processed Data'!$D$125:$CU$240,'Processed Data'!$B207,0)="",#N/A,((HLOOKUP($H$60,'Processed Data'!$D$125:$CU$240,'Processed Data'!$B207,0)/(HLOOKUP($H$60,'Processed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7" s="61" t="e">
        <f>IF(HLOOKUP($H$61,'Processed Data'!$D$125:$CU$240,'Processed Data'!$B207,0)="",#N/A,((HLOOKUP($H$61,'Processed Data'!$D$125:$CU$240,'Processed Data'!$B207,0)/(HLOOKUP($H$61,'Processed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7" s="61" t="e">
        <f>IF(HLOOKUP($H$62,'Processed Data'!$D$125:$CU$240,'Processed Data'!$B207,0)="",#N/A,((HLOOKUP($H$62,'Processed Data'!$D$125:$CU$240,'Processed Data'!$B207,0)/(HLOOKUP($H$62,'Processed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7" s="61" t="e">
        <f>IF(HLOOKUP($H$63,'Processed Data'!$D$125:$CU$240,'Processed Data'!$B207,0)="",#N/A,((HLOOKUP($H$63,'Processed Data'!$D$125:$CU$240,'Processed Data'!$B207,0)/(HLOOKUP($H$63,'Processed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7" s="61" t="e">
        <f>IF(HLOOKUP($H$64,'Processed Data'!$D$125:$CU$240,'Processed Data'!$B207,0)="",#N/A,((HLOOKUP($H$64,'Processed Data'!$D$125:$CU$240,'Processed Data'!$B207,0)/(HLOOKUP($H$64,'Processed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8" spans="4:14" x14ac:dyDescent="0.2">
      <c r="D148" s="61">
        <f>'Processed Data'!C208</f>
        <v>78</v>
      </c>
      <c r="E148" s="61">
        <f>IF(HLOOKUP($H$55,'Processed Data'!$D$125:$CU$240,'Processed Data'!$B208,0)="",#N/A,((HLOOKUP($H$55,'Processed Data'!$D$125:$CU$240,'Processed Data'!$B208,0)/(HLOOKUP($H$55,'Processed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0.58584978706929924</v>
      </c>
      <c r="F148" s="61" t="e">
        <f>IF(HLOOKUP($H$56,'Processed Data'!$D$125:$CU$240,'Processed Data'!$B208,0)="",#N/A,((HLOOKUP($H$56,'Processed Data'!$D$125:$CU$240,'Processed Data'!$B208,0)/(HLOOKUP($H$56,'Processed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8" s="61" t="e">
        <f>IF(HLOOKUP($H$57,'Processed Data'!$D$125:$CU$240,'Processed Data'!$B208,0)="",#N/A,((HLOOKUP($H$57,'Processed Data'!$D$125:$CU$240,'Processed Data'!$B208,0)/(HLOOKUP($H$57,'Processed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8" s="61" t="e">
        <f>IF(HLOOKUP($H$58,'Processed Data'!$D$125:$CU$240,'Processed Data'!$B208,0)="",#N/A,((HLOOKUP($H$58,'Processed Data'!$D$125:$CU$240,'Processed Data'!$B208,0)/(HLOOKUP($H$58,'Processed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8" s="61" t="e">
        <f>IF(HLOOKUP($H$59,'Processed Data'!$D$125:$CU$240,'Processed Data'!$B208,0)="",#N/A,((HLOOKUP($H$59,'Processed Data'!$D$125:$CU$240,'Processed Data'!$B208,0)/(HLOOKUP($H$59,'Processed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8" s="61" t="e">
        <f>IF(HLOOKUP($H$60,'Processed Data'!$D$125:$CU$240,'Processed Data'!$B208,0)="",#N/A,((HLOOKUP($H$60,'Processed Data'!$D$125:$CU$240,'Processed Data'!$B208,0)/(HLOOKUP($H$60,'Processed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8" s="61" t="e">
        <f>IF(HLOOKUP($H$61,'Processed Data'!$D$125:$CU$240,'Processed Data'!$B208,0)="",#N/A,((HLOOKUP($H$61,'Processed Data'!$D$125:$CU$240,'Processed Data'!$B208,0)/(HLOOKUP($H$61,'Processed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8" s="61" t="e">
        <f>IF(HLOOKUP($H$62,'Processed Data'!$D$125:$CU$240,'Processed Data'!$B208,0)="",#N/A,((HLOOKUP($H$62,'Processed Data'!$D$125:$CU$240,'Processed Data'!$B208,0)/(HLOOKUP($H$62,'Processed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8" s="61" t="e">
        <f>IF(HLOOKUP($H$63,'Processed Data'!$D$125:$CU$240,'Processed Data'!$B208,0)="",#N/A,((HLOOKUP($H$63,'Processed Data'!$D$125:$CU$240,'Processed Data'!$B208,0)/(HLOOKUP($H$63,'Processed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8" s="61" t="e">
        <f>IF(HLOOKUP($H$64,'Processed Data'!$D$125:$CU$240,'Processed Data'!$B208,0)="",#N/A,((HLOOKUP($H$64,'Processed Data'!$D$125:$CU$240,'Processed Data'!$B208,0)/(HLOOKUP($H$64,'Processed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9" spans="4:14" x14ac:dyDescent="0.2">
      <c r="D149" s="61">
        <f>'Processed Data'!C209</f>
        <v>79</v>
      </c>
      <c r="E149" s="61">
        <f>IF(HLOOKUP($H$55,'Processed Data'!$D$125:$CU$240,'Processed Data'!$B209,0)="",#N/A,((HLOOKUP($H$55,'Processed Data'!$D$125:$CU$240,'Processed Data'!$B209,0)/(HLOOKUP($H$55,'Processed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0.55720092915214869</v>
      </c>
      <c r="F149" s="61" t="e">
        <f>IF(HLOOKUP($H$56,'Processed Data'!$D$125:$CU$240,'Processed Data'!$B209,0)="",#N/A,((HLOOKUP($H$56,'Processed Data'!$D$125:$CU$240,'Processed Data'!$B209,0)/(HLOOKUP($H$56,'Processed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9" s="61" t="e">
        <f>IF(HLOOKUP($H$57,'Processed Data'!$D$125:$CU$240,'Processed Data'!$B209,0)="",#N/A,((HLOOKUP($H$57,'Processed Data'!$D$125:$CU$240,'Processed Data'!$B209,0)/(HLOOKUP($H$57,'Processed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9" s="61" t="e">
        <f>IF(HLOOKUP($H$58,'Processed Data'!$D$125:$CU$240,'Processed Data'!$B209,0)="",#N/A,((HLOOKUP($H$58,'Processed Data'!$D$125:$CU$240,'Processed Data'!$B209,0)/(HLOOKUP($H$58,'Processed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9" s="61" t="e">
        <f>IF(HLOOKUP($H$59,'Processed Data'!$D$125:$CU$240,'Processed Data'!$B209,0)="",#N/A,((HLOOKUP($H$59,'Processed Data'!$D$125:$CU$240,'Processed Data'!$B209,0)/(HLOOKUP($H$59,'Processed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9" s="61" t="e">
        <f>IF(HLOOKUP($H$60,'Processed Data'!$D$125:$CU$240,'Processed Data'!$B209,0)="",#N/A,((HLOOKUP($H$60,'Processed Data'!$D$125:$CU$240,'Processed Data'!$B209,0)/(HLOOKUP($H$60,'Processed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9" s="61" t="e">
        <f>IF(HLOOKUP($H$61,'Processed Data'!$D$125:$CU$240,'Processed Data'!$B209,0)="",#N/A,((HLOOKUP($H$61,'Processed Data'!$D$125:$CU$240,'Processed Data'!$B209,0)/(HLOOKUP($H$61,'Processed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9" s="61" t="e">
        <f>IF(HLOOKUP($H$62,'Processed Data'!$D$125:$CU$240,'Processed Data'!$B209,0)="",#N/A,((HLOOKUP($H$62,'Processed Data'!$D$125:$CU$240,'Processed Data'!$B209,0)/(HLOOKUP($H$62,'Processed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9" s="61" t="e">
        <f>IF(HLOOKUP($H$63,'Processed Data'!$D$125:$CU$240,'Processed Data'!$B209,0)="",#N/A,((HLOOKUP($H$63,'Processed Data'!$D$125:$CU$240,'Processed Data'!$B209,0)/(HLOOKUP($H$63,'Processed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9" s="61" t="e">
        <f>IF(HLOOKUP($H$64,'Processed Data'!$D$125:$CU$240,'Processed Data'!$B209,0)="",#N/A,((HLOOKUP($H$64,'Processed Data'!$D$125:$CU$240,'Processed Data'!$B209,0)/(HLOOKUP($H$64,'Processed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0" spans="4:14" x14ac:dyDescent="0.2">
      <c r="D150" s="61">
        <f>'Processed Data'!C210</f>
        <v>80</v>
      </c>
      <c r="E150" s="61">
        <f>IF(HLOOKUP($H$55,'Processed Data'!$D$125:$CU$240,'Processed Data'!$B210,0)="",#N/A,((HLOOKUP($H$55,'Processed Data'!$D$125:$CU$240,'Processed Data'!$B210,0)/(HLOOKUP($H$55,'Processed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0.52826171118854048</v>
      </c>
      <c r="F150" s="61" t="e">
        <f>IF(HLOOKUP($H$56,'Processed Data'!$D$125:$CU$240,'Processed Data'!$B210,0)="",#N/A,((HLOOKUP($H$56,'Processed Data'!$D$125:$CU$240,'Processed Data'!$B210,0)/(HLOOKUP($H$56,'Processed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0" s="61" t="e">
        <f>IF(HLOOKUP($H$57,'Processed Data'!$D$125:$CU$240,'Processed Data'!$B210,0)="",#N/A,((HLOOKUP($H$57,'Processed Data'!$D$125:$CU$240,'Processed Data'!$B210,0)/(HLOOKUP($H$57,'Processed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0" s="61" t="e">
        <f>IF(HLOOKUP($H$58,'Processed Data'!$D$125:$CU$240,'Processed Data'!$B210,0)="",#N/A,((HLOOKUP($H$58,'Processed Data'!$D$125:$CU$240,'Processed Data'!$B210,0)/(HLOOKUP($H$58,'Processed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0" s="61" t="e">
        <f>IF(HLOOKUP($H$59,'Processed Data'!$D$125:$CU$240,'Processed Data'!$B210,0)="",#N/A,((HLOOKUP($H$59,'Processed Data'!$D$125:$CU$240,'Processed Data'!$B210,0)/(HLOOKUP($H$59,'Processed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0" s="61" t="e">
        <f>IF(HLOOKUP($H$60,'Processed Data'!$D$125:$CU$240,'Processed Data'!$B210,0)="",#N/A,((HLOOKUP($H$60,'Processed Data'!$D$125:$CU$240,'Processed Data'!$B210,0)/(HLOOKUP($H$60,'Processed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0" s="61" t="e">
        <f>IF(HLOOKUP($H$61,'Processed Data'!$D$125:$CU$240,'Processed Data'!$B210,0)="",#N/A,((HLOOKUP($H$61,'Processed Data'!$D$125:$CU$240,'Processed Data'!$B210,0)/(HLOOKUP($H$61,'Processed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0" s="61" t="e">
        <f>IF(HLOOKUP($H$62,'Processed Data'!$D$125:$CU$240,'Processed Data'!$B210,0)="",#N/A,((HLOOKUP($H$62,'Processed Data'!$D$125:$CU$240,'Processed Data'!$B210,0)/(HLOOKUP($H$62,'Processed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0" s="61" t="e">
        <f>IF(HLOOKUP($H$63,'Processed Data'!$D$125:$CU$240,'Processed Data'!$B210,0)="",#N/A,((HLOOKUP($H$63,'Processed Data'!$D$125:$CU$240,'Processed Data'!$B210,0)/(HLOOKUP($H$63,'Processed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0" s="61" t="e">
        <f>IF(HLOOKUP($H$64,'Processed Data'!$D$125:$CU$240,'Processed Data'!$B210,0)="",#N/A,((HLOOKUP($H$64,'Processed Data'!$D$125:$CU$240,'Processed Data'!$B210,0)/(HLOOKUP($H$64,'Processed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1" spans="4:14" x14ac:dyDescent="0.2">
      <c r="D151" s="61">
        <f>'Processed Data'!C211</f>
        <v>81</v>
      </c>
      <c r="E151" s="61">
        <f>IF(HLOOKUP($H$55,'Processed Data'!$D$125:$CU$240,'Processed Data'!$B211,0)="",#N/A,((HLOOKUP($H$55,'Processed Data'!$D$125:$CU$240,'Processed Data'!$B211,0)/(HLOOKUP($H$55,'Processed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0.50009678668215263</v>
      </c>
      <c r="F151" s="61" t="e">
        <f>IF(HLOOKUP($H$56,'Processed Data'!$D$125:$CU$240,'Processed Data'!$B211,0)="",#N/A,((HLOOKUP($H$56,'Processed Data'!$D$125:$CU$240,'Processed Data'!$B211,0)/(HLOOKUP($H$56,'Processed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1" s="61" t="e">
        <f>IF(HLOOKUP($H$57,'Processed Data'!$D$125:$CU$240,'Processed Data'!$B211,0)="",#N/A,((HLOOKUP($H$57,'Processed Data'!$D$125:$CU$240,'Processed Data'!$B211,0)/(HLOOKUP($H$57,'Processed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1" s="61" t="e">
        <f>IF(HLOOKUP($H$58,'Processed Data'!$D$125:$CU$240,'Processed Data'!$B211,0)="",#N/A,((HLOOKUP($H$58,'Processed Data'!$D$125:$CU$240,'Processed Data'!$B211,0)/(HLOOKUP($H$58,'Processed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1" s="61" t="e">
        <f>IF(HLOOKUP($H$59,'Processed Data'!$D$125:$CU$240,'Processed Data'!$B211,0)="",#N/A,((HLOOKUP($H$59,'Processed Data'!$D$125:$CU$240,'Processed Data'!$B211,0)/(HLOOKUP($H$59,'Processed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1" s="61" t="e">
        <f>IF(HLOOKUP($H$60,'Processed Data'!$D$125:$CU$240,'Processed Data'!$B211,0)="",#N/A,((HLOOKUP($H$60,'Processed Data'!$D$125:$CU$240,'Processed Data'!$B211,0)/(HLOOKUP($H$60,'Processed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1" s="61" t="e">
        <f>IF(HLOOKUP($H$61,'Processed Data'!$D$125:$CU$240,'Processed Data'!$B211,0)="",#N/A,((HLOOKUP($H$61,'Processed Data'!$D$125:$CU$240,'Processed Data'!$B211,0)/(HLOOKUP($H$61,'Processed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1" s="61" t="e">
        <f>IF(HLOOKUP($H$62,'Processed Data'!$D$125:$CU$240,'Processed Data'!$B211,0)="",#N/A,((HLOOKUP($H$62,'Processed Data'!$D$125:$CU$240,'Processed Data'!$B211,0)/(HLOOKUP($H$62,'Processed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1" s="61" t="e">
        <f>IF(HLOOKUP($H$63,'Processed Data'!$D$125:$CU$240,'Processed Data'!$B211,0)="",#N/A,((HLOOKUP($H$63,'Processed Data'!$D$125:$CU$240,'Processed Data'!$B211,0)/(HLOOKUP($H$63,'Processed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1" s="61" t="e">
        <f>IF(HLOOKUP($H$64,'Processed Data'!$D$125:$CU$240,'Processed Data'!$B211,0)="",#N/A,((HLOOKUP($H$64,'Processed Data'!$D$125:$CU$240,'Processed Data'!$B211,0)/(HLOOKUP($H$64,'Processed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2" spans="4:14" x14ac:dyDescent="0.2">
      <c r="D152" s="61">
        <f>'Processed Data'!C212</f>
        <v>82</v>
      </c>
      <c r="E152" s="61">
        <f>IF(HLOOKUP($H$55,'Processed Data'!$D$125:$CU$240,'Processed Data'!$B212,0)="",#N/A,((HLOOKUP($H$55,'Processed Data'!$D$125:$CU$240,'Processed Data'!$B212,0)/(HLOOKUP($H$55,'Processed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0.47222222222222227</v>
      </c>
      <c r="F152" s="61" t="e">
        <f>IF(HLOOKUP($H$56,'Processed Data'!$D$125:$CU$240,'Processed Data'!$B212,0)="",#N/A,((HLOOKUP($H$56,'Processed Data'!$D$125:$CU$240,'Processed Data'!$B212,0)/(HLOOKUP($H$56,'Processed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2" s="61" t="e">
        <f>IF(HLOOKUP($H$57,'Processed Data'!$D$125:$CU$240,'Processed Data'!$B212,0)="",#N/A,((HLOOKUP($H$57,'Processed Data'!$D$125:$CU$240,'Processed Data'!$B212,0)/(HLOOKUP($H$57,'Processed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2" s="61" t="e">
        <f>IF(HLOOKUP($H$58,'Processed Data'!$D$125:$CU$240,'Processed Data'!$B212,0)="",#N/A,((HLOOKUP($H$58,'Processed Data'!$D$125:$CU$240,'Processed Data'!$B212,0)/(HLOOKUP($H$58,'Processed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2" s="61" t="e">
        <f>IF(HLOOKUP($H$59,'Processed Data'!$D$125:$CU$240,'Processed Data'!$B212,0)="",#N/A,((HLOOKUP($H$59,'Processed Data'!$D$125:$CU$240,'Processed Data'!$B212,0)/(HLOOKUP($H$59,'Processed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2" s="61" t="e">
        <f>IF(HLOOKUP($H$60,'Processed Data'!$D$125:$CU$240,'Processed Data'!$B212,0)="",#N/A,((HLOOKUP($H$60,'Processed Data'!$D$125:$CU$240,'Processed Data'!$B212,0)/(HLOOKUP($H$60,'Processed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2" s="61" t="e">
        <f>IF(HLOOKUP($H$61,'Processed Data'!$D$125:$CU$240,'Processed Data'!$B212,0)="",#N/A,((HLOOKUP($H$61,'Processed Data'!$D$125:$CU$240,'Processed Data'!$B212,0)/(HLOOKUP($H$61,'Processed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2" s="61" t="e">
        <f>IF(HLOOKUP($H$62,'Processed Data'!$D$125:$CU$240,'Processed Data'!$B212,0)="",#N/A,((HLOOKUP($H$62,'Processed Data'!$D$125:$CU$240,'Processed Data'!$B212,0)/(HLOOKUP($H$62,'Processed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2" s="61" t="e">
        <f>IF(HLOOKUP($H$63,'Processed Data'!$D$125:$CU$240,'Processed Data'!$B212,0)="",#N/A,((HLOOKUP($H$63,'Processed Data'!$D$125:$CU$240,'Processed Data'!$B212,0)/(HLOOKUP($H$63,'Processed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2" s="61" t="e">
        <f>IF(HLOOKUP($H$64,'Processed Data'!$D$125:$CU$240,'Processed Data'!$B212,0)="",#N/A,((HLOOKUP($H$64,'Processed Data'!$D$125:$CU$240,'Processed Data'!$B212,0)/(HLOOKUP($H$64,'Processed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3" spans="4:14" x14ac:dyDescent="0.2">
      <c r="D153" s="61">
        <f>'Processed Data'!C213</f>
        <v>83</v>
      </c>
      <c r="E153" s="61">
        <f>IF(HLOOKUP($H$55,'Processed Data'!$D$125:$CU$240,'Processed Data'!$B213,0)="",#N/A,((HLOOKUP($H$55,'Processed Data'!$D$125:$CU$240,'Processed Data'!$B213,0)/(HLOOKUP($H$55,'Processed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0.44367015098722418</v>
      </c>
      <c r="F153" s="61" t="e">
        <f>IF(HLOOKUP($H$56,'Processed Data'!$D$125:$CU$240,'Processed Data'!$B213,0)="",#N/A,((HLOOKUP($H$56,'Processed Data'!$D$125:$CU$240,'Processed Data'!$B213,0)/(HLOOKUP($H$56,'Processed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3" s="61" t="e">
        <f>IF(HLOOKUP($H$57,'Processed Data'!$D$125:$CU$240,'Processed Data'!$B213,0)="",#N/A,((HLOOKUP($H$57,'Processed Data'!$D$125:$CU$240,'Processed Data'!$B213,0)/(HLOOKUP($H$57,'Processed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3" s="61" t="e">
        <f>IF(HLOOKUP($H$58,'Processed Data'!$D$125:$CU$240,'Processed Data'!$B213,0)="",#N/A,((HLOOKUP($H$58,'Processed Data'!$D$125:$CU$240,'Processed Data'!$B213,0)/(HLOOKUP($H$58,'Processed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3" s="61" t="e">
        <f>IF(HLOOKUP($H$59,'Processed Data'!$D$125:$CU$240,'Processed Data'!$B213,0)="",#N/A,((HLOOKUP($H$59,'Processed Data'!$D$125:$CU$240,'Processed Data'!$B213,0)/(HLOOKUP($H$59,'Processed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3" s="61" t="e">
        <f>IF(HLOOKUP($H$60,'Processed Data'!$D$125:$CU$240,'Processed Data'!$B213,0)="",#N/A,((HLOOKUP($H$60,'Processed Data'!$D$125:$CU$240,'Processed Data'!$B213,0)/(HLOOKUP($H$60,'Processed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3" s="61" t="e">
        <f>IF(HLOOKUP($H$61,'Processed Data'!$D$125:$CU$240,'Processed Data'!$B213,0)="",#N/A,((HLOOKUP($H$61,'Processed Data'!$D$125:$CU$240,'Processed Data'!$B213,0)/(HLOOKUP($H$61,'Processed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3" s="61" t="e">
        <f>IF(HLOOKUP($H$62,'Processed Data'!$D$125:$CU$240,'Processed Data'!$B213,0)="",#N/A,((HLOOKUP($H$62,'Processed Data'!$D$125:$CU$240,'Processed Data'!$B213,0)/(HLOOKUP($H$62,'Processed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3" s="61" t="e">
        <f>IF(HLOOKUP($H$63,'Processed Data'!$D$125:$CU$240,'Processed Data'!$B213,0)="",#N/A,((HLOOKUP($H$63,'Processed Data'!$D$125:$CU$240,'Processed Data'!$B213,0)/(HLOOKUP($H$63,'Processed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3" s="61" t="e">
        <f>IF(HLOOKUP($H$64,'Processed Data'!$D$125:$CU$240,'Processed Data'!$B213,0)="",#N/A,((HLOOKUP($H$64,'Processed Data'!$D$125:$CU$240,'Processed Data'!$B213,0)/(HLOOKUP($H$64,'Processed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4" spans="4:14" x14ac:dyDescent="0.2">
      <c r="D154" s="61">
        <f>'Processed Data'!C214</f>
        <v>84</v>
      </c>
      <c r="E154" s="61">
        <f>IF(HLOOKUP($H$55,'Processed Data'!$D$125:$CU$240,'Processed Data'!$B214,0)="",#N/A,((HLOOKUP($H$55,'Processed Data'!$D$125:$CU$240,'Processed Data'!$B214,0)/(HLOOKUP($H$55,'Processed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0.41627951993805656</v>
      </c>
      <c r="F154" s="61" t="e">
        <f>IF(HLOOKUP($H$56,'Processed Data'!$D$125:$CU$240,'Processed Data'!$B214,0)="",#N/A,((HLOOKUP($H$56,'Processed Data'!$D$125:$CU$240,'Processed Data'!$B214,0)/(HLOOKUP($H$56,'Processed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4" s="61" t="e">
        <f>IF(HLOOKUP($H$57,'Processed Data'!$D$125:$CU$240,'Processed Data'!$B214,0)="",#N/A,((HLOOKUP($H$57,'Processed Data'!$D$125:$CU$240,'Processed Data'!$B214,0)/(HLOOKUP($H$57,'Processed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4" s="61" t="e">
        <f>IF(HLOOKUP($H$58,'Processed Data'!$D$125:$CU$240,'Processed Data'!$B214,0)="",#N/A,((HLOOKUP($H$58,'Processed Data'!$D$125:$CU$240,'Processed Data'!$B214,0)/(HLOOKUP($H$58,'Processed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4" s="61" t="e">
        <f>IF(HLOOKUP($H$59,'Processed Data'!$D$125:$CU$240,'Processed Data'!$B214,0)="",#N/A,((HLOOKUP($H$59,'Processed Data'!$D$125:$CU$240,'Processed Data'!$B214,0)/(HLOOKUP($H$59,'Processed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4" s="61" t="e">
        <f>IF(HLOOKUP($H$60,'Processed Data'!$D$125:$CU$240,'Processed Data'!$B214,0)="",#N/A,((HLOOKUP($H$60,'Processed Data'!$D$125:$CU$240,'Processed Data'!$B214,0)/(HLOOKUP($H$60,'Processed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4" s="61" t="e">
        <f>IF(HLOOKUP($H$61,'Processed Data'!$D$125:$CU$240,'Processed Data'!$B214,0)="",#N/A,((HLOOKUP($H$61,'Processed Data'!$D$125:$CU$240,'Processed Data'!$B214,0)/(HLOOKUP($H$61,'Processed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4" s="61" t="e">
        <f>IF(HLOOKUP($H$62,'Processed Data'!$D$125:$CU$240,'Processed Data'!$B214,0)="",#N/A,((HLOOKUP($H$62,'Processed Data'!$D$125:$CU$240,'Processed Data'!$B214,0)/(HLOOKUP($H$62,'Processed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4" s="61" t="e">
        <f>IF(HLOOKUP($H$63,'Processed Data'!$D$125:$CU$240,'Processed Data'!$B214,0)="",#N/A,((HLOOKUP($H$63,'Processed Data'!$D$125:$CU$240,'Processed Data'!$B214,0)/(HLOOKUP($H$63,'Processed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4" s="61" t="e">
        <f>IF(HLOOKUP($H$64,'Processed Data'!$D$125:$CU$240,'Processed Data'!$B214,0)="",#N/A,((HLOOKUP($H$64,'Processed Data'!$D$125:$CU$240,'Processed Data'!$B214,0)/(HLOOKUP($H$64,'Processed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5" spans="4:14" x14ac:dyDescent="0.2">
      <c r="D155" s="61">
        <f>'Processed Data'!C215</f>
        <v>85</v>
      </c>
      <c r="E155" s="61">
        <f>IF(HLOOKUP($H$55,'Processed Data'!$D$125:$CU$240,'Processed Data'!$B215,0)="",#N/A,((HLOOKUP($H$55,'Processed Data'!$D$125:$CU$240,'Processed Data'!$B215,0)/(HLOOKUP($H$55,'Processed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0.3644986449864499</v>
      </c>
      <c r="F155" s="61" t="e">
        <f>IF(HLOOKUP($H$56,'Processed Data'!$D$125:$CU$240,'Processed Data'!$B215,0)="",#N/A,((HLOOKUP($H$56,'Processed Data'!$D$125:$CU$240,'Processed Data'!$B215,0)/(HLOOKUP($H$56,'Processed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5" s="61" t="e">
        <f>IF(HLOOKUP($H$57,'Processed Data'!$D$125:$CU$240,'Processed Data'!$B215,0)="",#N/A,((HLOOKUP($H$57,'Processed Data'!$D$125:$CU$240,'Processed Data'!$B215,0)/(HLOOKUP($H$57,'Processed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5" s="61" t="e">
        <f>IF(HLOOKUP($H$58,'Processed Data'!$D$125:$CU$240,'Processed Data'!$B215,0)="",#N/A,((HLOOKUP($H$58,'Processed Data'!$D$125:$CU$240,'Processed Data'!$B215,0)/(HLOOKUP($H$58,'Processed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5" s="61" t="e">
        <f>IF(HLOOKUP($H$59,'Processed Data'!$D$125:$CU$240,'Processed Data'!$B215,0)="",#N/A,((HLOOKUP($H$59,'Processed Data'!$D$125:$CU$240,'Processed Data'!$B215,0)/(HLOOKUP($H$59,'Processed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5" s="61" t="e">
        <f>IF(HLOOKUP($H$60,'Processed Data'!$D$125:$CU$240,'Processed Data'!$B215,0)="",#N/A,((HLOOKUP($H$60,'Processed Data'!$D$125:$CU$240,'Processed Data'!$B215,0)/(HLOOKUP($H$60,'Processed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5" s="61" t="e">
        <f>IF(HLOOKUP($H$61,'Processed Data'!$D$125:$CU$240,'Processed Data'!$B215,0)="",#N/A,((HLOOKUP($H$61,'Processed Data'!$D$125:$CU$240,'Processed Data'!$B215,0)/(HLOOKUP($H$61,'Processed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5" s="61" t="e">
        <f>IF(HLOOKUP($H$62,'Processed Data'!$D$125:$CU$240,'Processed Data'!$B215,0)="",#N/A,((HLOOKUP($H$62,'Processed Data'!$D$125:$CU$240,'Processed Data'!$B215,0)/(HLOOKUP($H$62,'Processed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5" s="61" t="e">
        <f>IF(HLOOKUP($H$63,'Processed Data'!$D$125:$CU$240,'Processed Data'!$B215,0)="",#N/A,((HLOOKUP($H$63,'Processed Data'!$D$125:$CU$240,'Processed Data'!$B215,0)/(HLOOKUP($H$63,'Processed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5" s="61" t="e">
        <f>IF(HLOOKUP($H$64,'Processed Data'!$D$125:$CU$240,'Processed Data'!$B215,0)="",#N/A,((HLOOKUP($H$64,'Processed Data'!$D$125:$CU$240,'Processed Data'!$B215,0)/(HLOOKUP($H$64,'Processed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6" spans="4:14" x14ac:dyDescent="0.2">
      <c r="D156" s="61">
        <f>'Processed Data'!C216</f>
        <v>86</v>
      </c>
      <c r="E156" s="61" t="e">
        <f>IF(HLOOKUP($H$55,'Processed Data'!$D$125:$CU$240,'Processed Data'!$B216,0)="",#N/A,((HLOOKUP($H$55,'Processed Data'!$D$125:$CU$240,'Processed Data'!$B216,0)/(HLOOKUP($H$55,'Processed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6" s="61" t="e">
        <f>IF(HLOOKUP($H$56,'Processed Data'!$D$125:$CU$240,'Processed Data'!$B216,0)="",#N/A,((HLOOKUP($H$56,'Processed Data'!$D$125:$CU$240,'Processed Data'!$B216,0)/(HLOOKUP($H$56,'Processed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6" s="61" t="e">
        <f>IF(HLOOKUP($H$57,'Processed Data'!$D$125:$CU$240,'Processed Data'!$B216,0)="",#N/A,((HLOOKUP($H$57,'Processed Data'!$D$125:$CU$240,'Processed Data'!$B216,0)/(HLOOKUP($H$57,'Processed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6" s="61" t="e">
        <f>IF(HLOOKUP($H$58,'Processed Data'!$D$125:$CU$240,'Processed Data'!$B216,0)="",#N/A,((HLOOKUP($H$58,'Processed Data'!$D$125:$CU$240,'Processed Data'!$B216,0)/(HLOOKUP($H$58,'Processed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6" s="61" t="e">
        <f>IF(HLOOKUP($H$59,'Processed Data'!$D$125:$CU$240,'Processed Data'!$B216,0)="",#N/A,((HLOOKUP($H$59,'Processed Data'!$D$125:$CU$240,'Processed Data'!$B216,0)/(HLOOKUP($H$59,'Processed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6" s="61" t="e">
        <f>IF(HLOOKUP($H$60,'Processed Data'!$D$125:$CU$240,'Processed Data'!$B216,0)="",#N/A,((HLOOKUP($H$60,'Processed Data'!$D$125:$CU$240,'Processed Data'!$B216,0)/(HLOOKUP($H$60,'Processed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6" s="61" t="e">
        <f>IF(HLOOKUP($H$61,'Processed Data'!$D$125:$CU$240,'Processed Data'!$B216,0)="",#N/A,((HLOOKUP($H$61,'Processed Data'!$D$125:$CU$240,'Processed Data'!$B216,0)/(HLOOKUP($H$61,'Processed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6" s="61" t="e">
        <f>IF(HLOOKUP($H$62,'Processed Data'!$D$125:$CU$240,'Processed Data'!$B216,0)="",#N/A,((HLOOKUP($H$62,'Processed Data'!$D$125:$CU$240,'Processed Data'!$B216,0)/(HLOOKUP($H$62,'Processed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6" s="61" t="e">
        <f>IF(HLOOKUP($H$63,'Processed Data'!$D$125:$CU$240,'Processed Data'!$B216,0)="",#N/A,((HLOOKUP($H$63,'Processed Data'!$D$125:$CU$240,'Processed Data'!$B216,0)/(HLOOKUP($H$63,'Processed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6" s="61" t="e">
        <f>IF(HLOOKUP($H$64,'Processed Data'!$D$125:$CU$240,'Processed Data'!$B216,0)="",#N/A,((HLOOKUP($H$64,'Processed Data'!$D$125:$CU$240,'Processed Data'!$B216,0)/(HLOOKUP($H$64,'Processed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7" spans="4:14" x14ac:dyDescent="0.2">
      <c r="D157" s="61">
        <f>'Processed Data'!C217</f>
        <v>87</v>
      </c>
      <c r="E157" s="61" t="e">
        <f>IF(HLOOKUP($H$55,'Processed Data'!$D$125:$CU$240,'Processed Data'!$B217,0)="",#N/A,((HLOOKUP($H$55,'Processed Data'!$D$125:$CU$240,'Processed Data'!$B217,0)/(HLOOKUP($H$55,'Processed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7" s="61" t="e">
        <f>IF(HLOOKUP($H$56,'Processed Data'!$D$125:$CU$240,'Processed Data'!$B217,0)="",#N/A,((HLOOKUP($H$56,'Processed Data'!$D$125:$CU$240,'Processed Data'!$B217,0)/(HLOOKUP($H$56,'Processed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7" s="61" t="e">
        <f>IF(HLOOKUP($H$57,'Processed Data'!$D$125:$CU$240,'Processed Data'!$B217,0)="",#N/A,((HLOOKUP($H$57,'Processed Data'!$D$125:$CU$240,'Processed Data'!$B217,0)/(HLOOKUP($H$57,'Processed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7" s="61" t="e">
        <f>IF(HLOOKUP($H$58,'Processed Data'!$D$125:$CU$240,'Processed Data'!$B217,0)="",#N/A,((HLOOKUP($H$58,'Processed Data'!$D$125:$CU$240,'Processed Data'!$B217,0)/(HLOOKUP($H$58,'Processed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7" s="61" t="e">
        <f>IF(HLOOKUP($H$59,'Processed Data'!$D$125:$CU$240,'Processed Data'!$B217,0)="",#N/A,((HLOOKUP($H$59,'Processed Data'!$D$125:$CU$240,'Processed Data'!$B217,0)/(HLOOKUP($H$59,'Processed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7" s="61" t="e">
        <f>IF(HLOOKUP($H$60,'Processed Data'!$D$125:$CU$240,'Processed Data'!$B217,0)="",#N/A,((HLOOKUP($H$60,'Processed Data'!$D$125:$CU$240,'Processed Data'!$B217,0)/(HLOOKUP($H$60,'Processed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7" s="61" t="e">
        <f>IF(HLOOKUP($H$61,'Processed Data'!$D$125:$CU$240,'Processed Data'!$B217,0)="",#N/A,((HLOOKUP($H$61,'Processed Data'!$D$125:$CU$240,'Processed Data'!$B217,0)/(HLOOKUP($H$61,'Processed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7" s="61" t="e">
        <f>IF(HLOOKUP($H$62,'Processed Data'!$D$125:$CU$240,'Processed Data'!$B217,0)="",#N/A,((HLOOKUP($H$62,'Processed Data'!$D$125:$CU$240,'Processed Data'!$B217,0)/(HLOOKUP($H$62,'Processed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7" s="61" t="e">
        <f>IF(HLOOKUP($H$63,'Processed Data'!$D$125:$CU$240,'Processed Data'!$B217,0)="",#N/A,((HLOOKUP($H$63,'Processed Data'!$D$125:$CU$240,'Processed Data'!$B217,0)/(HLOOKUP($H$63,'Processed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7" s="61" t="e">
        <f>IF(HLOOKUP($H$64,'Processed Data'!$D$125:$CU$240,'Processed Data'!$B217,0)="",#N/A,((HLOOKUP($H$64,'Processed Data'!$D$125:$CU$240,'Processed Data'!$B217,0)/(HLOOKUP($H$64,'Processed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8" spans="4:14" x14ac:dyDescent="0.2">
      <c r="D158" s="61">
        <f>'Processed Data'!C218</f>
        <v>88</v>
      </c>
      <c r="E158" s="61" t="e">
        <f>IF(HLOOKUP($H$55,'Processed Data'!$D$125:$CU$240,'Processed Data'!$B218,0)="",#N/A,((HLOOKUP($H$55,'Processed Data'!$D$125:$CU$240,'Processed Data'!$B218,0)/(HLOOKUP($H$55,'Processed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8" s="61" t="e">
        <f>IF(HLOOKUP($H$56,'Processed Data'!$D$125:$CU$240,'Processed Data'!$B218,0)="",#N/A,((HLOOKUP($H$56,'Processed Data'!$D$125:$CU$240,'Processed Data'!$B218,0)/(HLOOKUP($H$56,'Processed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8" s="61" t="e">
        <f>IF(HLOOKUP($H$57,'Processed Data'!$D$125:$CU$240,'Processed Data'!$B218,0)="",#N/A,((HLOOKUP($H$57,'Processed Data'!$D$125:$CU$240,'Processed Data'!$B218,0)/(HLOOKUP($H$57,'Processed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8" s="61" t="e">
        <f>IF(HLOOKUP($H$58,'Processed Data'!$D$125:$CU$240,'Processed Data'!$B218,0)="",#N/A,((HLOOKUP($H$58,'Processed Data'!$D$125:$CU$240,'Processed Data'!$B218,0)/(HLOOKUP($H$58,'Processed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8" s="61" t="e">
        <f>IF(HLOOKUP($H$59,'Processed Data'!$D$125:$CU$240,'Processed Data'!$B218,0)="",#N/A,((HLOOKUP($H$59,'Processed Data'!$D$125:$CU$240,'Processed Data'!$B218,0)/(HLOOKUP($H$59,'Processed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8" s="61" t="e">
        <f>IF(HLOOKUP($H$60,'Processed Data'!$D$125:$CU$240,'Processed Data'!$B218,0)="",#N/A,((HLOOKUP($H$60,'Processed Data'!$D$125:$CU$240,'Processed Data'!$B218,0)/(HLOOKUP($H$60,'Processed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8" s="61" t="e">
        <f>IF(HLOOKUP($H$61,'Processed Data'!$D$125:$CU$240,'Processed Data'!$B218,0)="",#N/A,((HLOOKUP($H$61,'Processed Data'!$D$125:$CU$240,'Processed Data'!$B218,0)/(HLOOKUP($H$61,'Processed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8" s="61" t="e">
        <f>IF(HLOOKUP($H$62,'Processed Data'!$D$125:$CU$240,'Processed Data'!$B218,0)="",#N/A,((HLOOKUP($H$62,'Processed Data'!$D$125:$CU$240,'Processed Data'!$B218,0)/(HLOOKUP($H$62,'Processed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8" s="61" t="e">
        <f>IF(HLOOKUP($H$63,'Processed Data'!$D$125:$CU$240,'Processed Data'!$B218,0)="",#N/A,((HLOOKUP($H$63,'Processed Data'!$D$125:$CU$240,'Processed Data'!$B218,0)/(HLOOKUP($H$63,'Processed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8" s="61" t="e">
        <f>IF(HLOOKUP($H$64,'Processed Data'!$D$125:$CU$240,'Processed Data'!$B218,0)="",#N/A,((HLOOKUP($H$64,'Processed Data'!$D$125:$CU$240,'Processed Data'!$B218,0)/(HLOOKUP($H$64,'Processed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9" spans="4:14" x14ac:dyDescent="0.2">
      <c r="D159" s="61">
        <f>'Processed Data'!C219</f>
        <v>89</v>
      </c>
      <c r="E159" s="61" t="e">
        <f>IF(HLOOKUP($H$55,'Processed Data'!$D$125:$CU$240,'Processed Data'!$B219,0)="",#N/A,((HLOOKUP($H$55,'Processed Data'!$D$125:$CU$240,'Processed Data'!$B219,0)/(HLOOKUP($H$55,'Processed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9" s="61" t="e">
        <f>IF(HLOOKUP($H$56,'Processed Data'!$D$125:$CU$240,'Processed Data'!$B219,0)="",#N/A,((HLOOKUP($H$56,'Processed Data'!$D$125:$CU$240,'Processed Data'!$B219,0)/(HLOOKUP($H$56,'Processed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9" s="61" t="e">
        <f>IF(HLOOKUP($H$57,'Processed Data'!$D$125:$CU$240,'Processed Data'!$B219,0)="",#N/A,((HLOOKUP($H$57,'Processed Data'!$D$125:$CU$240,'Processed Data'!$B219,0)/(HLOOKUP($H$57,'Processed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9" s="61" t="e">
        <f>IF(HLOOKUP($H$58,'Processed Data'!$D$125:$CU$240,'Processed Data'!$B219,0)="",#N/A,((HLOOKUP($H$58,'Processed Data'!$D$125:$CU$240,'Processed Data'!$B219,0)/(HLOOKUP($H$58,'Processed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9" s="61" t="e">
        <f>IF(HLOOKUP($H$59,'Processed Data'!$D$125:$CU$240,'Processed Data'!$B219,0)="",#N/A,((HLOOKUP($H$59,'Processed Data'!$D$125:$CU$240,'Processed Data'!$B219,0)/(HLOOKUP($H$59,'Processed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9" s="61" t="e">
        <f>IF(HLOOKUP($H$60,'Processed Data'!$D$125:$CU$240,'Processed Data'!$B219,0)="",#N/A,((HLOOKUP($H$60,'Processed Data'!$D$125:$CU$240,'Processed Data'!$B219,0)/(HLOOKUP($H$60,'Processed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9" s="61" t="e">
        <f>IF(HLOOKUP($H$61,'Processed Data'!$D$125:$CU$240,'Processed Data'!$B219,0)="",#N/A,((HLOOKUP($H$61,'Processed Data'!$D$125:$CU$240,'Processed Data'!$B219,0)/(HLOOKUP($H$61,'Processed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9" s="61" t="e">
        <f>IF(HLOOKUP($H$62,'Processed Data'!$D$125:$CU$240,'Processed Data'!$B219,0)="",#N/A,((HLOOKUP($H$62,'Processed Data'!$D$125:$CU$240,'Processed Data'!$B219,0)/(HLOOKUP($H$62,'Processed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9" s="61" t="e">
        <f>IF(HLOOKUP($H$63,'Processed Data'!$D$125:$CU$240,'Processed Data'!$B219,0)="",#N/A,((HLOOKUP($H$63,'Processed Data'!$D$125:$CU$240,'Processed Data'!$B219,0)/(HLOOKUP($H$63,'Processed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9" s="61" t="e">
        <f>IF(HLOOKUP($H$64,'Processed Data'!$D$125:$CU$240,'Processed Data'!$B219,0)="",#N/A,((HLOOKUP($H$64,'Processed Data'!$D$125:$CU$240,'Processed Data'!$B219,0)/(HLOOKUP($H$64,'Processed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0" spans="4:14" x14ac:dyDescent="0.2">
      <c r="D160" s="61">
        <f>'Processed Data'!C220</f>
        <v>90</v>
      </c>
      <c r="E160" s="61" t="e">
        <f>IF(HLOOKUP($H$55,'Processed Data'!$D$125:$CU$240,'Processed Data'!$B220,0)="",#N/A,((HLOOKUP($H$55,'Processed Data'!$D$125:$CU$240,'Processed Data'!$B220,0)/(HLOOKUP($H$55,'Processed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0" s="61" t="e">
        <f>IF(HLOOKUP($H$56,'Processed Data'!$D$125:$CU$240,'Processed Data'!$B220,0)="",#N/A,((HLOOKUP($H$56,'Processed Data'!$D$125:$CU$240,'Processed Data'!$B220,0)/(HLOOKUP($H$56,'Processed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0" s="61" t="e">
        <f>IF(HLOOKUP($H$57,'Processed Data'!$D$125:$CU$240,'Processed Data'!$B220,0)="",#N/A,((HLOOKUP($H$57,'Processed Data'!$D$125:$CU$240,'Processed Data'!$B220,0)/(HLOOKUP($H$57,'Processed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0" s="61" t="e">
        <f>IF(HLOOKUP($H$58,'Processed Data'!$D$125:$CU$240,'Processed Data'!$B220,0)="",#N/A,((HLOOKUP($H$58,'Processed Data'!$D$125:$CU$240,'Processed Data'!$B220,0)/(HLOOKUP($H$58,'Processed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0" s="61" t="e">
        <f>IF(HLOOKUP($H$59,'Processed Data'!$D$125:$CU$240,'Processed Data'!$B220,0)="",#N/A,((HLOOKUP($H$59,'Processed Data'!$D$125:$CU$240,'Processed Data'!$B220,0)/(HLOOKUP($H$59,'Processed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0" s="61" t="e">
        <f>IF(HLOOKUP($H$60,'Processed Data'!$D$125:$CU$240,'Processed Data'!$B220,0)="",#N/A,((HLOOKUP($H$60,'Processed Data'!$D$125:$CU$240,'Processed Data'!$B220,0)/(HLOOKUP($H$60,'Processed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0" s="61" t="e">
        <f>IF(HLOOKUP($H$61,'Processed Data'!$D$125:$CU$240,'Processed Data'!$B220,0)="",#N/A,((HLOOKUP($H$61,'Processed Data'!$D$125:$CU$240,'Processed Data'!$B220,0)/(HLOOKUP($H$61,'Processed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0" s="61" t="e">
        <f>IF(HLOOKUP($H$62,'Processed Data'!$D$125:$CU$240,'Processed Data'!$B220,0)="",#N/A,((HLOOKUP($H$62,'Processed Data'!$D$125:$CU$240,'Processed Data'!$B220,0)/(HLOOKUP($H$62,'Processed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0" s="61" t="e">
        <f>IF(HLOOKUP($H$63,'Processed Data'!$D$125:$CU$240,'Processed Data'!$B220,0)="",#N/A,((HLOOKUP($H$63,'Processed Data'!$D$125:$CU$240,'Processed Data'!$B220,0)/(HLOOKUP($H$63,'Processed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0" s="61" t="e">
        <f>IF(HLOOKUP($H$64,'Processed Data'!$D$125:$CU$240,'Processed Data'!$B220,0)="",#N/A,((HLOOKUP($H$64,'Processed Data'!$D$125:$CU$240,'Processed Data'!$B220,0)/(HLOOKUP($H$64,'Processed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1" spans="4:14" x14ac:dyDescent="0.2">
      <c r="D161" s="61">
        <f>'Processed Data'!C221</f>
        <v>91</v>
      </c>
      <c r="E161" s="61" t="e">
        <f>IF(HLOOKUP($H$55,'Processed Data'!$D$125:$CU$240,'Processed Data'!$B221,0)="",#N/A,((HLOOKUP($H$55,'Processed Data'!$D$125:$CU$240,'Processed Data'!$B221,0)/(HLOOKUP($H$55,'Processed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1" s="61" t="e">
        <f>IF(HLOOKUP($H$56,'Processed Data'!$D$125:$CU$240,'Processed Data'!$B221,0)="",#N/A,((HLOOKUP($H$56,'Processed Data'!$D$125:$CU$240,'Processed Data'!$B221,0)/(HLOOKUP($H$56,'Processed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1" s="61" t="e">
        <f>IF(HLOOKUP($H$57,'Processed Data'!$D$125:$CU$240,'Processed Data'!$B221,0)="",#N/A,((HLOOKUP($H$57,'Processed Data'!$D$125:$CU$240,'Processed Data'!$B221,0)/(HLOOKUP($H$57,'Processed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1" s="61" t="e">
        <f>IF(HLOOKUP($H$58,'Processed Data'!$D$125:$CU$240,'Processed Data'!$B221,0)="",#N/A,((HLOOKUP($H$58,'Processed Data'!$D$125:$CU$240,'Processed Data'!$B221,0)/(HLOOKUP($H$58,'Processed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1" s="61" t="e">
        <f>IF(HLOOKUP($H$59,'Processed Data'!$D$125:$CU$240,'Processed Data'!$B221,0)="",#N/A,((HLOOKUP($H$59,'Processed Data'!$D$125:$CU$240,'Processed Data'!$B221,0)/(HLOOKUP($H$59,'Processed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1" s="61" t="e">
        <f>IF(HLOOKUP($H$60,'Processed Data'!$D$125:$CU$240,'Processed Data'!$B221,0)="",#N/A,((HLOOKUP($H$60,'Processed Data'!$D$125:$CU$240,'Processed Data'!$B221,0)/(HLOOKUP($H$60,'Processed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1" s="61" t="e">
        <f>IF(HLOOKUP($H$61,'Processed Data'!$D$125:$CU$240,'Processed Data'!$B221,0)="",#N/A,((HLOOKUP($H$61,'Processed Data'!$D$125:$CU$240,'Processed Data'!$B221,0)/(HLOOKUP($H$61,'Processed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1" s="61" t="e">
        <f>IF(HLOOKUP($H$62,'Processed Data'!$D$125:$CU$240,'Processed Data'!$B221,0)="",#N/A,((HLOOKUP($H$62,'Processed Data'!$D$125:$CU$240,'Processed Data'!$B221,0)/(HLOOKUP($H$62,'Processed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1" s="61" t="e">
        <f>IF(HLOOKUP($H$63,'Processed Data'!$D$125:$CU$240,'Processed Data'!$B221,0)="",#N/A,((HLOOKUP($H$63,'Processed Data'!$D$125:$CU$240,'Processed Data'!$B221,0)/(HLOOKUP($H$63,'Processed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1" s="61" t="e">
        <f>IF(HLOOKUP($H$64,'Processed Data'!$D$125:$CU$240,'Processed Data'!$B221,0)="",#N/A,((HLOOKUP($H$64,'Processed Data'!$D$125:$CU$240,'Processed Data'!$B221,0)/(HLOOKUP($H$64,'Processed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2" spans="4:14" x14ac:dyDescent="0.2">
      <c r="D162" s="61">
        <f>'Processed Data'!C222</f>
        <v>92</v>
      </c>
      <c r="E162" s="61" t="e">
        <f>IF(HLOOKUP($H$55,'Processed Data'!$D$125:$CU$240,'Processed Data'!$B222,0)="",#N/A,((HLOOKUP($H$55,'Processed Data'!$D$125:$CU$240,'Processed Data'!$B222,0)/(HLOOKUP($H$55,'Processed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2" s="61" t="e">
        <f>IF(HLOOKUP($H$56,'Processed Data'!$D$125:$CU$240,'Processed Data'!$B222,0)="",#N/A,((HLOOKUP($H$56,'Processed Data'!$D$125:$CU$240,'Processed Data'!$B222,0)/(HLOOKUP($H$56,'Processed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2" s="61" t="e">
        <f>IF(HLOOKUP($H$57,'Processed Data'!$D$125:$CU$240,'Processed Data'!$B222,0)="",#N/A,((HLOOKUP($H$57,'Processed Data'!$D$125:$CU$240,'Processed Data'!$B222,0)/(HLOOKUP($H$57,'Processed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2" s="61" t="e">
        <f>IF(HLOOKUP($H$58,'Processed Data'!$D$125:$CU$240,'Processed Data'!$B222,0)="",#N/A,((HLOOKUP($H$58,'Processed Data'!$D$125:$CU$240,'Processed Data'!$B222,0)/(HLOOKUP($H$58,'Processed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2" s="61" t="e">
        <f>IF(HLOOKUP($H$59,'Processed Data'!$D$125:$CU$240,'Processed Data'!$B222,0)="",#N/A,((HLOOKUP($H$59,'Processed Data'!$D$125:$CU$240,'Processed Data'!$B222,0)/(HLOOKUP($H$59,'Processed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2" s="61" t="e">
        <f>IF(HLOOKUP($H$60,'Processed Data'!$D$125:$CU$240,'Processed Data'!$B222,0)="",#N/A,((HLOOKUP($H$60,'Processed Data'!$D$125:$CU$240,'Processed Data'!$B222,0)/(HLOOKUP($H$60,'Processed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2" s="61" t="e">
        <f>IF(HLOOKUP($H$61,'Processed Data'!$D$125:$CU$240,'Processed Data'!$B222,0)="",#N/A,((HLOOKUP($H$61,'Processed Data'!$D$125:$CU$240,'Processed Data'!$B222,0)/(HLOOKUP($H$61,'Processed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2" s="61" t="e">
        <f>IF(HLOOKUP($H$62,'Processed Data'!$D$125:$CU$240,'Processed Data'!$B222,0)="",#N/A,((HLOOKUP($H$62,'Processed Data'!$D$125:$CU$240,'Processed Data'!$B222,0)/(HLOOKUP($H$62,'Processed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2" s="61" t="e">
        <f>IF(HLOOKUP($H$63,'Processed Data'!$D$125:$CU$240,'Processed Data'!$B222,0)="",#N/A,((HLOOKUP($H$63,'Processed Data'!$D$125:$CU$240,'Processed Data'!$B222,0)/(HLOOKUP($H$63,'Processed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2" s="61" t="e">
        <f>IF(HLOOKUP($H$64,'Processed Data'!$D$125:$CU$240,'Processed Data'!$B222,0)="",#N/A,((HLOOKUP($H$64,'Processed Data'!$D$125:$CU$240,'Processed Data'!$B222,0)/(HLOOKUP($H$64,'Processed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3" spans="4:14" x14ac:dyDescent="0.2">
      <c r="D163" s="61">
        <f>'Processed Data'!C223</f>
        <v>93</v>
      </c>
      <c r="E163" s="61" t="e">
        <f>IF(HLOOKUP($H$55,'Processed Data'!$D$125:$CU$240,'Processed Data'!$B223,0)="",#N/A,((HLOOKUP($H$55,'Processed Data'!$D$125:$CU$240,'Processed Data'!$B223,0)/(HLOOKUP($H$55,'Processed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3" s="61" t="e">
        <f>IF(HLOOKUP($H$56,'Processed Data'!$D$125:$CU$240,'Processed Data'!$B223,0)="",#N/A,((HLOOKUP($H$56,'Processed Data'!$D$125:$CU$240,'Processed Data'!$B223,0)/(HLOOKUP($H$56,'Processed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3" s="61" t="e">
        <f>IF(HLOOKUP($H$57,'Processed Data'!$D$125:$CU$240,'Processed Data'!$B223,0)="",#N/A,((HLOOKUP($H$57,'Processed Data'!$D$125:$CU$240,'Processed Data'!$B223,0)/(HLOOKUP($H$57,'Processed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3" s="61" t="e">
        <f>IF(HLOOKUP($H$58,'Processed Data'!$D$125:$CU$240,'Processed Data'!$B223,0)="",#N/A,((HLOOKUP($H$58,'Processed Data'!$D$125:$CU$240,'Processed Data'!$B223,0)/(HLOOKUP($H$58,'Processed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3" s="61" t="e">
        <f>IF(HLOOKUP($H$59,'Processed Data'!$D$125:$CU$240,'Processed Data'!$B223,0)="",#N/A,((HLOOKUP($H$59,'Processed Data'!$D$125:$CU$240,'Processed Data'!$B223,0)/(HLOOKUP($H$59,'Processed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3" s="61" t="e">
        <f>IF(HLOOKUP($H$60,'Processed Data'!$D$125:$CU$240,'Processed Data'!$B223,0)="",#N/A,((HLOOKUP($H$60,'Processed Data'!$D$125:$CU$240,'Processed Data'!$B223,0)/(HLOOKUP($H$60,'Processed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3" s="61" t="e">
        <f>IF(HLOOKUP($H$61,'Processed Data'!$D$125:$CU$240,'Processed Data'!$B223,0)="",#N/A,((HLOOKUP($H$61,'Processed Data'!$D$125:$CU$240,'Processed Data'!$B223,0)/(HLOOKUP($H$61,'Processed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3" s="61" t="e">
        <f>IF(HLOOKUP($H$62,'Processed Data'!$D$125:$CU$240,'Processed Data'!$B223,0)="",#N/A,((HLOOKUP($H$62,'Processed Data'!$D$125:$CU$240,'Processed Data'!$B223,0)/(HLOOKUP($H$62,'Processed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3" s="61" t="e">
        <f>IF(HLOOKUP($H$63,'Processed Data'!$D$125:$CU$240,'Processed Data'!$B223,0)="",#N/A,((HLOOKUP($H$63,'Processed Data'!$D$125:$CU$240,'Processed Data'!$B223,0)/(HLOOKUP($H$63,'Processed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3" s="61" t="e">
        <f>IF(HLOOKUP($H$64,'Processed Data'!$D$125:$CU$240,'Processed Data'!$B223,0)="",#N/A,((HLOOKUP($H$64,'Processed Data'!$D$125:$CU$240,'Processed Data'!$B223,0)/(HLOOKUP($H$64,'Processed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4" spans="4:14" x14ac:dyDescent="0.2">
      <c r="D164" s="61">
        <f>'Processed Data'!C224</f>
        <v>94</v>
      </c>
      <c r="E164" s="61" t="e">
        <f>IF(HLOOKUP($H$55,'Processed Data'!$D$125:$CU$240,'Processed Data'!$B224,0)="",#N/A,((HLOOKUP($H$55,'Processed Data'!$D$125:$CU$240,'Processed Data'!$B224,0)/(HLOOKUP($H$55,'Processed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4" s="61" t="e">
        <f>IF(HLOOKUP($H$56,'Processed Data'!$D$125:$CU$240,'Processed Data'!$B224,0)="",#N/A,((HLOOKUP($H$56,'Processed Data'!$D$125:$CU$240,'Processed Data'!$B224,0)/(HLOOKUP($H$56,'Processed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4" s="61" t="e">
        <f>IF(HLOOKUP($H$57,'Processed Data'!$D$125:$CU$240,'Processed Data'!$B224,0)="",#N/A,((HLOOKUP($H$57,'Processed Data'!$D$125:$CU$240,'Processed Data'!$B224,0)/(HLOOKUP($H$57,'Processed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4" s="61" t="e">
        <f>IF(HLOOKUP($H$58,'Processed Data'!$D$125:$CU$240,'Processed Data'!$B224,0)="",#N/A,((HLOOKUP($H$58,'Processed Data'!$D$125:$CU$240,'Processed Data'!$B224,0)/(HLOOKUP($H$58,'Processed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4" s="61" t="e">
        <f>IF(HLOOKUP($H$59,'Processed Data'!$D$125:$CU$240,'Processed Data'!$B224,0)="",#N/A,((HLOOKUP($H$59,'Processed Data'!$D$125:$CU$240,'Processed Data'!$B224,0)/(HLOOKUP($H$59,'Processed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4" s="61" t="e">
        <f>IF(HLOOKUP($H$60,'Processed Data'!$D$125:$CU$240,'Processed Data'!$B224,0)="",#N/A,((HLOOKUP($H$60,'Processed Data'!$D$125:$CU$240,'Processed Data'!$B224,0)/(HLOOKUP($H$60,'Processed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4" s="61" t="e">
        <f>IF(HLOOKUP($H$61,'Processed Data'!$D$125:$CU$240,'Processed Data'!$B224,0)="",#N/A,((HLOOKUP($H$61,'Processed Data'!$D$125:$CU$240,'Processed Data'!$B224,0)/(HLOOKUP($H$61,'Processed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4" s="61" t="e">
        <f>IF(HLOOKUP($H$62,'Processed Data'!$D$125:$CU$240,'Processed Data'!$B224,0)="",#N/A,((HLOOKUP($H$62,'Processed Data'!$D$125:$CU$240,'Processed Data'!$B224,0)/(HLOOKUP($H$62,'Processed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4" s="61" t="e">
        <f>IF(HLOOKUP($H$63,'Processed Data'!$D$125:$CU$240,'Processed Data'!$B224,0)="",#N/A,((HLOOKUP($H$63,'Processed Data'!$D$125:$CU$240,'Processed Data'!$B224,0)/(HLOOKUP($H$63,'Processed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4" s="61" t="e">
        <f>IF(HLOOKUP($H$64,'Processed Data'!$D$125:$CU$240,'Processed Data'!$B224,0)="",#N/A,((HLOOKUP($H$64,'Processed Data'!$D$125:$CU$240,'Processed Data'!$B224,0)/(HLOOKUP($H$64,'Processed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5" spans="4:14" x14ac:dyDescent="0.2">
      <c r="D165" s="61">
        <f>'Processed Data'!C225</f>
        <v>95</v>
      </c>
      <c r="E165" s="61" t="e">
        <f>IF(HLOOKUP($H$55,'Processed Data'!$D$125:$CU$240,'Processed Data'!$B225,0)="",#N/A,((HLOOKUP($H$55,'Processed Data'!$D$125:$CU$240,'Processed Data'!$B225,0)/(HLOOKUP($H$55,'Processed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5" s="61" t="e">
        <f>IF(HLOOKUP($H$56,'Processed Data'!$D$125:$CU$240,'Processed Data'!$B225,0)="",#N/A,((HLOOKUP($H$56,'Processed Data'!$D$125:$CU$240,'Processed Data'!$B225,0)/(HLOOKUP($H$56,'Processed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5" s="61" t="e">
        <f>IF(HLOOKUP($H$57,'Processed Data'!$D$125:$CU$240,'Processed Data'!$B225,0)="",#N/A,((HLOOKUP($H$57,'Processed Data'!$D$125:$CU$240,'Processed Data'!$B225,0)/(HLOOKUP($H$57,'Processed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5" s="61" t="e">
        <f>IF(HLOOKUP($H$58,'Processed Data'!$D$125:$CU$240,'Processed Data'!$B225,0)="",#N/A,((HLOOKUP($H$58,'Processed Data'!$D$125:$CU$240,'Processed Data'!$B225,0)/(HLOOKUP($H$58,'Processed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5" s="61" t="e">
        <f>IF(HLOOKUP($H$59,'Processed Data'!$D$125:$CU$240,'Processed Data'!$B225,0)="",#N/A,((HLOOKUP($H$59,'Processed Data'!$D$125:$CU$240,'Processed Data'!$B225,0)/(HLOOKUP($H$59,'Processed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5" s="61" t="e">
        <f>IF(HLOOKUP($H$60,'Processed Data'!$D$125:$CU$240,'Processed Data'!$B225,0)="",#N/A,((HLOOKUP($H$60,'Processed Data'!$D$125:$CU$240,'Processed Data'!$B225,0)/(HLOOKUP($H$60,'Processed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5" s="61" t="e">
        <f>IF(HLOOKUP($H$61,'Processed Data'!$D$125:$CU$240,'Processed Data'!$B225,0)="",#N/A,((HLOOKUP($H$61,'Processed Data'!$D$125:$CU$240,'Processed Data'!$B225,0)/(HLOOKUP($H$61,'Processed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5" s="61" t="e">
        <f>IF(HLOOKUP($H$62,'Processed Data'!$D$125:$CU$240,'Processed Data'!$B225,0)="",#N/A,((HLOOKUP($H$62,'Processed Data'!$D$125:$CU$240,'Processed Data'!$B225,0)/(HLOOKUP($H$62,'Processed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5" s="61" t="e">
        <f>IF(HLOOKUP($H$63,'Processed Data'!$D$125:$CU$240,'Processed Data'!$B225,0)="",#N/A,((HLOOKUP($H$63,'Processed Data'!$D$125:$CU$240,'Processed Data'!$B225,0)/(HLOOKUP($H$63,'Processed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5" s="61" t="e">
        <f>IF(HLOOKUP($H$64,'Processed Data'!$D$125:$CU$240,'Processed Data'!$B225,0)="",#N/A,((HLOOKUP($H$64,'Processed Data'!$D$125:$CU$240,'Processed Data'!$B225,0)/(HLOOKUP($H$64,'Processed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6" spans="4:14" x14ac:dyDescent="0.2">
      <c r="D166" s="61" t="e">
        <f>'Processed Data'!C226</f>
        <v>#N/A</v>
      </c>
      <c r="E166" s="61" t="e">
        <f>IF(HLOOKUP($H$55,'Processed Data'!$D$125:$CU$240,'Processed Data'!$B226,0)="",#N/A,((HLOOKUP($H$55,'Processed Data'!$D$125:$CU$240,'Processed Data'!$B226,0)/(HLOOKUP($H$55,'Processed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6" s="61" t="e">
        <f>IF(HLOOKUP($H$56,'Processed Data'!$D$125:$CU$240,'Processed Data'!$B226,0)="",#N/A,((HLOOKUP($H$56,'Processed Data'!$D$125:$CU$240,'Processed Data'!$B226,0)/(HLOOKUP($H$56,'Processed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6" s="61" t="e">
        <f>IF(HLOOKUP($H$57,'Processed Data'!$D$125:$CU$240,'Processed Data'!$B226,0)="",#N/A,((HLOOKUP($H$57,'Processed Data'!$D$125:$CU$240,'Processed Data'!$B226,0)/(HLOOKUP($H$57,'Processed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6" s="61" t="e">
        <f>IF(HLOOKUP($H$58,'Processed Data'!$D$125:$CU$240,'Processed Data'!$B226,0)="",#N/A,((HLOOKUP($H$58,'Processed Data'!$D$125:$CU$240,'Processed Data'!$B226,0)/(HLOOKUP($H$58,'Processed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6" s="61" t="e">
        <f>IF(HLOOKUP($H$59,'Processed Data'!$D$125:$CU$240,'Processed Data'!$B226,0)="",#N/A,((HLOOKUP($H$59,'Processed Data'!$D$125:$CU$240,'Processed Data'!$B226,0)/(HLOOKUP($H$59,'Processed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6" s="61" t="e">
        <f>IF(HLOOKUP($H$60,'Processed Data'!$D$125:$CU$240,'Processed Data'!$B226,0)="",#N/A,((HLOOKUP($H$60,'Processed Data'!$D$125:$CU$240,'Processed Data'!$B226,0)/(HLOOKUP($H$60,'Processed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6" s="61" t="e">
        <f>IF(HLOOKUP($H$61,'Processed Data'!$D$125:$CU$240,'Processed Data'!$B226,0)="",#N/A,((HLOOKUP($H$61,'Processed Data'!$D$125:$CU$240,'Processed Data'!$B226,0)/(HLOOKUP($H$61,'Processed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6" s="61" t="e">
        <f>IF(HLOOKUP($H$62,'Processed Data'!$D$125:$CU$240,'Processed Data'!$B226,0)="",#N/A,((HLOOKUP($H$62,'Processed Data'!$D$125:$CU$240,'Processed Data'!$B226,0)/(HLOOKUP($H$62,'Processed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6" s="61" t="e">
        <f>IF(HLOOKUP($H$63,'Processed Data'!$D$125:$CU$240,'Processed Data'!$B226,0)="",#N/A,((HLOOKUP($H$63,'Processed Data'!$D$125:$CU$240,'Processed Data'!$B226,0)/(HLOOKUP($H$63,'Processed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6" s="61" t="e">
        <f>IF(HLOOKUP($H$64,'Processed Data'!$D$125:$CU$240,'Processed Data'!$B226,0)="",#N/A,((HLOOKUP($H$64,'Processed Data'!$D$125:$CU$240,'Processed Data'!$B226,0)/(HLOOKUP($H$64,'Processed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7" spans="4:14" x14ac:dyDescent="0.2">
      <c r="D167" s="61" t="e">
        <f>'Processed Data'!C227</f>
        <v>#N/A</v>
      </c>
      <c r="E167" s="61" t="e">
        <f>IF(HLOOKUP($H$55,'Processed Data'!$D$125:$CU$240,'Processed Data'!$B227,0)="",#N/A,((HLOOKUP($H$55,'Processed Data'!$D$125:$CU$240,'Processed Data'!$B227,0)/(HLOOKUP($H$55,'Processed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7" s="61" t="e">
        <f>IF(HLOOKUP($H$56,'Processed Data'!$D$125:$CU$240,'Processed Data'!$B227,0)="",#N/A,((HLOOKUP($H$56,'Processed Data'!$D$125:$CU$240,'Processed Data'!$B227,0)/(HLOOKUP($H$56,'Processed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7" s="61" t="e">
        <f>IF(HLOOKUP($H$57,'Processed Data'!$D$125:$CU$240,'Processed Data'!$B227,0)="",#N/A,((HLOOKUP($H$57,'Processed Data'!$D$125:$CU$240,'Processed Data'!$B227,0)/(HLOOKUP($H$57,'Processed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7" s="61" t="e">
        <f>IF(HLOOKUP($H$58,'Processed Data'!$D$125:$CU$240,'Processed Data'!$B227,0)="",#N/A,((HLOOKUP($H$58,'Processed Data'!$D$125:$CU$240,'Processed Data'!$B227,0)/(HLOOKUP($H$58,'Processed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7" s="61" t="e">
        <f>IF(HLOOKUP($H$59,'Processed Data'!$D$125:$CU$240,'Processed Data'!$B227,0)="",#N/A,((HLOOKUP($H$59,'Processed Data'!$D$125:$CU$240,'Processed Data'!$B227,0)/(HLOOKUP($H$59,'Processed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7" s="61" t="e">
        <f>IF(HLOOKUP($H$60,'Processed Data'!$D$125:$CU$240,'Processed Data'!$B227,0)="",#N/A,((HLOOKUP($H$60,'Processed Data'!$D$125:$CU$240,'Processed Data'!$B227,0)/(HLOOKUP($H$60,'Processed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7" s="61" t="e">
        <f>IF(HLOOKUP($H$61,'Processed Data'!$D$125:$CU$240,'Processed Data'!$B227,0)="",#N/A,((HLOOKUP($H$61,'Processed Data'!$D$125:$CU$240,'Processed Data'!$B227,0)/(HLOOKUP($H$61,'Processed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7" s="61" t="e">
        <f>IF(HLOOKUP($H$62,'Processed Data'!$D$125:$CU$240,'Processed Data'!$B227,0)="",#N/A,((HLOOKUP($H$62,'Processed Data'!$D$125:$CU$240,'Processed Data'!$B227,0)/(HLOOKUP($H$62,'Processed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7" s="61" t="e">
        <f>IF(HLOOKUP($H$63,'Processed Data'!$D$125:$CU$240,'Processed Data'!$B227,0)="",#N/A,((HLOOKUP($H$63,'Processed Data'!$D$125:$CU$240,'Processed Data'!$B227,0)/(HLOOKUP($H$63,'Processed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7" s="61" t="e">
        <f>IF(HLOOKUP($H$64,'Processed Data'!$D$125:$CU$240,'Processed Data'!$B227,0)="",#N/A,((HLOOKUP($H$64,'Processed Data'!$D$125:$CU$240,'Processed Data'!$B227,0)/(HLOOKUP($H$64,'Processed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8" spans="4:14" x14ac:dyDescent="0.2">
      <c r="D168" s="61" t="e">
        <f>'Processed Data'!C228</f>
        <v>#N/A</v>
      </c>
      <c r="E168" s="61" t="e">
        <f>IF(HLOOKUP($H$55,'Processed Data'!$D$125:$CU$240,'Processed Data'!$B228,0)="",#N/A,((HLOOKUP($H$55,'Processed Data'!$D$125:$CU$240,'Processed Data'!$B228,0)/(HLOOKUP($H$55,'Processed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8" s="61" t="e">
        <f>IF(HLOOKUP($H$56,'Processed Data'!$D$125:$CU$240,'Processed Data'!$B228,0)="",#N/A,((HLOOKUP($H$56,'Processed Data'!$D$125:$CU$240,'Processed Data'!$B228,0)/(HLOOKUP($H$56,'Processed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8" s="61" t="e">
        <f>IF(HLOOKUP($H$57,'Processed Data'!$D$125:$CU$240,'Processed Data'!$B228,0)="",#N/A,((HLOOKUP($H$57,'Processed Data'!$D$125:$CU$240,'Processed Data'!$B228,0)/(HLOOKUP($H$57,'Processed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8" s="61" t="e">
        <f>IF(HLOOKUP($H$58,'Processed Data'!$D$125:$CU$240,'Processed Data'!$B228,0)="",#N/A,((HLOOKUP($H$58,'Processed Data'!$D$125:$CU$240,'Processed Data'!$B228,0)/(HLOOKUP($H$58,'Processed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8" s="61" t="e">
        <f>IF(HLOOKUP($H$59,'Processed Data'!$D$125:$CU$240,'Processed Data'!$B228,0)="",#N/A,((HLOOKUP($H$59,'Processed Data'!$D$125:$CU$240,'Processed Data'!$B228,0)/(HLOOKUP($H$59,'Processed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8" s="61" t="e">
        <f>IF(HLOOKUP($H$60,'Processed Data'!$D$125:$CU$240,'Processed Data'!$B228,0)="",#N/A,((HLOOKUP($H$60,'Processed Data'!$D$125:$CU$240,'Processed Data'!$B228,0)/(HLOOKUP($H$60,'Processed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8" s="61" t="e">
        <f>IF(HLOOKUP($H$61,'Processed Data'!$D$125:$CU$240,'Processed Data'!$B228,0)="",#N/A,((HLOOKUP($H$61,'Processed Data'!$D$125:$CU$240,'Processed Data'!$B228,0)/(HLOOKUP($H$61,'Processed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8" s="61" t="e">
        <f>IF(HLOOKUP($H$62,'Processed Data'!$D$125:$CU$240,'Processed Data'!$B228,0)="",#N/A,((HLOOKUP($H$62,'Processed Data'!$D$125:$CU$240,'Processed Data'!$B228,0)/(HLOOKUP($H$62,'Processed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8" s="61" t="e">
        <f>IF(HLOOKUP($H$63,'Processed Data'!$D$125:$CU$240,'Processed Data'!$B228,0)="",#N/A,((HLOOKUP($H$63,'Processed Data'!$D$125:$CU$240,'Processed Data'!$B228,0)/(HLOOKUP($H$63,'Processed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8" s="61" t="e">
        <f>IF(HLOOKUP($H$64,'Processed Data'!$D$125:$CU$240,'Processed Data'!$B228,0)="",#N/A,((HLOOKUP($H$64,'Processed Data'!$D$125:$CU$240,'Processed Data'!$B228,0)/(HLOOKUP($H$64,'Processed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9" spans="4:14" x14ac:dyDescent="0.2">
      <c r="D169" s="61" t="e">
        <f>'Processed Data'!C229</f>
        <v>#N/A</v>
      </c>
      <c r="E169" s="61" t="e">
        <f>IF(HLOOKUP($H$55,'Processed Data'!$D$125:$CU$240,'Processed Data'!$B229,0)="",#N/A,((HLOOKUP($H$55,'Processed Data'!$D$125:$CU$240,'Processed Data'!$B229,0)/(HLOOKUP($H$55,'Processed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9" s="61" t="e">
        <f>IF(HLOOKUP($H$56,'Processed Data'!$D$125:$CU$240,'Processed Data'!$B229,0)="",#N/A,((HLOOKUP($H$56,'Processed Data'!$D$125:$CU$240,'Processed Data'!$B229,0)/(HLOOKUP($H$56,'Processed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9" s="61" t="e">
        <f>IF(HLOOKUP($H$57,'Processed Data'!$D$125:$CU$240,'Processed Data'!$B229,0)="",#N/A,((HLOOKUP($H$57,'Processed Data'!$D$125:$CU$240,'Processed Data'!$B229,0)/(HLOOKUP($H$57,'Processed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9" s="61" t="e">
        <f>IF(HLOOKUP($H$58,'Processed Data'!$D$125:$CU$240,'Processed Data'!$B229,0)="",#N/A,((HLOOKUP($H$58,'Processed Data'!$D$125:$CU$240,'Processed Data'!$B229,0)/(HLOOKUP($H$58,'Processed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9" s="61" t="e">
        <f>IF(HLOOKUP($H$59,'Processed Data'!$D$125:$CU$240,'Processed Data'!$B229,0)="",#N/A,((HLOOKUP($H$59,'Processed Data'!$D$125:$CU$240,'Processed Data'!$B229,0)/(HLOOKUP($H$59,'Processed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9" s="61" t="e">
        <f>IF(HLOOKUP($H$60,'Processed Data'!$D$125:$CU$240,'Processed Data'!$B229,0)="",#N/A,((HLOOKUP($H$60,'Processed Data'!$D$125:$CU$240,'Processed Data'!$B229,0)/(HLOOKUP($H$60,'Processed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9" s="61" t="e">
        <f>IF(HLOOKUP($H$61,'Processed Data'!$D$125:$CU$240,'Processed Data'!$B229,0)="",#N/A,((HLOOKUP($H$61,'Processed Data'!$D$125:$CU$240,'Processed Data'!$B229,0)/(HLOOKUP($H$61,'Processed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9" s="61" t="e">
        <f>IF(HLOOKUP($H$62,'Processed Data'!$D$125:$CU$240,'Processed Data'!$B229,0)="",#N/A,((HLOOKUP($H$62,'Processed Data'!$D$125:$CU$240,'Processed Data'!$B229,0)/(HLOOKUP($H$62,'Processed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9" s="61" t="e">
        <f>IF(HLOOKUP($H$63,'Processed Data'!$D$125:$CU$240,'Processed Data'!$B229,0)="",#N/A,((HLOOKUP($H$63,'Processed Data'!$D$125:$CU$240,'Processed Data'!$B229,0)/(HLOOKUP($H$63,'Processed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9" s="61" t="e">
        <f>IF(HLOOKUP($H$64,'Processed Data'!$D$125:$CU$240,'Processed Data'!$B229,0)="",#N/A,((HLOOKUP($H$64,'Processed Data'!$D$125:$CU$240,'Processed Data'!$B229,0)/(HLOOKUP($H$64,'Processed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0" spans="4:14" x14ac:dyDescent="0.2">
      <c r="D170" s="61" t="e">
        <f>'Processed Data'!C230</f>
        <v>#N/A</v>
      </c>
      <c r="E170" s="61" t="e">
        <f>IF(HLOOKUP($H$55,'Processed Data'!$D$125:$CU$240,'Processed Data'!$B230,0)="",#N/A,((HLOOKUP($H$55,'Processed Data'!$D$125:$CU$240,'Processed Data'!$B230,0)/(HLOOKUP($H$55,'Processed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0" s="61" t="e">
        <f>IF(HLOOKUP($H$56,'Processed Data'!$D$125:$CU$240,'Processed Data'!$B230,0)="",#N/A,((HLOOKUP($H$56,'Processed Data'!$D$125:$CU$240,'Processed Data'!$B230,0)/(HLOOKUP($H$56,'Processed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0" s="61" t="e">
        <f>IF(HLOOKUP($H$57,'Processed Data'!$D$125:$CU$240,'Processed Data'!$B230,0)="",#N/A,((HLOOKUP($H$57,'Processed Data'!$D$125:$CU$240,'Processed Data'!$B230,0)/(HLOOKUP($H$57,'Processed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0" s="61" t="e">
        <f>IF(HLOOKUP($H$58,'Processed Data'!$D$125:$CU$240,'Processed Data'!$B230,0)="",#N/A,((HLOOKUP($H$58,'Processed Data'!$D$125:$CU$240,'Processed Data'!$B230,0)/(HLOOKUP($H$58,'Processed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0" s="61" t="e">
        <f>IF(HLOOKUP($H$59,'Processed Data'!$D$125:$CU$240,'Processed Data'!$B230,0)="",#N/A,((HLOOKUP($H$59,'Processed Data'!$D$125:$CU$240,'Processed Data'!$B230,0)/(HLOOKUP($H$59,'Processed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0" s="61" t="e">
        <f>IF(HLOOKUP($H$60,'Processed Data'!$D$125:$CU$240,'Processed Data'!$B230,0)="",#N/A,((HLOOKUP($H$60,'Processed Data'!$D$125:$CU$240,'Processed Data'!$B230,0)/(HLOOKUP($H$60,'Processed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0" s="61" t="e">
        <f>IF(HLOOKUP($H$61,'Processed Data'!$D$125:$CU$240,'Processed Data'!$B230,0)="",#N/A,((HLOOKUP($H$61,'Processed Data'!$D$125:$CU$240,'Processed Data'!$B230,0)/(HLOOKUP($H$61,'Processed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0" s="61" t="e">
        <f>IF(HLOOKUP($H$62,'Processed Data'!$D$125:$CU$240,'Processed Data'!$B230,0)="",#N/A,((HLOOKUP($H$62,'Processed Data'!$D$125:$CU$240,'Processed Data'!$B230,0)/(HLOOKUP($H$62,'Processed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0" s="61" t="e">
        <f>IF(HLOOKUP($H$63,'Processed Data'!$D$125:$CU$240,'Processed Data'!$B230,0)="",#N/A,((HLOOKUP($H$63,'Processed Data'!$D$125:$CU$240,'Processed Data'!$B230,0)/(HLOOKUP($H$63,'Processed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0" s="61" t="e">
        <f>IF(HLOOKUP($H$64,'Processed Data'!$D$125:$CU$240,'Processed Data'!$B230,0)="",#N/A,((HLOOKUP($H$64,'Processed Data'!$D$125:$CU$240,'Processed Data'!$B230,0)/(HLOOKUP($H$64,'Processed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1" spans="4:14" x14ac:dyDescent="0.2">
      <c r="D171" s="61" t="e">
        <f>'Processed Data'!C231</f>
        <v>#N/A</v>
      </c>
      <c r="E171" s="61" t="e">
        <f>IF(HLOOKUP($H$55,'Processed Data'!$D$125:$CU$240,'Processed Data'!$B231,0)="",#N/A,((HLOOKUP($H$55,'Processed Data'!$D$125:$CU$240,'Processed Data'!$B231,0)/(HLOOKUP($H$55,'Processed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1" s="61" t="e">
        <f>IF(HLOOKUP($H$56,'Processed Data'!$D$125:$CU$240,'Processed Data'!$B231,0)="",#N/A,((HLOOKUP($H$56,'Processed Data'!$D$125:$CU$240,'Processed Data'!$B231,0)/(HLOOKUP($H$56,'Processed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1" s="61" t="e">
        <f>IF(HLOOKUP($H$57,'Processed Data'!$D$125:$CU$240,'Processed Data'!$B231,0)="",#N/A,((HLOOKUP($H$57,'Processed Data'!$D$125:$CU$240,'Processed Data'!$B231,0)/(HLOOKUP($H$57,'Processed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1" s="61" t="e">
        <f>IF(HLOOKUP($H$58,'Processed Data'!$D$125:$CU$240,'Processed Data'!$B231,0)="",#N/A,((HLOOKUP($H$58,'Processed Data'!$D$125:$CU$240,'Processed Data'!$B231,0)/(HLOOKUP($H$58,'Processed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1" s="61" t="e">
        <f>IF(HLOOKUP($H$59,'Processed Data'!$D$125:$CU$240,'Processed Data'!$B231,0)="",#N/A,((HLOOKUP($H$59,'Processed Data'!$D$125:$CU$240,'Processed Data'!$B231,0)/(HLOOKUP($H$59,'Processed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1" s="61" t="e">
        <f>IF(HLOOKUP($H$60,'Processed Data'!$D$125:$CU$240,'Processed Data'!$B231,0)="",#N/A,((HLOOKUP($H$60,'Processed Data'!$D$125:$CU$240,'Processed Data'!$B231,0)/(HLOOKUP($H$60,'Processed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1" s="61" t="e">
        <f>IF(HLOOKUP($H$61,'Processed Data'!$D$125:$CU$240,'Processed Data'!$B231,0)="",#N/A,((HLOOKUP($H$61,'Processed Data'!$D$125:$CU$240,'Processed Data'!$B231,0)/(HLOOKUP($H$61,'Processed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1" s="61" t="e">
        <f>IF(HLOOKUP($H$62,'Processed Data'!$D$125:$CU$240,'Processed Data'!$B231,0)="",#N/A,((HLOOKUP($H$62,'Processed Data'!$D$125:$CU$240,'Processed Data'!$B231,0)/(HLOOKUP($H$62,'Processed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1" s="61" t="e">
        <f>IF(HLOOKUP($H$63,'Processed Data'!$D$125:$CU$240,'Processed Data'!$B231,0)="",#N/A,((HLOOKUP($H$63,'Processed Data'!$D$125:$CU$240,'Processed Data'!$B231,0)/(HLOOKUP($H$63,'Processed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1" s="61" t="e">
        <f>IF(HLOOKUP($H$64,'Processed Data'!$D$125:$CU$240,'Processed Data'!$B231,0)="",#N/A,((HLOOKUP($H$64,'Processed Data'!$D$125:$CU$240,'Processed Data'!$B231,0)/(HLOOKUP($H$64,'Processed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2" spans="4:14" x14ac:dyDescent="0.2">
      <c r="D172" s="61" t="e">
        <f>'Processed Data'!C232</f>
        <v>#N/A</v>
      </c>
      <c r="E172" s="61" t="e">
        <f>IF(HLOOKUP($H$55,'Processed Data'!$D$125:$CU$240,'Processed Data'!$B232,0)="",#N/A,((HLOOKUP($H$55,'Processed Data'!$D$125:$CU$240,'Processed Data'!$B232,0)/(HLOOKUP($H$55,'Processed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2" s="61" t="e">
        <f>IF(HLOOKUP($H$56,'Processed Data'!$D$125:$CU$240,'Processed Data'!$B232,0)="",#N/A,((HLOOKUP($H$56,'Processed Data'!$D$125:$CU$240,'Processed Data'!$B232,0)/(HLOOKUP($H$56,'Processed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2" s="61" t="e">
        <f>IF(HLOOKUP($H$57,'Processed Data'!$D$125:$CU$240,'Processed Data'!$B232,0)="",#N/A,((HLOOKUP($H$57,'Processed Data'!$D$125:$CU$240,'Processed Data'!$B232,0)/(HLOOKUP($H$57,'Processed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2" s="61" t="e">
        <f>IF(HLOOKUP($H$58,'Processed Data'!$D$125:$CU$240,'Processed Data'!$B232,0)="",#N/A,((HLOOKUP($H$58,'Processed Data'!$D$125:$CU$240,'Processed Data'!$B232,0)/(HLOOKUP($H$58,'Processed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2" s="61" t="e">
        <f>IF(HLOOKUP($H$59,'Processed Data'!$D$125:$CU$240,'Processed Data'!$B232,0)="",#N/A,((HLOOKUP($H$59,'Processed Data'!$D$125:$CU$240,'Processed Data'!$B232,0)/(HLOOKUP($H$59,'Processed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2" s="61" t="e">
        <f>IF(HLOOKUP($H$60,'Processed Data'!$D$125:$CU$240,'Processed Data'!$B232,0)="",#N/A,((HLOOKUP($H$60,'Processed Data'!$D$125:$CU$240,'Processed Data'!$B232,0)/(HLOOKUP($H$60,'Processed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2" s="61" t="e">
        <f>IF(HLOOKUP($H$61,'Processed Data'!$D$125:$CU$240,'Processed Data'!$B232,0)="",#N/A,((HLOOKUP($H$61,'Processed Data'!$D$125:$CU$240,'Processed Data'!$B232,0)/(HLOOKUP($H$61,'Processed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2" s="61" t="e">
        <f>IF(HLOOKUP($H$62,'Processed Data'!$D$125:$CU$240,'Processed Data'!$B232,0)="",#N/A,((HLOOKUP($H$62,'Processed Data'!$D$125:$CU$240,'Processed Data'!$B232,0)/(HLOOKUP($H$62,'Processed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2" s="61" t="e">
        <f>IF(HLOOKUP($H$63,'Processed Data'!$D$125:$CU$240,'Processed Data'!$B232,0)="",#N/A,((HLOOKUP($H$63,'Processed Data'!$D$125:$CU$240,'Processed Data'!$B232,0)/(HLOOKUP($H$63,'Processed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2" s="61" t="e">
        <f>IF(HLOOKUP($H$64,'Processed Data'!$D$125:$CU$240,'Processed Data'!$B232,0)="",#N/A,((HLOOKUP($H$64,'Processed Data'!$D$125:$CU$240,'Processed Data'!$B232,0)/(HLOOKUP($H$64,'Processed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3" spans="4:14" x14ac:dyDescent="0.2">
      <c r="D173" s="61" t="e">
        <f>'Processed Data'!C233</f>
        <v>#N/A</v>
      </c>
      <c r="E173" s="61" t="e">
        <f>IF(HLOOKUP($H$55,'Processed Data'!$D$125:$CU$240,'Processed Data'!$B233,0)="",#N/A,((HLOOKUP($H$55,'Processed Data'!$D$125:$CU$240,'Processed Data'!$B233,0)/(HLOOKUP($H$55,'Processed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3" s="61" t="e">
        <f>IF(HLOOKUP($H$56,'Processed Data'!$D$125:$CU$240,'Processed Data'!$B233,0)="",#N/A,((HLOOKUP($H$56,'Processed Data'!$D$125:$CU$240,'Processed Data'!$B233,0)/(HLOOKUP($H$56,'Processed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3" s="61" t="e">
        <f>IF(HLOOKUP($H$57,'Processed Data'!$D$125:$CU$240,'Processed Data'!$B233,0)="",#N/A,((HLOOKUP($H$57,'Processed Data'!$D$125:$CU$240,'Processed Data'!$B233,0)/(HLOOKUP($H$57,'Processed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3" s="61" t="e">
        <f>IF(HLOOKUP($H$58,'Processed Data'!$D$125:$CU$240,'Processed Data'!$B233,0)="",#N/A,((HLOOKUP($H$58,'Processed Data'!$D$125:$CU$240,'Processed Data'!$B233,0)/(HLOOKUP($H$58,'Processed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3" s="61" t="e">
        <f>IF(HLOOKUP($H$59,'Processed Data'!$D$125:$CU$240,'Processed Data'!$B233,0)="",#N/A,((HLOOKUP($H$59,'Processed Data'!$D$125:$CU$240,'Processed Data'!$B233,0)/(HLOOKUP($H$59,'Processed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3" s="61" t="e">
        <f>IF(HLOOKUP($H$60,'Processed Data'!$D$125:$CU$240,'Processed Data'!$B233,0)="",#N/A,((HLOOKUP($H$60,'Processed Data'!$D$125:$CU$240,'Processed Data'!$B233,0)/(HLOOKUP($H$60,'Processed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3" s="61" t="e">
        <f>IF(HLOOKUP($H$61,'Processed Data'!$D$125:$CU$240,'Processed Data'!$B233,0)="",#N/A,((HLOOKUP($H$61,'Processed Data'!$D$125:$CU$240,'Processed Data'!$B233,0)/(HLOOKUP($H$61,'Processed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3" s="61" t="e">
        <f>IF(HLOOKUP($H$62,'Processed Data'!$D$125:$CU$240,'Processed Data'!$B233,0)="",#N/A,((HLOOKUP($H$62,'Processed Data'!$D$125:$CU$240,'Processed Data'!$B233,0)/(HLOOKUP($H$62,'Processed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3" s="61" t="e">
        <f>IF(HLOOKUP($H$63,'Processed Data'!$D$125:$CU$240,'Processed Data'!$B233,0)="",#N/A,((HLOOKUP($H$63,'Processed Data'!$D$125:$CU$240,'Processed Data'!$B233,0)/(HLOOKUP($H$63,'Processed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3" s="61" t="e">
        <f>IF(HLOOKUP($H$64,'Processed Data'!$D$125:$CU$240,'Processed Data'!$B233,0)="",#N/A,((HLOOKUP($H$64,'Processed Data'!$D$125:$CU$240,'Processed Data'!$B233,0)/(HLOOKUP($H$64,'Processed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4" spans="4:14" x14ac:dyDescent="0.2">
      <c r="D174" s="61" t="e">
        <f>'Processed Data'!C234</f>
        <v>#N/A</v>
      </c>
      <c r="E174" s="61" t="e">
        <f>IF(HLOOKUP($H$55,'Processed Data'!$D$125:$CU$240,'Processed Data'!$B234,0)="",#N/A,((HLOOKUP($H$55,'Processed Data'!$D$125:$CU$240,'Processed Data'!$B234,0)/(HLOOKUP($H$55,'Processed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4" s="61" t="e">
        <f>IF(HLOOKUP($H$56,'Processed Data'!$D$125:$CU$240,'Processed Data'!$B234,0)="",#N/A,((HLOOKUP($H$56,'Processed Data'!$D$125:$CU$240,'Processed Data'!$B234,0)/(HLOOKUP($H$56,'Processed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4" s="61" t="e">
        <f>IF(HLOOKUP($H$57,'Processed Data'!$D$125:$CU$240,'Processed Data'!$B234,0)="",#N/A,((HLOOKUP($H$57,'Processed Data'!$D$125:$CU$240,'Processed Data'!$B234,0)/(HLOOKUP($H$57,'Processed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4" s="61" t="e">
        <f>IF(HLOOKUP($H$58,'Processed Data'!$D$125:$CU$240,'Processed Data'!$B234,0)="",#N/A,((HLOOKUP($H$58,'Processed Data'!$D$125:$CU$240,'Processed Data'!$B234,0)/(HLOOKUP($H$58,'Processed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4" s="61" t="e">
        <f>IF(HLOOKUP($H$59,'Processed Data'!$D$125:$CU$240,'Processed Data'!$B234,0)="",#N/A,((HLOOKUP($H$59,'Processed Data'!$D$125:$CU$240,'Processed Data'!$B234,0)/(HLOOKUP($H$59,'Processed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4" s="61" t="e">
        <f>IF(HLOOKUP($H$60,'Processed Data'!$D$125:$CU$240,'Processed Data'!$B234,0)="",#N/A,((HLOOKUP($H$60,'Processed Data'!$D$125:$CU$240,'Processed Data'!$B234,0)/(HLOOKUP($H$60,'Processed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4" s="61" t="e">
        <f>IF(HLOOKUP($H$61,'Processed Data'!$D$125:$CU$240,'Processed Data'!$B234,0)="",#N/A,((HLOOKUP($H$61,'Processed Data'!$D$125:$CU$240,'Processed Data'!$B234,0)/(HLOOKUP($H$61,'Processed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4" s="61" t="e">
        <f>IF(HLOOKUP($H$62,'Processed Data'!$D$125:$CU$240,'Processed Data'!$B234,0)="",#N/A,((HLOOKUP($H$62,'Processed Data'!$D$125:$CU$240,'Processed Data'!$B234,0)/(HLOOKUP($H$62,'Processed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4" s="61" t="e">
        <f>IF(HLOOKUP($H$63,'Processed Data'!$D$125:$CU$240,'Processed Data'!$B234,0)="",#N/A,((HLOOKUP($H$63,'Processed Data'!$D$125:$CU$240,'Processed Data'!$B234,0)/(HLOOKUP($H$63,'Processed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4" s="61" t="e">
        <f>IF(HLOOKUP($H$64,'Processed Data'!$D$125:$CU$240,'Processed Data'!$B234,0)="",#N/A,((HLOOKUP($H$64,'Processed Data'!$D$125:$CU$240,'Processed Data'!$B234,0)/(HLOOKUP($H$64,'Processed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5" spans="4:14" x14ac:dyDescent="0.2">
      <c r="D175" s="61" t="e">
        <f>'Processed Data'!C235</f>
        <v>#N/A</v>
      </c>
      <c r="E175" s="61" t="e">
        <f>IF(HLOOKUP($H$55,'Processed Data'!$D$125:$CU$240,'Processed Data'!$B235,0)="",#N/A,((HLOOKUP($H$55,'Processed Data'!$D$125:$CU$240,'Processed Data'!$B235,0)/(HLOOKUP($H$55,'Processed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5" s="61" t="e">
        <f>IF(HLOOKUP($H$56,'Processed Data'!$D$125:$CU$240,'Processed Data'!$B235,0)="",#N/A,((HLOOKUP($H$56,'Processed Data'!$D$125:$CU$240,'Processed Data'!$B235,0)/(HLOOKUP($H$56,'Processed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5" s="61" t="e">
        <f>IF(HLOOKUP($H$57,'Processed Data'!$D$125:$CU$240,'Processed Data'!$B235,0)="",#N/A,((HLOOKUP($H$57,'Processed Data'!$D$125:$CU$240,'Processed Data'!$B235,0)/(HLOOKUP($H$57,'Processed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5" s="61" t="e">
        <f>IF(HLOOKUP($H$58,'Processed Data'!$D$125:$CU$240,'Processed Data'!$B235,0)="",#N/A,((HLOOKUP($H$58,'Processed Data'!$D$125:$CU$240,'Processed Data'!$B235,0)/(HLOOKUP($H$58,'Processed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5" s="61" t="e">
        <f>IF(HLOOKUP($H$59,'Processed Data'!$D$125:$CU$240,'Processed Data'!$B235,0)="",#N/A,((HLOOKUP($H$59,'Processed Data'!$D$125:$CU$240,'Processed Data'!$B235,0)/(HLOOKUP($H$59,'Processed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5" s="61" t="e">
        <f>IF(HLOOKUP($H$60,'Processed Data'!$D$125:$CU$240,'Processed Data'!$B235,0)="",#N/A,((HLOOKUP($H$60,'Processed Data'!$D$125:$CU$240,'Processed Data'!$B235,0)/(HLOOKUP($H$60,'Processed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5" s="61" t="e">
        <f>IF(HLOOKUP($H$61,'Processed Data'!$D$125:$CU$240,'Processed Data'!$B235,0)="",#N/A,((HLOOKUP($H$61,'Processed Data'!$D$125:$CU$240,'Processed Data'!$B235,0)/(HLOOKUP($H$61,'Processed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5" s="61" t="e">
        <f>IF(HLOOKUP($H$62,'Processed Data'!$D$125:$CU$240,'Processed Data'!$B235,0)="",#N/A,((HLOOKUP($H$62,'Processed Data'!$D$125:$CU$240,'Processed Data'!$B235,0)/(HLOOKUP($H$62,'Processed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5" s="61" t="e">
        <f>IF(HLOOKUP($H$63,'Processed Data'!$D$125:$CU$240,'Processed Data'!$B235,0)="",#N/A,((HLOOKUP($H$63,'Processed Data'!$D$125:$CU$240,'Processed Data'!$B235,0)/(HLOOKUP($H$63,'Processed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5" s="61" t="e">
        <f>IF(HLOOKUP($H$64,'Processed Data'!$D$125:$CU$240,'Processed Data'!$B235,0)="",#N/A,((HLOOKUP($H$64,'Processed Data'!$D$125:$CU$240,'Processed Data'!$B235,0)/(HLOOKUP($H$64,'Processed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6" spans="4:14" x14ac:dyDescent="0.2">
      <c r="D176" s="61" t="e">
        <f>'Processed Data'!C236</f>
        <v>#N/A</v>
      </c>
      <c r="E176" s="61" t="e">
        <f>IF(HLOOKUP($H$55,'Processed Data'!$D$125:$CU$240,'Processed Data'!$B236,0)="",#N/A,((HLOOKUP($H$55,'Processed Data'!$D$125:$CU$240,'Processed Data'!$B236,0)/(HLOOKUP($H$55,'Processed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6" s="61" t="e">
        <f>IF(HLOOKUP($H$56,'Processed Data'!$D$125:$CU$240,'Processed Data'!$B236,0)="",#N/A,((HLOOKUP($H$56,'Processed Data'!$D$125:$CU$240,'Processed Data'!$B236,0)/(HLOOKUP($H$56,'Processed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6" s="61" t="e">
        <f>IF(HLOOKUP($H$57,'Processed Data'!$D$125:$CU$240,'Processed Data'!$B236,0)="",#N/A,((HLOOKUP($H$57,'Processed Data'!$D$125:$CU$240,'Processed Data'!$B236,0)/(HLOOKUP($H$57,'Processed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6" s="61" t="e">
        <f>IF(HLOOKUP($H$58,'Processed Data'!$D$125:$CU$240,'Processed Data'!$B236,0)="",#N/A,((HLOOKUP($H$58,'Processed Data'!$D$125:$CU$240,'Processed Data'!$B236,0)/(HLOOKUP($H$58,'Processed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6" s="61" t="e">
        <f>IF(HLOOKUP($H$59,'Processed Data'!$D$125:$CU$240,'Processed Data'!$B236,0)="",#N/A,((HLOOKUP($H$59,'Processed Data'!$D$125:$CU$240,'Processed Data'!$B236,0)/(HLOOKUP($H$59,'Processed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6" s="61" t="e">
        <f>IF(HLOOKUP($H$60,'Processed Data'!$D$125:$CU$240,'Processed Data'!$B236,0)="",#N/A,((HLOOKUP($H$60,'Processed Data'!$D$125:$CU$240,'Processed Data'!$B236,0)/(HLOOKUP($H$60,'Processed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6" s="61" t="e">
        <f>IF(HLOOKUP($H$61,'Processed Data'!$D$125:$CU$240,'Processed Data'!$B236,0)="",#N/A,((HLOOKUP($H$61,'Processed Data'!$D$125:$CU$240,'Processed Data'!$B236,0)/(HLOOKUP($H$61,'Processed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6" s="61" t="e">
        <f>IF(HLOOKUP($H$62,'Processed Data'!$D$125:$CU$240,'Processed Data'!$B236,0)="",#N/A,((HLOOKUP($H$62,'Processed Data'!$D$125:$CU$240,'Processed Data'!$B236,0)/(HLOOKUP($H$62,'Processed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6" s="61" t="e">
        <f>IF(HLOOKUP($H$63,'Processed Data'!$D$125:$CU$240,'Processed Data'!$B236,0)="",#N/A,((HLOOKUP($H$63,'Processed Data'!$D$125:$CU$240,'Processed Data'!$B236,0)/(HLOOKUP($H$63,'Processed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6" s="61" t="e">
        <f>IF(HLOOKUP($H$64,'Processed Data'!$D$125:$CU$240,'Processed Data'!$B236,0)="",#N/A,((HLOOKUP($H$64,'Processed Data'!$D$125:$CU$240,'Processed Data'!$B236,0)/(HLOOKUP($H$64,'Processed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7" spans="4:14" x14ac:dyDescent="0.2">
      <c r="D177" s="61" t="e">
        <f>'Processed Data'!C237</f>
        <v>#N/A</v>
      </c>
      <c r="E177" s="61" t="e">
        <f>IF(HLOOKUP($H$55,'Processed Data'!$D$125:$CU$240,'Processed Data'!$B237,0)="",#N/A,((HLOOKUP($H$55,'Processed Data'!$D$125:$CU$240,'Processed Data'!$B237,0)/(HLOOKUP($H$55,'Processed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7" s="61" t="e">
        <f>IF(HLOOKUP($H$56,'Processed Data'!$D$125:$CU$240,'Processed Data'!$B237,0)="",#N/A,((HLOOKUP($H$56,'Processed Data'!$D$125:$CU$240,'Processed Data'!$B237,0)/(HLOOKUP($H$56,'Processed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7" s="61" t="e">
        <f>IF(HLOOKUP($H$57,'Processed Data'!$D$125:$CU$240,'Processed Data'!$B237,0)="",#N/A,((HLOOKUP($H$57,'Processed Data'!$D$125:$CU$240,'Processed Data'!$B237,0)/(HLOOKUP($H$57,'Processed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7" s="61" t="e">
        <f>IF(HLOOKUP($H$58,'Processed Data'!$D$125:$CU$240,'Processed Data'!$B237,0)="",#N/A,((HLOOKUP($H$58,'Processed Data'!$D$125:$CU$240,'Processed Data'!$B237,0)/(HLOOKUP($H$58,'Processed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7" s="61" t="e">
        <f>IF(HLOOKUP($H$59,'Processed Data'!$D$125:$CU$240,'Processed Data'!$B237,0)="",#N/A,((HLOOKUP($H$59,'Processed Data'!$D$125:$CU$240,'Processed Data'!$B237,0)/(HLOOKUP($H$59,'Processed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7" s="61" t="e">
        <f>IF(HLOOKUP($H$60,'Processed Data'!$D$125:$CU$240,'Processed Data'!$B237,0)="",#N/A,((HLOOKUP($H$60,'Processed Data'!$D$125:$CU$240,'Processed Data'!$B237,0)/(HLOOKUP($H$60,'Processed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7" s="61" t="e">
        <f>IF(HLOOKUP($H$61,'Processed Data'!$D$125:$CU$240,'Processed Data'!$B237,0)="",#N/A,((HLOOKUP($H$61,'Processed Data'!$D$125:$CU$240,'Processed Data'!$B237,0)/(HLOOKUP($H$61,'Processed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7" s="61" t="e">
        <f>IF(HLOOKUP($H$62,'Processed Data'!$D$125:$CU$240,'Processed Data'!$B237,0)="",#N/A,((HLOOKUP($H$62,'Processed Data'!$D$125:$CU$240,'Processed Data'!$B237,0)/(HLOOKUP($H$62,'Processed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7" s="61" t="e">
        <f>IF(HLOOKUP($H$63,'Processed Data'!$D$125:$CU$240,'Processed Data'!$B237,0)="",#N/A,((HLOOKUP($H$63,'Processed Data'!$D$125:$CU$240,'Processed Data'!$B237,0)/(HLOOKUP($H$63,'Processed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7" s="61" t="e">
        <f>IF(HLOOKUP($H$64,'Processed Data'!$D$125:$CU$240,'Processed Data'!$B237,0)="",#N/A,((HLOOKUP($H$64,'Processed Data'!$D$125:$CU$240,'Processed Data'!$B237,0)/(HLOOKUP($H$64,'Processed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8" spans="4:14" x14ac:dyDescent="0.2">
      <c r="D178" s="61" t="e">
        <f>'Processed Data'!C238</f>
        <v>#N/A</v>
      </c>
      <c r="E178" s="61" t="e">
        <f>IF(HLOOKUP($H$55,'Processed Data'!$D$125:$CU$240,'Processed Data'!$B238,0)="",#N/A,((HLOOKUP($H$55,'Processed Data'!$D$125:$CU$240,'Processed Data'!$B238,0)/(HLOOKUP($H$55,'Processed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8" s="61" t="e">
        <f>IF(HLOOKUP($H$56,'Processed Data'!$D$125:$CU$240,'Processed Data'!$B238,0)="",#N/A,((HLOOKUP($H$56,'Processed Data'!$D$125:$CU$240,'Processed Data'!$B238,0)/(HLOOKUP($H$56,'Processed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8" s="61" t="e">
        <f>IF(HLOOKUP($H$57,'Processed Data'!$D$125:$CU$240,'Processed Data'!$B238,0)="",#N/A,((HLOOKUP($H$57,'Processed Data'!$D$125:$CU$240,'Processed Data'!$B238,0)/(HLOOKUP($H$57,'Processed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8" s="61" t="e">
        <f>IF(HLOOKUP($H$58,'Processed Data'!$D$125:$CU$240,'Processed Data'!$B238,0)="",#N/A,((HLOOKUP($H$58,'Processed Data'!$D$125:$CU$240,'Processed Data'!$B238,0)/(HLOOKUP($H$58,'Processed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8" s="61" t="e">
        <f>IF(HLOOKUP($H$59,'Processed Data'!$D$125:$CU$240,'Processed Data'!$B238,0)="",#N/A,((HLOOKUP($H$59,'Processed Data'!$D$125:$CU$240,'Processed Data'!$B238,0)/(HLOOKUP($H$59,'Processed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8" s="61" t="e">
        <f>IF(HLOOKUP($H$60,'Processed Data'!$D$125:$CU$240,'Processed Data'!$B238,0)="",#N/A,((HLOOKUP($H$60,'Processed Data'!$D$125:$CU$240,'Processed Data'!$B238,0)/(HLOOKUP($H$60,'Processed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8" s="61" t="e">
        <f>IF(HLOOKUP($H$61,'Processed Data'!$D$125:$CU$240,'Processed Data'!$B238,0)="",#N/A,((HLOOKUP($H$61,'Processed Data'!$D$125:$CU$240,'Processed Data'!$B238,0)/(HLOOKUP($H$61,'Processed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8" s="61" t="e">
        <f>IF(HLOOKUP($H$62,'Processed Data'!$D$125:$CU$240,'Processed Data'!$B238,0)="",#N/A,((HLOOKUP($H$62,'Processed Data'!$D$125:$CU$240,'Processed Data'!$B238,0)/(HLOOKUP($H$62,'Processed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8" s="61" t="e">
        <f>IF(HLOOKUP($H$63,'Processed Data'!$D$125:$CU$240,'Processed Data'!$B238,0)="",#N/A,((HLOOKUP($H$63,'Processed Data'!$D$125:$CU$240,'Processed Data'!$B238,0)/(HLOOKUP($H$63,'Processed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8" s="61" t="e">
        <f>IF(HLOOKUP($H$64,'Processed Data'!$D$125:$CU$240,'Processed Data'!$B238,0)="",#N/A,((HLOOKUP($H$64,'Processed Data'!$D$125:$CU$240,'Processed Data'!$B238,0)/(HLOOKUP($H$64,'Processed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9" spans="4:14" x14ac:dyDescent="0.2">
      <c r="D179" s="61" t="e">
        <f>'Processed Data'!C239</f>
        <v>#N/A</v>
      </c>
      <c r="E179" s="61" t="e">
        <f>IF(HLOOKUP($H$55,'Processed Data'!$D$125:$CU$240,'Processed Data'!$B239,0)="",#N/A,((HLOOKUP($H$55,'Processed Data'!$D$125:$CU$240,'Processed Data'!$B239,0)/(HLOOKUP($H$55,'Processed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9" s="61" t="e">
        <f>IF(HLOOKUP($H$56,'Processed Data'!$D$125:$CU$240,'Processed Data'!$B239,0)="",#N/A,((HLOOKUP($H$56,'Processed Data'!$D$125:$CU$240,'Processed Data'!$B239,0)/(HLOOKUP($H$56,'Processed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9" s="61" t="e">
        <f>IF(HLOOKUP($H$57,'Processed Data'!$D$125:$CU$240,'Processed Data'!$B239,0)="",#N/A,((HLOOKUP($H$57,'Processed Data'!$D$125:$CU$240,'Processed Data'!$B239,0)/(HLOOKUP($H$57,'Processed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9" s="61" t="e">
        <f>IF(HLOOKUP($H$58,'Processed Data'!$D$125:$CU$240,'Processed Data'!$B239,0)="",#N/A,((HLOOKUP($H$58,'Processed Data'!$D$125:$CU$240,'Processed Data'!$B239,0)/(HLOOKUP($H$58,'Processed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9" s="61" t="e">
        <f>IF(HLOOKUP($H$59,'Processed Data'!$D$125:$CU$240,'Processed Data'!$B239,0)="",#N/A,((HLOOKUP($H$59,'Processed Data'!$D$125:$CU$240,'Processed Data'!$B239,0)/(HLOOKUP($H$59,'Processed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9" s="61" t="e">
        <f>IF(HLOOKUP($H$60,'Processed Data'!$D$125:$CU$240,'Processed Data'!$B239,0)="",#N/A,((HLOOKUP($H$60,'Processed Data'!$D$125:$CU$240,'Processed Data'!$B239,0)/(HLOOKUP($H$60,'Processed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9" s="61" t="e">
        <f>IF(HLOOKUP($H$61,'Processed Data'!$D$125:$CU$240,'Processed Data'!$B239,0)="",#N/A,((HLOOKUP($H$61,'Processed Data'!$D$125:$CU$240,'Processed Data'!$B239,0)/(HLOOKUP($H$61,'Processed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9" s="61" t="e">
        <f>IF(HLOOKUP($H$62,'Processed Data'!$D$125:$CU$240,'Processed Data'!$B239,0)="",#N/A,((HLOOKUP($H$62,'Processed Data'!$D$125:$CU$240,'Processed Data'!$B239,0)/(HLOOKUP($H$62,'Processed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9" s="61" t="e">
        <f>IF(HLOOKUP($H$63,'Processed Data'!$D$125:$CU$240,'Processed Data'!$B239,0)="",#N/A,((HLOOKUP($H$63,'Processed Data'!$D$125:$CU$240,'Processed Data'!$B239,0)/(HLOOKUP($H$63,'Processed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9" s="61" t="e">
        <f>IF(HLOOKUP($H$64,'Processed Data'!$D$125:$CU$240,'Processed Data'!$B239,0)="",#N/A,((HLOOKUP($H$64,'Processed Data'!$D$125:$CU$240,'Processed Data'!$B239,0)/(HLOOKUP($H$64,'Processed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0" spans="4:14" x14ac:dyDescent="0.2">
      <c r="D180" s="61" t="e">
        <f>'Processed Data'!C240</f>
        <v>#N/A</v>
      </c>
      <c r="E180" s="61" t="e">
        <f>IF(HLOOKUP($H$55,'Processed Data'!$D$125:$CU$240,'Processed Data'!$B240,0)="",#N/A,((HLOOKUP($H$55,'Processed Data'!$D$125:$CU$240,'Processed Data'!$B240,0)/(HLOOKUP($H$55,'Processed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80" s="61" t="e">
        <f>IF(HLOOKUP($H$56,'Processed Data'!$D$125:$CU$240,'Processed Data'!$B240,0)="",#N/A,((HLOOKUP($H$56,'Processed Data'!$D$125:$CU$240,'Processed Data'!$B240,0)/(HLOOKUP($H$56,'Processed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80" s="61" t="e">
        <f>IF(HLOOKUP($H$57,'Processed Data'!$D$125:$CU$240,'Processed Data'!$B240,0)="",#N/A,((HLOOKUP($H$57,'Processed Data'!$D$125:$CU$240,'Processed Data'!$B240,0)/(HLOOKUP($H$57,'Processed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80" s="61" t="e">
        <f>IF(HLOOKUP($H$58,'Processed Data'!$D$125:$CU$240,'Processed Data'!$B240,0)="",#N/A,((HLOOKUP($H$58,'Processed Data'!$D$125:$CU$240,'Processed Data'!$B240,0)/(HLOOKUP($H$58,'Processed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80" s="61" t="e">
        <f>IF(HLOOKUP($H$59,'Processed Data'!$D$125:$CU$240,'Processed Data'!$B240,0)="",#N/A,((HLOOKUP($H$59,'Processed Data'!$D$125:$CU$240,'Processed Data'!$B240,0)/(HLOOKUP($H$59,'Processed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80" s="61" t="e">
        <f>IF(HLOOKUP($H$60,'Processed Data'!$D$125:$CU$240,'Processed Data'!$B240,0)="",#N/A,((HLOOKUP($H$60,'Processed Data'!$D$125:$CU$240,'Processed Data'!$B240,0)/(HLOOKUP($H$60,'Processed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80" s="61" t="e">
        <f>IF(HLOOKUP($H$61,'Processed Data'!$D$125:$CU$240,'Processed Data'!$B240,0)="",#N/A,((HLOOKUP($H$61,'Processed Data'!$D$125:$CU$240,'Processed Data'!$B240,0)/(HLOOKUP($H$61,'Processed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80" s="61" t="e">
        <f>IF(HLOOKUP($H$62,'Processed Data'!$D$125:$CU$240,'Processed Data'!$B240,0)="",#N/A,((HLOOKUP($H$62,'Processed Data'!$D$125:$CU$240,'Processed Data'!$B240,0)/(HLOOKUP($H$62,'Processed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80" s="61" t="e">
        <f>IF(HLOOKUP($H$63,'Processed Data'!$D$125:$CU$240,'Processed Data'!$B240,0)="",#N/A,((HLOOKUP($H$63,'Processed Data'!$D$125:$CU$240,'Processed Data'!$B240,0)/(HLOOKUP($H$63,'Processed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80" s="61" t="e">
        <f>IF(HLOOKUP($H$64,'Processed Data'!$D$125:$CU$240,'Processed Data'!$B240,0)="",#N/A,((HLOOKUP($H$64,'Processed Data'!$D$125:$CU$240,'Processed Data'!$B240,0)/(HLOOKUP($H$64,'Processed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1" spans="4:14" x14ac:dyDescent="0.2">
      <c r="D181" s="61"/>
    </row>
    <row r="182" spans="4:14" x14ac:dyDescent="0.2">
      <c r="D182" s="61"/>
    </row>
    <row r="183" spans="4:14" x14ac:dyDescent="0.2">
      <c r="D183" s="61"/>
    </row>
    <row r="184" spans="4:14" x14ac:dyDescent="0.2">
      <c r="D184" s="61"/>
    </row>
    <row r="185" spans="4:14" x14ac:dyDescent="0.2">
      <c r="D185" s="61"/>
    </row>
    <row r="186" spans="4:14" x14ac:dyDescent="0.2">
      <c r="D186" s="61"/>
    </row>
    <row r="187" spans="4:14" x14ac:dyDescent="0.2">
      <c r="D187" s="61"/>
    </row>
    <row r="188" spans="4:14" x14ac:dyDescent="0.2">
      <c r="D188" s="61"/>
    </row>
    <row r="189" spans="4:14" x14ac:dyDescent="0.2">
      <c r="D189" s="61"/>
    </row>
    <row r="190" spans="4:14" x14ac:dyDescent="0.2">
      <c r="D190" s="61"/>
    </row>
    <row r="191" spans="4:14" x14ac:dyDescent="0.2">
      <c r="D191" s="61"/>
    </row>
    <row r="192" spans="4:14" x14ac:dyDescent="0.2">
      <c r="D192" s="61"/>
    </row>
    <row r="193" spans="4:4" x14ac:dyDescent="0.2">
      <c r="D193" s="61"/>
    </row>
    <row r="194" spans="4:4" x14ac:dyDescent="0.2">
      <c r="D194" s="61"/>
    </row>
    <row r="195" spans="4:4" x14ac:dyDescent="0.2">
      <c r="D195" s="61"/>
    </row>
    <row r="196" spans="4:4" x14ac:dyDescent="0.2">
      <c r="D196" s="61"/>
    </row>
    <row r="197" spans="4:4" x14ac:dyDescent="0.2">
      <c r="D197" s="61"/>
    </row>
    <row r="198" spans="4:4" x14ac:dyDescent="0.2">
      <c r="D198" s="61"/>
    </row>
    <row r="199" spans="4:4" x14ac:dyDescent="0.2">
      <c r="D199" s="61"/>
    </row>
    <row r="200" spans="4:4" x14ac:dyDescent="0.2">
      <c r="D200" s="61"/>
    </row>
    <row r="201" spans="4:4" x14ac:dyDescent="0.2">
      <c r="D201" s="61"/>
    </row>
    <row r="202" spans="4:4" x14ac:dyDescent="0.2">
      <c r="D202" s="61"/>
    </row>
    <row r="203" spans="4:4" x14ac:dyDescent="0.2">
      <c r="D203" s="61"/>
    </row>
    <row r="204" spans="4:4" x14ac:dyDescent="0.2">
      <c r="D204" s="61"/>
    </row>
    <row r="205" spans="4:4" x14ac:dyDescent="0.2">
      <c r="D205" s="61"/>
    </row>
    <row r="206" spans="4:4" x14ac:dyDescent="0.2">
      <c r="D206" s="61"/>
    </row>
    <row r="207" spans="4:4" x14ac:dyDescent="0.2">
      <c r="D207" s="61"/>
    </row>
    <row r="208" spans="4:4" x14ac:dyDescent="0.2">
      <c r="D208" s="61"/>
    </row>
    <row r="209" spans="4:4" x14ac:dyDescent="0.2">
      <c r="D209" s="61"/>
    </row>
    <row r="210" spans="4:4" x14ac:dyDescent="0.2">
      <c r="D210" s="61"/>
    </row>
    <row r="211" spans="4:4" x14ac:dyDescent="0.2">
      <c r="D211" s="61"/>
    </row>
    <row r="212" spans="4:4" x14ac:dyDescent="0.2">
      <c r="D212" s="61"/>
    </row>
    <row r="213" spans="4:4" x14ac:dyDescent="0.2">
      <c r="D213" s="61"/>
    </row>
    <row r="214" spans="4:4" x14ac:dyDescent="0.2">
      <c r="D214" s="61"/>
    </row>
    <row r="215" spans="4:4" x14ac:dyDescent="0.2">
      <c r="D215" s="61"/>
    </row>
    <row r="216" spans="4:4" x14ac:dyDescent="0.2">
      <c r="D216" s="61"/>
    </row>
    <row r="217" spans="4:4" x14ac:dyDescent="0.2">
      <c r="D217" s="61"/>
    </row>
    <row r="218" spans="4:4" x14ac:dyDescent="0.2">
      <c r="D218" s="61"/>
    </row>
    <row r="219" spans="4:4" x14ac:dyDescent="0.2">
      <c r="D219" s="61"/>
    </row>
    <row r="220" spans="4:4" x14ac:dyDescent="0.2">
      <c r="D220" s="61"/>
    </row>
    <row r="221" spans="4:4" x14ac:dyDescent="0.2">
      <c r="D221" s="61"/>
    </row>
    <row r="222" spans="4:4" x14ac:dyDescent="0.2">
      <c r="D222" s="61"/>
    </row>
    <row r="223" spans="4:4" x14ac:dyDescent="0.2">
      <c r="D223" s="61"/>
    </row>
    <row r="224" spans="4:4" x14ac:dyDescent="0.2">
      <c r="D224" s="61"/>
    </row>
    <row r="225" spans="4:4" x14ac:dyDescent="0.2">
      <c r="D225" s="61"/>
    </row>
    <row r="226" spans="4:4" x14ac:dyDescent="0.2">
      <c r="D226" s="61"/>
    </row>
    <row r="227" spans="4:4" x14ac:dyDescent="0.2">
      <c r="D227" s="61"/>
    </row>
    <row r="228" spans="4:4" x14ac:dyDescent="0.2">
      <c r="D228" s="61"/>
    </row>
    <row r="229" spans="4:4" x14ac:dyDescent="0.2">
      <c r="D229" s="61"/>
    </row>
    <row r="230" spans="4:4" x14ac:dyDescent="0.2">
      <c r="D230" s="61"/>
    </row>
    <row r="231" spans="4:4" x14ac:dyDescent="0.2">
      <c r="D231" s="61"/>
    </row>
    <row r="232" spans="4:4" x14ac:dyDescent="0.2">
      <c r="D232" s="61"/>
    </row>
    <row r="233" spans="4:4" x14ac:dyDescent="0.2">
      <c r="D233" s="61"/>
    </row>
    <row r="234" spans="4:4" x14ac:dyDescent="0.2">
      <c r="D234" s="61"/>
    </row>
    <row r="235" spans="4:4" x14ac:dyDescent="0.2">
      <c r="D235" s="61"/>
    </row>
    <row r="236" spans="4:4" x14ac:dyDescent="0.2">
      <c r="D236" s="61"/>
    </row>
    <row r="237" spans="4:4" x14ac:dyDescent="0.2">
      <c r="D237" s="61"/>
    </row>
    <row r="238" spans="4:4" x14ac:dyDescent="0.2">
      <c r="D238" s="61"/>
    </row>
    <row r="239" spans="4:4" x14ac:dyDescent="0.2">
      <c r="D239" s="61"/>
    </row>
    <row r="240" spans="4:4" x14ac:dyDescent="0.2">
      <c r="D240" s="61"/>
    </row>
    <row r="241" spans="4:4" x14ac:dyDescent="0.2">
      <c r="D241" s="61"/>
    </row>
    <row r="242" spans="4:4" x14ac:dyDescent="0.2">
      <c r="D242" s="61"/>
    </row>
    <row r="243" spans="4:4" x14ac:dyDescent="0.2">
      <c r="D243" s="61"/>
    </row>
    <row r="244" spans="4:4" x14ac:dyDescent="0.2">
      <c r="D244" s="61"/>
    </row>
    <row r="245" spans="4:4" x14ac:dyDescent="0.2">
      <c r="D245" s="61"/>
    </row>
    <row r="246" spans="4:4" x14ac:dyDescent="0.2">
      <c r="D246" s="61"/>
    </row>
    <row r="247" spans="4:4" x14ac:dyDescent="0.2">
      <c r="D247" s="61"/>
    </row>
    <row r="248" spans="4:4" x14ac:dyDescent="0.2">
      <c r="D248" s="61"/>
    </row>
    <row r="249" spans="4:4" x14ac:dyDescent="0.2">
      <c r="D249" s="61"/>
    </row>
    <row r="250" spans="4:4" x14ac:dyDescent="0.2">
      <c r="D250" s="61"/>
    </row>
    <row r="251" spans="4:4" x14ac:dyDescent="0.2">
      <c r="D251" s="61"/>
    </row>
    <row r="252" spans="4:4" x14ac:dyDescent="0.2">
      <c r="D252" s="61"/>
    </row>
    <row r="253" spans="4:4" x14ac:dyDescent="0.2">
      <c r="D253" s="61"/>
    </row>
    <row r="254" spans="4:4" x14ac:dyDescent="0.2">
      <c r="D254" s="61"/>
    </row>
    <row r="255" spans="4:4" x14ac:dyDescent="0.2">
      <c r="D255" s="61"/>
    </row>
    <row r="256" spans="4:4" x14ac:dyDescent="0.2">
      <c r="D256" s="61"/>
    </row>
    <row r="257" spans="4:4" x14ac:dyDescent="0.2">
      <c r="D257" s="61"/>
    </row>
    <row r="258" spans="4:4" x14ac:dyDescent="0.2">
      <c r="D258" s="61"/>
    </row>
    <row r="259" spans="4:4" x14ac:dyDescent="0.2">
      <c r="D259" s="61"/>
    </row>
    <row r="260" spans="4:4" x14ac:dyDescent="0.2">
      <c r="D260" s="61"/>
    </row>
    <row r="261" spans="4:4" x14ac:dyDescent="0.2">
      <c r="D261" s="61"/>
    </row>
    <row r="262" spans="4:4" x14ac:dyDescent="0.2">
      <c r="D262" s="61"/>
    </row>
    <row r="263" spans="4:4" x14ac:dyDescent="0.2">
      <c r="D263" s="61"/>
    </row>
    <row r="264" spans="4:4" x14ac:dyDescent="0.2">
      <c r="D264" s="61"/>
    </row>
    <row r="265" spans="4:4" x14ac:dyDescent="0.2">
      <c r="D265" s="61"/>
    </row>
    <row r="266" spans="4:4" x14ac:dyDescent="0.2">
      <c r="D266" s="61"/>
    </row>
    <row r="267" spans="4:4" x14ac:dyDescent="0.2">
      <c r="D267" s="61"/>
    </row>
    <row r="268" spans="4:4" x14ac:dyDescent="0.2">
      <c r="D268" s="61"/>
    </row>
    <row r="269" spans="4:4" x14ac:dyDescent="0.2">
      <c r="D269" s="61"/>
    </row>
    <row r="270" spans="4:4" x14ac:dyDescent="0.2">
      <c r="D270" s="61"/>
    </row>
    <row r="271" spans="4:4" x14ac:dyDescent="0.2">
      <c r="D271" s="61"/>
    </row>
    <row r="272" spans="4:4" x14ac:dyDescent="0.2">
      <c r="D272" s="61"/>
    </row>
    <row r="273" spans="4:4" x14ac:dyDescent="0.2">
      <c r="D273" s="61"/>
    </row>
    <row r="274" spans="4:4" x14ac:dyDescent="0.2">
      <c r="D274" s="61"/>
    </row>
    <row r="275" spans="4:4" x14ac:dyDescent="0.2">
      <c r="D275" s="61"/>
    </row>
    <row r="276" spans="4:4" x14ac:dyDescent="0.2">
      <c r="D276" s="61"/>
    </row>
    <row r="277" spans="4:4" x14ac:dyDescent="0.2">
      <c r="D277" s="61"/>
    </row>
    <row r="278" spans="4:4" x14ac:dyDescent="0.2">
      <c r="D278" s="61"/>
    </row>
    <row r="279" spans="4:4" x14ac:dyDescent="0.2">
      <c r="D279" s="61"/>
    </row>
    <row r="280" spans="4:4" x14ac:dyDescent="0.2">
      <c r="D280" s="61"/>
    </row>
    <row r="281" spans="4:4" x14ac:dyDescent="0.2">
      <c r="D281" s="61"/>
    </row>
    <row r="282" spans="4:4" x14ac:dyDescent="0.2">
      <c r="D282" s="61"/>
    </row>
    <row r="283" spans="4:4" x14ac:dyDescent="0.2">
      <c r="D283" s="61"/>
    </row>
    <row r="284" spans="4:4" x14ac:dyDescent="0.2">
      <c r="D284" s="61"/>
    </row>
    <row r="285" spans="4:4" x14ac:dyDescent="0.2">
      <c r="D285" s="61"/>
    </row>
    <row r="286" spans="4:4" x14ac:dyDescent="0.2">
      <c r="D286" s="61"/>
    </row>
    <row r="287" spans="4:4" x14ac:dyDescent="0.2">
      <c r="D287" s="61"/>
    </row>
    <row r="288" spans="4:4" x14ac:dyDescent="0.2">
      <c r="D288" s="61"/>
    </row>
    <row r="289" spans="4:4" x14ac:dyDescent="0.2">
      <c r="D289" s="61"/>
    </row>
    <row r="290" spans="4:4" x14ac:dyDescent="0.2">
      <c r="D290" s="61"/>
    </row>
    <row r="291" spans="4:4" x14ac:dyDescent="0.2">
      <c r="D291" s="61"/>
    </row>
    <row r="292" spans="4:4" x14ac:dyDescent="0.2">
      <c r="D292" s="61"/>
    </row>
    <row r="293" spans="4:4" x14ac:dyDescent="0.2">
      <c r="D293" s="61"/>
    </row>
    <row r="294" spans="4:4" x14ac:dyDescent="0.2">
      <c r="D294" s="61"/>
    </row>
    <row r="295" spans="4:4" x14ac:dyDescent="0.2">
      <c r="D295" s="61"/>
    </row>
    <row r="296" spans="4:4" x14ac:dyDescent="0.2">
      <c r="D296" s="61"/>
    </row>
    <row r="297" spans="4:4" x14ac:dyDescent="0.2">
      <c r="D297" s="61"/>
    </row>
    <row r="298" spans="4:4" x14ac:dyDescent="0.2">
      <c r="D298" s="61"/>
    </row>
    <row r="299" spans="4:4" x14ac:dyDescent="0.2">
      <c r="D299" s="61"/>
    </row>
    <row r="300" spans="4:4" x14ac:dyDescent="0.2">
      <c r="D300" s="61"/>
    </row>
    <row r="301" spans="4:4" x14ac:dyDescent="0.2">
      <c r="D301" s="61"/>
    </row>
    <row r="302" spans="4:4" x14ac:dyDescent="0.2">
      <c r="D302" s="61"/>
    </row>
    <row r="303" spans="4:4" x14ac:dyDescent="0.2">
      <c r="D303" s="61"/>
    </row>
    <row r="304" spans="4:4" x14ac:dyDescent="0.2">
      <c r="D304" s="61"/>
    </row>
    <row r="305" spans="4:4" x14ac:dyDescent="0.2">
      <c r="D305" s="61"/>
    </row>
    <row r="306" spans="4:4" x14ac:dyDescent="0.2">
      <c r="D306" s="61"/>
    </row>
    <row r="307" spans="4:4" x14ac:dyDescent="0.2">
      <c r="D307" s="61"/>
    </row>
    <row r="308" spans="4:4" x14ac:dyDescent="0.2">
      <c r="D308" s="61"/>
    </row>
    <row r="309" spans="4:4" x14ac:dyDescent="0.2">
      <c r="D309" s="61"/>
    </row>
    <row r="310" spans="4:4" x14ac:dyDescent="0.2">
      <c r="D310" s="61"/>
    </row>
    <row r="311" spans="4:4" x14ac:dyDescent="0.2">
      <c r="D311" s="61"/>
    </row>
    <row r="312" spans="4:4" x14ac:dyDescent="0.2">
      <c r="D312" s="61"/>
    </row>
    <row r="313" spans="4:4" x14ac:dyDescent="0.2">
      <c r="D313" s="61"/>
    </row>
    <row r="314" spans="4:4" x14ac:dyDescent="0.2">
      <c r="D314" s="61"/>
    </row>
    <row r="315" spans="4:4" x14ac:dyDescent="0.2">
      <c r="D315" s="61"/>
    </row>
    <row r="316" spans="4:4" x14ac:dyDescent="0.2">
      <c r="D316" s="61"/>
    </row>
    <row r="317" spans="4:4" x14ac:dyDescent="0.2">
      <c r="D317" s="61"/>
    </row>
    <row r="318" spans="4:4" x14ac:dyDescent="0.2">
      <c r="D318" s="61"/>
    </row>
    <row r="319" spans="4:4" x14ac:dyDescent="0.2">
      <c r="D319" s="61"/>
    </row>
    <row r="320" spans="4:4" x14ac:dyDescent="0.2">
      <c r="D320" s="61"/>
    </row>
    <row r="321" spans="4:4" x14ac:dyDescent="0.2">
      <c r="D321" s="61"/>
    </row>
    <row r="322" spans="4:4" x14ac:dyDescent="0.2">
      <c r="D322" s="61"/>
    </row>
    <row r="323" spans="4:4" x14ac:dyDescent="0.2">
      <c r="D323" s="61"/>
    </row>
    <row r="324" spans="4:4" x14ac:dyDescent="0.2">
      <c r="D324" s="61"/>
    </row>
    <row r="325" spans="4:4" x14ac:dyDescent="0.2">
      <c r="D325" s="61"/>
    </row>
    <row r="326" spans="4:4" x14ac:dyDescent="0.2">
      <c r="D326" s="61"/>
    </row>
    <row r="327" spans="4:4" x14ac:dyDescent="0.2">
      <c r="D327" s="61"/>
    </row>
    <row r="328" spans="4:4" x14ac:dyDescent="0.2">
      <c r="D328" s="61"/>
    </row>
    <row r="329" spans="4:4" x14ac:dyDescent="0.2">
      <c r="D329" s="61"/>
    </row>
    <row r="330" spans="4:4" x14ac:dyDescent="0.2">
      <c r="D330" s="61"/>
    </row>
    <row r="331" spans="4:4" x14ac:dyDescent="0.2">
      <c r="D331" s="61"/>
    </row>
  </sheetData>
  <sheetProtection selectLockedCells="1" selectUnlockedCells="1"/>
  <protectedRanges>
    <protectedRange sqref="I39:J40" name="Bereich1_1"/>
    <protectedRange sqref="I31:J38" name="Bereich1"/>
  </protectedRanges>
  <mergeCells count="2">
    <mergeCell ref="D3:H3"/>
    <mergeCell ref="D31:H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 enableFormatConditionsCalculation="0">
    <tabColor indexed="41"/>
  </sheetPr>
  <dimension ref="A2:T102"/>
  <sheetViews>
    <sheetView topLeftCell="A4" workbookViewId="0"/>
  </sheetViews>
  <sheetFormatPr defaultRowHeight="12.75" x14ac:dyDescent="0.2"/>
  <cols>
    <col min="1" max="1" width="10.7109375" style="6" customWidth="1"/>
    <col min="2" max="2" width="14.28515625" style="6" customWidth="1"/>
    <col min="3" max="3" width="7.5703125" style="6" customWidth="1"/>
    <col min="4" max="4" width="11" style="6" customWidth="1"/>
    <col min="5" max="5" width="12.42578125" style="6" customWidth="1"/>
    <col min="6" max="6" width="10.140625" style="6" customWidth="1"/>
    <col min="7" max="7" width="12.42578125" style="6" customWidth="1"/>
    <col min="8" max="8" width="9" style="6" customWidth="1"/>
    <col min="9" max="9" width="12.42578125" style="6" customWidth="1"/>
    <col min="10" max="10" width="9.85546875" style="6" customWidth="1"/>
    <col min="11" max="11" width="12.28515625" style="6" customWidth="1"/>
    <col min="12" max="12" width="8.85546875" style="6" customWidth="1"/>
    <col min="13" max="13" width="8.28515625" style="6" customWidth="1"/>
    <col min="14" max="14" width="12" style="6" customWidth="1"/>
    <col min="15" max="15" width="7.7109375" style="6" customWidth="1"/>
    <col min="16" max="16" width="9.28515625" style="6" customWidth="1"/>
    <col min="17" max="17" width="13.42578125" style="6" customWidth="1"/>
    <col min="18" max="18" width="29.42578125" style="6" customWidth="1"/>
    <col min="19" max="19" width="14.85546875" style="6" customWidth="1"/>
    <col min="20" max="20" width="41.140625" style="6" customWidth="1"/>
    <col min="21" max="16384" width="9.140625" style="6"/>
  </cols>
  <sheetData>
    <row r="2" spans="1:20" customFormat="1" ht="15.75" x14ac:dyDescent="0.25">
      <c r="A2" s="80" t="s">
        <v>132</v>
      </c>
      <c r="B2" s="1"/>
      <c r="H2" s="2"/>
    </row>
    <row r="3" spans="1:20" s="5" customFormat="1" ht="13.5" thickBot="1" x14ac:dyDescent="0.25">
      <c r="A3" s="2"/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</row>
    <row r="4" spans="1:20" ht="13.5" thickTop="1" x14ac:dyDescent="0.2">
      <c r="A4" s="70">
        <v>1</v>
      </c>
      <c r="B4" s="70">
        <v>3</v>
      </c>
      <c r="C4" s="70">
        <f t="shared" ref="C4:R4" si="0">1+B4</f>
        <v>4</v>
      </c>
      <c r="D4" s="70">
        <f t="shared" si="0"/>
        <v>5</v>
      </c>
      <c r="E4" s="70">
        <v>8</v>
      </c>
      <c r="F4" s="92">
        <v>6</v>
      </c>
      <c r="G4" s="92">
        <v>7</v>
      </c>
      <c r="H4" s="70">
        <f>1+E4</f>
        <v>9</v>
      </c>
      <c r="I4" s="70">
        <v>13</v>
      </c>
      <c r="J4" s="70">
        <v>11</v>
      </c>
      <c r="K4" s="92">
        <v>12</v>
      </c>
      <c r="L4" s="70">
        <f>1+I4</f>
        <v>14</v>
      </c>
      <c r="M4" s="70">
        <f t="shared" si="0"/>
        <v>15</v>
      </c>
      <c r="N4" s="70">
        <v>16</v>
      </c>
      <c r="O4" s="70">
        <v>17</v>
      </c>
      <c r="P4" s="92">
        <v>18</v>
      </c>
      <c r="Q4" s="70">
        <v>19</v>
      </c>
      <c r="R4" s="70">
        <f t="shared" si="0"/>
        <v>20</v>
      </c>
    </row>
    <row r="5" spans="1:20" s="7" customFormat="1" ht="61.5" customHeight="1" x14ac:dyDescent="0.2">
      <c r="B5" s="23" t="s">
        <v>17</v>
      </c>
      <c r="C5" s="12" t="s">
        <v>241</v>
      </c>
      <c r="D5" s="23" t="s">
        <v>18</v>
      </c>
      <c r="E5" s="12" t="s">
        <v>244</v>
      </c>
      <c r="F5" s="12" t="s">
        <v>243</v>
      </c>
      <c r="G5" s="12" t="s">
        <v>242</v>
      </c>
      <c r="H5" s="23" t="s">
        <v>19</v>
      </c>
      <c r="I5" s="12" t="s">
        <v>245</v>
      </c>
      <c r="J5" s="12" t="s">
        <v>246</v>
      </c>
      <c r="K5" s="12" t="s">
        <v>247</v>
      </c>
      <c r="L5" s="12" t="s">
        <v>250</v>
      </c>
      <c r="M5" s="12" t="s">
        <v>252</v>
      </c>
      <c r="N5" s="12" t="s">
        <v>253</v>
      </c>
      <c r="O5" s="12" t="s">
        <v>257</v>
      </c>
      <c r="P5" s="12" t="s">
        <v>255</v>
      </c>
      <c r="Q5" s="105" t="s">
        <v>8</v>
      </c>
      <c r="R5" s="23" t="s">
        <v>23</v>
      </c>
    </row>
    <row r="6" spans="1:20" s="7" customFormat="1" ht="18" customHeight="1" x14ac:dyDescent="0.2">
      <c r="B6" s="106"/>
      <c r="C6" s="99" t="str">
        <f>CONCATENATE("[",'Experiment Parameters'!F10,"]")</f>
        <v>[μM]</v>
      </c>
      <c r="D6" s="106"/>
      <c r="E6" s="99" t="str">
        <f>CONCATENATE("[",'Experiment Parameters'!I10,"]")</f>
        <v>[mM]</v>
      </c>
      <c r="F6" s="107"/>
      <c r="G6" s="107"/>
      <c r="H6" s="106"/>
      <c r="I6" s="99" t="str">
        <f>CONCATENATE("[",'Experiment Parameters'!L10,"]")</f>
        <v>[μM]</v>
      </c>
      <c r="J6" s="107"/>
      <c r="K6" s="107"/>
      <c r="L6" s="108" t="s">
        <v>251</v>
      </c>
      <c r="M6" s="109" t="s">
        <v>251</v>
      </c>
      <c r="N6" s="109" t="s">
        <v>251</v>
      </c>
      <c r="O6" s="101" t="s">
        <v>254</v>
      </c>
      <c r="P6" s="109" t="s">
        <v>256</v>
      </c>
      <c r="Q6" s="107"/>
      <c r="R6" s="106"/>
    </row>
    <row r="7" spans="1:20" x14ac:dyDescent="0.2">
      <c r="A7" s="6">
        <v>1</v>
      </c>
      <c r="B7" s="75" t="str">
        <f>IF(ISTEXT(VLOOKUP($A7,'Helptable Database Table'!$A$4:$T$99,'Database Table'!B$4,0)),VLOOKUP($A7,'Helptable Database Table'!$A$4:$T$99,'Database Table'!B$4,0),"")</f>
        <v>Enz</v>
      </c>
      <c r="C7" s="75">
        <f>IF(ISNUMBER(VLOOKUP($A7,'Helptable Database Table'!$A$4:$T$99,'Database Table'!C$4,0)),VLOOKUP($A7,'Helptable Database Table'!$A$4:$T$99,'Database Table'!C$4,0),"")</f>
        <v>2</v>
      </c>
      <c r="D7" s="75" t="str">
        <f>IF(ISTEXT(VLOOKUP($A7,'Helptable Database Table'!$A$4:$T$99,'Database Table'!D$4,0)),VLOOKUP($A7,'Helptable Database Table'!$A$4:$T$99,'Database Table'!D$4,0),"")</f>
        <v>my plateA01</v>
      </c>
      <c r="E7" s="75">
        <f>IF(ISNUMBER(VLOOKUP($A7,'Helptable Database Table'!$A$4:$T$99,'Database Table'!E$4,0)),VLOOKUP($A7,'Helptable Database Table'!$A$4:$T$99,'Database Table'!E$4,0),"")</f>
        <v>10</v>
      </c>
      <c r="F7" s="75" t="str">
        <f>IF(ISTEXT(VLOOKUP($A7,'Helptable Database Table'!$A$4:$T$99,'Database Table'!F$4,0)),VLOOKUP($A7,'Helptable Database Table'!$A$4:$T$99,'Database Table'!F$4,0),"")</f>
        <v/>
      </c>
      <c r="G7" s="75" t="str">
        <f>IF(ISTEXT(VLOOKUP($A7,'Helptable Database Table'!$A$4:$T$99,'Database Table'!G$4,0)),VLOOKUP($A7,'Helptable Database Table'!$A$4:$T$99,'Database Table'!G$4,0),"")</f>
        <v>reference</v>
      </c>
      <c r="H7" s="75" t="str">
        <f>IF(ISTEXT(VLOOKUP($A7,'Helptable Database Table'!$A$4:$T$99,'Database Table'!H$4,0)),VLOOKUP($A7,'Helptable Database Table'!$A$4:$T$99,'Database Table'!H$4,0),"")</f>
        <v/>
      </c>
      <c r="I7" s="75">
        <f>IF(ISNUMBER(VLOOKUP($A7,'Helptable Database Table'!$A$4:$T$99,'Database Table'!I$4,0)),VLOOKUP($A7,'Helptable Database Table'!$A$4:$T$99,'Database Table'!I$4,0),"")</f>
        <v>50</v>
      </c>
      <c r="J7" s="75" t="str">
        <f>IF(VLOOKUP($A7,'Helptable Database Table'!$A$4:$T$99,'Database Table'!J$4,0)="","",VLOOKUP($A7,'Helptable Database Table'!$A$4:$T$99,'Database Table'!J$4,0))</f>
        <v/>
      </c>
      <c r="K7" s="75" t="str">
        <f>IF(VLOOKUP($A7,'Helptable Database Table'!$A$4:$T$99,'Database Table'!K$4,0)="","none",VLOOKUP($A7,'Helptable Database Table'!$A$4:$T$99,'Database Table'!K$4,0))</f>
        <v>Metal</v>
      </c>
      <c r="L7" s="75">
        <f>IF(ISNUMBER(VLOOKUP($A7,'Helptable Database Table'!$A$4:$T$99,'Database Table'!L$4,0)),VLOOKUP($A7,'Helptable Database Table'!$A$4:$T$99,'Database Table'!L$4,0),"")</f>
        <v>56.26</v>
      </c>
      <c r="M7" s="75">
        <f>IF(ISNUMBER(VLOOKUP($A7,'Helptable Database Table'!$A$4:$T$99,'Database Table'!M$4,0)),VLOOKUP($A7,'Helptable Database Table'!$A$4:$T$99,'Database Table'!M$4,0),"")</f>
        <v>5.9999999999995168E-2</v>
      </c>
      <c r="N7" s="75">
        <f>IF(ISNUMBER(VLOOKUP($A7,'Helptable Database Table'!$A$4:$T$99,'Database Table'!N$4,0)),VLOOKUP($A7,'Helptable Database Table'!$A$4:$T$99,'Database Table'!N$4,0),"")</f>
        <v>56</v>
      </c>
      <c r="O7" s="75">
        <f>IF(ISNUMBER(VLOOKUP($A7,'Helptable Database Table'!$A$4:$T$99,'Database Table'!O$4,0)),VLOOKUP($A7,'Helptable Database Table'!$A$4:$T$99,'Database Table'!O$4,0),"")</f>
        <v>0</v>
      </c>
      <c r="P7" s="75">
        <f>IF(ISNUMBER(VLOOKUP($A7,'Helptable Database Table'!$A$4:$T$99,'Database Table'!P$4,0)),VLOOKUP($A7,'Helptable Database Table'!$A$4:$T$99,'Database Table'!P$4,0),"")</f>
        <v>1.1579999999999999</v>
      </c>
      <c r="Q7" s="75" t="str">
        <f>IF(ISTEXT(VLOOKUP($A7,'Helptable Database Table'!$A$4:$T$99,'Database Table'!Q$4,0)),VLOOKUP($A7,'Helptable Database Table'!$A$4:$T$99,'Database Table'!Q$4,0),"")</f>
        <v/>
      </c>
      <c r="R7" s="75" t="str">
        <f>IF(ISTEXT(VLOOKUP($A7,'Helptable Database Table'!$A$4:$T$99,'Database Table'!R$4,0)),VLOOKUP($A7,'Helptable Database Table'!$A$4:$T$99,'Database Table'!R$4,0),"")</f>
        <v/>
      </c>
    </row>
    <row r="8" spans="1:20" x14ac:dyDescent="0.2">
      <c r="A8" s="6">
        <f t="shared" ref="A8:A39" si="1">1+A7</f>
        <v>2</v>
      </c>
      <c r="B8" s="75" t="str">
        <f>IF(ISTEXT(VLOOKUP($A8,'Helptable Database Table'!$A$4:$T$99,'Database Table'!B$4,0)),VLOOKUP($A8,'Helptable Database Table'!$A$4:$T$99,'Database Table'!B$4,0),"")</f>
        <v>Enz</v>
      </c>
      <c r="C8" s="75">
        <f>IF(ISNUMBER(VLOOKUP($A8,'Helptable Database Table'!$A$4:$T$99,'Database Table'!C$4,0)),VLOOKUP($A8,'Helptable Database Table'!$A$4:$T$99,'Database Table'!C$4,0),"")</f>
        <v>2</v>
      </c>
      <c r="D8" s="75" t="str">
        <f>IF(ISTEXT(VLOOKUP($A8,'Helptable Database Table'!$A$4:$T$99,'Database Table'!D$4,0)),VLOOKUP($A8,'Helptable Database Table'!$A$4:$T$99,'Database Table'!D$4,0),"")</f>
        <v>my plateA02</v>
      </c>
      <c r="E8" s="75">
        <f>IF(ISNUMBER(VLOOKUP($A8,'Helptable Database Table'!$A$4:$T$99,'Database Table'!E$4,0)),VLOOKUP($A8,'Helptable Database Table'!$A$4:$T$99,'Database Table'!E$4,0),"")</f>
        <v>10</v>
      </c>
      <c r="F8" s="75" t="str">
        <f>IF(ISTEXT(VLOOKUP($A8,'Helptable Database Table'!$A$4:$T$99,'Database Table'!F$4,0)),VLOOKUP($A8,'Helptable Database Table'!$A$4:$T$99,'Database Table'!F$4,0),"")</f>
        <v/>
      </c>
      <c r="G8" s="75" t="str">
        <f>IF(ISTEXT(VLOOKUP($A8,'Helptable Database Table'!$A$4:$T$99,'Database Table'!G$4,0)),VLOOKUP($A8,'Helptable Database Table'!$A$4:$T$99,'Database Table'!G$4,0),"")</f>
        <v>reference</v>
      </c>
      <c r="H8" s="75" t="str">
        <f>IF(ISTEXT(VLOOKUP($A8,'Helptable Database Table'!$A$4:$T$99,'Database Table'!H$4,0)),VLOOKUP($A8,'Helptable Database Table'!$A$4:$T$99,'Database Table'!H$4,0),"")</f>
        <v/>
      </c>
      <c r="I8" s="75">
        <f>IF(ISNUMBER(VLOOKUP($A8,'Helptable Database Table'!$A$4:$T$99,'Database Table'!I$4,0)),VLOOKUP($A8,'Helptable Database Table'!$A$4:$T$99,'Database Table'!I$4,0),"")</f>
        <v>50</v>
      </c>
      <c r="J8" s="75" t="str">
        <f>IF(VLOOKUP($A8,'Helptable Database Table'!$A$4:$T$99,'Database Table'!J$4,0)="","",VLOOKUP($A8,'Helptable Database Table'!$A$4:$T$99,'Database Table'!J$4,0))</f>
        <v/>
      </c>
      <c r="K8" s="75" t="str">
        <f>IF(VLOOKUP($A8,'Helptable Database Table'!$A$4:$T$99,'Database Table'!K$4,0)="","none",VLOOKUP($A8,'Helptable Database Table'!$A$4:$T$99,'Database Table'!K$4,0))</f>
        <v>Metal</v>
      </c>
      <c r="L8" s="75">
        <f>IF(ISNUMBER(VLOOKUP($A8,'Helptable Database Table'!$A$4:$T$99,'Database Table'!L$4,0)),VLOOKUP($A8,'Helptable Database Table'!$A$4:$T$99,'Database Table'!L$4,0),"")</f>
        <v>56.22</v>
      </c>
      <c r="M8" s="75">
        <f>IF(ISNUMBER(VLOOKUP($A8,'Helptable Database Table'!$A$4:$T$99,'Database Table'!M$4,0)),VLOOKUP($A8,'Helptable Database Table'!$A$4:$T$99,'Database Table'!M$4,0),"")</f>
        <v>1.9999999999996021E-2</v>
      </c>
      <c r="N8" s="75">
        <f>IF(ISNUMBER(VLOOKUP($A8,'Helptable Database Table'!$A$4:$T$99,'Database Table'!N$4,0)),VLOOKUP($A8,'Helptable Database Table'!$A$4:$T$99,'Database Table'!N$4,0),"")</f>
        <v>58</v>
      </c>
      <c r="O8" s="75">
        <f>IF(ISNUMBER(VLOOKUP($A8,'Helptable Database Table'!$A$4:$T$99,'Database Table'!O$4,0)),VLOOKUP($A8,'Helptable Database Table'!$A$4:$T$99,'Database Table'!O$4,0),"")</f>
        <v>0.9</v>
      </c>
      <c r="P8" s="75">
        <f>IF(ISNUMBER(VLOOKUP($A8,'Helptable Database Table'!$A$4:$T$99,'Database Table'!P$4,0)),VLOOKUP($A8,'Helptable Database Table'!$A$4:$T$99,'Database Table'!P$4,0),"")</f>
        <v>1.1408</v>
      </c>
      <c r="Q8" s="75" t="str">
        <f>IF(ISTEXT(VLOOKUP($A8,'Helptable Database Table'!$A$4:$T$99,'Database Table'!Q$4,0)),VLOOKUP($A8,'Helptable Database Table'!$A$4:$T$99,'Database Table'!Q$4,0),"")</f>
        <v/>
      </c>
      <c r="R8" s="75" t="str">
        <f>IF(ISTEXT(VLOOKUP($A8,'Helptable Database Table'!$A$4:$T$99,'Database Table'!R$4,0)),VLOOKUP($A8,'Helptable Database Table'!$A$4:$T$99,'Database Table'!R$4,0),"")</f>
        <v/>
      </c>
    </row>
    <row r="9" spans="1:20" x14ac:dyDescent="0.2">
      <c r="A9" s="6">
        <f t="shared" si="1"/>
        <v>3</v>
      </c>
      <c r="B9" s="75" t="str">
        <f>IF(ISTEXT(VLOOKUP($A9,'Helptable Database Table'!$A$4:$T$99,'Database Table'!B$4,0)),VLOOKUP($A9,'Helptable Database Table'!$A$4:$T$99,'Database Table'!B$4,0),"")</f>
        <v>Enz</v>
      </c>
      <c r="C9" s="75">
        <f>IF(ISNUMBER(VLOOKUP($A9,'Helptable Database Table'!$A$4:$T$99,'Database Table'!C$4,0)),VLOOKUP($A9,'Helptable Database Table'!$A$4:$T$99,'Database Table'!C$4,0),"")</f>
        <v>2</v>
      </c>
      <c r="D9" s="75" t="str">
        <f>IF(ISTEXT(VLOOKUP($A9,'Helptable Database Table'!$A$4:$T$99,'Database Table'!D$4,0)),VLOOKUP($A9,'Helptable Database Table'!$A$4:$T$99,'Database Table'!D$4,0),"")</f>
        <v>my plateA03</v>
      </c>
      <c r="E9" s="75">
        <f>IF(ISNUMBER(VLOOKUP($A9,'Helptable Database Table'!$A$4:$T$99,'Database Table'!E$4,0)),VLOOKUP($A9,'Helptable Database Table'!$A$4:$T$99,'Database Table'!E$4,0),"")</f>
        <v>10</v>
      </c>
      <c r="F9" s="75" t="str">
        <f>IF(ISTEXT(VLOOKUP($A9,'Helptable Database Table'!$A$4:$T$99,'Database Table'!F$4,0)),VLOOKUP($A9,'Helptable Database Table'!$A$4:$T$99,'Database Table'!F$4,0),"")</f>
        <v/>
      </c>
      <c r="G9" s="75" t="str">
        <f>IF(ISTEXT(VLOOKUP($A9,'Helptable Database Table'!$A$4:$T$99,'Database Table'!G$4,0)),VLOOKUP($A9,'Helptable Database Table'!$A$4:$T$99,'Database Table'!G$4,0),"")</f>
        <v>reference</v>
      </c>
      <c r="H9" s="75" t="str">
        <f>IF(ISTEXT(VLOOKUP($A9,'Helptable Database Table'!$A$4:$T$99,'Database Table'!H$4,0)),VLOOKUP($A9,'Helptable Database Table'!$A$4:$T$99,'Database Table'!H$4,0),"")</f>
        <v/>
      </c>
      <c r="I9" s="75">
        <f>IF(ISNUMBER(VLOOKUP($A9,'Helptable Database Table'!$A$4:$T$99,'Database Table'!I$4,0)),VLOOKUP($A9,'Helptable Database Table'!$A$4:$T$99,'Database Table'!I$4,0),"")</f>
        <v>50</v>
      </c>
      <c r="J9" s="75" t="str">
        <f>IF(VLOOKUP($A9,'Helptable Database Table'!$A$4:$T$99,'Database Table'!J$4,0)="","",VLOOKUP($A9,'Helptable Database Table'!$A$4:$T$99,'Database Table'!J$4,0))</f>
        <v/>
      </c>
      <c r="K9" s="75" t="str">
        <f>IF(VLOOKUP($A9,'Helptable Database Table'!$A$4:$T$99,'Database Table'!K$4,0)="","none",VLOOKUP($A9,'Helptable Database Table'!$A$4:$T$99,'Database Table'!K$4,0))</f>
        <v>Metal</v>
      </c>
      <c r="L9" s="75">
        <f>IF(ISNUMBER(VLOOKUP($A9,'Helptable Database Table'!$A$4:$T$99,'Database Table'!L$4,0)),VLOOKUP($A9,'Helptable Database Table'!$A$4:$T$99,'Database Table'!L$4,0),"")</f>
        <v>55.98</v>
      </c>
      <c r="M9" s="75">
        <f>IF(ISNUMBER(VLOOKUP($A9,'Helptable Database Table'!$A$4:$T$99,'Database Table'!M$4,0)),VLOOKUP($A9,'Helptable Database Table'!$A$4:$T$99,'Database Table'!M$4,0),"")</f>
        <v>-0.22000000000000597</v>
      </c>
      <c r="N9" s="75">
        <f>IF(ISNUMBER(VLOOKUP($A9,'Helptable Database Table'!$A$4:$T$99,'Database Table'!N$4,0)),VLOOKUP($A9,'Helptable Database Table'!$A$4:$T$99,'Database Table'!N$4,0),"")</f>
        <v>56</v>
      </c>
      <c r="O9" s="75">
        <f>IF(ISNUMBER(VLOOKUP($A9,'Helptable Database Table'!$A$4:$T$99,'Database Table'!O$4,0)),VLOOKUP($A9,'Helptable Database Table'!$A$4:$T$99,'Database Table'!O$4,0),"")</f>
        <v>-0.1</v>
      </c>
      <c r="P9" s="75">
        <f>IF(ISNUMBER(VLOOKUP($A9,'Helptable Database Table'!$A$4:$T$99,'Database Table'!P$4,0)),VLOOKUP($A9,'Helptable Database Table'!$A$4:$T$99,'Database Table'!P$4,0),"")</f>
        <v>1.2051000000000001</v>
      </c>
      <c r="Q9" s="75" t="str">
        <f>IF(ISTEXT(VLOOKUP($A9,'Helptable Database Table'!$A$4:$T$99,'Database Table'!Q$4,0)),VLOOKUP($A9,'Helptable Database Table'!$A$4:$T$99,'Database Table'!Q$4,0),"")</f>
        <v/>
      </c>
      <c r="R9" s="75" t="str">
        <f>IF(ISTEXT(VLOOKUP($A9,'Helptable Database Table'!$A$4:$T$99,'Database Table'!R$4,0)),VLOOKUP($A9,'Helptable Database Table'!$A$4:$T$99,'Database Table'!R$4,0),"")</f>
        <v/>
      </c>
    </row>
    <row r="10" spans="1:20" x14ac:dyDescent="0.2">
      <c r="A10" s="6">
        <f t="shared" si="1"/>
        <v>4</v>
      </c>
      <c r="B10" s="75" t="str">
        <f>IF(ISTEXT(VLOOKUP($A10,'Helptable Database Table'!$A$4:$T$99,'Database Table'!B$4,0)),VLOOKUP($A10,'Helptable Database Table'!$A$4:$T$99,'Database Table'!B$4,0),"")</f>
        <v>Enz</v>
      </c>
      <c r="C10" s="75">
        <f>IF(ISNUMBER(VLOOKUP($A10,'Helptable Database Table'!$A$4:$T$99,'Database Table'!C$4,0)),VLOOKUP($A10,'Helptable Database Table'!$A$4:$T$99,'Database Table'!C$4,0),"")</f>
        <v>2</v>
      </c>
      <c r="D10" s="75" t="str">
        <f>IF(ISTEXT(VLOOKUP($A10,'Helptable Database Table'!$A$4:$T$99,'Database Table'!D$4,0)),VLOOKUP($A10,'Helptable Database Table'!$A$4:$T$99,'Database Table'!D$4,0),"")</f>
        <v>my plateA04</v>
      </c>
      <c r="E10" s="75">
        <f>IF(ISNUMBER(VLOOKUP($A10,'Helptable Database Table'!$A$4:$T$99,'Database Table'!E$4,0)),VLOOKUP($A10,'Helptable Database Table'!$A$4:$T$99,'Database Table'!E$4,0),"")</f>
        <v>10</v>
      </c>
      <c r="F10" s="75" t="str">
        <f>IF(ISTEXT(VLOOKUP($A10,'Helptable Database Table'!$A$4:$T$99,'Database Table'!F$4,0)),VLOOKUP($A10,'Helptable Database Table'!$A$4:$T$99,'Database Table'!F$4,0),"")</f>
        <v/>
      </c>
      <c r="G10" s="75" t="str">
        <f>IF(ISTEXT(VLOOKUP($A10,'Helptable Database Table'!$A$4:$T$99,'Database Table'!G$4,0)),VLOOKUP($A10,'Helptable Database Table'!$A$4:$T$99,'Database Table'!G$4,0),"")</f>
        <v>Succinate</v>
      </c>
      <c r="H10" s="75" t="str">
        <f>IF(ISTEXT(VLOOKUP($A10,'Helptable Database Table'!$A$4:$T$99,'Database Table'!H$4,0)),VLOOKUP($A10,'Helptable Database Table'!$A$4:$T$99,'Database Table'!H$4,0),"")</f>
        <v/>
      </c>
      <c r="I10" s="75">
        <f>IF(ISNUMBER(VLOOKUP($A10,'Helptable Database Table'!$A$4:$T$99,'Database Table'!I$4,0)),VLOOKUP($A10,'Helptable Database Table'!$A$4:$T$99,'Database Table'!I$4,0),"")</f>
        <v>50</v>
      </c>
      <c r="J10" s="75" t="str">
        <f>IF(VLOOKUP($A10,'Helptable Database Table'!$A$4:$T$99,'Database Table'!J$4,0)="","",VLOOKUP($A10,'Helptable Database Table'!$A$4:$T$99,'Database Table'!J$4,0))</f>
        <v/>
      </c>
      <c r="K10" s="75" t="str">
        <f>IF(VLOOKUP($A10,'Helptable Database Table'!$A$4:$T$99,'Database Table'!K$4,0)="","none",VLOOKUP($A10,'Helptable Database Table'!$A$4:$T$99,'Database Table'!K$4,0))</f>
        <v>Metal</v>
      </c>
      <c r="L10" s="75">
        <f>IF(ISNUMBER(VLOOKUP($A10,'Helptable Database Table'!$A$4:$T$99,'Database Table'!L$4,0)),VLOOKUP($A10,'Helptable Database Table'!$A$4:$T$99,'Database Table'!L$4,0),"")</f>
        <v>56.26</v>
      </c>
      <c r="M10" s="75">
        <f>IF(ISNUMBER(VLOOKUP($A10,'Helptable Database Table'!$A$4:$T$99,'Database Table'!M$4,0)),VLOOKUP($A10,'Helptable Database Table'!$A$4:$T$99,'Database Table'!M$4,0),"")</f>
        <v>5.9999999999995168E-2</v>
      </c>
      <c r="N10" s="75">
        <f>IF(ISNUMBER(VLOOKUP($A10,'Helptable Database Table'!$A$4:$T$99,'Database Table'!N$4,0)),VLOOKUP($A10,'Helptable Database Table'!$A$4:$T$99,'Database Table'!N$4,0),"")</f>
        <v>57</v>
      </c>
      <c r="O10" s="75">
        <f>IF(ISNUMBER(VLOOKUP($A10,'Helptable Database Table'!$A$4:$T$99,'Database Table'!O$4,0)),VLOOKUP($A10,'Helptable Database Table'!$A$4:$T$99,'Database Table'!O$4,0),"")</f>
        <v>0.5</v>
      </c>
      <c r="P10" s="75">
        <f>IF(ISNUMBER(VLOOKUP($A10,'Helptable Database Table'!$A$4:$T$99,'Database Table'!P$4,0)),VLOOKUP($A10,'Helptable Database Table'!$A$4:$T$99,'Database Table'!P$4,0),"")</f>
        <v>1.2365999999999999</v>
      </c>
      <c r="Q10" s="75" t="str">
        <f>IF(ISTEXT(VLOOKUP($A10,'Helptable Database Table'!$A$4:$T$99,'Database Table'!Q$4,0)),VLOOKUP($A10,'Helptable Database Table'!$A$4:$T$99,'Database Table'!Q$4,0),"")</f>
        <v/>
      </c>
      <c r="R10" s="75" t="str">
        <f>IF(ISTEXT(VLOOKUP($A10,'Helptable Database Table'!$A$4:$T$99,'Database Table'!R$4,0)),VLOOKUP($A10,'Helptable Database Table'!$A$4:$T$99,'Database Table'!R$4,0),"")</f>
        <v/>
      </c>
    </row>
    <row r="11" spans="1:20" x14ac:dyDescent="0.2">
      <c r="A11" s="6">
        <f t="shared" si="1"/>
        <v>5</v>
      </c>
      <c r="B11" s="75" t="str">
        <f>IF(ISTEXT(VLOOKUP($A11,'Helptable Database Table'!$A$4:$T$99,'Database Table'!B$4,0)),VLOOKUP($A11,'Helptable Database Table'!$A$4:$T$99,'Database Table'!B$4,0),"")</f>
        <v>Enz</v>
      </c>
      <c r="C11" s="75">
        <f>IF(ISNUMBER(VLOOKUP($A11,'Helptable Database Table'!$A$4:$T$99,'Database Table'!C$4,0)),VLOOKUP($A11,'Helptable Database Table'!$A$4:$T$99,'Database Table'!C$4,0),"")</f>
        <v>2</v>
      </c>
      <c r="D11" s="75" t="str">
        <f>IF(ISTEXT(VLOOKUP($A11,'Helptable Database Table'!$A$4:$T$99,'Database Table'!D$4,0)),VLOOKUP($A11,'Helptable Database Table'!$A$4:$T$99,'Database Table'!D$4,0),"")</f>
        <v>my plateA05</v>
      </c>
      <c r="E11" s="75">
        <f>IF(ISNUMBER(VLOOKUP($A11,'Helptable Database Table'!$A$4:$T$99,'Database Table'!E$4,0)),VLOOKUP($A11,'Helptable Database Table'!$A$4:$T$99,'Database Table'!E$4,0),"")</f>
        <v>10</v>
      </c>
      <c r="F11" s="75" t="str">
        <f>IF(ISTEXT(VLOOKUP($A11,'Helptable Database Table'!$A$4:$T$99,'Database Table'!F$4,0)),VLOOKUP($A11,'Helptable Database Table'!$A$4:$T$99,'Database Table'!F$4,0),"")</f>
        <v/>
      </c>
      <c r="G11" s="75" t="str">
        <f>IF(ISTEXT(VLOOKUP($A11,'Helptable Database Table'!$A$4:$T$99,'Database Table'!G$4,0)),VLOOKUP($A11,'Helptable Database Table'!$A$4:$T$99,'Database Table'!G$4,0),"")</f>
        <v>Succinate</v>
      </c>
      <c r="H11" s="75" t="str">
        <f>IF(ISTEXT(VLOOKUP($A11,'Helptable Database Table'!$A$4:$T$99,'Database Table'!H$4,0)),VLOOKUP($A11,'Helptable Database Table'!$A$4:$T$99,'Database Table'!H$4,0),"")</f>
        <v/>
      </c>
      <c r="I11" s="75">
        <f>IF(ISNUMBER(VLOOKUP($A11,'Helptable Database Table'!$A$4:$T$99,'Database Table'!I$4,0)),VLOOKUP($A11,'Helptable Database Table'!$A$4:$T$99,'Database Table'!I$4,0),"")</f>
        <v>50</v>
      </c>
      <c r="J11" s="75" t="str">
        <f>IF(VLOOKUP($A11,'Helptable Database Table'!$A$4:$T$99,'Database Table'!J$4,0)="","",VLOOKUP($A11,'Helptable Database Table'!$A$4:$T$99,'Database Table'!J$4,0))</f>
        <v/>
      </c>
      <c r="K11" s="75" t="str">
        <f>IF(VLOOKUP($A11,'Helptable Database Table'!$A$4:$T$99,'Database Table'!K$4,0)="","none",VLOOKUP($A11,'Helptable Database Table'!$A$4:$T$99,'Database Table'!K$4,0))</f>
        <v>Metal</v>
      </c>
      <c r="L11" s="75">
        <f>IF(ISNUMBER(VLOOKUP($A11,'Helptable Database Table'!$A$4:$T$99,'Database Table'!L$4,0)),VLOOKUP($A11,'Helptable Database Table'!$A$4:$T$99,'Database Table'!L$4,0),"")</f>
        <v>56.49</v>
      </c>
      <c r="M11" s="75">
        <f>IF(ISNUMBER(VLOOKUP($A11,'Helptable Database Table'!$A$4:$T$99,'Database Table'!M$4,0)),VLOOKUP($A11,'Helptable Database Table'!$A$4:$T$99,'Database Table'!M$4,0),"")</f>
        <v>0.28999999999999915</v>
      </c>
      <c r="N11" s="75">
        <f>IF(ISNUMBER(VLOOKUP($A11,'Helptable Database Table'!$A$4:$T$99,'Database Table'!N$4,0)),VLOOKUP($A11,'Helptable Database Table'!$A$4:$T$99,'Database Table'!N$4,0),"")</f>
        <v>56</v>
      </c>
      <c r="O11" s="75">
        <f>IF(ISNUMBER(VLOOKUP($A11,'Helptable Database Table'!$A$4:$T$99,'Database Table'!O$4,0)),VLOOKUP($A11,'Helptable Database Table'!$A$4:$T$99,'Database Table'!O$4,0),"")</f>
        <v>0.1</v>
      </c>
      <c r="P11" s="75">
        <f>IF(ISNUMBER(VLOOKUP($A11,'Helptable Database Table'!$A$4:$T$99,'Database Table'!P$4,0)),VLOOKUP($A11,'Helptable Database Table'!$A$4:$T$99,'Database Table'!P$4,0),"")</f>
        <v>1.1720999999999999</v>
      </c>
      <c r="Q11" s="75" t="str">
        <f>IF(ISTEXT(VLOOKUP($A11,'Helptable Database Table'!$A$4:$T$99,'Database Table'!Q$4,0)),VLOOKUP($A11,'Helptable Database Table'!$A$4:$T$99,'Database Table'!Q$4,0),"")</f>
        <v/>
      </c>
      <c r="R11" s="75" t="str">
        <f>IF(ISTEXT(VLOOKUP($A11,'Helptable Database Table'!$A$4:$T$99,'Database Table'!R$4,0)),VLOOKUP($A11,'Helptable Database Table'!$A$4:$T$99,'Database Table'!R$4,0),"")</f>
        <v/>
      </c>
    </row>
    <row r="12" spans="1:20" x14ac:dyDescent="0.2">
      <c r="A12" s="6">
        <f t="shared" si="1"/>
        <v>6</v>
      </c>
      <c r="B12" s="75" t="str">
        <f>IF(ISTEXT(VLOOKUP($A12,'Helptable Database Table'!$A$4:$T$99,'Database Table'!B$4,0)),VLOOKUP($A12,'Helptable Database Table'!$A$4:$T$99,'Database Table'!B$4,0),"")</f>
        <v>Enz</v>
      </c>
      <c r="C12" s="75">
        <f>IF(ISNUMBER(VLOOKUP($A12,'Helptable Database Table'!$A$4:$T$99,'Database Table'!C$4,0)),VLOOKUP($A12,'Helptable Database Table'!$A$4:$T$99,'Database Table'!C$4,0),"")</f>
        <v>2</v>
      </c>
      <c r="D12" s="75" t="str">
        <f>IF(ISTEXT(VLOOKUP($A12,'Helptable Database Table'!$A$4:$T$99,'Database Table'!D$4,0)),VLOOKUP($A12,'Helptable Database Table'!$A$4:$T$99,'Database Table'!D$4,0),"")</f>
        <v>my plateA06</v>
      </c>
      <c r="E12" s="75">
        <f>IF(ISNUMBER(VLOOKUP($A12,'Helptable Database Table'!$A$4:$T$99,'Database Table'!E$4,0)),VLOOKUP($A12,'Helptable Database Table'!$A$4:$T$99,'Database Table'!E$4,0),"")</f>
        <v>10</v>
      </c>
      <c r="F12" s="75" t="str">
        <f>IF(ISTEXT(VLOOKUP($A12,'Helptable Database Table'!$A$4:$T$99,'Database Table'!F$4,0)),VLOOKUP($A12,'Helptable Database Table'!$A$4:$T$99,'Database Table'!F$4,0),"")</f>
        <v/>
      </c>
      <c r="G12" s="75" t="str">
        <f>IF(ISTEXT(VLOOKUP($A12,'Helptable Database Table'!$A$4:$T$99,'Database Table'!G$4,0)),VLOOKUP($A12,'Helptable Database Table'!$A$4:$T$99,'Database Table'!G$4,0),"")</f>
        <v>Succinate</v>
      </c>
      <c r="H12" s="75" t="str">
        <f>IF(ISTEXT(VLOOKUP($A12,'Helptable Database Table'!$A$4:$T$99,'Database Table'!H$4,0)),VLOOKUP($A12,'Helptable Database Table'!$A$4:$T$99,'Database Table'!H$4,0),"")</f>
        <v/>
      </c>
      <c r="I12" s="75">
        <f>IF(ISNUMBER(VLOOKUP($A12,'Helptable Database Table'!$A$4:$T$99,'Database Table'!I$4,0)),VLOOKUP($A12,'Helptable Database Table'!$A$4:$T$99,'Database Table'!I$4,0),"")</f>
        <v>50</v>
      </c>
      <c r="J12" s="75" t="str">
        <f>IF(VLOOKUP($A12,'Helptable Database Table'!$A$4:$T$99,'Database Table'!J$4,0)="","",VLOOKUP($A12,'Helptable Database Table'!$A$4:$T$99,'Database Table'!J$4,0))</f>
        <v/>
      </c>
      <c r="K12" s="75" t="str">
        <f>IF(VLOOKUP($A12,'Helptable Database Table'!$A$4:$T$99,'Database Table'!K$4,0)="","none",VLOOKUP($A12,'Helptable Database Table'!$A$4:$T$99,'Database Table'!K$4,0))</f>
        <v>Metal</v>
      </c>
      <c r="L12" s="75">
        <f>IF(ISNUMBER(VLOOKUP($A12,'Helptable Database Table'!$A$4:$T$99,'Database Table'!L$4,0)),VLOOKUP($A12,'Helptable Database Table'!$A$4:$T$99,'Database Table'!L$4,0),"")</f>
        <v>56.3</v>
      </c>
      <c r="M12" s="75">
        <f>IF(ISNUMBER(VLOOKUP($A12,'Helptable Database Table'!$A$4:$T$99,'Database Table'!M$4,0)),VLOOKUP($A12,'Helptable Database Table'!$A$4:$T$99,'Database Table'!M$4,0),"")</f>
        <v>9.9999999999994316E-2</v>
      </c>
      <c r="N12" s="75">
        <f>IF(ISNUMBER(VLOOKUP($A12,'Helptable Database Table'!$A$4:$T$99,'Database Table'!N$4,0)),VLOOKUP($A12,'Helptable Database Table'!$A$4:$T$99,'Database Table'!N$4,0),"")</f>
        <v>56</v>
      </c>
      <c r="O12" s="75">
        <f>IF(ISNUMBER(VLOOKUP($A12,'Helptable Database Table'!$A$4:$T$99,'Database Table'!O$4,0)),VLOOKUP($A12,'Helptable Database Table'!$A$4:$T$99,'Database Table'!O$4,0),"")</f>
        <v>0</v>
      </c>
      <c r="P12" s="75">
        <f>IF(ISNUMBER(VLOOKUP($A12,'Helptable Database Table'!$A$4:$T$99,'Database Table'!P$4,0)),VLOOKUP($A12,'Helptable Database Table'!$A$4:$T$99,'Database Table'!P$4,0),"")</f>
        <v>0.85770000000000002</v>
      </c>
      <c r="Q12" s="75" t="str">
        <f>IF(ISTEXT(VLOOKUP($A12,'Helptable Database Table'!$A$4:$T$99,'Database Table'!Q$4,0)),VLOOKUP($A12,'Helptable Database Table'!$A$4:$T$99,'Database Table'!Q$4,0),"")</f>
        <v/>
      </c>
      <c r="R12" s="75" t="str">
        <f>IF(ISTEXT(VLOOKUP($A12,'Helptable Database Table'!$A$4:$T$99,'Database Table'!R$4,0)),VLOOKUP($A12,'Helptable Database Table'!$A$4:$T$99,'Database Table'!R$4,0),"")</f>
        <v/>
      </c>
    </row>
    <row r="13" spans="1:20" x14ac:dyDescent="0.2">
      <c r="A13" s="6">
        <f t="shared" si="1"/>
        <v>7</v>
      </c>
      <c r="B13" s="75" t="str">
        <f>IF(ISTEXT(VLOOKUP($A13,'Helptable Database Table'!$A$4:$T$99,'Database Table'!B$4,0)),VLOOKUP($A13,'Helptable Database Table'!$A$4:$T$99,'Database Table'!B$4,0),"")</f>
        <v>Enz</v>
      </c>
      <c r="C13" s="75">
        <f>IF(ISNUMBER(VLOOKUP($A13,'Helptable Database Table'!$A$4:$T$99,'Database Table'!C$4,0)),VLOOKUP($A13,'Helptable Database Table'!$A$4:$T$99,'Database Table'!C$4,0),"")</f>
        <v>2</v>
      </c>
      <c r="D13" s="75" t="str">
        <f>IF(ISTEXT(VLOOKUP($A13,'Helptable Database Table'!$A$4:$T$99,'Database Table'!D$4,0)),VLOOKUP($A13,'Helptable Database Table'!$A$4:$T$99,'Database Table'!D$4,0),"")</f>
        <v>my plateB01</v>
      </c>
      <c r="E13" s="75">
        <f>IF(ISNUMBER(VLOOKUP($A13,'Helptable Database Table'!$A$4:$T$99,'Database Table'!E$4,0)),VLOOKUP($A13,'Helptable Database Table'!$A$4:$T$99,'Database Table'!E$4,0),"")</f>
        <v>10</v>
      </c>
      <c r="F13" s="75" t="str">
        <f>IF(ISTEXT(VLOOKUP($A13,'Helptable Database Table'!$A$4:$T$99,'Database Table'!F$4,0)),VLOOKUP($A13,'Helptable Database Table'!$A$4:$T$99,'Database Table'!F$4,0),"")</f>
        <v/>
      </c>
      <c r="G13" s="75" t="str">
        <f>IF(ISTEXT(VLOOKUP($A13,'Helptable Database Table'!$A$4:$T$99,'Database Table'!G$4,0)),VLOOKUP($A13,'Helptable Database Table'!$A$4:$T$99,'Database Table'!G$4,0),"")</f>
        <v>Fumarate</v>
      </c>
      <c r="H13" s="75" t="str">
        <f>IF(ISTEXT(VLOOKUP($A13,'Helptable Database Table'!$A$4:$T$99,'Database Table'!H$4,0)),VLOOKUP($A13,'Helptable Database Table'!$A$4:$T$99,'Database Table'!H$4,0),"")</f>
        <v/>
      </c>
      <c r="I13" s="75">
        <f>IF(ISNUMBER(VLOOKUP($A13,'Helptable Database Table'!$A$4:$T$99,'Database Table'!I$4,0)),VLOOKUP($A13,'Helptable Database Table'!$A$4:$T$99,'Database Table'!I$4,0),"")</f>
        <v>50</v>
      </c>
      <c r="J13" s="75" t="str">
        <f>IF(VLOOKUP($A13,'Helptable Database Table'!$A$4:$T$99,'Database Table'!J$4,0)="","",VLOOKUP($A13,'Helptable Database Table'!$A$4:$T$99,'Database Table'!J$4,0))</f>
        <v/>
      </c>
      <c r="K13" s="75" t="str">
        <f>IF(VLOOKUP($A13,'Helptable Database Table'!$A$4:$T$99,'Database Table'!K$4,0)="","none",VLOOKUP($A13,'Helptable Database Table'!$A$4:$T$99,'Database Table'!K$4,0))</f>
        <v>Metal</v>
      </c>
      <c r="L13" s="75">
        <f>IF(ISNUMBER(VLOOKUP($A13,'Helptable Database Table'!$A$4:$T$99,'Database Table'!L$4,0)),VLOOKUP($A13,'Helptable Database Table'!$A$4:$T$99,'Database Table'!L$4,0),"")</f>
        <v>57.23</v>
      </c>
      <c r="M13" s="75">
        <f>IF(ISNUMBER(VLOOKUP($A13,'Helptable Database Table'!$A$4:$T$99,'Database Table'!M$4,0)),VLOOKUP($A13,'Helptable Database Table'!$A$4:$T$99,'Database Table'!M$4,0),"")</f>
        <v>1.029999999999994</v>
      </c>
      <c r="N13" s="75">
        <f>IF(ISNUMBER(VLOOKUP($A13,'Helptable Database Table'!$A$4:$T$99,'Database Table'!N$4,0)),VLOOKUP($A13,'Helptable Database Table'!$A$4:$T$99,'Database Table'!N$4,0),"")</f>
        <v>55</v>
      </c>
      <c r="O13" s="75">
        <f>IF(ISNUMBER(VLOOKUP($A13,'Helptable Database Table'!$A$4:$T$99,'Database Table'!O$4,0)),VLOOKUP($A13,'Helptable Database Table'!$A$4:$T$99,'Database Table'!O$4,0),"")</f>
        <v>-0.8</v>
      </c>
      <c r="P13" s="75">
        <f>IF(ISNUMBER(VLOOKUP($A13,'Helptable Database Table'!$A$4:$T$99,'Database Table'!P$4,0)),VLOOKUP($A13,'Helptable Database Table'!$A$4:$T$99,'Database Table'!P$4,0),"")</f>
        <v>1.0206999999999999</v>
      </c>
      <c r="Q13" s="75" t="str">
        <f>IF(ISTEXT(VLOOKUP($A13,'Helptable Database Table'!$A$4:$T$99,'Database Table'!Q$4,0)),VLOOKUP($A13,'Helptable Database Table'!$A$4:$T$99,'Database Table'!Q$4,0),"")</f>
        <v/>
      </c>
      <c r="R13" s="75" t="str">
        <f>IF(ISTEXT(VLOOKUP($A13,'Helptable Database Table'!$A$4:$T$99,'Database Table'!R$4,0)),VLOOKUP($A13,'Helptable Database Table'!$A$4:$T$99,'Database Table'!R$4,0),"")</f>
        <v/>
      </c>
    </row>
    <row r="14" spans="1:20" x14ac:dyDescent="0.2">
      <c r="A14" s="6">
        <f t="shared" si="1"/>
        <v>8</v>
      </c>
      <c r="B14" s="75" t="str">
        <f>IF(ISTEXT(VLOOKUP($A14,'Helptable Database Table'!$A$4:$T$99,'Database Table'!B$4,0)),VLOOKUP($A14,'Helptable Database Table'!$A$4:$T$99,'Database Table'!B$4,0),"")</f>
        <v>Enz</v>
      </c>
      <c r="C14" s="75">
        <f>IF(ISNUMBER(VLOOKUP($A14,'Helptable Database Table'!$A$4:$T$99,'Database Table'!C$4,0)),VLOOKUP($A14,'Helptable Database Table'!$A$4:$T$99,'Database Table'!C$4,0),"")</f>
        <v>2</v>
      </c>
      <c r="D14" s="75" t="str">
        <f>IF(ISTEXT(VLOOKUP($A14,'Helptable Database Table'!$A$4:$T$99,'Database Table'!D$4,0)),VLOOKUP($A14,'Helptable Database Table'!$A$4:$T$99,'Database Table'!D$4,0),"")</f>
        <v>my plateB02</v>
      </c>
      <c r="E14" s="75">
        <f>IF(ISNUMBER(VLOOKUP($A14,'Helptable Database Table'!$A$4:$T$99,'Database Table'!E$4,0)),VLOOKUP($A14,'Helptable Database Table'!$A$4:$T$99,'Database Table'!E$4,0),"")</f>
        <v>10</v>
      </c>
      <c r="F14" s="75" t="str">
        <f>IF(ISTEXT(VLOOKUP($A14,'Helptable Database Table'!$A$4:$T$99,'Database Table'!F$4,0)),VLOOKUP($A14,'Helptable Database Table'!$A$4:$T$99,'Database Table'!F$4,0),"")</f>
        <v/>
      </c>
      <c r="G14" s="75" t="str">
        <f>IF(ISTEXT(VLOOKUP($A14,'Helptable Database Table'!$A$4:$T$99,'Database Table'!G$4,0)),VLOOKUP($A14,'Helptable Database Table'!$A$4:$T$99,'Database Table'!G$4,0),"")</f>
        <v>Fumarate</v>
      </c>
      <c r="H14" s="75" t="str">
        <f>IF(ISTEXT(VLOOKUP($A14,'Helptable Database Table'!$A$4:$T$99,'Database Table'!H$4,0)),VLOOKUP($A14,'Helptable Database Table'!$A$4:$T$99,'Database Table'!H$4,0),"")</f>
        <v/>
      </c>
      <c r="I14" s="75">
        <f>IF(ISNUMBER(VLOOKUP($A14,'Helptable Database Table'!$A$4:$T$99,'Database Table'!I$4,0)),VLOOKUP($A14,'Helptable Database Table'!$A$4:$T$99,'Database Table'!I$4,0),"")</f>
        <v>50</v>
      </c>
      <c r="J14" s="75" t="str">
        <f>IF(VLOOKUP($A14,'Helptable Database Table'!$A$4:$T$99,'Database Table'!J$4,0)="","",VLOOKUP($A14,'Helptable Database Table'!$A$4:$T$99,'Database Table'!J$4,0))</f>
        <v/>
      </c>
      <c r="K14" s="75" t="str">
        <f>IF(VLOOKUP($A14,'Helptable Database Table'!$A$4:$T$99,'Database Table'!K$4,0)="","none",VLOOKUP($A14,'Helptable Database Table'!$A$4:$T$99,'Database Table'!K$4,0))</f>
        <v>Metal</v>
      </c>
      <c r="L14" s="75">
        <f>IF(ISNUMBER(VLOOKUP($A14,'Helptable Database Table'!$A$4:$T$99,'Database Table'!L$4,0)),VLOOKUP($A14,'Helptable Database Table'!$A$4:$T$99,'Database Table'!L$4,0),"")</f>
        <v>57.48</v>
      </c>
      <c r="M14" s="75">
        <f>IF(ISNUMBER(VLOOKUP($A14,'Helptable Database Table'!$A$4:$T$99,'Database Table'!M$4,0)),VLOOKUP($A14,'Helptable Database Table'!$A$4:$T$99,'Database Table'!M$4,0),"")</f>
        <v>1.279999999999994</v>
      </c>
      <c r="N14" s="75">
        <f>IF(ISNUMBER(VLOOKUP($A14,'Helptable Database Table'!$A$4:$T$99,'Database Table'!N$4,0)),VLOOKUP($A14,'Helptable Database Table'!$A$4:$T$99,'Database Table'!N$4,0),"")</f>
        <v>56</v>
      </c>
      <c r="O14" s="75">
        <f>IF(ISNUMBER(VLOOKUP($A14,'Helptable Database Table'!$A$4:$T$99,'Database Table'!O$4,0)),VLOOKUP($A14,'Helptable Database Table'!$A$4:$T$99,'Database Table'!O$4,0),"")</f>
        <v>-0.5</v>
      </c>
      <c r="P14" s="75">
        <f>IF(ISNUMBER(VLOOKUP($A14,'Helptable Database Table'!$A$4:$T$99,'Database Table'!P$4,0)),VLOOKUP($A14,'Helptable Database Table'!$A$4:$T$99,'Database Table'!P$4,0),"")</f>
        <v>1.1154999999999999</v>
      </c>
      <c r="Q14" s="75" t="str">
        <f>IF(ISTEXT(VLOOKUP($A14,'Helptable Database Table'!$A$4:$T$99,'Database Table'!Q$4,0)),VLOOKUP($A14,'Helptable Database Table'!$A$4:$T$99,'Database Table'!Q$4,0),"")</f>
        <v/>
      </c>
      <c r="R14" s="75" t="str">
        <f>IF(ISTEXT(VLOOKUP($A14,'Helptable Database Table'!$A$4:$T$99,'Database Table'!R$4,0)),VLOOKUP($A14,'Helptable Database Table'!$A$4:$T$99,'Database Table'!R$4,0),"")</f>
        <v/>
      </c>
    </row>
    <row r="15" spans="1:20" x14ac:dyDescent="0.2">
      <c r="A15" s="6">
        <f t="shared" si="1"/>
        <v>9</v>
      </c>
      <c r="B15" s="75" t="str">
        <f>IF(ISTEXT(VLOOKUP($A15,'Helptable Database Table'!$A$4:$T$99,'Database Table'!B$4,0)),VLOOKUP($A15,'Helptable Database Table'!$A$4:$T$99,'Database Table'!B$4,0),"")</f>
        <v>Enz</v>
      </c>
      <c r="C15" s="75">
        <f>IF(ISNUMBER(VLOOKUP($A15,'Helptable Database Table'!$A$4:$T$99,'Database Table'!C$4,0)),VLOOKUP($A15,'Helptable Database Table'!$A$4:$T$99,'Database Table'!C$4,0),"")</f>
        <v>2</v>
      </c>
      <c r="D15" s="75" t="str">
        <f>IF(ISTEXT(VLOOKUP($A15,'Helptable Database Table'!$A$4:$T$99,'Database Table'!D$4,0)),VLOOKUP($A15,'Helptable Database Table'!$A$4:$T$99,'Database Table'!D$4,0),"")</f>
        <v>my plateB03</v>
      </c>
      <c r="E15" s="75">
        <f>IF(ISNUMBER(VLOOKUP($A15,'Helptable Database Table'!$A$4:$T$99,'Database Table'!E$4,0)),VLOOKUP($A15,'Helptable Database Table'!$A$4:$T$99,'Database Table'!E$4,0),"")</f>
        <v>10</v>
      </c>
      <c r="F15" s="75" t="str">
        <f>IF(ISTEXT(VLOOKUP($A15,'Helptable Database Table'!$A$4:$T$99,'Database Table'!F$4,0)),VLOOKUP($A15,'Helptable Database Table'!$A$4:$T$99,'Database Table'!F$4,0),"")</f>
        <v/>
      </c>
      <c r="G15" s="75" t="str">
        <f>IF(ISTEXT(VLOOKUP($A15,'Helptable Database Table'!$A$4:$T$99,'Database Table'!G$4,0)),VLOOKUP($A15,'Helptable Database Table'!$A$4:$T$99,'Database Table'!G$4,0),"")</f>
        <v>Fumarate</v>
      </c>
      <c r="H15" s="75" t="str">
        <f>IF(ISTEXT(VLOOKUP($A15,'Helptable Database Table'!$A$4:$T$99,'Database Table'!H$4,0)),VLOOKUP($A15,'Helptable Database Table'!$A$4:$T$99,'Database Table'!H$4,0),"")</f>
        <v/>
      </c>
      <c r="I15" s="75">
        <f>IF(ISNUMBER(VLOOKUP($A15,'Helptable Database Table'!$A$4:$T$99,'Database Table'!I$4,0)),VLOOKUP($A15,'Helptable Database Table'!$A$4:$T$99,'Database Table'!I$4,0),"")</f>
        <v>50</v>
      </c>
      <c r="J15" s="75" t="str">
        <f>IF(VLOOKUP($A15,'Helptable Database Table'!$A$4:$T$99,'Database Table'!J$4,0)="","",VLOOKUP($A15,'Helptable Database Table'!$A$4:$T$99,'Database Table'!J$4,0))</f>
        <v/>
      </c>
      <c r="K15" s="75" t="str">
        <f>IF(VLOOKUP($A15,'Helptable Database Table'!$A$4:$T$99,'Database Table'!K$4,0)="","none",VLOOKUP($A15,'Helptable Database Table'!$A$4:$T$99,'Database Table'!K$4,0))</f>
        <v>Metal</v>
      </c>
      <c r="L15" s="75">
        <f>IF(ISNUMBER(VLOOKUP($A15,'Helptable Database Table'!$A$4:$T$99,'Database Table'!L$4,0)),VLOOKUP($A15,'Helptable Database Table'!$A$4:$T$99,'Database Table'!L$4,0),"")</f>
        <v>56.36</v>
      </c>
      <c r="M15" s="75">
        <f>IF(ISNUMBER(VLOOKUP($A15,'Helptable Database Table'!$A$4:$T$99,'Database Table'!M$4,0)),VLOOKUP($A15,'Helptable Database Table'!$A$4:$T$99,'Database Table'!M$4,0),"")</f>
        <v>0.15999999999999659</v>
      </c>
      <c r="N15" s="75">
        <f>IF(ISNUMBER(VLOOKUP($A15,'Helptable Database Table'!$A$4:$T$99,'Database Table'!N$4,0)),VLOOKUP($A15,'Helptable Database Table'!$A$4:$T$99,'Database Table'!N$4,0),"")</f>
        <v>56</v>
      </c>
      <c r="O15" s="75">
        <f>IF(ISNUMBER(VLOOKUP($A15,'Helptable Database Table'!$A$4:$T$99,'Database Table'!O$4,0)),VLOOKUP($A15,'Helptable Database Table'!$A$4:$T$99,'Database Table'!O$4,0),"")</f>
        <v>-0.2</v>
      </c>
      <c r="P15" s="75">
        <f>IF(ISNUMBER(VLOOKUP($A15,'Helptable Database Table'!$A$4:$T$99,'Database Table'!P$4,0)),VLOOKUP($A15,'Helptable Database Table'!$A$4:$T$99,'Database Table'!P$4,0),"")</f>
        <v>1.0327999999999999</v>
      </c>
      <c r="Q15" s="75" t="str">
        <f>IF(ISTEXT(VLOOKUP($A15,'Helptable Database Table'!$A$4:$T$99,'Database Table'!Q$4,0)),VLOOKUP($A15,'Helptable Database Table'!$A$4:$T$99,'Database Table'!Q$4,0),"")</f>
        <v/>
      </c>
      <c r="R15" s="75" t="str">
        <f>IF(ISTEXT(VLOOKUP($A15,'Helptable Database Table'!$A$4:$T$99,'Database Table'!R$4,0)),VLOOKUP($A15,'Helptable Database Table'!$A$4:$T$99,'Database Table'!R$4,0),"")</f>
        <v/>
      </c>
    </row>
    <row r="16" spans="1:20" x14ac:dyDescent="0.2">
      <c r="A16" s="6">
        <f t="shared" si="1"/>
        <v>10</v>
      </c>
      <c r="B16" s="75" t="str">
        <f>IF(ISTEXT(VLOOKUP($A16,'Helptable Database Table'!$A$4:$T$99,'Database Table'!B$4,0)),VLOOKUP($A16,'Helptable Database Table'!$A$4:$T$99,'Database Table'!B$4,0),"")</f>
        <v>Enz</v>
      </c>
      <c r="C16" s="75">
        <f>IF(ISNUMBER(VLOOKUP($A16,'Helptable Database Table'!$A$4:$T$99,'Database Table'!C$4,0)),VLOOKUP($A16,'Helptable Database Table'!$A$4:$T$99,'Database Table'!C$4,0),"")</f>
        <v>2</v>
      </c>
      <c r="D16" s="75" t="str">
        <f>IF(ISTEXT(VLOOKUP($A16,'Helptable Database Table'!$A$4:$T$99,'Database Table'!D$4,0)),VLOOKUP($A16,'Helptable Database Table'!$A$4:$T$99,'Database Table'!D$4,0),"")</f>
        <v>my plateB04</v>
      </c>
      <c r="E16" s="75">
        <f>IF(ISNUMBER(VLOOKUP($A16,'Helptable Database Table'!$A$4:$T$99,'Database Table'!E$4,0)),VLOOKUP($A16,'Helptable Database Table'!$A$4:$T$99,'Database Table'!E$4,0),"")</f>
        <v>10</v>
      </c>
      <c r="F16" s="75" t="str">
        <f>IF(ISTEXT(VLOOKUP($A16,'Helptable Database Table'!$A$4:$T$99,'Database Table'!F$4,0)),VLOOKUP($A16,'Helptable Database Table'!$A$4:$T$99,'Database Table'!F$4,0),"")</f>
        <v/>
      </c>
      <c r="G16" s="75" t="str">
        <f>IF(ISTEXT(VLOOKUP($A16,'Helptable Database Table'!$A$4:$T$99,'Database Table'!G$4,0)),VLOOKUP($A16,'Helptable Database Table'!$A$4:$T$99,'Database Table'!G$4,0),"")</f>
        <v>L-Malate</v>
      </c>
      <c r="H16" s="75" t="str">
        <f>IF(ISTEXT(VLOOKUP($A16,'Helptable Database Table'!$A$4:$T$99,'Database Table'!H$4,0)),VLOOKUP($A16,'Helptable Database Table'!$A$4:$T$99,'Database Table'!H$4,0),"")</f>
        <v/>
      </c>
      <c r="I16" s="75">
        <f>IF(ISNUMBER(VLOOKUP($A16,'Helptable Database Table'!$A$4:$T$99,'Database Table'!I$4,0)),VLOOKUP($A16,'Helptable Database Table'!$A$4:$T$99,'Database Table'!I$4,0),"")</f>
        <v>50</v>
      </c>
      <c r="J16" s="75" t="str">
        <f>IF(VLOOKUP($A16,'Helptable Database Table'!$A$4:$T$99,'Database Table'!J$4,0)="","",VLOOKUP($A16,'Helptable Database Table'!$A$4:$T$99,'Database Table'!J$4,0))</f>
        <v/>
      </c>
      <c r="K16" s="75" t="str">
        <f>IF(VLOOKUP($A16,'Helptable Database Table'!$A$4:$T$99,'Database Table'!K$4,0)="","none",VLOOKUP($A16,'Helptable Database Table'!$A$4:$T$99,'Database Table'!K$4,0))</f>
        <v>Metal</v>
      </c>
      <c r="L16" s="75">
        <f>IF(ISNUMBER(VLOOKUP($A16,'Helptable Database Table'!$A$4:$T$99,'Database Table'!L$4,0)),VLOOKUP($A16,'Helptable Database Table'!$A$4:$T$99,'Database Table'!L$4,0),"")</f>
        <v>54.84</v>
      </c>
      <c r="M16" s="75">
        <f>IF(ISNUMBER(VLOOKUP($A16,'Helptable Database Table'!$A$4:$T$99,'Database Table'!M$4,0)),VLOOKUP($A16,'Helptable Database Table'!$A$4:$T$99,'Database Table'!M$4,0),"")</f>
        <v>-1.3599999999999994</v>
      </c>
      <c r="N16" s="75">
        <f>IF(ISNUMBER(VLOOKUP($A16,'Helptable Database Table'!$A$4:$T$99,'Database Table'!N$4,0)),VLOOKUP($A16,'Helptable Database Table'!$A$4:$T$99,'Database Table'!N$4,0),"")</f>
        <v>57</v>
      </c>
      <c r="O16" s="75">
        <f>IF(ISNUMBER(VLOOKUP($A16,'Helptable Database Table'!$A$4:$T$99,'Database Table'!O$4,0)),VLOOKUP($A16,'Helptable Database Table'!$A$4:$T$99,'Database Table'!O$4,0),"")</f>
        <v>1</v>
      </c>
      <c r="P16" s="75">
        <f>IF(ISNUMBER(VLOOKUP($A16,'Helptable Database Table'!$A$4:$T$99,'Database Table'!P$4,0)),VLOOKUP($A16,'Helptable Database Table'!$A$4:$T$99,'Database Table'!P$4,0),"")</f>
        <v>1.0331999999999999</v>
      </c>
      <c r="Q16" s="75" t="str">
        <f>IF(ISTEXT(VLOOKUP($A16,'Helptable Database Table'!$A$4:$T$99,'Database Table'!Q$4,0)),VLOOKUP($A16,'Helptable Database Table'!$A$4:$T$99,'Database Table'!Q$4,0),"")</f>
        <v/>
      </c>
      <c r="R16" s="75" t="str">
        <f>IF(ISTEXT(VLOOKUP($A16,'Helptable Database Table'!$A$4:$T$99,'Database Table'!R$4,0)),VLOOKUP($A16,'Helptable Database Table'!$A$4:$T$99,'Database Table'!R$4,0),"")</f>
        <v/>
      </c>
    </row>
    <row r="17" spans="1:18" x14ac:dyDescent="0.2">
      <c r="A17" s="6">
        <f t="shared" si="1"/>
        <v>11</v>
      </c>
      <c r="B17" s="75" t="str">
        <f>IF(ISTEXT(VLOOKUP($A17,'Helptable Database Table'!$A$4:$T$99,'Database Table'!B$4,0)),VLOOKUP($A17,'Helptable Database Table'!$A$4:$T$99,'Database Table'!B$4,0),"")</f>
        <v>Enz</v>
      </c>
      <c r="C17" s="75">
        <f>IF(ISNUMBER(VLOOKUP($A17,'Helptable Database Table'!$A$4:$T$99,'Database Table'!C$4,0)),VLOOKUP($A17,'Helptable Database Table'!$A$4:$T$99,'Database Table'!C$4,0),"")</f>
        <v>2</v>
      </c>
      <c r="D17" s="75" t="str">
        <f>IF(ISTEXT(VLOOKUP($A17,'Helptable Database Table'!$A$4:$T$99,'Database Table'!D$4,0)),VLOOKUP($A17,'Helptable Database Table'!$A$4:$T$99,'Database Table'!D$4,0),"")</f>
        <v>my plateB05</v>
      </c>
      <c r="E17" s="75">
        <f>IF(ISNUMBER(VLOOKUP($A17,'Helptable Database Table'!$A$4:$T$99,'Database Table'!E$4,0)),VLOOKUP($A17,'Helptable Database Table'!$A$4:$T$99,'Database Table'!E$4,0),"")</f>
        <v>10</v>
      </c>
      <c r="F17" s="75" t="str">
        <f>IF(ISTEXT(VLOOKUP($A17,'Helptable Database Table'!$A$4:$T$99,'Database Table'!F$4,0)),VLOOKUP($A17,'Helptable Database Table'!$A$4:$T$99,'Database Table'!F$4,0),"")</f>
        <v/>
      </c>
      <c r="G17" s="75" t="str">
        <f>IF(ISTEXT(VLOOKUP($A17,'Helptable Database Table'!$A$4:$T$99,'Database Table'!G$4,0)),VLOOKUP($A17,'Helptable Database Table'!$A$4:$T$99,'Database Table'!G$4,0),"")</f>
        <v>L-Malate</v>
      </c>
      <c r="H17" s="75" t="str">
        <f>IF(ISTEXT(VLOOKUP($A17,'Helptable Database Table'!$A$4:$T$99,'Database Table'!H$4,0)),VLOOKUP($A17,'Helptable Database Table'!$A$4:$T$99,'Database Table'!H$4,0),"")</f>
        <v/>
      </c>
      <c r="I17" s="75">
        <f>IF(ISNUMBER(VLOOKUP($A17,'Helptable Database Table'!$A$4:$T$99,'Database Table'!I$4,0)),VLOOKUP($A17,'Helptable Database Table'!$A$4:$T$99,'Database Table'!I$4,0),"")</f>
        <v>50</v>
      </c>
      <c r="J17" s="75" t="str">
        <f>IF(VLOOKUP($A17,'Helptable Database Table'!$A$4:$T$99,'Database Table'!J$4,0)="","",VLOOKUP($A17,'Helptable Database Table'!$A$4:$T$99,'Database Table'!J$4,0))</f>
        <v/>
      </c>
      <c r="K17" s="75" t="str">
        <f>IF(VLOOKUP($A17,'Helptable Database Table'!$A$4:$T$99,'Database Table'!K$4,0)="","none",VLOOKUP($A17,'Helptable Database Table'!$A$4:$T$99,'Database Table'!K$4,0))</f>
        <v>Metal</v>
      </c>
      <c r="L17" s="75">
        <f>IF(ISNUMBER(VLOOKUP($A17,'Helptable Database Table'!$A$4:$T$99,'Database Table'!L$4,0)),VLOOKUP($A17,'Helptable Database Table'!$A$4:$T$99,'Database Table'!L$4,0),"")</f>
        <v>56.37</v>
      </c>
      <c r="M17" s="75">
        <f>IF(ISNUMBER(VLOOKUP($A17,'Helptable Database Table'!$A$4:$T$99,'Database Table'!M$4,0)),VLOOKUP($A17,'Helptable Database Table'!$A$4:$T$99,'Database Table'!M$4,0),"")</f>
        <v>0.1699999999999946</v>
      </c>
      <c r="N17" s="75">
        <f>IF(ISNUMBER(VLOOKUP($A17,'Helptable Database Table'!$A$4:$T$99,'Database Table'!N$4,0)),VLOOKUP($A17,'Helptable Database Table'!$A$4:$T$99,'Database Table'!N$4,0),"")</f>
        <v>56</v>
      </c>
      <c r="O17" s="75">
        <f>IF(ISNUMBER(VLOOKUP($A17,'Helptable Database Table'!$A$4:$T$99,'Database Table'!O$4,0)),VLOOKUP($A17,'Helptable Database Table'!$A$4:$T$99,'Database Table'!O$4,0),"")</f>
        <v>-0.1</v>
      </c>
      <c r="P17" s="75">
        <f>IF(ISNUMBER(VLOOKUP($A17,'Helptable Database Table'!$A$4:$T$99,'Database Table'!P$4,0)),VLOOKUP($A17,'Helptable Database Table'!$A$4:$T$99,'Database Table'!P$4,0),"")</f>
        <v>0.85640000000000005</v>
      </c>
      <c r="Q17" s="75" t="str">
        <f>IF(ISTEXT(VLOOKUP($A17,'Helptable Database Table'!$A$4:$T$99,'Database Table'!Q$4,0)),VLOOKUP($A17,'Helptable Database Table'!$A$4:$T$99,'Database Table'!Q$4,0),"")</f>
        <v/>
      </c>
      <c r="R17" s="75" t="str">
        <f>IF(ISTEXT(VLOOKUP($A17,'Helptable Database Table'!$A$4:$T$99,'Database Table'!R$4,0)),VLOOKUP($A17,'Helptable Database Table'!$A$4:$T$99,'Database Table'!R$4,0),"")</f>
        <v/>
      </c>
    </row>
    <row r="18" spans="1:18" x14ac:dyDescent="0.2">
      <c r="A18" s="6">
        <f t="shared" si="1"/>
        <v>12</v>
      </c>
      <c r="B18" s="75" t="str">
        <f>IF(ISTEXT(VLOOKUP($A18,'Helptable Database Table'!$A$4:$T$99,'Database Table'!B$4,0)),VLOOKUP($A18,'Helptable Database Table'!$A$4:$T$99,'Database Table'!B$4,0),"")</f>
        <v>Enz</v>
      </c>
      <c r="C18" s="75">
        <f>IF(ISNUMBER(VLOOKUP($A18,'Helptable Database Table'!$A$4:$T$99,'Database Table'!C$4,0)),VLOOKUP($A18,'Helptable Database Table'!$A$4:$T$99,'Database Table'!C$4,0),"")</f>
        <v>2</v>
      </c>
      <c r="D18" s="75" t="str">
        <f>IF(ISTEXT(VLOOKUP($A18,'Helptable Database Table'!$A$4:$T$99,'Database Table'!D$4,0)),VLOOKUP($A18,'Helptable Database Table'!$A$4:$T$99,'Database Table'!D$4,0),"")</f>
        <v>my plateB06</v>
      </c>
      <c r="E18" s="75">
        <f>IF(ISNUMBER(VLOOKUP($A18,'Helptable Database Table'!$A$4:$T$99,'Database Table'!E$4,0)),VLOOKUP($A18,'Helptable Database Table'!$A$4:$T$99,'Database Table'!E$4,0),"")</f>
        <v>10</v>
      </c>
      <c r="F18" s="75" t="str">
        <f>IF(ISTEXT(VLOOKUP($A18,'Helptable Database Table'!$A$4:$T$99,'Database Table'!F$4,0)),VLOOKUP($A18,'Helptable Database Table'!$A$4:$T$99,'Database Table'!F$4,0),"")</f>
        <v/>
      </c>
      <c r="G18" s="75" t="str">
        <f>IF(ISTEXT(VLOOKUP($A18,'Helptable Database Table'!$A$4:$T$99,'Database Table'!G$4,0)),VLOOKUP($A18,'Helptable Database Table'!$A$4:$T$99,'Database Table'!G$4,0),"")</f>
        <v>L-Malate</v>
      </c>
      <c r="H18" s="75" t="str">
        <f>IF(ISTEXT(VLOOKUP($A18,'Helptable Database Table'!$A$4:$T$99,'Database Table'!H$4,0)),VLOOKUP($A18,'Helptable Database Table'!$A$4:$T$99,'Database Table'!H$4,0),"")</f>
        <v/>
      </c>
      <c r="I18" s="75">
        <f>IF(ISNUMBER(VLOOKUP($A18,'Helptable Database Table'!$A$4:$T$99,'Database Table'!I$4,0)),VLOOKUP($A18,'Helptable Database Table'!$A$4:$T$99,'Database Table'!I$4,0),"")</f>
        <v>50</v>
      </c>
      <c r="J18" s="75" t="str">
        <f>IF(VLOOKUP($A18,'Helptable Database Table'!$A$4:$T$99,'Database Table'!J$4,0)="","",VLOOKUP($A18,'Helptable Database Table'!$A$4:$T$99,'Database Table'!J$4,0))</f>
        <v/>
      </c>
      <c r="K18" s="75" t="str">
        <f>IF(VLOOKUP($A18,'Helptable Database Table'!$A$4:$T$99,'Database Table'!K$4,0)="","none",VLOOKUP($A18,'Helptable Database Table'!$A$4:$T$99,'Database Table'!K$4,0))</f>
        <v>Metal</v>
      </c>
      <c r="L18" s="75">
        <f>IF(ISNUMBER(VLOOKUP($A18,'Helptable Database Table'!$A$4:$T$99,'Database Table'!L$4,0)),VLOOKUP($A18,'Helptable Database Table'!$A$4:$T$99,'Database Table'!L$4,0),"")</f>
        <v>54.9</v>
      </c>
      <c r="M18" s="75">
        <f>IF(ISNUMBER(VLOOKUP($A18,'Helptable Database Table'!$A$4:$T$99,'Database Table'!M$4,0)),VLOOKUP($A18,'Helptable Database Table'!$A$4:$T$99,'Database Table'!M$4,0),"")</f>
        <v>-1.3000000000000043</v>
      </c>
      <c r="N18" s="75">
        <f>IF(ISNUMBER(VLOOKUP($A18,'Helptable Database Table'!$A$4:$T$99,'Database Table'!N$4,0)),VLOOKUP($A18,'Helptable Database Table'!$A$4:$T$99,'Database Table'!N$4,0),"")</f>
        <v>58</v>
      </c>
      <c r="O18" s="75">
        <f>IF(ISNUMBER(VLOOKUP($A18,'Helptable Database Table'!$A$4:$T$99,'Database Table'!O$4,0)),VLOOKUP($A18,'Helptable Database Table'!$A$4:$T$99,'Database Table'!O$4,0),"")</f>
        <v>1.5</v>
      </c>
      <c r="P18" s="75">
        <f>IF(ISNUMBER(VLOOKUP($A18,'Helptable Database Table'!$A$4:$T$99,'Database Table'!P$4,0)),VLOOKUP($A18,'Helptable Database Table'!$A$4:$T$99,'Database Table'!P$4,0),"")</f>
        <v>0.90949999999999998</v>
      </c>
      <c r="Q18" s="75" t="str">
        <f>IF(ISTEXT(VLOOKUP($A18,'Helptable Database Table'!$A$4:$T$99,'Database Table'!Q$4,0)),VLOOKUP($A18,'Helptable Database Table'!$A$4:$T$99,'Database Table'!Q$4,0),"")</f>
        <v/>
      </c>
      <c r="R18" s="75" t="str">
        <f>IF(ISTEXT(VLOOKUP($A18,'Helptable Database Table'!$A$4:$T$99,'Database Table'!R$4,0)),VLOOKUP($A18,'Helptable Database Table'!$A$4:$T$99,'Database Table'!R$4,0),"")</f>
        <v/>
      </c>
    </row>
    <row r="19" spans="1:18" x14ac:dyDescent="0.2">
      <c r="A19" s="6">
        <f t="shared" si="1"/>
        <v>13</v>
      </c>
      <c r="B19" s="75" t="str">
        <f>IF(ISTEXT(VLOOKUP($A19,'Helptable Database Table'!$A$4:$T$99,'Database Table'!B$4,0)),VLOOKUP($A19,'Helptable Database Table'!$A$4:$T$99,'Database Table'!B$4,0),"")</f>
        <v>Enz</v>
      </c>
      <c r="C19" s="75">
        <f>IF(ISNUMBER(VLOOKUP($A19,'Helptable Database Table'!$A$4:$T$99,'Database Table'!C$4,0)),VLOOKUP($A19,'Helptable Database Table'!$A$4:$T$99,'Database Table'!C$4,0),"")</f>
        <v>2</v>
      </c>
      <c r="D19" s="75" t="str">
        <f>IF(ISTEXT(VLOOKUP($A19,'Helptable Database Table'!$A$4:$T$99,'Database Table'!D$4,0)),VLOOKUP($A19,'Helptable Database Table'!$A$4:$T$99,'Database Table'!D$4,0),"")</f>
        <v>my plateC01</v>
      </c>
      <c r="E19" s="75">
        <f>IF(ISNUMBER(VLOOKUP($A19,'Helptable Database Table'!$A$4:$T$99,'Database Table'!E$4,0)),VLOOKUP($A19,'Helptable Database Table'!$A$4:$T$99,'Database Table'!E$4,0),"")</f>
        <v>10</v>
      </c>
      <c r="F19" s="75" t="str">
        <f>IF(ISTEXT(VLOOKUP($A19,'Helptable Database Table'!$A$4:$T$99,'Database Table'!F$4,0)),VLOOKUP($A19,'Helptable Database Table'!$A$4:$T$99,'Database Table'!F$4,0),"")</f>
        <v/>
      </c>
      <c r="G19" s="75" t="str">
        <f>IF(ISTEXT(VLOOKUP($A19,'Helptable Database Table'!$A$4:$T$99,'Database Table'!G$4,0)),VLOOKUP($A19,'Helptable Database Table'!$A$4:$T$99,'Database Table'!G$4,0),"")</f>
        <v>Oxaloacetate</v>
      </c>
      <c r="H19" s="75" t="str">
        <f>IF(ISTEXT(VLOOKUP($A19,'Helptable Database Table'!$A$4:$T$99,'Database Table'!H$4,0)),VLOOKUP($A19,'Helptable Database Table'!$A$4:$T$99,'Database Table'!H$4,0),"")</f>
        <v/>
      </c>
      <c r="I19" s="75">
        <f>IF(ISNUMBER(VLOOKUP($A19,'Helptable Database Table'!$A$4:$T$99,'Database Table'!I$4,0)),VLOOKUP($A19,'Helptable Database Table'!$A$4:$T$99,'Database Table'!I$4,0),"")</f>
        <v>50</v>
      </c>
      <c r="J19" s="75" t="str">
        <f>IF(VLOOKUP($A19,'Helptable Database Table'!$A$4:$T$99,'Database Table'!J$4,0)="","",VLOOKUP($A19,'Helptable Database Table'!$A$4:$T$99,'Database Table'!J$4,0))</f>
        <v/>
      </c>
      <c r="K19" s="75" t="str">
        <f>IF(VLOOKUP($A19,'Helptable Database Table'!$A$4:$T$99,'Database Table'!K$4,0)="","none",VLOOKUP($A19,'Helptable Database Table'!$A$4:$T$99,'Database Table'!K$4,0))</f>
        <v>Metal</v>
      </c>
      <c r="L19" s="75">
        <f>IF(ISNUMBER(VLOOKUP($A19,'Helptable Database Table'!$A$4:$T$99,'Database Table'!L$4,0)),VLOOKUP($A19,'Helptable Database Table'!$A$4:$T$99,'Database Table'!L$4,0),"")</f>
        <v>55.38</v>
      </c>
      <c r="M19" s="75">
        <f>IF(ISNUMBER(VLOOKUP($A19,'Helptable Database Table'!$A$4:$T$99,'Database Table'!M$4,0)),VLOOKUP($A19,'Helptable Database Table'!$A$4:$T$99,'Database Table'!M$4,0),"")</f>
        <v>-0.82000000000000028</v>
      </c>
      <c r="N19" s="75">
        <f>IF(ISNUMBER(VLOOKUP($A19,'Helptable Database Table'!$A$4:$T$99,'Database Table'!N$4,0)),VLOOKUP($A19,'Helptable Database Table'!$A$4:$T$99,'Database Table'!N$4,0),"")</f>
        <v>56</v>
      </c>
      <c r="O19" s="75">
        <f>IF(ISNUMBER(VLOOKUP($A19,'Helptable Database Table'!$A$4:$T$99,'Database Table'!O$4,0)),VLOOKUP($A19,'Helptable Database Table'!$A$4:$T$99,'Database Table'!O$4,0),"")</f>
        <v>0.7</v>
      </c>
      <c r="P19" s="75">
        <f>IF(ISNUMBER(VLOOKUP($A19,'Helptable Database Table'!$A$4:$T$99,'Database Table'!P$4,0)),VLOOKUP($A19,'Helptable Database Table'!$A$4:$T$99,'Database Table'!P$4,0),"")</f>
        <v>0.90569999999999995</v>
      </c>
      <c r="Q19" s="75" t="str">
        <f>IF(ISTEXT(VLOOKUP($A19,'Helptable Database Table'!$A$4:$T$99,'Database Table'!Q$4,0)),VLOOKUP($A19,'Helptable Database Table'!$A$4:$T$99,'Database Table'!Q$4,0),"")</f>
        <v/>
      </c>
      <c r="R19" s="75" t="str">
        <f>IF(ISTEXT(VLOOKUP($A19,'Helptable Database Table'!$A$4:$T$99,'Database Table'!R$4,0)),VLOOKUP($A19,'Helptable Database Table'!$A$4:$T$99,'Database Table'!R$4,0),"")</f>
        <v/>
      </c>
    </row>
    <row r="20" spans="1:18" x14ac:dyDescent="0.2">
      <c r="A20" s="6">
        <f t="shared" si="1"/>
        <v>14</v>
      </c>
      <c r="B20" s="75" t="str">
        <f>IF(ISTEXT(VLOOKUP($A20,'Helptable Database Table'!$A$4:$T$99,'Database Table'!B$4,0)),VLOOKUP($A20,'Helptable Database Table'!$A$4:$T$99,'Database Table'!B$4,0),"")</f>
        <v>Enz</v>
      </c>
      <c r="C20" s="75">
        <f>IF(ISNUMBER(VLOOKUP($A20,'Helptable Database Table'!$A$4:$T$99,'Database Table'!C$4,0)),VLOOKUP($A20,'Helptable Database Table'!$A$4:$T$99,'Database Table'!C$4,0),"")</f>
        <v>2</v>
      </c>
      <c r="D20" s="75" t="str">
        <f>IF(ISTEXT(VLOOKUP($A20,'Helptable Database Table'!$A$4:$T$99,'Database Table'!D$4,0)),VLOOKUP($A20,'Helptable Database Table'!$A$4:$T$99,'Database Table'!D$4,0),"")</f>
        <v>my plateC02</v>
      </c>
      <c r="E20" s="75">
        <f>IF(ISNUMBER(VLOOKUP($A20,'Helptable Database Table'!$A$4:$T$99,'Database Table'!E$4,0)),VLOOKUP($A20,'Helptable Database Table'!$A$4:$T$99,'Database Table'!E$4,0),"")</f>
        <v>10</v>
      </c>
      <c r="F20" s="75" t="str">
        <f>IF(ISTEXT(VLOOKUP($A20,'Helptable Database Table'!$A$4:$T$99,'Database Table'!F$4,0)),VLOOKUP($A20,'Helptable Database Table'!$A$4:$T$99,'Database Table'!F$4,0),"")</f>
        <v/>
      </c>
      <c r="G20" s="75" t="str">
        <f>IF(ISTEXT(VLOOKUP($A20,'Helptable Database Table'!$A$4:$T$99,'Database Table'!G$4,0)),VLOOKUP($A20,'Helptable Database Table'!$A$4:$T$99,'Database Table'!G$4,0),"")</f>
        <v>Oxaloacetate</v>
      </c>
      <c r="H20" s="75" t="str">
        <f>IF(ISTEXT(VLOOKUP($A20,'Helptable Database Table'!$A$4:$T$99,'Database Table'!H$4,0)),VLOOKUP($A20,'Helptable Database Table'!$A$4:$T$99,'Database Table'!H$4,0),"")</f>
        <v/>
      </c>
      <c r="I20" s="75">
        <f>IF(ISNUMBER(VLOOKUP($A20,'Helptable Database Table'!$A$4:$T$99,'Database Table'!I$4,0)),VLOOKUP($A20,'Helptable Database Table'!$A$4:$T$99,'Database Table'!I$4,0),"")</f>
        <v>50</v>
      </c>
      <c r="J20" s="75" t="str">
        <f>IF(VLOOKUP($A20,'Helptable Database Table'!$A$4:$T$99,'Database Table'!J$4,0)="","",VLOOKUP($A20,'Helptable Database Table'!$A$4:$T$99,'Database Table'!J$4,0))</f>
        <v/>
      </c>
      <c r="K20" s="75" t="str">
        <f>IF(VLOOKUP($A20,'Helptable Database Table'!$A$4:$T$99,'Database Table'!K$4,0)="","none",VLOOKUP($A20,'Helptable Database Table'!$A$4:$T$99,'Database Table'!K$4,0))</f>
        <v>Metal</v>
      </c>
      <c r="L20" s="75">
        <f>IF(ISNUMBER(VLOOKUP($A20,'Helptable Database Table'!$A$4:$T$99,'Database Table'!L$4,0)),VLOOKUP($A20,'Helptable Database Table'!$A$4:$T$99,'Database Table'!L$4,0),"")</f>
        <v>55.8</v>
      </c>
      <c r="M20" s="75">
        <f>IF(ISNUMBER(VLOOKUP($A20,'Helptable Database Table'!$A$4:$T$99,'Database Table'!M$4,0)),VLOOKUP($A20,'Helptable Database Table'!$A$4:$T$99,'Database Table'!M$4,0),"")</f>
        <v>-0.40000000000000568</v>
      </c>
      <c r="N20" s="75">
        <f>IF(ISNUMBER(VLOOKUP($A20,'Helptable Database Table'!$A$4:$T$99,'Database Table'!N$4,0)),VLOOKUP($A20,'Helptable Database Table'!$A$4:$T$99,'Database Table'!N$4,0),"")</f>
        <v>57</v>
      </c>
      <c r="O20" s="75">
        <f>IF(ISNUMBER(VLOOKUP($A20,'Helptable Database Table'!$A$4:$T$99,'Database Table'!O$4,0)),VLOOKUP($A20,'Helptable Database Table'!$A$4:$T$99,'Database Table'!O$4,0),"")</f>
        <v>0.6</v>
      </c>
      <c r="P20" s="75">
        <f>IF(ISNUMBER(VLOOKUP($A20,'Helptable Database Table'!$A$4:$T$99,'Database Table'!P$4,0)),VLOOKUP($A20,'Helptable Database Table'!$A$4:$T$99,'Database Table'!P$4,0),"")</f>
        <v>0.95740000000000003</v>
      </c>
      <c r="Q20" s="75" t="str">
        <f>IF(ISTEXT(VLOOKUP($A20,'Helptable Database Table'!$A$4:$T$99,'Database Table'!Q$4,0)),VLOOKUP($A20,'Helptable Database Table'!$A$4:$T$99,'Database Table'!Q$4,0),"")</f>
        <v/>
      </c>
      <c r="R20" s="75" t="str">
        <f>IF(ISTEXT(VLOOKUP($A20,'Helptable Database Table'!$A$4:$T$99,'Database Table'!R$4,0)),VLOOKUP($A20,'Helptable Database Table'!$A$4:$T$99,'Database Table'!R$4,0),"")</f>
        <v/>
      </c>
    </row>
    <row r="21" spans="1:18" x14ac:dyDescent="0.2">
      <c r="A21" s="6">
        <f t="shared" si="1"/>
        <v>15</v>
      </c>
      <c r="B21" s="75" t="str">
        <f>IF(ISTEXT(VLOOKUP($A21,'Helptable Database Table'!$A$4:$T$99,'Database Table'!B$4,0)),VLOOKUP($A21,'Helptable Database Table'!$A$4:$T$99,'Database Table'!B$4,0),"")</f>
        <v>Enz</v>
      </c>
      <c r="C21" s="75">
        <f>IF(ISNUMBER(VLOOKUP($A21,'Helptable Database Table'!$A$4:$T$99,'Database Table'!C$4,0)),VLOOKUP($A21,'Helptable Database Table'!$A$4:$T$99,'Database Table'!C$4,0),"")</f>
        <v>2</v>
      </c>
      <c r="D21" s="75" t="str">
        <f>IF(ISTEXT(VLOOKUP($A21,'Helptable Database Table'!$A$4:$T$99,'Database Table'!D$4,0)),VLOOKUP($A21,'Helptable Database Table'!$A$4:$T$99,'Database Table'!D$4,0),"")</f>
        <v>my plateC03</v>
      </c>
      <c r="E21" s="75">
        <f>IF(ISNUMBER(VLOOKUP($A21,'Helptable Database Table'!$A$4:$T$99,'Database Table'!E$4,0)),VLOOKUP($A21,'Helptable Database Table'!$A$4:$T$99,'Database Table'!E$4,0),"")</f>
        <v>10</v>
      </c>
      <c r="F21" s="75" t="str">
        <f>IF(ISTEXT(VLOOKUP($A21,'Helptable Database Table'!$A$4:$T$99,'Database Table'!F$4,0)),VLOOKUP($A21,'Helptable Database Table'!$A$4:$T$99,'Database Table'!F$4,0),"")</f>
        <v/>
      </c>
      <c r="G21" s="75" t="str">
        <f>IF(ISTEXT(VLOOKUP($A21,'Helptable Database Table'!$A$4:$T$99,'Database Table'!G$4,0)),VLOOKUP($A21,'Helptable Database Table'!$A$4:$T$99,'Database Table'!G$4,0),"")</f>
        <v>Oxaloacetate</v>
      </c>
      <c r="H21" s="75" t="str">
        <f>IF(ISTEXT(VLOOKUP($A21,'Helptable Database Table'!$A$4:$T$99,'Database Table'!H$4,0)),VLOOKUP($A21,'Helptable Database Table'!$A$4:$T$99,'Database Table'!H$4,0),"")</f>
        <v/>
      </c>
      <c r="I21" s="75">
        <f>IF(ISNUMBER(VLOOKUP($A21,'Helptable Database Table'!$A$4:$T$99,'Database Table'!I$4,0)),VLOOKUP($A21,'Helptable Database Table'!$A$4:$T$99,'Database Table'!I$4,0),"")</f>
        <v>50</v>
      </c>
      <c r="J21" s="75" t="str">
        <f>IF(VLOOKUP($A21,'Helptable Database Table'!$A$4:$T$99,'Database Table'!J$4,0)="","",VLOOKUP($A21,'Helptable Database Table'!$A$4:$T$99,'Database Table'!J$4,0))</f>
        <v/>
      </c>
      <c r="K21" s="75" t="str">
        <f>IF(VLOOKUP($A21,'Helptable Database Table'!$A$4:$T$99,'Database Table'!K$4,0)="","none",VLOOKUP($A21,'Helptable Database Table'!$A$4:$T$99,'Database Table'!K$4,0))</f>
        <v>Metal</v>
      </c>
      <c r="L21" s="75">
        <f>IF(ISNUMBER(VLOOKUP($A21,'Helptable Database Table'!$A$4:$T$99,'Database Table'!L$4,0)),VLOOKUP($A21,'Helptable Database Table'!$A$4:$T$99,'Database Table'!L$4,0),"")</f>
        <v>55.23</v>
      </c>
      <c r="M21" s="75">
        <f>IF(ISNUMBER(VLOOKUP($A21,'Helptable Database Table'!$A$4:$T$99,'Database Table'!M$4,0)),VLOOKUP($A21,'Helptable Database Table'!$A$4:$T$99,'Database Table'!M$4,0),"")</f>
        <v>-0.97000000000000597</v>
      </c>
      <c r="N21" s="75">
        <f>IF(ISNUMBER(VLOOKUP($A21,'Helptable Database Table'!$A$4:$T$99,'Database Table'!N$4,0)),VLOOKUP($A21,'Helptable Database Table'!$A$4:$T$99,'Database Table'!N$4,0),"")</f>
        <v>56</v>
      </c>
      <c r="O21" s="75">
        <f>IF(ISNUMBER(VLOOKUP($A21,'Helptable Database Table'!$A$4:$T$99,'Database Table'!O$4,0)),VLOOKUP($A21,'Helptable Database Table'!$A$4:$T$99,'Database Table'!O$4,0),"")</f>
        <v>0.8</v>
      </c>
      <c r="P21" s="75">
        <f>IF(ISNUMBER(VLOOKUP($A21,'Helptable Database Table'!$A$4:$T$99,'Database Table'!P$4,0)),VLOOKUP($A21,'Helptable Database Table'!$A$4:$T$99,'Database Table'!P$4,0),"")</f>
        <v>0.79910000000000003</v>
      </c>
      <c r="Q21" s="75" t="str">
        <f>IF(ISTEXT(VLOOKUP($A21,'Helptable Database Table'!$A$4:$T$99,'Database Table'!Q$4,0)),VLOOKUP($A21,'Helptable Database Table'!$A$4:$T$99,'Database Table'!Q$4,0),"")</f>
        <v/>
      </c>
      <c r="R21" s="75" t="str">
        <f>IF(ISTEXT(VLOOKUP($A21,'Helptable Database Table'!$A$4:$T$99,'Database Table'!R$4,0)),VLOOKUP($A21,'Helptable Database Table'!$A$4:$T$99,'Database Table'!R$4,0),"")</f>
        <v/>
      </c>
    </row>
    <row r="22" spans="1:18" x14ac:dyDescent="0.2">
      <c r="A22" s="6">
        <f t="shared" si="1"/>
        <v>16</v>
      </c>
      <c r="B22" s="75" t="str">
        <f>IF(ISTEXT(VLOOKUP($A22,'Helptable Database Table'!$A$4:$T$99,'Database Table'!B$4,0)),VLOOKUP($A22,'Helptable Database Table'!$A$4:$T$99,'Database Table'!B$4,0),"")</f>
        <v>Enz</v>
      </c>
      <c r="C22" s="75">
        <f>IF(ISNUMBER(VLOOKUP($A22,'Helptable Database Table'!$A$4:$T$99,'Database Table'!C$4,0)),VLOOKUP($A22,'Helptable Database Table'!$A$4:$T$99,'Database Table'!C$4,0),"")</f>
        <v>2</v>
      </c>
      <c r="D22" s="75" t="str">
        <f>IF(ISTEXT(VLOOKUP($A22,'Helptable Database Table'!$A$4:$T$99,'Database Table'!D$4,0)),VLOOKUP($A22,'Helptable Database Table'!$A$4:$T$99,'Database Table'!D$4,0),"")</f>
        <v>my plateC04</v>
      </c>
      <c r="E22" s="75">
        <f>IF(ISNUMBER(VLOOKUP($A22,'Helptable Database Table'!$A$4:$T$99,'Database Table'!E$4,0)),VLOOKUP($A22,'Helptable Database Table'!$A$4:$T$99,'Database Table'!E$4,0),"")</f>
        <v>10</v>
      </c>
      <c r="F22" s="75" t="str">
        <f>IF(ISTEXT(VLOOKUP($A22,'Helptable Database Table'!$A$4:$T$99,'Database Table'!F$4,0)),VLOOKUP($A22,'Helptable Database Table'!$A$4:$T$99,'Database Table'!F$4,0),"")</f>
        <v/>
      </c>
      <c r="G22" s="75" t="str">
        <f>IF(ISTEXT(VLOOKUP($A22,'Helptable Database Table'!$A$4:$T$99,'Database Table'!G$4,0)),VLOOKUP($A22,'Helptable Database Table'!$A$4:$T$99,'Database Table'!G$4,0),"")</f>
        <v>Pyruvate</v>
      </c>
      <c r="H22" s="75" t="str">
        <f>IF(ISTEXT(VLOOKUP($A22,'Helptable Database Table'!$A$4:$T$99,'Database Table'!H$4,0)),VLOOKUP($A22,'Helptable Database Table'!$A$4:$T$99,'Database Table'!H$4,0),"")</f>
        <v/>
      </c>
      <c r="I22" s="75">
        <f>IF(ISNUMBER(VLOOKUP($A22,'Helptable Database Table'!$A$4:$T$99,'Database Table'!I$4,0)),VLOOKUP($A22,'Helptable Database Table'!$A$4:$T$99,'Database Table'!I$4,0),"")</f>
        <v>50</v>
      </c>
      <c r="J22" s="75" t="str">
        <f>IF(VLOOKUP($A22,'Helptable Database Table'!$A$4:$T$99,'Database Table'!J$4,0)="","",VLOOKUP($A22,'Helptable Database Table'!$A$4:$T$99,'Database Table'!J$4,0))</f>
        <v/>
      </c>
      <c r="K22" s="75" t="str">
        <f>IF(VLOOKUP($A22,'Helptable Database Table'!$A$4:$T$99,'Database Table'!K$4,0)="","none",VLOOKUP($A22,'Helptable Database Table'!$A$4:$T$99,'Database Table'!K$4,0))</f>
        <v>Metal</v>
      </c>
      <c r="L22" s="75">
        <f>IF(ISNUMBER(VLOOKUP($A22,'Helptable Database Table'!$A$4:$T$99,'Database Table'!L$4,0)),VLOOKUP($A22,'Helptable Database Table'!$A$4:$T$99,'Database Table'!L$4,0),"")</f>
        <v>56.37</v>
      </c>
      <c r="M22" s="75">
        <f>IF(ISNUMBER(VLOOKUP($A22,'Helptable Database Table'!$A$4:$T$99,'Database Table'!M$4,0)),VLOOKUP($A22,'Helptable Database Table'!$A$4:$T$99,'Database Table'!M$4,0),"")</f>
        <v>0.1699999999999946</v>
      </c>
      <c r="N22" s="75">
        <f>IF(ISNUMBER(VLOOKUP($A22,'Helptable Database Table'!$A$4:$T$99,'Database Table'!N$4,0)),VLOOKUP($A22,'Helptable Database Table'!$A$4:$T$99,'Database Table'!N$4,0),"")</f>
        <v>55</v>
      </c>
      <c r="O22" s="75">
        <f>IF(ISNUMBER(VLOOKUP($A22,'Helptable Database Table'!$A$4:$T$99,'Database Table'!O$4,0)),VLOOKUP($A22,'Helptable Database Table'!$A$4:$T$99,'Database Table'!O$4,0),"")</f>
        <v>-0.3</v>
      </c>
      <c r="P22" s="75">
        <f>IF(ISNUMBER(VLOOKUP($A22,'Helptable Database Table'!$A$4:$T$99,'Database Table'!P$4,0)),VLOOKUP($A22,'Helptable Database Table'!$A$4:$T$99,'Database Table'!P$4,0),"")</f>
        <v>1.1651</v>
      </c>
      <c r="Q22" s="75" t="str">
        <f>IF(ISTEXT(VLOOKUP($A22,'Helptable Database Table'!$A$4:$T$99,'Database Table'!Q$4,0)),VLOOKUP($A22,'Helptable Database Table'!$A$4:$T$99,'Database Table'!Q$4,0),"")</f>
        <v/>
      </c>
      <c r="R22" s="75" t="str">
        <f>IF(ISTEXT(VLOOKUP($A22,'Helptable Database Table'!$A$4:$T$99,'Database Table'!R$4,0)),VLOOKUP($A22,'Helptable Database Table'!$A$4:$T$99,'Database Table'!R$4,0),"")</f>
        <v/>
      </c>
    </row>
    <row r="23" spans="1:18" x14ac:dyDescent="0.2">
      <c r="A23" s="6">
        <f t="shared" si="1"/>
        <v>17</v>
      </c>
      <c r="B23" s="75" t="str">
        <f>IF(ISTEXT(VLOOKUP($A23,'Helptable Database Table'!$A$4:$T$99,'Database Table'!B$4,0)),VLOOKUP($A23,'Helptable Database Table'!$A$4:$T$99,'Database Table'!B$4,0),"")</f>
        <v>Enz</v>
      </c>
      <c r="C23" s="75">
        <f>IF(ISNUMBER(VLOOKUP($A23,'Helptable Database Table'!$A$4:$T$99,'Database Table'!C$4,0)),VLOOKUP($A23,'Helptable Database Table'!$A$4:$T$99,'Database Table'!C$4,0),"")</f>
        <v>2</v>
      </c>
      <c r="D23" s="75" t="str">
        <f>IF(ISTEXT(VLOOKUP($A23,'Helptable Database Table'!$A$4:$T$99,'Database Table'!D$4,0)),VLOOKUP($A23,'Helptable Database Table'!$A$4:$T$99,'Database Table'!D$4,0),"")</f>
        <v>my plateC05</v>
      </c>
      <c r="E23" s="75">
        <f>IF(ISNUMBER(VLOOKUP($A23,'Helptable Database Table'!$A$4:$T$99,'Database Table'!E$4,0)),VLOOKUP($A23,'Helptable Database Table'!$A$4:$T$99,'Database Table'!E$4,0),"")</f>
        <v>10</v>
      </c>
      <c r="F23" s="75" t="str">
        <f>IF(ISTEXT(VLOOKUP($A23,'Helptable Database Table'!$A$4:$T$99,'Database Table'!F$4,0)),VLOOKUP($A23,'Helptable Database Table'!$A$4:$T$99,'Database Table'!F$4,0),"")</f>
        <v/>
      </c>
      <c r="G23" s="75" t="str">
        <f>IF(ISTEXT(VLOOKUP($A23,'Helptable Database Table'!$A$4:$T$99,'Database Table'!G$4,0)),VLOOKUP($A23,'Helptable Database Table'!$A$4:$T$99,'Database Table'!G$4,0),"")</f>
        <v>Pyruvate</v>
      </c>
      <c r="H23" s="75" t="str">
        <f>IF(ISTEXT(VLOOKUP($A23,'Helptable Database Table'!$A$4:$T$99,'Database Table'!H$4,0)),VLOOKUP($A23,'Helptable Database Table'!$A$4:$T$99,'Database Table'!H$4,0),"")</f>
        <v/>
      </c>
      <c r="I23" s="75">
        <f>IF(ISNUMBER(VLOOKUP($A23,'Helptable Database Table'!$A$4:$T$99,'Database Table'!I$4,0)),VLOOKUP($A23,'Helptable Database Table'!$A$4:$T$99,'Database Table'!I$4,0),"")</f>
        <v>50</v>
      </c>
      <c r="J23" s="75" t="str">
        <f>IF(VLOOKUP($A23,'Helptable Database Table'!$A$4:$T$99,'Database Table'!J$4,0)="","",VLOOKUP($A23,'Helptable Database Table'!$A$4:$T$99,'Database Table'!J$4,0))</f>
        <v/>
      </c>
      <c r="K23" s="75" t="str">
        <f>IF(VLOOKUP($A23,'Helptable Database Table'!$A$4:$T$99,'Database Table'!K$4,0)="","none",VLOOKUP($A23,'Helptable Database Table'!$A$4:$T$99,'Database Table'!K$4,0))</f>
        <v>Metal</v>
      </c>
      <c r="L23" s="75">
        <f>IF(ISNUMBER(VLOOKUP($A23,'Helptable Database Table'!$A$4:$T$99,'Database Table'!L$4,0)),VLOOKUP($A23,'Helptable Database Table'!$A$4:$T$99,'Database Table'!L$4,0),"")</f>
        <v>56.04</v>
      </c>
      <c r="M23" s="75">
        <f>IF(ISNUMBER(VLOOKUP($A23,'Helptable Database Table'!$A$4:$T$99,'Database Table'!M$4,0)),VLOOKUP($A23,'Helptable Database Table'!$A$4:$T$99,'Database Table'!M$4,0),"")</f>
        <v>-0.16000000000000369</v>
      </c>
      <c r="N23" s="75">
        <f>IF(ISNUMBER(VLOOKUP($A23,'Helptable Database Table'!$A$4:$T$99,'Database Table'!N$4,0)),VLOOKUP($A23,'Helptable Database Table'!$A$4:$T$99,'Database Table'!N$4,0),"")</f>
        <v>55</v>
      </c>
      <c r="O23" s="75">
        <f>IF(ISNUMBER(VLOOKUP($A23,'Helptable Database Table'!$A$4:$T$99,'Database Table'!O$4,0)),VLOOKUP($A23,'Helptable Database Table'!$A$4:$T$99,'Database Table'!O$4,0),"")</f>
        <v>-0.5</v>
      </c>
      <c r="P23" s="75">
        <f>IF(ISNUMBER(VLOOKUP($A23,'Helptable Database Table'!$A$4:$T$99,'Database Table'!P$4,0)),VLOOKUP($A23,'Helptable Database Table'!$A$4:$T$99,'Database Table'!P$4,0),"")</f>
        <v>0.91049999999999998</v>
      </c>
      <c r="Q23" s="75" t="str">
        <f>IF(ISTEXT(VLOOKUP($A23,'Helptable Database Table'!$A$4:$T$99,'Database Table'!Q$4,0)),VLOOKUP($A23,'Helptable Database Table'!$A$4:$T$99,'Database Table'!Q$4,0),"")</f>
        <v/>
      </c>
      <c r="R23" s="75" t="str">
        <f>IF(ISTEXT(VLOOKUP($A23,'Helptable Database Table'!$A$4:$T$99,'Database Table'!R$4,0)),VLOOKUP($A23,'Helptable Database Table'!$A$4:$T$99,'Database Table'!R$4,0),"")</f>
        <v/>
      </c>
    </row>
    <row r="24" spans="1:18" x14ac:dyDescent="0.2">
      <c r="A24" s="6">
        <f t="shared" si="1"/>
        <v>18</v>
      </c>
      <c r="B24" s="75" t="str">
        <f>IF(ISTEXT(VLOOKUP($A24,'Helptable Database Table'!$A$4:$T$99,'Database Table'!B$4,0)),VLOOKUP($A24,'Helptable Database Table'!$A$4:$T$99,'Database Table'!B$4,0),"")</f>
        <v>Enz</v>
      </c>
      <c r="C24" s="75">
        <f>IF(ISNUMBER(VLOOKUP($A24,'Helptable Database Table'!$A$4:$T$99,'Database Table'!C$4,0)),VLOOKUP($A24,'Helptable Database Table'!$A$4:$T$99,'Database Table'!C$4,0),"")</f>
        <v>2</v>
      </c>
      <c r="D24" s="75" t="str">
        <f>IF(ISTEXT(VLOOKUP($A24,'Helptable Database Table'!$A$4:$T$99,'Database Table'!D$4,0)),VLOOKUP($A24,'Helptable Database Table'!$A$4:$T$99,'Database Table'!D$4,0),"")</f>
        <v>my plateC06</v>
      </c>
      <c r="E24" s="75">
        <f>IF(ISNUMBER(VLOOKUP($A24,'Helptable Database Table'!$A$4:$T$99,'Database Table'!E$4,0)),VLOOKUP($A24,'Helptable Database Table'!$A$4:$T$99,'Database Table'!E$4,0),"")</f>
        <v>10</v>
      </c>
      <c r="F24" s="75" t="str">
        <f>IF(ISTEXT(VLOOKUP($A24,'Helptable Database Table'!$A$4:$T$99,'Database Table'!F$4,0)),VLOOKUP($A24,'Helptable Database Table'!$A$4:$T$99,'Database Table'!F$4,0),"")</f>
        <v/>
      </c>
      <c r="G24" s="75" t="str">
        <f>IF(ISTEXT(VLOOKUP($A24,'Helptable Database Table'!$A$4:$T$99,'Database Table'!G$4,0)),VLOOKUP($A24,'Helptable Database Table'!$A$4:$T$99,'Database Table'!G$4,0),"")</f>
        <v>Pyruvate</v>
      </c>
      <c r="H24" s="75" t="str">
        <f>IF(ISTEXT(VLOOKUP($A24,'Helptable Database Table'!$A$4:$T$99,'Database Table'!H$4,0)),VLOOKUP($A24,'Helptable Database Table'!$A$4:$T$99,'Database Table'!H$4,0),"")</f>
        <v/>
      </c>
      <c r="I24" s="75">
        <f>IF(ISNUMBER(VLOOKUP($A24,'Helptable Database Table'!$A$4:$T$99,'Database Table'!I$4,0)),VLOOKUP($A24,'Helptable Database Table'!$A$4:$T$99,'Database Table'!I$4,0),"")</f>
        <v>50</v>
      </c>
      <c r="J24" s="75" t="str">
        <f>IF(VLOOKUP($A24,'Helptable Database Table'!$A$4:$T$99,'Database Table'!J$4,0)="","",VLOOKUP($A24,'Helptable Database Table'!$A$4:$T$99,'Database Table'!J$4,0))</f>
        <v/>
      </c>
      <c r="K24" s="75" t="str">
        <f>IF(VLOOKUP($A24,'Helptable Database Table'!$A$4:$T$99,'Database Table'!K$4,0)="","none",VLOOKUP($A24,'Helptable Database Table'!$A$4:$T$99,'Database Table'!K$4,0))</f>
        <v>Metal</v>
      </c>
      <c r="L24" s="75">
        <f>IF(ISNUMBER(VLOOKUP($A24,'Helptable Database Table'!$A$4:$T$99,'Database Table'!L$4,0)),VLOOKUP($A24,'Helptable Database Table'!$A$4:$T$99,'Database Table'!L$4,0),"")</f>
        <v>56.31</v>
      </c>
      <c r="M24" s="75">
        <f>IF(ISNUMBER(VLOOKUP($A24,'Helptable Database Table'!$A$4:$T$99,'Database Table'!M$4,0)),VLOOKUP($A24,'Helptable Database Table'!$A$4:$T$99,'Database Table'!M$4,0),"")</f>
        <v>0.10999999999999943</v>
      </c>
      <c r="N24" s="75">
        <f>IF(ISNUMBER(VLOOKUP($A24,'Helptable Database Table'!$A$4:$T$99,'Database Table'!N$4,0)),VLOOKUP($A24,'Helptable Database Table'!$A$4:$T$99,'Database Table'!N$4,0),"")</f>
        <v>55</v>
      </c>
      <c r="O24" s="75">
        <f>IF(ISNUMBER(VLOOKUP($A24,'Helptable Database Table'!$A$4:$T$99,'Database Table'!O$4,0)),VLOOKUP($A24,'Helptable Database Table'!$A$4:$T$99,'Database Table'!O$4,0),"")</f>
        <v>-0.7</v>
      </c>
      <c r="P24" s="75">
        <f>IF(ISNUMBER(VLOOKUP($A24,'Helptable Database Table'!$A$4:$T$99,'Database Table'!P$4,0)),VLOOKUP($A24,'Helptable Database Table'!$A$4:$T$99,'Database Table'!P$4,0),"")</f>
        <v>0.89580000000000004</v>
      </c>
      <c r="Q24" s="75" t="str">
        <f>IF(ISTEXT(VLOOKUP($A24,'Helptable Database Table'!$A$4:$T$99,'Database Table'!Q$4,0)),VLOOKUP($A24,'Helptable Database Table'!$A$4:$T$99,'Database Table'!Q$4,0),"")</f>
        <v/>
      </c>
      <c r="R24" s="75" t="str">
        <f>IF(ISTEXT(VLOOKUP($A24,'Helptable Database Table'!$A$4:$T$99,'Database Table'!R$4,0)),VLOOKUP($A24,'Helptable Database Table'!$A$4:$T$99,'Database Table'!R$4,0),"")</f>
        <v/>
      </c>
    </row>
    <row r="25" spans="1:18" x14ac:dyDescent="0.2">
      <c r="A25" s="6">
        <f t="shared" si="1"/>
        <v>19</v>
      </c>
      <c r="B25" s="75" t="str">
        <f>IF(ISTEXT(VLOOKUP($A25,'Helptable Database Table'!$A$4:$T$99,'Database Table'!B$4,0)),VLOOKUP($A25,'Helptable Database Table'!$A$4:$T$99,'Database Table'!B$4,0),"")</f>
        <v>Enz</v>
      </c>
      <c r="C25" s="75">
        <f>IF(ISNUMBER(VLOOKUP($A25,'Helptable Database Table'!$A$4:$T$99,'Database Table'!C$4,0)),VLOOKUP($A25,'Helptable Database Table'!$A$4:$T$99,'Database Table'!C$4,0),"")</f>
        <v>2</v>
      </c>
      <c r="D25" s="75" t="str">
        <f>IF(ISTEXT(VLOOKUP($A25,'Helptable Database Table'!$A$4:$T$99,'Database Table'!D$4,0)),VLOOKUP($A25,'Helptable Database Table'!$A$4:$T$99,'Database Table'!D$4,0),"")</f>
        <v>my plateD01</v>
      </c>
      <c r="E25" s="75">
        <f>IF(ISNUMBER(VLOOKUP($A25,'Helptable Database Table'!$A$4:$T$99,'Database Table'!E$4,0)),VLOOKUP($A25,'Helptable Database Table'!$A$4:$T$99,'Database Table'!E$4,0),"")</f>
        <v>10</v>
      </c>
      <c r="F25" s="75" t="str">
        <f>IF(ISTEXT(VLOOKUP($A25,'Helptable Database Table'!$A$4:$T$99,'Database Table'!F$4,0)),VLOOKUP($A25,'Helptable Database Table'!$A$4:$T$99,'Database Table'!F$4,0),"")</f>
        <v/>
      </c>
      <c r="G25" s="75" t="str">
        <f>IF(ISTEXT(VLOOKUP($A25,'Helptable Database Table'!$A$4:$T$99,'Database Table'!G$4,0)),VLOOKUP($A25,'Helptable Database Table'!$A$4:$T$99,'Database Table'!G$4,0),"")</f>
        <v>NOG</v>
      </c>
      <c r="H25" s="75" t="str">
        <f>IF(ISTEXT(VLOOKUP($A25,'Helptable Database Table'!$A$4:$T$99,'Database Table'!H$4,0)),VLOOKUP($A25,'Helptable Database Table'!$A$4:$T$99,'Database Table'!H$4,0),"")</f>
        <v/>
      </c>
      <c r="I25" s="75">
        <f>IF(ISNUMBER(VLOOKUP($A25,'Helptable Database Table'!$A$4:$T$99,'Database Table'!I$4,0)),VLOOKUP($A25,'Helptable Database Table'!$A$4:$T$99,'Database Table'!I$4,0),"")</f>
        <v>50</v>
      </c>
      <c r="J25" s="75" t="str">
        <f>IF(VLOOKUP($A25,'Helptable Database Table'!$A$4:$T$99,'Database Table'!J$4,0)="","",VLOOKUP($A25,'Helptable Database Table'!$A$4:$T$99,'Database Table'!J$4,0))</f>
        <v/>
      </c>
      <c r="K25" s="75" t="str">
        <f>IF(VLOOKUP($A25,'Helptable Database Table'!$A$4:$T$99,'Database Table'!K$4,0)="","none",VLOOKUP($A25,'Helptable Database Table'!$A$4:$T$99,'Database Table'!K$4,0))</f>
        <v>Metal</v>
      </c>
      <c r="L25" s="75">
        <f>IF(ISNUMBER(VLOOKUP($A25,'Helptable Database Table'!$A$4:$T$99,'Database Table'!L$4,0)),VLOOKUP($A25,'Helptable Database Table'!$A$4:$T$99,'Database Table'!L$4,0),"")</f>
        <v>62.36</v>
      </c>
      <c r="M25" s="75">
        <f>IF(ISNUMBER(VLOOKUP($A25,'Helptable Database Table'!$A$4:$T$99,'Database Table'!M$4,0)),VLOOKUP($A25,'Helptable Database Table'!$A$4:$T$99,'Database Table'!M$4,0),"")</f>
        <v>6.1599999999999966</v>
      </c>
      <c r="N25" s="75">
        <f>IF(ISNUMBER(VLOOKUP($A25,'Helptable Database Table'!$A$4:$T$99,'Database Table'!N$4,0)),VLOOKUP($A25,'Helptable Database Table'!$A$4:$T$99,'Database Table'!N$4,0),"")</f>
        <v>54</v>
      </c>
      <c r="O25" s="75">
        <f>IF(ISNUMBER(VLOOKUP($A25,'Helptable Database Table'!$A$4:$T$99,'Database Table'!O$4,0)),VLOOKUP($A25,'Helptable Database Table'!$A$4:$T$99,'Database Table'!O$4,0),"")</f>
        <v>-2.5</v>
      </c>
      <c r="P25" s="75">
        <f>IF(ISNUMBER(VLOOKUP($A25,'Helptable Database Table'!$A$4:$T$99,'Database Table'!P$4,0)),VLOOKUP($A25,'Helptable Database Table'!$A$4:$T$99,'Database Table'!P$4,0),"")</f>
        <v>0.72689999999999999</v>
      </c>
      <c r="Q25" s="75" t="str">
        <f>IF(ISTEXT(VLOOKUP($A25,'Helptable Database Table'!$A$4:$T$99,'Database Table'!Q$4,0)),VLOOKUP($A25,'Helptable Database Table'!$A$4:$T$99,'Database Table'!Q$4,0),"")</f>
        <v/>
      </c>
      <c r="R25" s="75" t="str">
        <f>IF(ISTEXT(VLOOKUP($A25,'Helptable Database Table'!$A$4:$T$99,'Database Table'!R$4,0)),VLOOKUP($A25,'Helptable Database Table'!$A$4:$T$99,'Database Table'!R$4,0),"")</f>
        <v/>
      </c>
    </row>
    <row r="26" spans="1:18" x14ac:dyDescent="0.2">
      <c r="A26" s="6">
        <f t="shared" si="1"/>
        <v>20</v>
      </c>
      <c r="B26" s="75" t="str">
        <f>IF(ISTEXT(VLOOKUP($A26,'Helptable Database Table'!$A$4:$T$99,'Database Table'!B$4,0)),VLOOKUP($A26,'Helptable Database Table'!$A$4:$T$99,'Database Table'!B$4,0),"")</f>
        <v>Enz</v>
      </c>
      <c r="C26" s="75">
        <f>IF(ISNUMBER(VLOOKUP($A26,'Helptable Database Table'!$A$4:$T$99,'Database Table'!C$4,0)),VLOOKUP($A26,'Helptable Database Table'!$A$4:$T$99,'Database Table'!C$4,0),"")</f>
        <v>2</v>
      </c>
      <c r="D26" s="75" t="str">
        <f>IF(ISTEXT(VLOOKUP($A26,'Helptable Database Table'!$A$4:$T$99,'Database Table'!D$4,0)),VLOOKUP($A26,'Helptable Database Table'!$A$4:$T$99,'Database Table'!D$4,0),"")</f>
        <v>my plateD02</v>
      </c>
      <c r="E26" s="75">
        <f>IF(ISNUMBER(VLOOKUP($A26,'Helptable Database Table'!$A$4:$T$99,'Database Table'!E$4,0)),VLOOKUP($A26,'Helptable Database Table'!$A$4:$T$99,'Database Table'!E$4,0),"")</f>
        <v>10</v>
      </c>
      <c r="F26" s="75" t="str">
        <f>IF(ISTEXT(VLOOKUP($A26,'Helptable Database Table'!$A$4:$T$99,'Database Table'!F$4,0)),VLOOKUP($A26,'Helptable Database Table'!$A$4:$T$99,'Database Table'!F$4,0),"")</f>
        <v/>
      </c>
      <c r="G26" s="75" t="str">
        <f>IF(ISTEXT(VLOOKUP($A26,'Helptable Database Table'!$A$4:$T$99,'Database Table'!G$4,0)),VLOOKUP($A26,'Helptable Database Table'!$A$4:$T$99,'Database Table'!G$4,0),"")</f>
        <v>NOG</v>
      </c>
      <c r="H26" s="75" t="str">
        <f>IF(ISTEXT(VLOOKUP($A26,'Helptable Database Table'!$A$4:$T$99,'Database Table'!H$4,0)),VLOOKUP($A26,'Helptable Database Table'!$A$4:$T$99,'Database Table'!H$4,0),"")</f>
        <v/>
      </c>
      <c r="I26" s="75">
        <f>IF(ISNUMBER(VLOOKUP($A26,'Helptable Database Table'!$A$4:$T$99,'Database Table'!I$4,0)),VLOOKUP($A26,'Helptable Database Table'!$A$4:$T$99,'Database Table'!I$4,0),"")</f>
        <v>50</v>
      </c>
      <c r="J26" s="75" t="str">
        <f>IF(VLOOKUP($A26,'Helptable Database Table'!$A$4:$T$99,'Database Table'!J$4,0)="","",VLOOKUP($A26,'Helptable Database Table'!$A$4:$T$99,'Database Table'!J$4,0))</f>
        <v/>
      </c>
      <c r="K26" s="75" t="str">
        <f>IF(VLOOKUP($A26,'Helptable Database Table'!$A$4:$T$99,'Database Table'!K$4,0)="","none",VLOOKUP($A26,'Helptable Database Table'!$A$4:$T$99,'Database Table'!K$4,0))</f>
        <v>Metal</v>
      </c>
      <c r="L26" s="75">
        <f>IF(ISNUMBER(VLOOKUP($A26,'Helptable Database Table'!$A$4:$T$99,'Database Table'!L$4,0)),VLOOKUP($A26,'Helptable Database Table'!$A$4:$T$99,'Database Table'!L$4,0),"")</f>
        <v>62.31</v>
      </c>
      <c r="M26" s="75">
        <f>IF(ISNUMBER(VLOOKUP($A26,'Helptable Database Table'!$A$4:$T$99,'Database Table'!M$4,0)),VLOOKUP($A26,'Helptable Database Table'!$A$4:$T$99,'Database Table'!M$4,0),"")</f>
        <v>6.1099999999999994</v>
      </c>
      <c r="N26" s="75">
        <f>IF(ISNUMBER(VLOOKUP($A26,'Helptable Database Table'!$A$4:$T$99,'Database Table'!N$4,0)),VLOOKUP($A26,'Helptable Database Table'!$A$4:$T$99,'Database Table'!N$4,0),"")</f>
        <v>56</v>
      </c>
      <c r="O26" s="75">
        <f>IF(ISNUMBER(VLOOKUP($A26,'Helptable Database Table'!$A$4:$T$99,'Database Table'!O$4,0)),VLOOKUP($A26,'Helptable Database Table'!$A$4:$T$99,'Database Table'!O$4,0),"")</f>
        <v>-2.2000000000000002</v>
      </c>
      <c r="P26" s="75">
        <f>IF(ISNUMBER(VLOOKUP($A26,'Helptable Database Table'!$A$4:$T$99,'Database Table'!P$4,0)),VLOOKUP($A26,'Helptable Database Table'!$A$4:$T$99,'Database Table'!P$4,0),"")</f>
        <v>0.79959999999999998</v>
      </c>
      <c r="Q26" s="75" t="str">
        <f>IF(ISTEXT(VLOOKUP($A26,'Helptable Database Table'!$A$4:$T$99,'Database Table'!Q$4,0)),VLOOKUP($A26,'Helptable Database Table'!$A$4:$T$99,'Database Table'!Q$4,0),"")</f>
        <v/>
      </c>
      <c r="R26" s="75" t="str">
        <f>IF(ISTEXT(VLOOKUP($A26,'Helptable Database Table'!$A$4:$T$99,'Database Table'!R$4,0)),VLOOKUP($A26,'Helptable Database Table'!$A$4:$T$99,'Database Table'!R$4,0),"")</f>
        <v/>
      </c>
    </row>
    <row r="27" spans="1:18" x14ac:dyDescent="0.2">
      <c r="A27" s="6">
        <f t="shared" si="1"/>
        <v>21</v>
      </c>
      <c r="B27" s="75" t="str">
        <f>IF(ISTEXT(VLOOKUP($A27,'Helptable Database Table'!$A$4:$T$99,'Database Table'!B$4,0)),VLOOKUP($A27,'Helptable Database Table'!$A$4:$T$99,'Database Table'!B$4,0),"")</f>
        <v>Enz</v>
      </c>
      <c r="C27" s="75">
        <f>IF(ISNUMBER(VLOOKUP($A27,'Helptable Database Table'!$A$4:$T$99,'Database Table'!C$4,0)),VLOOKUP($A27,'Helptable Database Table'!$A$4:$T$99,'Database Table'!C$4,0),"")</f>
        <v>2</v>
      </c>
      <c r="D27" s="75" t="str">
        <f>IF(ISTEXT(VLOOKUP($A27,'Helptable Database Table'!$A$4:$T$99,'Database Table'!D$4,0)),VLOOKUP($A27,'Helptable Database Table'!$A$4:$T$99,'Database Table'!D$4,0),"")</f>
        <v>my plateD03</v>
      </c>
      <c r="E27" s="75">
        <f>IF(ISNUMBER(VLOOKUP($A27,'Helptable Database Table'!$A$4:$T$99,'Database Table'!E$4,0)),VLOOKUP($A27,'Helptable Database Table'!$A$4:$T$99,'Database Table'!E$4,0),"")</f>
        <v>10</v>
      </c>
      <c r="F27" s="75" t="str">
        <f>IF(ISTEXT(VLOOKUP($A27,'Helptable Database Table'!$A$4:$T$99,'Database Table'!F$4,0)),VLOOKUP($A27,'Helptable Database Table'!$A$4:$T$99,'Database Table'!F$4,0),"")</f>
        <v/>
      </c>
      <c r="G27" s="75" t="str">
        <f>IF(ISTEXT(VLOOKUP($A27,'Helptable Database Table'!$A$4:$T$99,'Database Table'!G$4,0)),VLOOKUP($A27,'Helptable Database Table'!$A$4:$T$99,'Database Table'!G$4,0),"")</f>
        <v>NOG</v>
      </c>
      <c r="H27" s="75" t="str">
        <f>IF(ISTEXT(VLOOKUP($A27,'Helptable Database Table'!$A$4:$T$99,'Database Table'!H$4,0)),VLOOKUP($A27,'Helptable Database Table'!$A$4:$T$99,'Database Table'!H$4,0),"")</f>
        <v/>
      </c>
      <c r="I27" s="75">
        <f>IF(ISNUMBER(VLOOKUP($A27,'Helptable Database Table'!$A$4:$T$99,'Database Table'!I$4,0)),VLOOKUP($A27,'Helptable Database Table'!$A$4:$T$99,'Database Table'!I$4,0),"")</f>
        <v>50</v>
      </c>
      <c r="J27" s="75" t="str">
        <f>IF(VLOOKUP($A27,'Helptable Database Table'!$A$4:$T$99,'Database Table'!J$4,0)="","",VLOOKUP($A27,'Helptable Database Table'!$A$4:$T$99,'Database Table'!J$4,0))</f>
        <v/>
      </c>
      <c r="K27" s="75" t="str">
        <f>IF(VLOOKUP($A27,'Helptable Database Table'!$A$4:$T$99,'Database Table'!K$4,0)="","none",VLOOKUP($A27,'Helptable Database Table'!$A$4:$T$99,'Database Table'!K$4,0))</f>
        <v>Metal</v>
      </c>
      <c r="L27" s="75">
        <f>IF(ISNUMBER(VLOOKUP($A27,'Helptable Database Table'!$A$4:$T$99,'Database Table'!L$4,0)),VLOOKUP($A27,'Helptable Database Table'!$A$4:$T$99,'Database Table'!L$4,0),"")</f>
        <v>61.89</v>
      </c>
      <c r="M27" s="75">
        <f>IF(ISNUMBER(VLOOKUP($A27,'Helptable Database Table'!$A$4:$T$99,'Database Table'!M$4,0)),VLOOKUP($A27,'Helptable Database Table'!$A$4:$T$99,'Database Table'!M$4,0),"")</f>
        <v>5.6899999999999977</v>
      </c>
      <c r="N27" s="75">
        <f>IF(ISNUMBER(VLOOKUP($A27,'Helptable Database Table'!$A$4:$T$99,'Database Table'!N$4,0)),VLOOKUP($A27,'Helptable Database Table'!$A$4:$T$99,'Database Table'!N$4,0),"")</f>
        <v>56</v>
      </c>
      <c r="O27" s="75">
        <f>IF(ISNUMBER(VLOOKUP($A27,'Helptable Database Table'!$A$4:$T$99,'Database Table'!O$4,0)),VLOOKUP($A27,'Helptable Database Table'!$A$4:$T$99,'Database Table'!O$4,0),"")</f>
        <v>-2</v>
      </c>
      <c r="P27" s="75">
        <f>IF(ISNUMBER(VLOOKUP($A27,'Helptable Database Table'!$A$4:$T$99,'Database Table'!P$4,0)),VLOOKUP($A27,'Helptable Database Table'!$A$4:$T$99,'Database Table'!P$4,0),"")</f>
        <v>0.89570000000000005</v>
      </c>
      <c r="Q27" s="75" t="str">
        <f>IF(ISTEXT(VLOOKUP($A27,'Helptable Database Table'!$A$4:$T$99,'Database Table'!Q$4,0)),VLOOKUP($A27,'Helptable Database Table'!$A$4:$T$99,'Database Table'!Q$4,0),"")</f>
        <v/>
      </c>
      <c r="R27" s="75" t="str">
        <f>IF(ISTEXT(VLOOKUP($A27,'Helptable Database Table'!$A$4:$T$99,'Database Table'!R$4,0)),VLOOKUP($A27,'Helptable Database Table'!$A$4:$T$99,'Database Table'!R$4,0),"")</f>
        <v/>
      </c>
    </row>
    <row r="28" spans="1:18" x14ac:dyDescent="0.2">
      <c r="A28" s="6">
        <f t="shared" si="1"/>
        <v>22</v>
      </c>
      <c r="B28" s="75" t="str">
        <f>IF(ISTEXT(VLOOKUP($A28,'Helptable Database Table'!$A$4:$T$99,'Database Table'!B$4,0)),VLOOKUP($A28,'Helptable Database Table'!$A$4:$T$99,'Database Table'!B$4,0),"")</f>
        <v>Enz</v>
      </c>
      <c r="C28" s="75">
        <f>IF(ISNUMBER(VLOOKUP($A28,'Helptable Database Table'!$A$4:$T$99,'Database Table'!C$4,0)),VLOOKUP($A28,'Helptable Database Table'!$A$4:$T$99,'Database Table'!C$4,0),"")</f>
        <v>2</v>
      </c>
      <c r="D28" s="75" t="str">
        <f>IF(ISTEXT(VLOOKUP($A28,'Helptable Database Table'!$A$4:$T$99,'Database Table'!D$4,0)),VLOOKUP($A28,'Helptable Database Table'!$A$4:$T$99,'Database Table'!D$4,0),"")</f>
        <v>my plateD04</v>
      </c>
      <c r="E28" s="75">
        <f>IF(ISNUMBER(VLOOKUP($A28,'Helptable Database Table'!$A$4:$T$99,'Database Table'!E$4,0)),VLOOKUP($A28,'Helptable Database Table'!$A$4:$T$99,'Database Table'!E$4,0),"")</f>
        <v>10</v>
      </c>
      <c r="F28" s="75" t="str">
        <f>IF(ISTEXT(VLOOKUP($A28,'Helptable Database Table'!$A$4:$T$99,'Database Table'!F$4,0)),VLOOKUP($A28,'Helptable Database Table'!$A$4:$T$99,'Database Table'!F$4,0),"")</f>
        <v/>
      </c>
      <c r="G28" s="75" t="str">
        <f>IF(ISTEXT(VLOOKUP($A28,'Helptable Database Table'!$A$4:$T$99,'Database Table'!G$4,0)),VLOOKUP($A28,'Helptable Database Table'!$A$4:$T$99,'Database Table'!G$4,0),"")</f>
        <v>Citrate</v>
      </c>
      <c r="H28" s="75" t="str">
        <f>IF(ISTEXT(VLOOKUP($A28,'Helptable Database Table'!$A$4:$T$99,'Database Table'!H$4,0)),VLOOKUP($A28,'Helptable Database Table'!$A$4:$T$99,'Database Table'!H$4,0),"")</f>
        <v/>
      </c>
      <c r="I28" s="75">
        <f>IF(ISNUMBER(VLOOKUP($A28,'Helptable Database Table'!$A$4:$T$99,'Database Table'!I$4,0)),VLOOKUP($A28,'Helptable Database Table'!$A$4:$T$99,'Database Table'!I$4,0),"")</f>
        <v>50</v>
      </c>
      <c r="J28" s="75" t="str">
        <f>IF(VLOOKUP($A28,'Helptable Database Table'!$A$4:$T$99,'Database Table'!J$4,0)="","",VLOOKUP($A28,'Helptable Database Table'!$A$4:$T$99,'Database Table'!J$4,0))</f>
        <v/>
      </c>
      <c r="K28" s="75" t="str">
        <f>IF(VLOOKUP($A28,'Helptable Database Table'!$A$4:$T$99,'Database Table'!K$4,0)="","none",VLOOKUP($A28,'Helptable Database Table'!$A$4:$T$99,'Database Table'!K$4,0))</f>
        <v>Metal</v>
      </c>
      <c r="L28" s="75">
        <f>IF(ISNUMBER(VLOOKUP($A28,'Helptable Database Table'!$A$4:$T$99,'Database Table'!L$4,0)),VLOOKUP($A28,'Helptable Database Table'!$A$4:$T$99,'Database Table'!L$4,0),"")</f>
        <v>53.9</v>
      </c>
      <c r="M28" s="75">
        <f>IF(ISNUMBER(VLOOKUP($A28,'Helptable Database Table'!$A$4:$T$99,'Database Table'!M$4,0)),VLOOKUP($A28,'Helptable Database Table'!$A$4:$T$99,'Database Table'!M$4,0),"")</f>
        <v>-2.3000000000000043</v>
      </c>
      <c r="N28" s="75">
        <f>IF(ISNUMBER(VLOOKUP($A28,'Helptable Database Table'!$A$4:$T$99,'Database Table'!N$4,0)),VLOOKUP($A28,'Helptable Database Table'!$A$4:$T$99,'Database Table'!N$4,0),"")</f>
        <v>56</v>
      </c>
      <c r="O28" s="75">
        <f>IF(ISNUMBER(VLOOKUP($A28,'Helptable Database Table'!$A$4:$T$99,'Database Table'!O$4,0)),VLOOKUP($A28,'Helptable Database Table'!$A$4:$T$99,'Database Table'!O$4,0),"")</f>
        <v>1.7</v>
      </c>
      <c r="P28" s="75">
        <f>IF(ISNUMBER(VLOOKUP($A28,'Helptable Database Table'!$A$4:$T$99,'Database Table'!P$4,0)),VLOOKUP($A28,'Helptable Database Table'!$A$4:$T$99,'Database Table'!P$4,0),"")</f>
        <v>0.77639999999999998</v>
      </c>
      <c r="Q28" s="75" t="str">
        <f>IF(ISTEXT(VLOOKUP($A28,'Helptable Database Table'!$A$4:$T$99,'Database Table'!Q$4,0)),VLOOKUP($A28,'Helptable Database Table'!$A$4:$T$99,'Database Table'!Q$4,0),"")</f>
        <v/>
      </c>
      <c r="R28" s="75" t="str">
        <f>IF(ISTEXT(VLOOKUP($A28,'Helptable Database Table'!$A$4:$T$99,'Database Table'!R$4,0)),VLOOKUP($A28,'Helptable Database Table'!$A$4:$T$99,'Database Table'!R$4,0),"")</f>
        <v/>
      </c>
    </row>
    <row r="29" spans="1:18" x14ac:dyDescent="0.2">
      <c r="A29" s="6">
        <f t="shared" si="1"/>
        <v>23</v>
      </c>
      <c r="B29" s="75" t="str">
        <f>IF(ISTEXT(VLOOKUP($A29,'Helptable Database Table'!$A$4:$T$99,'Database Table'!B$4,0)),VLOOKUP($A29,'Helptable Database Table'!$A$4:$T$99,'Database Table'!B$4,0),"")</f>
        <v>Enz</v>
      </c>
      <c r="C29" s="75">
        <f>IF(ISNUMBER(VLOOKUP($A29,'Helptable Database Table'!$A$4:$T$99,'Database Table'!C$4,0)),VLOOKUP($A29,'Helptable Database Table'!$A$4:$T$99,'Database Table'!C$4,0),"")</f>
        <v>2</v>
      </c>
      <c r="D29" s="75" t="str">
        <f>IF(ISTEXT(VLOOKUP($A29,'Helptable Database Table'!$A$4:$T$99,'Database Table'!D$4,0)),VLOOKUP($A29,'Helptable Database Table'!$A$4:$T$99,'Database Table'!D$4,0),"")</f>
        <v>my plateD05</v>
      </c>
      <c r="E29" s="75">
        <f>IF(ISNUMBER(VLOOKUP($A29,'Helptable Database Table'!$A$4:$T$99,'Database Table'!E$4,0)),VLOOKUP($A29,'Helptable Database Table'!$A$4:$T$99,'Database Table'!E$4,0),"")</f>
        <v>10</v>
      </c>
      <c r="F29" s="75" t="str">
        <f>IF(ISTEXT(VLOOKUP($A29,'Helptable Database Table'!$A$4:$T$99,'Database Table'!F$4,0)),VLOOKUP($A29,'Helptable Database Table'!$A$4:$T$99,'Database Table'!F$4,0),"")</f>
        <v/>
      </c>
      <c r="G29" s="75" t="str">
        <f>IF(ISTEXT(VLOOKUP($A29,'Helptable Database Table'!$A$4:$T$99,'Database Table'!G$4,0)),VLOOKUP($A29,'Helptable Database Table'!$A$4:$T$99,'Database Table'!G$4,0),"")</f>
        <v>Citrate</v>
      </c>
      <c r="H29" s="75" t="str">
        <f>IF(ISTEXT(VLOOKUP($A29,'Helptable Database Table'!$A$4:$T$99,'Database Table'!H$4,0)),VLOOKUP($A29,'Helptable Database Table'!$A$4:$T$99,'Database Table'!H$4,0),"")</f>
        <v/>
      </c>
      <c r="I29" s="75">
        <f>IF(ISNUMBER(VLOOKUP($A29,'Helptable Database Table'!$A$4:$T$99,'Database Table'!I$4,0)),VLOOKUP($A29,'Helptable Database Table'!$A$4:$T$99,'Database Table'!I$4,0),"")</f>
        <v>50</v>
      </c>
      <c r="J29" s="75" t="str">
        <f>IF(VLOOKUP($A29,'Helptable Database Table'!$A$4:$T$99,'Database Table'!J$4,0)="","",VLOOKUP($A29,'Helptable Database Table'!$A$4:$T$99,'Database Table'!J$4,0))</f>
        <v/>
      </c>
      <c r="K29" s="75" t="str">
        <f>IF(VLOOKUP($A29,'Helptable Database Table'!$A$4:$T$99,'Database Table'!K$4,0)="","none",VLOOKUP($A29,'Helptable Database Table'!$A$4:$T$99,'Database Table'!K$4,0))</f>
        <v>Metal</v>
      </c>
      <c r="L29" s="75">
        <f>IF(ISNUMBER(VLOOKUP($A29,'Helptable Database Table'!$A$4:$T$99,'Database Table'!L$4,0)),VLOOKUP($A29,'Helptable Database Table'!$A$4:$T$99,'Database Table'!L$4,0),"")</f>
        <v>54.42</v>
      </c>
      <c r="M29" s="75">
        <f>IF(ISNUMBER(VLOOKUP($A29,'Helptable Database Table'!$A$4:$T$99,'Database Table'!M$4,0)),VLOOKUP($A29,'Helptable Database Table'!$A$4:$T$99,'Database Table'!M$4,0),"")</f>
        <v>-1.7800000000000011</v>
      </c>
      <c r="N29" s="75">
        <f>IF(ISNUMBER(VLOOKUP($A29,'Helptable Database Table'!$A$4:$T$99,'Database Table'!N$4,0)),VLOOKUP($A29,'Helptable Database Table'!$A$4:$T$99,'Database Table'!N$4,0),"")</f>
        <v>57</v>
      </c>
      <c r="O29" s="75">
        <f>IF(ISNUMBER(VLOOKUP($A29,'Helptable Database Table'!$A$4:$T$99,'Database Table'!O$4,0)),VLOOKUP($A29,'Helptable Database Table'!$A$4:$T$99,'Database Table'!O$4,0),"")</f>
        <v>2</v>
      </c>
      <c r="P29" s="75">
        <f>IF(ISNUMBER(VLOOKUP($A29,'Helptable Database Table'!$A$4:$T$99,'Database Table'!P$4,0)),VLOOKUP($A29,'Helptable Database Table'!$A$4:$T$99,'Database Table'!P$4,0),"")</f>
        <v>0.67879999999999996</v>
      </c>
      <c r="Q29" s="75" t="str">
        <f>IF(ISTEXT(VLOOKUP($A29,'Helptable Database Table'!$A$4:$T$99,'Database Table'!Q$4,0)),VLOOKUP($A29,'Helptable Database Table'!$A$4:$T$99,'Database Table'!Q$4,0),"")</f>
        <v/>
      </c>
      <c r="R29" s="75" t="str">
        <f>IF(ISTEXT(VLOOKUP($A29,'Helptable Database Table'!$A$4:$T$99,'Database Table'!R$4,0)),VLOOKUP($A29,'Helptable Database Table'!$A$4:$T$99,'Database Table'!R$4,0),"")</f>
        <v/>
      </c>
    </row>
    <row r="30" spans="1:18" x14ac:dyDescent="0.2">
      <c r="A30" s="6">
        <f t="shared" si="1"/>
        <v>24</v>
      </c>
      <c r="B30" s="75" t="str">
        <f>IF(ISTEXT(VLOOKUP($A30,'Helptable Database Table'!$A$4:$T$99,'Database Table'!B$4,0)),VLOOKUP($A30,'Helptable Database Table'!$A$4:$T$99,'Database Table'!B$4,0),"")</f>
        <v>Enz</v>
      </c>
      <c r="C30" s="75">
        <f>IF(ISNUMBER(VLOOKUP($A30,'Helptable Database Table'!$A$4:$T$99,'Database Table'!C$4,0)),VLOOKUP($A30,'Helptable Database Table'!$A$4:$T$99,'Database Table'!C$4,0),"")</f>
        <v>2</v>
      </c>
      <c r="D30" s="75" t="str">
        <f>IF(ISTEXT(VLOOKUP($A30,'Helptable Database Table'!$A$4:$T$99,'Database Table'!D$4,0)),VLOOKUP($A30,'Helptable Database Table'!$A$4:$T$99,'Database Table'!D$4,0),"")</f>
        <v>my plateD06</v>
      </c>
      <c r="E30" s="75">
        <f>IF(ISNUMBER(VLOOKUP($A30,'Helptable Database Table'!$A$4:$T$99,'Database Table'!E$4,0)),VLOOKUP($A30,'Helptable Database Table'!$A$4:$T$99,'Database Table'!E$4,0),"")</f>
        <v>10</v>
      </c>
      <c r="F30" s="75" t="str">
        <f>IF(ISTEXT(VLOOKUP($A30,'Helptable Database Table'!$A$4:$T$99,'Database Table'!F$4,0)),VLOOKUP($A30,'Helptable Database Table'!$A$4:$T$99,'Database Table'!F$4,0),"")</f>
        <v/>
      </c>
      <c r="G30" s="75" t="str">
        <f>IF(ISTEXT(VLOOKUP($A30,'Helptable Database Table'!$A$4:$T$99,'Database Table'!G$4,0)),VLOOKUP($A30,'Helptable Database Table'!$A$4:$T$99,'Database Table'!G$4,0),"")</f>
        <v>Citrate</v>
      </c>
      <c r="H30" s="75" t="str">
        <f>IF(ISTEXT(VLOOKUP($A30,'Helptable Database Table'!$A$4:$T$99,'Database Table'!H$4,0)),VLOOKUP($A30,'Helptable Database Table'!$A$4:$T$99,'Database Table'!H$4,0),"")</f>
        <v/>
      </c>
      <c r="I30" s="75">
        <f>IF(ISNUMBER(VLOOKUP($A30,'Helptable Database Table'!$A$4:$T$99,'Database Table'!I$4,0)),VLOOKUP($A30,'Helptable Database Table'!$A$4:$T$99,'Database Table'!I$4,0),"")</f>
        <v>50</v>
      </c>
      <c r="J30" s="75" t="str">
        <f>IF(VLOOKUP($A30,'Helptable Database Table'!$A$4:$T$99,'Database Table'!J$4,0)="","",VLOOKUP($A30,'Helptable Database Table'!$A$4:$T$99,'Database Table'!J$4,0))</f>
        <v/>
      </c>
      <c r="K30" s="75" t="str">
        <f>IF(VLOOKUP($A30,'Helptable Database Table'!$A$4:$T$99,'Database Table'!K$4,0)="","none",VLOOKUP($A30,'Helptable Database Table'!$A$4:$T$99,'Database Table'!K$4,0))</f>
        <v>Metal</v>
      </c>
      <c r="L30" s="75">
        <f>IF(ISNUMBER(VLOOKUP($A30,'Helptable Database Table'!$A$4:$T$99,'Database Table'!L$4,0)),VLOOKUP($A30,'Helptable Database Table'!$A$4:$T$99,'Database Table'!L$4,0),"")</f>
        <v>56.27</v>
      </c>
      <c r="M30" s="75">
        <f>IF(ISNUMBER(VLOOKUP($A30,'Helptable Database Table'!$A$4:$T$99,'Database Table'!M$4,0)),VLOOKUP($A30,'Helptable Database Table'!$A$4:$T$99,'Database Table'!M$4,0),"")</f>
        <v>7.0000000000000284E-2</v>
      </c>
      <c r="N30" s="75">
        <f>IF(ISNUMBER(VLOOKUP($A30,'Helptable Database Table'!$A$4:$T$99,'Database Table'!N$4,0)),VLOOKUP($A30,'Helptable Database Table'!$A$4:$T$99,'Database Table'!N$4,0),"")</f>
        <v>56</v>
      </c>
      <c r="O30" s="75">
        <f>IF(ISNUMBER(VLOOKUP($A30,'Helptable Database Table'!$A$4:$T$99,'Database Table'!O$4,0)),VLOOKUP($A30,'Helptable Database Table'!$A$4:$T$99,'Database Table'!O$4,0),"")</f>
        <v>0.1</v>
      </c>
      <c r="P30" s="75">
        <f>IF(ISNUMBER(VLOOKUP($A30,'Helptable Database Table'!$A$4:$T$99,'Database Table'!P$4,0)),VLOOKUP($A30,'Helptable Database Table'!$A$4:$T$99,'Database Table'!P$4,0),"")</f>
        <v>0.74080000000000001</v>
      </c>
      <c r="Q30" s="75" t="str">
        <f>IF(ISTEXT(VLOOKUP($A30,'Helptable Database Table'!$A$4:$T$99,'Database Table'!Q$4,0)),VLOOKUP($A30,'Helptable Database Table'!$A$4:$T$99,'Database Table'!Q$4,0),"")</f>
        <v/>
      </c>
      <c r="R30" s="75" t="str">
        <f>IF(ISTEXT(VLOOKUP($A30,'Helptable Database Table'!$A$4:$T$99,'Database Table'!R$4,0)),VLOOKUP($A30,'Helptable Database Table'!$A$4:$T$99,'Database Table'!R$4,0),"")</f>
        <v/>
      </c>
    </row>
    <row r="31" spans="1:18" x14ac:dyDescent="0.2">
      <c r="A31" s="6">
        <f t="shared" si="1"/>
        <v>25</v>
      </c>
      <c r="B31" s="75" t="str">
        <f>IF(ISTEXT(VLOOKUP($A31,'Helptable Database Table'!$A$4:$T$99,'Database Table'!B$4,0)),VLOOKUP($A31,'Helptable Database Table'!$A$4:$T$99,'Database Table'!B$4,0),"")</f>
        <v>Enz</v>
      </c>
      <c r="C31" s="75">
        <f>IF(ISNUMBER(VLOOKUP($A31,'Helptable Database Table'!$A$4:$T$99,'Database Table'!C$4,0)),VLOOKUP($A31,'Helptable Database Table'!$A$4:$T$99,'Database Table'!C$4,0),"")</f>
        <v>2</v>
      </c>
      <c r="D31" s="75" t="str">
        <f>IF(ISTEXT(VLOOKUP($A31,'Helptable Database Table'!$A$4:$T$99,'Database Table'!D$4,0)),VLOOKUP($A31,'Helptable Database Table'!$A$4:$T$99,'Database Table'!D$4,0),"")</f>
        <v>my plateE01</v>
      </c>
      <c r="E31" s="75">
        <f>IF(ISNUMBER(VLOOKUP($A31,'Helptable Database Table'!$A$4:$T$99,'Database Table'!E$4,0)),VLOOKUP($A31,'Helptable Database Table'!$A$4:$T$99,'Database Table'!E$4,0),"")</f>
        <v>10</v>
      </c>
      <c r="F31" s="75" t="str">
        <f>IF(ISTEXT(VLOOKUP($A31,'Helptable Database Table'!$A$4:$T$99,'Database Table'!F$4,0)),VLOOKUP($A31,'Helptable Database Table'!$A$4:$T$99,'Database Table'!F$4,0),"")</f>
        <v/>
      </c>
      <c r="G31" s="75" t="str">
        <f>IF(ISTEXT(VLOOKUP($A31,'Helptable Database Table'!$A$4:$T$99,'Database Table'!G$4,0)),VLOOKUP($A31,'Helptable Database Table'!$A$4:$T$99,'Database Table'!G$4,0),"")</f>
        <v>cis-Aconitate</v>
      </c>
      <c r="H31" s="75" t="str">
        <f>IF(ISTEXT(VLOOKUP($A31,'Helptable Database Table'!$A$4:$T$99,'Database Table'!H$4,0)),VLOOKUP($A31,'Helptable Database Table'!$A$4:$T$99,'Database Table'!H$4,0),"")</f>
        <v/>
      </c>
      <c r="I31" s="75">
        <f>IF(ISNUMBER(VLOOKUP($A31,'Helptable Database Table'!$A$4:$T$99,'Database Table'!I$4,0)),VLOOKUP($A31,'Helptable Database Table'!$A$4:$T$99,'Database Table'!I$4,0),"")</f>
        <v>50</v>
      </c>
      <c r="J31" s="75" t="str">
        <f>IF(VLOOKUP($A31,'Helptable Database Table'!$A$4:$T$99,'Database Table'!J$4,0)="","",VLOOKUP($A31,'Helptable Database Table'!$A$4:$T$99,'Database Table'!J$4,0))</f>
        <v/>
      </c>
      <c r="K31" s="75" t="str">
        <f>IF(VLOOKUP($A31,'Helptable Database Table'!$A$4:$T$99,'Database Table'!K$4,0)="","none",VLOOKUP($A31,'Helptable Database Table'!$A$4:$T$99,'Database Table'!K$4,0))</f>
        <v>Metal</v>
      </c>
      <c r="L31" s="75">
        <f>IF(ISNUMBER(VLOOKUP($A31,'Helptable Database Table'!$A$4:$T$99,'Database Table'!L$4,0)),VLOOKUP($A31,'Helptable Database Table'!$A$4:$T$99,'Database Table'!L$4,0),"")</f>
        <v>57.15</v>
      </c>
      <c r="M31" s="75">
        <f>IF(ISNUMBER(VLOOKUP($A31,'Helptable Database Table'!$A$4:$T$99,'Database Table'!M$4,0)),VLOOKUP($A31,'Helptable Database Table'!$A$4:$T$99,'Database Table'!M$4,0),"")</f>
        <v>0.94999999999999574</v>
      </c>
      <c r="N31" s="75">
        <f>IF(ISNUMBER(VLOOKUP($A31,'Helptable Database Table'!$A$4:$T$99,'Database Table'!N$4,0)),VLOOKUP($A31,'Helptable Database Table'!$A$4:$T$99,'Database Table'!N$4,0),"")</f>
        <v>56</v>
      </c>
      <c r="O31" s="75">
        <f>IF(ISNUMBER(VLOOKUP($A31,'Helptable Database Table'!$A$4:$T$99,'Database Table'!O$4,0)),VLOOKUP($A31,'Helptable Database Table'!$A$4:$T$99,'Database Table'!O$4,0),"")</f>
        <v>-0.5</v>
      </c>
      <c r="P31" s="75">
        <f>IF(ISNUMBER(VLOOKUP($A31,'Helptable Database Table'!$A$4:$T$99,'Database Table'!P$4,0)),VLOOKUP($A31,'Helptable Database Table'!$A$4:$T$99,'Database Table'!P$4,0),"")</f>
        <v>0.72799999999999998</v>
      </c>
      <c r="Q31" s="75" t="str">
        <f>IF(ISTEXT(VLOOKUP($A31,'Helptable Database Table'!$A$4:$T$99,'Database Table'!Q$4,0)),VLOOKUP($A31,'Helptable Database Table'!$A$4:$T$99,'Database Table'!Q$4,0),"")</f>
        <v/>
      </c>
      <c r="R31" s="75" t="str">
        <f>IF(ISTEXT(VLOOKUP($A31,'Helptable Database Table'!$A$4:$T$99,'Database Table'!R$4,0)),VLOOKUP($A31,'Helptable Database Table'!$A$4:$T$99,'Database Table'!R$4,0),"")</f>
        <v/>
      </c>
    </row>
    <row r="32" spans="1:18" x14ac:dyDescent="0.2">
      <c r="A32" s="6">
        <f t="shared" si="1"/>
        <v>26</v>
      </c>
      <c r="B32" s="75" t="str">
        <f>IF(ISTEXT(VLOOKUP($A32,'Helptable Database Table'!$A$4:$T$99,'Database Table'!B$4,0)),VLOOKUP($A32,'Helptable Database Table'!$A$4:$T$99,'Database Table'!B$4,0),"")</f>
        <v>Enz</v>
      </c>
      <c r="C32" s="75">
        <f>IF(ISNUMBER(VLOOKUP($A32,'Helptable Database Table'!$A$4:$T$99,'Database Table'!C$4,0)),VLOOKUP($A32,'Helptable Database Table'!$A$4:$T$99,'Database Table'!C$4,0),"")</f>
        <v>2</v>
      </c>
      <c r="D32" s="75" t="str">
        <f>IF(ISTEXT(VLOOKUP($A32,'Helptable Database Table'!$A$4:$T$99,'Database Table'!D$4,0)),VLOOKUP($A32,'Helptable Database Table'!$A$4:$T$99,'Database Table'!D$4,0),"")</f>
        <v>my plateE02</v>
      </c>
      <c r="E32" s="75">
        <f>IF(ISNUMBER(VLOOKUP($A32,'Helptable Database Table'!$A$4:$T$99,'Database Table'!E$4,0)),VLOOKUP($A32,'Helptable Database Table'!$A$4:$T$99,'Database Table'!E$4,0),"")</f>
        <v>10</v>
      </c>
      <c r="F32" s="75" t="str">
        <f>IF(ISTEXT(VLOOKUP($A32,'Helptable Database Table'!$A$4:$T$99,'Database Table'!F$4,0)),VLOOKUP($A32,'Helptable Database Table'!$A$4:$T$99,'Database Table'!F$4,0),"")</f>
        <v/>
      </c>
      <c r="G32" s="75" t="str">
        <f>IF(ISTEXT(VLOOKUP($A32,'Helptable Database Table'!$A$4:$T$99,'Database Table'!G$4,0)),VLOOKUP($A32,'Helptable Database Table'!$A$4:$T$99,'Database Table'!G$4,0),"")</f>
        <v>cis-Aconitate</v>
      </c>
      <c r="H32" s="75" t="str">
        <f>IF(ISTEXT(VLOOKUP($A32,'Helptable Database Table'!$A$4:$T$99,'Database Table'!H$4,0)),VLOOKUP($A32,'Helptable Database Table'!$A$4:$T$99,'Database Table'!H$4,0),"")</f>
        <v/>
      </c>
      <c r="I32" s="75">
        <f>IF(ISNUMBER(VLOOKUP($A32,'Helptable Database Table'!$A$4:$T$99,'Database Table'!I$4,0)),VLOOKUP($A32,'Helptable Database Table'!$A$4:$T$99,'Database Table'!I$4,0),"")</f>
        <v>50</v>
      </c>
      <c r="J32" s="75" t="str">
        <f>IF(VLOOKUP($A32,'Helptable Database Table'!$A$4:$T$99,'Database Table'!J$4,0)="","",VLOOKUP($A32,'Helptable Database Table'!$A$4:$T$99,'Database Table'!J$4,0))</f>
        <v/>
      </c>
      <c r="K32" s="75" t="str">
        <f>IF(VLOOKUP($A32,'Helptable Database Table'!$A$4:$T$99,'Database Table'!K$4,0)="","none",VLOOKUP($A32,'Helptable Database Table'!$A$4:$T$99,'Database Table'!K$4,0))</f>
        <v>Metal</v>
      </c>
      <c r="L32" s="75">
        <f>IF(ISNUMBER(VLOOKUP($A32,'Helptable Database Table'!$A$4:$T$99,'Database Table'!L$4,0)),VLOOKUP($A32,'Helptable Database Table'!$A$4:$T$99,'Database Table'!L$4,0),"")</f>
        <v>57.83</v>
      </c>
      <c r="M32" s="75">
        <f>IF(ISNUMBER(VLOOKUP($A32,'Helptable Database Table'!$A$4:$T$99,'Database Table'!M$4,0)),VLOOKUP($A32,'Helptable Database Table'!$A$4:$T$99,'Database Table'!M$4,0),"")</f>
        <v>1.6299999999999955</v>
      </c>
      <c r="N32" s="75">
        <f>IF(ISNUMBER(VLOOKUP($A32,'Helptable Database Table'!$A$4:$T$99,'Database Table'!N$4,0)),VLOOKUP($A32,'Helptable Database Table'!$A$4:$T$99,'Database Table'!N$4,0),"")</f>
        <v>56</v>
      </c>
      <c r="O32" s="75">
        <f>IF(ISNUMBER(VLOOKUP($A32,'Helptable Database Table'!$A$4:$T$99,'Database Table'!O$4,0)),VLOOKUP($A32,'Helptable Database Table'!$A$4:$T$99,'Database Table'!O$4,0),"")</f>
        <v>-0.7</v>
      </c>
      <c r="P32" s="75">
        <f>IF(ISNUMBER(VLOOKUP($A32,'Helptable Database Table'!$A$4:$T$99,'Database Table'!P$4,0)),VLOOKUP($A32,'Helptable Database Table'!$A$4:$T$99,'Database Table'!P$4,0),"")</f>
        <v>0.66579999999999995</v>
      </c>
      <c r="Q32" s="75" t="str">
        <f>IF(ISTEXT(VLOOKUP($A32,'Helptable Database Table'!$A$4:$T$99,'Database Table'!Q$4,0)),VLOOKUP($A32,'Helptable Database Table'!$A$4:$T$99,'Database Table'!Q$4,0),"")</f>
        <v/>
      </c>
      <c r="R32" s="75" t="str">
        <f>IF(ISTEXT(VLOOKUP($A32,'Helptable Database Table'!$A$4:$T$99,'Database Table'!R$4,0)),VLOOKUP($A32,'Helptable Database Table'!$A$4:$T$99,'Database Table'!R$4,0),"")</f>
        <v/>
      </c>
    </row>
    <row r="33" spans="1:18" x14ac:dyDescent="0.2">
      <c r="A33" s="6">
        <f t="shared" si="1"/>
        <v>27</v>
      </c>
      <c r="B33" s="75" t="str">
        <f>IF(ISTEXT(VLOOKUP($A33,'Helptable Database Table'!$A$4:$T$99,'Database Table'!B$4,0)),VLOOKUP($A33,'Helptable Database Table'!$A$4:$T$99,'Database Table'!B$4,0),"")</f>
        <v>Enz</v>
      </c>
      <c r="C33" s="75">
        <f>IF(ISNUMBER(VLOOKUP($A33,'Helptable Database Table'!$A$4:$T$99,'Database Table'!C$4,0)),VLOOKUP($A33,'Helptable Database Table'!$A$4:$T$99,'Database Table'!C$4,0),"")</f>
        <v>2</v>
      </c>
      <c r="D33" s="75" t="str">
        <f>IF(ISTEXT(VLOOKUP($A33,'Helptable Database Table'!$A$4:$T$99,'Database Table'!D$4,0)),VLOOKUP($A33,'Helptable Database Table'!$A$4:$T$99,'Database Table'!D$4,0),"")</f>
        <v>my plateE03</v>
      </c>
      <c r="E33" s="75">
        <f>IF(ISNUMBER(VLOOKUP($A33,'Helptable Database Table'!$A$4:$T$99,'Database Table'!E$4,0)),VLOOKUP($A33,'Helptable Database Table'!$A$4:$T$99,'Database Table'!E$4,0),"")</f>
        <v>10</v>
      </c>
      <c r="F33" s="75" t="str">
        <f>IF(ISTEXT(VLOOKUP($A33,'Helptable Database Table'!$A$4:$T$99,'Database Table'!F$4,0)),VLOOKUP($A33,'Helptable Database Table'!$A$4:$T$99,'Database Table'!F$4,0),"")</f>
        <v/>
      </c>
      <c r="G33" s="75" t="str">
        <f>IF(ISTEXT(VLOOKUP($A33,'Helptable Database Table'!$A$4:$T$99,'Database Table'!G$4,0)),VLOOKUP($A33,'Helptable Database Table'!$A$4:$T$99,'Database Table'!G$4,0),"")</f>
        <v>cis-Aconitate</v>
      </c>
      <c r="H33" s="75" t="str">
        <f>IF(ISTEXT(VLOOKUP($A33,'Helptable Database Table'!$A$4:$T$99,'Database Table'!H$4,0)),VLOOKUP($A33,'Helptable Database Table'!$A$4:$T$99,'Database Table'!H$4,0),"")</f>
        <v/>
      </c>
      <c r="I33" s="75">
        <f>IF(ISNUMBER(VLOOKUP($A33,'Helptable Database Table'!$A$4:$T$99,'Database Table'!I$4,0)),VLOOKUP($A33,'Helptable Database Table'!$A$4:$T$99,'Database Table'!I$4,0),"")</f>
        <v>50</v>
      </c>
      <c r="J33" s="75" t="str">
        <f>IF(VLOOKUP($A33,'Helptable Database Table'!$A$4:$T$99,'Database Table'!J$4,0)="","",VLOOKUP($A33,'Helptable Database Table'!$A$4:$T$99,'Database Table'!J$4,0))</f>
        <v/>
      </c>
      <c r="K33" s="75" t="str">
        <f>IF(VLOOKUP($A33,'Helptable Database Table'!$A$4:$T$99,'Database Table'!K$4,0)="","none",VLOOKUP($A33,'Helptable Database Table'!$A$4:$T$99,'Database Table'!K$4,0))</f>
        <v>Metal</v>
      </c>
      <c r="L33" s="75">
        <f>IF(ISNUMBER(VLOOKUP($A33,'Helptable Database Table'!$A$4:$T$99,'Database Table'!L$4,0)),VLOOKUP($A33,'Helptable Database Table'!$A$4:$T$99,'Database Table'!L$4,0),"")</f>
        <v>57.52</v>
      </c>
      <c r="M33" s="75">
        <f>IF(ISNUMBER(VLOOKUP($A33,'Helptable Database Table'!$A$4:$T$99,'Database Table'!M$4,0)),VLOOKUP($A33,'Helptable Database Table'!$A$4:$T$99,'Database Table'!M$4,0),"")</f>
        <v>1.3200000000000003</v>
      </c>
      <c r="N33" s="75">
        <f>IF(ISNUMBER(VLOOKUP($A33,'Helptable Database Table'!$A$4:$T$99,'Database Table'!N$4,0)),VLOOKUP($A33,'Helptable Database Table'!$A$4:$T$99,'Database Table'!N$4,0),"")</f>
        <v>57</v>
      </c>
      <c r="O33" s="75">
        <f>IF(ISNUMBER(VLOOKUP($A33,'Helptable Database Table'!$A$4:$T$99,'Database Table'!O$4,0)),VLOOKUP($A33,'Helptable Database Table'!$A$4:$T$99,'Database Table'!O$4,0),"")</f>
        <v>-1</v>
      </c>
      <c r="P33" s="75">
        <f>IF(ISNUMBER(VLOOKUP($A33,'Helptable Database Table'!$A$4:$T$99,'Database Table'!P$4,0)),VLOOKUP($A33,'Helptable Database Table'!$A$4:$T$99,'Database Table'!P$4,0),"")</f>
        <v>0.752</v>
      </c>
      <c r="Q33" s="75" t="str">
        <f>IF(ISTEXT(VLOOKUP($A33,'Helptable Database Table'!$A$4:$T$99,'Database Table'!Q$4,0)),VLOOKUP($A33,'Helptable Database Table'!$A$4:$T$99,'Database Table'!Q$4,0),"")</f>
        <v/>
      </c>
      <c r="R33" s="75" t="str">
        <f>IF(ISTEXT(VLOOKUP($A33,'Helptable Database Table'!$A$4:$T$99,'Database Table'!R$4,0)),VLOOKUP($A33,'Helptable Database Table'!$A$4:$T$99,'Database Table'!R$4,0),"")</f>
        <v/>
      </c>
    </row>
    <row r="34" spans="1:18" x14ac:dyDescent="0.2">
      <c r="A34" s="6">
        <f t="shared" si="1"/>
        <v>28</v>
      </c>
      <c r="B34" s="75" t="str">
        <f>IF(ISTEXT(VLOOKUP($A34,'Helptable Database Table'!$A$4:$T$99,'Database Table'!B$4,0)),VLOOKUP($A34,'Helptable Database Table'!$A$4:$T$99,'Database Table'!B$4,0),"")</f>
        <v>Enz</v>
      </c>
      <c r="C34" s="75">
        <f>IF(ISNUMBER(VLOOKUP($A34,'Helptable Database Table'!$A$4:$T$99,'Database Table'!C$4,0)),VLOOKUP($A34,'Helptable Database Table'!$A$4:$T$99,'Database Table'!C$4,0),"")</f>
        <v>2</v>
      </c>
      <c r="D34" s="75" t="str">
        <f>IF(ISTEXT(VLOOKUP($A34,'Helptable Database Table'!$A$4:$T$99,'Database Table'!D$4,0)),VLOOKUP($A34,'Helptable Database Table'!$A$4:$T$99,'Database Table'!D$4,0),"")</f>
        <v>my plateE04</v>
      </c>
      <c r="E34" s="75">
        <f>IF(ISNUMBER(VLOOKUP($A34,'Helptable Database Table'!$A$4:$T$99,'Database Table'!E$4,0)),VLOOKUP($A34,'Helptable Database Table'!$A$4:$T$99,'Database Table'!E$4,0),"")</f>
        <v>10</v>
      </c>
      <c r="F34" s="75" t="str">
        <f>IF(ISTEXT(VLOOKUP($A34,'Helptable Database Table'!$A$4:$T$99,'Database Table'!F$4,0)),VLOOKUP($A34,'Helptable Database Table'!$A$4:$T$99,'Database Table'!F$4,0),"")</f>
        <v/>
      </c>
      <c r="G34" s="75" t="str">
        <f>IF(ISTEXT(VLOOKUP($A34,'Helptable Database Table'!$A$4:$T$99,'Database Table'!G$4,0)),VLOOKUP($A34,'Helptable Database Table'!$A$4:$T$99,'Database Table'!G$4,0),"")</f>
        <v>trans-Aconitate</v>
      </c>
      <c r="H34" s="75" t="str">
        <f>IF(ISTEXT(VLOOKUP($A34,'Helptable Database Table'!$A$4:$T$99,'Database Table'!H$4,0)),VLOOKUP($A34,'Helptable Database Table'!$A$4:$T$99,'Database Table'!H$4,0),"")</f>
        <v/>
      </c>
      <c r="I34" s="75">
        <f>IF(ISNUMBER(VLOOKUP($A34,'Helptable Database Table'!$A$4:$T$99,'Database Table'!I$4,0)),VLOOKUP($A34,'Helptable Database Table'!$A$4:$T$99,'Database Table'!I$4,0),"")</f>
        <v>50</v>
      </c>
      <c r="J34" s="75" t="str">
        <f>IF(VLOOKUP($A34,'Helptable Database Table'!$A$4:$T$99,'Database Table'!J$4,0)="","",VLOOKUP($A34,'Helptable Database Table'!$A$4:$T$99,'Database Table'!J$4,0))</f>
        <v/>
      </c>
      <c r="K34" s="75" t="str">
        <f>IF(VLOOKUP($A34,'Helptable Database Table'!$A$4:$T$99,'Database Table'!K$4,0)="","none",VLOOKUP($A34,'Helptable Database Table'!$A$4:$T$99,'Database Table'!K$4,0))</f>
        <v>Metal</v>
      </c>
      <c r="L34" s="75">
        <f>IF(ISNUMBER(VLOOKUP($A34,'Helptable Database Table'!$A$4:$T$99,'Database Table'!L$4,0)),VLOOKUP($A34,'Helptable Database Table'!$A$4:$T$99,'Database Table'!L$4,0),"")</f>
        <v>56.98</v>
      </c>
      <c r="M34" s="75">
        <f>IF(ISNUMBER(VLOOKUP($A34,'Helptable Database Table'!$A$4:$T$99,'Database Table'!M$4,0)),VLOOKUP($A34,'Helptable Database Table'!$A$4:$T$99,'Database Table'!M$4,0),"")</f>
        <v>0.77999999999999403</v>
      </c>
      <c r="N34" s="75">
        <f>IF(ISNUMBER(VLOOKUP($A34,'Helptable Database Table'!$A$4:$T$99,'Database Table'!N$4,0)),VLOOKUP($A34,'Helptable Database Table'!$A$4:$T$99,'Database Table'!N$4,0),"")</f>
        <v>55</v>
      </c>
      <c r="O34" s="75">
        <f>IF(ISNUMBER(VLOOKUP($A34,'Helptable Database Table'!$A$4:$T$99,'Database Table'!O$4,0)),VLOOKUP($A34,'Helptable Database Table'!$A$4:$T$99,'Database Table'!O$4,0),"")</f>
        <v>-0.7</v>
      </c>
      <c r="P34" s="75">
        <f>IF(ISNUMBER(VLOOKUP($A34,'Helptable Database Table'!$A$4:$T$99,'Database Table'!P$4,0)),VLOOKUP($A34,'Helptable Database Table'!$A$4:$T$99,'Database Table'!P$4,0),"")</f>
        <v>0.68779999999999997</v>
      </c>
      <c r="Q34" s="75" t="str">
        <f>IF(ISTEXT(VLOOKUP($A34,'Helptable Database Table'!$A$4:$T$99,'Database Table'!Q$4,0)),VLOOKUP($A34,'Helptable Database Table'!$A$4:$T$99,'Database Table'!Q$4,0),"")</f>
        <v/>
      </c>
      <c r="R34" s="75" t="str">
        <f>IF(ISTEXT(VLOOKUP($A34,'Helptable Database Table'!$A$4:$T$99,'Database Table'!R$4,0)),VLOOKUP($A34,'Helptable Database Table'!$A$4:$T$99,'Database Table'!R$4,0),"")</f>
        <v/>
      </c>
    </row>
    <row r="35" spans="1:18" x14ac:dyDescent="0.2">
      <c r="A35" s="6">
        <f t="shared" si="1"/>
        <v>29</v>
      </c>
      <c r="B35" s="75" t="str">
        <f>IF(ISTEXT(VLOOKUP($A35,'Helptable Database Table'!$A$4:$T$99,'Database Table'!B$4,0)),VLOOKUP($A35,'Helptable Database Table'!$A$4:$T$99,'Database Table'!B$4,0),"")</f>
        <v>Enz</v>
      </c>
      <c r="C35" s="75">
        <f>IF(ISNUMBER(VLOOKUP($A35,'Helptable Database Table'!$A$4:$T$99,'Database Table'!C$4,0)),VLOOKUP($A35,'Helptable Database Table'!$A$4:$T$99,'Database Table'!C$4,0),"")</f>
        <v>2</v>
      </c>
      <c r="D35" s="75" t="str">
        <f>IF(ISTEXT(VLOOKUP($A35,'Helptable Database Table'!$A$4:$T$99,'Database Table'!D$4,0)),VLOOKUP($A35,'Helptable Database Table'!$A$4:$T$99,'Database Table'!D$4,0),"")</f>
        <v>my plateE05</v>
      </c>
      <c r="E35" s="75">
        <f>IF(ISNUMBER(VLOOKUP($A35,'Helptable Database Table'!$A$4:$T$99,'Database Table'!E$4,0)),VLOOKUP($A35,'Helptable Database Table'!$A$4:$T$99,'Database Table'!E$4,0),"")</f>
        <v>10</v>
      </c>
      <c r="F35" s="75" t="str">
        <f>IF(ISTEXT(VLOOKUP($A35,'Helptable Database Table'!$A$4:$T$99,'Database Table'!F$4,0)),VLOOKUP($A35,'Helptable Database Table'!$A$4:$T$99,'Database Table'!F$4,0),"")</f>
        <v/>
      </c>
      <c r="G35" s="75" t="str">
        <f>IF(ISTEXT(VLOOKUP($A35,'Helptable Database Table'!$A$4:$T$99,'Database Table'!G$4,0)),VLOOKUP($A35,'Helptable Database Table'!$A$4:$T$99,'Database Table'!G$4,0),"")</f>
        <v>trans-Aconitate</v>
      </c>
      <c r="H35" s="75" t="str">
        <f>IF(ISTEXT(VLOOKUP($A35,'Helptable Database Table'!$A$4:$T$99,'Database Table'!H$4,0)),VLOOKUP($A35,'Helptable Database Table'!$A$4:$T$99,'Database Table'!H$4,0),"")</f>
        <v/>
      </c>
      <c r="I35" s="75">
        <f>IF(ISNUMBER(VLOOKUP($A35,'Helptable Database Table'!$A$4:$T$99,'Database Table'!I$4,0)),VLOOKUP($A35,'Helptable Database Table'!$A$4:$T$99,'Database Table'!I$4,0),"")</f>
        <v>50</v>
      </c>
      <c r="J35" s="75" t="str">
        <f>IF(VLOOKUP($A35,'Helptable Database Table'!$A$4:$T$99,'Database Table'!J$4,0)="","",VLOOKUP($A35,'Helptable Database Table'!$A$4:$T$99,'Database Table'!J$4,0))</f>
        <v/>
      </c>
      <c r="K35" s="75" t="str">
        <f>IF(VLOOKUP($A35,'Helptable Database Table'!$A$4:$T$99,'Database Table'!K$4,0)="","none",VLOOKUP($A35,'Helptable Database Table'!$A$4:$T$99,'Database Table'!K$4,0))</f>
        <v>Metal</v>
      </c>
      <c r="L35" s="75">
        <f>IF(ISNUMBER(VLOOKUP($A35,'Helptable Database Table'!$A$4:$T$99,'Database Table'!L$4,0)),VLOOKUP($A35,'Helptable Database Table'!$A$4:$T$99,'Database Table'!L$4,0),"")</f>
        <v>55.5</v>
      </c>
      <c r="M35" s="75">
        <f>IF(ISNUMBER(VLOOKUP($A35,'Helptable Database Table'!$A$4:$T$99,'Database Table'!M$4,0)),VLOOKUP($A35,'Helptable Database Table'!$A$4:$T$99,'Database Table'!M$4,0),"")</f>
        <v>-0.70000000000000284</v>
      </c>
      <c r="N35" s="75">
        <f>IF(ISNUMBER(VLOOKUP($A35,'Helptable Database Table'!$A$4:$T$99,'Database Table'!N$4,0)),VLOOKUP($A35,'Helptable Database Table'!$A$4:$T$99,'Database Table'!N$4,0),"")</f>
        <v>55</v>
      </c>
      <c r="O35" s="75">
        <f>IF(ISNUMBER(VLOOKUP($A35,'Helptable Database Table'!$A$4:$T$99,'Database Table'!O$4,0)),VLOOKUP($A35,'Helptable Database Table'!$A$4:$T$99,'Database Table'!O$4,0),"")</f>
        <v>-0.3</v>
      </c>
      <c r="P35" s="75">
        <f>IF(ISNUMBER(VLOOKUP($A35,'Helptable Database Table'!$A$4:$T$99,'Database Table'!P$4,0)),VLOOKUP($A35,'Helptable Database Table'!$A$4:$T$99,'Database Table'!P$4,0),"")</f>
        <v>0.65910000000000002</v>
      </c>
      <c r="Q35" s="75" t="str">
        <f>IF(ISTEXT(VLOOKUP($A35,'Helptable Database Table'!$A$4:$T$99,'Database Table'!Q$4,0)),VLOOKUP($A35,'Helptable Database Table'!$A$4:$T$99,'Database Table'!Q$4,0),"")</f>
        <v/>
      </c>
      <c r="R35" s="75" t="str">
        <f>IF(ISTEXT(VLOOKUP($A35,'Helptable Database Table'!$A$4:$T$99,'Database Table'!R$4,0)),VLOOKUP($A35,'Helptable Database Table'!$A$4:$T$99,'Database Table'!R$4,0),"")</f>
        <v/>
      </c>
    </row>
    <row r="36" spans="1:18" x14ac:dyDescent="0.2">
      <c r="A36" s="6">
        <f t="shared" si="1"/>
        <v>30</v>
      </c>
      <c r="B36" s="75" t="str">
        <f>IF(ISTEXT(VLOOKUP($A36,'Helptable Database Table'!$A$4:$T$99,'Database Table'!B$4,0)),VLOOKUP($A36,'Helptable Database Table'!$A$4:$T$99,'Database Table'!B$4,0),"")</f>
        <v>Enz</v>
      </c>
      <c r="C36" s="75">
        <f>IF(ISNUMBER(VLOOKUP($A36,'Helptable Database Table'!$A$4:$T$99,'Database Table'!C$4,0)),VLOOKUP($A36,'Helptable Database Table'!$A$4:$T$99,'Database Table'!C$4,0),"")</f>
        <v>2</v>
      </c>
      <c r="D36" s="75" t="str">
        <f>IF(ISTEXT(VLOOKUP($A36,'Helptable Database Table'!$A$4:$T$99,'Database Table'!D$4,0)),VLOOKUP($A36,'Helptable Database Table'!$A$4:$T$99,'Database Table'!D$4,0),"")</f>
        <v>my plateE06</v>
      </c>
      <c r="E36" s="75">
        <f>IF(ISNUMBER(VLOOKUP($A36,'Helptable Database Table'!$A$4:$T$99,'Database Table'!E$4,0)),VLOOKUP($A36,'Helptable Database Table'!$A$4:$T$99,'Database Table'!E$4,0),"")</f>
        <v>10</v>
      </c>
      <c r="F36" s="75" t="str">
        <f>IF(ISTEXT(VLOOKUP($A36,'Helptable Database Table'!$A$4:$T$99,'Database Table'!F$4,0)),VLOOKUP($A36,'Helptable Database Table'!$A$4:$T$99,'Database Table'!F$4,0),"")</f>
        <v/>
      </c>
      <c r="G36" s="75" t="str">
        <f>IF(ISTEXT(VLOOKUP($A36,'Helptable Database Table'!$A$4:$T$99,'Database Table'!G$4,0)),VLOOKUP($A36,'Helptable Database Table'!$A$4:$T$99,'Database Table'!G$4,0),"")</f>
        <v>trans-Aconitate</v>
      </c>
      <c r="H36" s="75" t="str">
        <f>IF(ISTEXT(VLOOKUP($A36,'Helptable Database Table'!$A$4:$T$99,'Database Table'!H$4,0)),VLOOKUP($A36,'Helptable Database Table'!$A$4:$T$99,'Database Table'!H$4,0),"")</f>
        <v/>
      </c>
      <c r="I36" s="75">
        <f>IF(ISNUMBER(VLOOKUP($A36,'Helptable Database Table'!$A$4:$T$99,'Database Table'!I$4,0)),VLOOKUP($A36,'Helptable Database Table'!$A$4:$T$99,'Database Table'!I$4,0),"")</f>
        <v>50</v>
      </c>
      <c r="J36" s="75" t="str">
        <f>IF(VLOOKUP($A36,'Helptable Database Table'!$A$4:$T$99,'Database Table'!J$4,0)="","",VLOOKUP($A36,'Helptable Database Table'!$A$4:$T$99,'Database Table'!J$4,0))</f>
        <v/>
      </c>
      <c r="K36" s="75" t="str">
        <f>IF(VLOOKUP($A36,'Helptable Database Table'!$A$4:$T$99,'Database Table'!K$4,0)="","none",VLOOKUP($A36,'Helptable Database Table'!$A$4:$T$99,'Database Table'!K$4,0))</f>
        <v>Metal</v>
      </c>
      <c r="L36" s="75">
        <f>IF(ISNUMBER(VLOOKUP($A36,'Helptable Database Table'!$A$4:$T$99,'Database Table'!L$4,0)),VLOOKUP($A36,'Helptable Database Table'!$A$4:$T$99,'Database Table'!L$4,0),"")</f>
        <v>55.52</v>
      </c>
      <c r="M36" s="75">
        <f>IF(ISNUMBER(VLOOKUP($A36,'Helptable Database Table'!$A$4:$T$99,'Database Table'!M$4,0)),VLOOKUP($A36,'Helptable Database Table'!$A$4:$T$99,'Database Table'!M$4,0),"")</f>
        <v>-0.67999999999999972</v>
      </c>
      <c r="N36" s="75">
        <f>IF(ISNUMBER(VLOOKUP($A36,'Helptable Database Table'!$A$4:$T$99,'Database Table'!N$4,0)),VLOOKUP($A36,'Helptable Database Table'!$A$4:$T$99,'Database Table'!N$4,0),"")</f>
        <v>57</v>
      </c>
      <c r="O36" s="75">
        <f>IF(ISNUMBER(VLOOKUP($A36,'Helptable Database Table'!$A$4:$T$99,'Database Table'!O$4,0)),VLOOKUP($A36,'Helptable Database Table'!$A$4:$T$99,'Database Table'!O$4,0),"")</f>
        <v>0.3</v>
      </c>
      <c r="P36" s="75">
        <f>IF(ISNUMBER(VLOOKUP($A36,'Helptable Database Table'!$A$4:$T$99,'Database Table'!P$4,0)),VLOOKUP($A36,'Helptable Database Table'!$A$4:$T$99,'Database Table'!P$4,0),"")</f>
        <v>0.56859999999999999</v>
      </c>
      <c r="Q36" s="75" t="str">
        <f>IF(ISTEXT(VLOOKUP($A36,'Helptable Database Table'!$A$4:$T$99,'Database Table'!Q$4,0)),VLOOKUP($A36,'Helptable Database Table'!$A$4:$T$99,'Database Table'!Q$4,0),"")</f>
        <v/>
      </c>
      <c r="R36" s="75" t="str">
        <f>IF(ISTEXT(VLOOKUP($A36,'Helptable Database Table'!$A$4:$T$99,'Database Table'!R$4,0)),VLOOKUP($A36,'Helptable Database Table'!$A$4:$T$99,'Database Table'!R$4,0),"")</f>
        <v/>
      </c>
    </row>
    <row r="37" spans="1:18" x14ac:dyDescent="0.2">
      <c r="A37" s="6">
        <f t="shared" si="1"/>
        <v>31</v>
      </c>
      <c r="B37" s="75" t="str">
        <f>IF(ISTEXT(VLOOKUP($A37,'Helptable Database Table'!$A$4:$T$99,'Database Table'!B$4,0)),VLOOKUP($A37,'Helptable Database Table'!$A$4:$T$99,'Database Table'!B$4,0),"")</f>
        <v>Enz</v>
      </c>
      <c r="C37" s="75">
        <f>IF(ISNUMBER(VLOOKUP($A37,'Helptable Database Table'!$A$4:$T$99,'Database Table'!C$4,0)),VLOOKUP($A37,'Helptable Database Table'!$A$4:$T$99,'Database Table'!C$4,0),"")</f>
        <v>2</v>
      </c>
      <c r="D37" s="75" t="str">
        <f>IF(ISTEXT(VLOOKUP($A37,'Helptable Database Table'!$A$4:$T$99,'Database Table'!D$4,0)),VLOOKUP($A37,'Helptable Database Table'!$A$4:$T$99,'Database Table'!D$4,0),"")</f>
        <v>my plateF01</v>
      </c>
      <c r="E37" s="75">
        <f>IF(ISNUMBER(VLOOKUP($A37,'Helptable Database Table'!$A$4:$T$99,'Database Table'!E$4,0)),VLOOKUP($A37,'Helptable Database Table'!$A$4:$T$99,'Database Table'!E$4,0),"")</f>
        <v>10</v>
      </c>
      <c r="F37" s="75" t="str">
        <f>IF(ISTEXT(VLOOKUP($A37,'Helptable Database Table'!$A$4:$T$99,'Database Table'!F$4,0)),VLOOKUP($A37,'Helptable Database Table'!$A$4:$T$99,'Database Table'!F$4,0),"")</f>
        <v/>
      </c>
      <c r="G37" s="75" t="str">
        <f>IF(ISTEXT(VLOOKUP($A37,'Helptable Database Table'!$A$4:$T$99,'Database Table'!G$4,0)),VLOOKUP($A37,'Helptable Database Table'!$A$4:$T$99,'Database Table'!G$4,0),"")</f>
        <v>DL-Isocitrate</v>
      </c>
      <c r="H37" s="75" t="str">
        <f>IF(ISTEXT(VLOOKUP($A37,'Helptable Database Table'!$A$4:$T$99,'Database Table'!H$4,0)),VLOOKUP($A37,'Helptable Database Table'!$A$4:$T$99,'Database Table'!H$4,0),"")</f>
        <v/>
      </c>
      <c r="I37" s="75">
        <f>IF(ISNUMBER(VLOOKUP($A37,'Helptable Database Table'!$A$4:$T$99,'Database Table'!I$4,0)),VLOOKUP($A37,'Helptable Database Table'!$A$4:$T$99,'Database Table'!I$4,0),"")</f>
        <v>50</v>
      </c>
      <c r="J37" s="75" t="str">
        <f>IF(VLOOKUP($A37,'Helptable Database Table'!$A$4:$T$99,'Database Table'!J$4,0)="","",VLOOKUP($A37,'Helptable Database Table'!$A$4:$T$99,'Database Table'!J$4,0))</f>
        <v/>
      </c>
      <c r="K37" s="75" t="str">
        <f>IF(VLOOKUP($A37,'Helptable Database Table'!$A$4:$T$99,'Database Table'!K$4,0)="","none",VLOOKUP($A37,'Helptable Database Table'!$A$4:$T$99,'Database Table'!K$4,0))</f>
        <v>Metal</v>
      </c>
      <c r="L37" s="75">
        <f>IF(ISNUMBER(VLOOKUP($A37,'Helptable Database Table'!$A$4:$T$99,'Database Table'!L$4,0)),VLOOKUP($A37,'Helptable Database Table'!$A$4:$T$99,'Database Table'!L$4,0),"")</f>
        <v>55.16</v>
      </c>
      <c r="M37" s="75">
        <f>IF(ISNUMBER(VLOOKUP($A37,'Helptable Database Table'!$A$4:$T$99,'Database Table'!M$4,0)),VLOOKUP($A37,'Helptable Database Table'!$A$4:$T$99,'Database Table'!M$4,0),"")</f>
        <v>-1.0400000000000063</v>
      </c>
      <c r="N37" s="75">
        <f>IF(ISNUMBER(VLOOKUP($A37,'Helptable Database Table'!$A$4:$T$99,'Database Table'!N$4,0)),VLOOKUP($A37,'Helptable Database Table'!$A$4:$T$99,'Database Table'!N$4,0),"")</f>
        <v>56</v>
      </c>
      <c r="O37" s="75">
        <f>IF(ISNUMBER(VLOOKUP($A37,'Helptable Database Table'!$A$4:$T$99,'Database Table'!O$4,0)),VLOOKUP($A37,'Helptable Database Table'!$A$4:$T$99,'Database Table'!O$4,0),"")</f>
        <v>0.2</v>
      </c>
      <c r="P37" s="75">
        <f>IF(ISNUMBER(VLOOKUP($A37,'Helptable Database Table'!$A$4:$T$99,'Database Table'!P$4,0)),VLOOKUP($A37,'Helptable Database Table'!$A$4:$T$99,'Database Table'!P$4,0),"")</f>
        <v>1.1561999999999999</v>
      </c>
      <c r="Q37" s="75" t="str">
        <f>IF(ISTEXT(VLOOKUP($A37,'Helptable Database Table'!$A$4:$T$99,'Database Table'!Q$4,0)),VLOOKUP($A37,'Helptable Database Table'!$A$4:$T$99,'Database Table'!Q$4,0),"")</f>
        <v/>
      </c>
      <c r="R37" s="75" t="str">
        <f>IF(ISTEXT(VLOOKUP($A37,'Helptable Database Table'!$A$4:$T$99,'Database Table'!R$4,0)),VLOOKUP($A37,'Helptable Database Table'!$A$4:$T$99,'Database Table'!R$4,0),"")</f>
        <v/>
      </c>
    </row>
    <row r="38" spans="1:18" x14ac:dyDescent="0.2">
      <c r="A38" s="6">
        <f t="shared" si="1"/>
        <v>32</v>
      </c>
      <c r="B38" s="75" t="str">
        <f>IF(ISTEXT(VLOOKUP($A38,'Helptable Database Table'!$A$4:$T$99,'Database Table'!B$4,0)),VLOOKUP($A38,'Helptable Database Table'!$A$4:$T$99,'Database Table'!B$4,0),"")</f>
        <v>Enz</v>
      </c>
      <c r="C38" s="75">
        <f>IF(ISNUMBER(VLOOKUP($A38,'Helptable Database Table'!$A$4:$T$99,'Database Table'!C$4,0)),VLOOKUP($A38,'Helptable Database Table'!$A$4:$T$99,'Database Table'!C$4,0),"")</f>
        <v>2</v>
      </c>
      <c r="D38" s="75" t="str">
        <f>IF(ISTEXT(VLOOKUP($A38,'Helptable Database Table'!$A$4:$T$99,'Database Table'!D$4,0)),VLOOKUP($A38,'Helptable Database Table'!$A$4:$T$99,'Database Table'!D$4,0),"")</f>
        <v>my plateF02</v>
      </c>
      <c r="E38" s="75">
        <f>IF(ISNUMBER(VLOOKUP($A38,'Helptable Database Table'!$A$4:$T$99,'Database Table'!E$4,0)),VLOOKUP($A38,'Helptable Database Table'!$A$4:$T$99,'Database Table'!E$4,0),"")</f>
        <v>10</v>
      </c>
      <c r="F38" s="75" t="str">
        <f>IF(ISTEXT(VLOOKUP($A38,'Helptable Database Table'!$A$4:$T$99,'Database Table'!F$4,0)),VLOOKUP($A38,'Helptable Database Table'!$A$4:$T$99,'Database Table'!F$4,0),"")</f>
        <v/>
      </c>
      <c r="G38" s="75" t="str">
        <f>IF(ISTEXT(VLOOKUP($A38,'Helptable Database Table'!$A$4:$T$99,'Database Table'!G$4,0)),VLOOKUP($A38,'Helptable Database Table'!$A$4:$T$99,'Database Table'!G$4,0),"")</f>
        <v>DL-Isocitrate</v>
      </c>
      <c r="H38" s="75" t="str">
        <f>IF(ISTEXT(VLOOKUP($A38,'Helptable Database Table'!$A$4:$T$99,'Database Table'!H$4,0)),VLOOKUP($A38,'Helptable Database Table'!$A$4:$T$99,'Database Table'!H$4,0),"")</f>
        <v/>
      </c>
      <c r="I38" s="75">
        <f>IF(ISNUMBER(VLOOKUP($A38,'Helptable Database Table'!$A$4:$T$99,'Database Table'!I$4,0)),VLOOKUP($A38,'Helptable Database Table'!$A$4:$T$99,'Database Table'!I$4,0),"")</f>
        <v>50</v>
      </c>
      <c r="J38" s="75" t="str">
        <f>IF(VLOOKUP($A38,'Helptable Database Table'!$A$4:$T$99,'Database Table'!J$4,0)="","",VLOOKUP($A38,'Helptable Database Table'!$A$4:$T$99,'Database Table'!J$4,0))</f>
        <v/>
      </c>
      <c r="K38" s="75" t="str">
        <f>IF(VLOOKUP($A38,'Helptable Database Table'!$A$4:$T$99,'Database Table'!K$4,0)="","none",VLOOKUP($A38,'Helptable Database Table'!$A$4:$T$99,'Database Table'!K$4,0))</f>
        <v>Metal</v>
      </c>
      <c r="L38" s="75">
        <f>IF(ISNUMBER(VLOOKUP($A38,'Helptable Database Table'!$A$4:$T$99,'Database Table'!L$4,0)),VLOOKUP($A38,'Helptable Database Table'!$A$4:$T$99,'Database Table'!L$4,0),"")</f>
        <v>57.62</v>
      </c>
      <c r="M38" s="75">
        <f>IF(ISNUMBER(VLOOKUP($A38,'Helptable Database Table'!$A$4:$T$99,'Database Table'!M$4,0)),VLOOKUP($A38,'Helptable Database Table'!$A$4:$T$99,'Database Table'!M$4,0),"")</f>
        <v>1.4199999999999946</v>
      </c>
      <c r="N38" s="75">
        <f>IF(ISNUMBER(VLOOKUP($A38,'Helptable Database Table'!$A$4:$T$99,'Database Table'!N$4,0)),VLOOKUP($A38,'Helptable Database Table'!$A$4:$T$99,'Database Table'!N$4,0),"")</f>
        <v>56</v>
      </c>
      <c r="O38" s="75">
        <f>IF(ISNUMBER(VLOOKUP($A38,'Helptable Database Table'!$A$4:$T$99,'Database Table'!O$4,0)),VLOOKUP($A38,'Helptable Database Table'!$A$4:$T$99,'Database Table'!O$4,0),"")</f>
        <v>-0.4</v>
      </c>
      <c r="P38" s="75">
        <f>IF(ISNUMBER(VLOOKUP($A38,'Helptable Database Table'!$A$4:$T$99,'Database Table'!P$4,0)),VLOOKUP($A38,'Helptable Database Table'!$A$4:$T$99,'Database Table'!P$4,0),"")</f>
        <v>1.3608</v>
      </c>
      <c r="Q38" s="75" t="str">
        <f>IF(ISTEXT(VLOOKUP($A38,'Helptable Database Table'!$A$4:$T$99,'Database Table'!Q$4,0)),VLOOKUP($A38,'Helptable Database Table'!$A$4:$T$99,'Database Table'!Q$4,0),"")</f>
        <v/>
      </c>
      <c r="R38" s="75" t="str">
        <f>IF(ISTEXT(VLOOKUP($A38,'Helptable Database Table'!$A$4:$T$99,'Database Table'!R$4,0)),VLOOKUP($A38,'Helptable Database Table'!$A$4:$T$99,'Database Table'!R$4,0),"")</f>
        <v/>
      </c>
    </row>
    <row r="39" spans="1:18" x14ac:dyDescent="0.2">
      <c r="A39" s="6">
        <f t="shared" si="1"/>
        <v>33</v>
      </c>
      <c r="B39" s="75" t="str">
        <f>IF(ISTEXT(VLOOKUP($A39,'Helptable Database Table'!$A$4:$T$99,'Database Table'!B$4,0)),VLOOKUP($A39,'Helptable Database Table'!$A$4:$T$99,'Database Table'!B$4,0),"")</f>
        <v>Enz</v>
      </c>
      <c r="C39" s="75">
        <f>IF(ISNUMBER(VLOOKUP($A39,'Helptable Database Table'!$A$4:$T$99,'Database Table'!C$4,0)),VLOOKUP($A39,'Helptable Database Table'!$A$4:$T$99,'Database Table'!C$4,0),"")</f>
        <v>2</v>
      </c>
      <c r="D39" s="75" t="str">
        <f>IF(ISTEXT(VLOOKUP($A39,'Helptable Database Table'!$A$4:$T$99,'Database Table'!D$4,0)),VLOOKUP($A39,'Helptable Database Table'!$A$4:$T$99,'Database Table'!D$4,0),"")</f>
        <v>my plateF03</v>
      </c>
      <c r="E39" s="75">
        <f>IF(ISNUMBER(VLOOKUP($A39,'Helptable Database Table'!$A$4:$T$99,'Database Table'!E$4,0)),VLOOKUP($A39,'Helptable Database Table'!$A$4:$T$99,'Database Table'!E$4,0),"")</f>
        <v>10</v>
      </c>
      <c r="F39" s="75" t="str">
        <f>IF(ISTEXT(VLOOKUP($A39,'Helptable Database Table'!$A$4:$T$99,'Database Table'!F$4,0)),VLOOKUP($A39,'Helptable Database Table'!$A$4:$T$99,'Database Table'!F$4,0),"")</f>
        <v/>
      </c>
      <c r="G39" s="75" t="str">
        <f>IF(ISTEXT(VLOOKUP($A39,'Helptable Database Table'!$A$4:$T$99,'Database Table'!G$4,0)),VLOOKUP($A39,'Helptable Database Table'!$A$4:$T$99,'Database Table'!G$4,0),"")</f>
        <v>DL-Isocitrate</v>
      </c>
      <c r="H39" s="75" t="str">
        <f>IF(ISTEXT(VLOOKUP($A39,'Helptable Database Table'!$A$4:$T$99,'Database Table'!H$4,0)),VLOOKUP($A39,'Helptable Database Table'!$A$4:$T$99,'Database Table'!H$4,0),"")</f>
        <v/>
      </c>
      <c r="I39" s="75">
        <f>IF(ISNUMBER(VLOOKUP($A39,'Helptable Database Table'!$A$4:$T$99,'Database Table'!I$4,0)),VLOOKUP($A39,'Helptable Database Table'!$A$4:$T$99,'Database Table'!I$4,0),"")</f>
        <v>50</v>
      </c>
      <c r="J39" s="75" t="str">
        <f>IF(VLOOKUP($A39,'Helptable Database Table'!$A$4:$T$99,'Database Table'!J$4,0)="","",VLOOKUP($A39,'Helptable Database Table'!$A$4:$T$99,'Database Table'!J$4,0))</f>
        <v/>
      </c>
      <c r="K39" s="75" t="str">
        <f>IF(VLOOKUP($A39,'Helptable Database Table'!$A$4:$T$99,'Database Table'!K$4,0)="","none",VLOOKUP($A39,'Helptable Database Table'!$A$4:$T$99,'Database Table'!K$4,0))</f>
        <v>Metal</v>
      </c>
      <c r="L39" s="75">
        <f>IF(ISNUMBER(VLOOKUP($A39,'Helptable Database Table'!$A$4:$T$99,'Database Table'!L$4,0)),VLOOKUP($A39,'Helptable Database Table'!$A$4:$T$99,'Database Table'!L$4,0),"")</f>
        <v>57.14</v>
      </c>
      <c r="M39" s="75">
        <f>IF(ISNUMBER(VLOOKUP($A39,'Helptable Database Table'!$A$4:$T$99,'Database Table'!M$4,0)),VLOOKUP($A39,'Helptable Database Table'!$A$4:$T$99,'Database Table'!M$4,0),"")</f>
        <v>0.93999999999999773</v>
      </c>
      <c r="N39" s="75">
        <f>IF(ISNUMBER(VLOOKUP($A39,'Helptable Database Table'!$A$4:$T$99,'Database Table'!N$4,0)),VLOOKUP($A39,'Helptable Database Table'!$A$4:$T$99,'Database Table'!N$4,0),"")</f>
        <v>57</v>
      </c>
      <c r="O39" s="75">
        <f>IF(ISNUMBER(VLOOKUP($A39,'Helptable Database Table'!$A$4:$T$99,'Database Table'!O$4,0)),VLOOKUP($A39,'Helptable Database Table'!$A$4:$T$99,'Database Table'!O$4,0),"")</f>
        <v>0</v>
      </c>
      <c r="P39" s="75">
        <f>IF(ISNUMBER(VLOOKUP($A39,'Helptable Database Table'!$A$4:$T$99,'Database Table'!P$4,0)),VLOOKUP($A39,'Helptable Database Table'!$A$4:$T$99,'Database Table'!P$4,0),"")</f>
        <v>1.2802</v>
      </c>
      <c r="Q39" s="75" t="str">
        <f>IF(ISTEXT(VLOOKUP($A39,'Helptable Database Table'!$A$4:$T$99,'Database Table'!Q$4,0)),VLOOKUP($A39,'Helptable Database Table'!$A$4:$T$99,'Database Table'!Q$4,0),"")</f>
        <v/>
      </c>
      <c r="R39" s="75" t="str">
        <f>IF(ISTEXT(VLOOKUP($A39,'Helptable Database Table'!$A$4:$T$99,'Database Table'!R$4,0)),VLOOKUP($A39,'Helptable Database Table'!$A$4:$T$99,'Database Table'!R$4,0),"")</f>
        <v/>
      </c>
    </row>
    <row r="40" spans="1:18" x14ac:dyDescent="0.2">
      <c r="A40" s="6">
        <f t="shared" ref="A40:A71" si="2">1+A39</f>
        <v>34</v>
      </c>
      <c r="B40" s="75" t="str">
        <f>IF(ISTEXT(VLOOKUP($A40,'Helptable Database Table'!$A$4:$T$99,'Database Table'!B$4,0)),VLOOKUP($A40,'Helptable Database Table'!$A$4:$T$99,'Database Table'!B$4,0),"")</f>
        <v>Enz</v>
      </c>
      <c r="C40" s="75">
        <f>IF(ISNUMBER(VLOOKUP($A40,'Helptable Database Table'!$A$4:$T$99,'Database Table'!C$4,0)),VLOOKUP($A40,'Helptable Database Table'!$A$4:$T$99,'Database Table'!C$4,0),"")</f>
        <v>2</v>
      </c>
      <c r="D40" s="75" t="str">
        <f>IF(ISTEXT(VLOOKUP($A40,'Helptable Database Table'!$A$4:$T$99,'Database Table'!D$4,0)),VLOOKUP($A40,'Helptable Database Table'!$A$4:$T$99,'Database Table'!D$4,0),"")</f>
        <v>my plateF04</v>
      </c>
      <c r="E40" s="75">
        <f>IF(ISNUMBER(VLOOKUP($A40,'Helptable Database Table'!$A$4:$T$99,'Database Table'!E$4,0)),VLOOKUP($A40,'Helptable Database Table'!$A$4:$T$99,'Database Table'!E$4,0),"")</f>
        <v>10</v>
      </c>
      <c r="F40" s="75" t="str">
        <f>IF(ISTEXT(VLOOKUP($A40,'Helptable Database Table'!$A$4:$T$99,'Database Table'!F$4,0)),VLOOKUP($A40,'Helptable Database Table'!$A$4:$T$99,'Database Table'!F$4,0),"")</f>
        <v/>
      </c>
      <c r="G40" s="75" t="str">
        <f>IF(ISTEXT(VLOOKUP($A40,'Helptable Database Table'!$A$4:$T$99,'Database Table'!G$4,0)),VLOOKUP($A40,'Helptable Database Table'!$A$4:$T$99,'Database Table'!G$4,0),"")</f>
        <v>2OG</v>
      </c>
      <c r="H40" s="75" t="str">
        <f>IF(ISTEXT(VLOOKUP($A40,'Helptable Database Table'!$A$4:$T$99,'Database Table'!H$4,0)),VLOOKUP($A40,'Helptable Database Table'!$A$4:$T$99,'Database Table'!H$4,0),"")</f>
        <v/>
      </c>
      <c r="I40" s="75">
        <f>IF(ISNUMBER(VLOOKUP($A40,'Helptable Database Table'!$A$4:$T$99,'Database Table'!I$4,0)),VLOOKUP($A40,'Helptable Database Table'!$A$4:$T$99,'Database Table'!I$4,0),"")</f>
        <v>50</v>
      </c>
      <c r="J40" s="75" t="str">
        <f>IF(VLOOKUP($A40,'Helptable Database Table'!$A$4:$T$99,'Database Table'!J$4,0)="","",VLOOKUP($A40,'Helptable Database Table'!$A$4:$T$99,'Database Table'!J$4,0))</f>
        <v/>
      </c>
      <c r="K40" s="75" t="str">
        <f>IF(VLOOKUP($A40,'Helptable Database Table'!$A$4:$T$99,'Database Table'!K$4,0)="","none",VLOOKUP($A40,'Helptable Database Table'!$A$4:$T$99,'Database Table'!K$4,0))</f>
        <v>Metal</v>
      </c>
      <c r="L40" s="75">
        <f>IF(ISNUMBER(VLOOKUP($A40,'Helptable Database Table'!$A$4:$T$99,'Database Table'!L$4,0)),VLOOKUP($A40,'Helptable Database Table'!$A$4:$T$99,'Database Table'!L$4,0),"")</f>
        <v>61.72</v>
      </c>
      <c r="M40" s="75">
        <f>IF(ISNUMBER(VLOOKUP($A40,'Helptable Database Table'!$A$4:$T$99,'Database Table'!M$4,0)),VLOOKUP($A40,'Helptable Database Table'!$A$4:$T$99,'Database Table'!M$4,0),"")</f>
        <v>5.519999999999996</v>
      </c>
      <c r="N40" s="75">
        <f>IF(ISNUMBER(VLOOKUP($A40,'Helptable Database Table'!$A$4:$T$99,'Database Table'!N$4,0)),VLOOKUP($A40,'Helptable Database Table'!$A$4:$T$99,'Database Table'!N$4,0),"")</f>
        <v>53</v>
      </c>
      <c r="O40" s="75">
        <f>IF(ISNUMBER(VLOOKUP($A40,'Helptable Database Table'!$A$4:$T$99,'Database Table'!O$4,0)),VLOOKUP($A40,'Helptable Database Table'!$A$4:$T$99,'Database Table'!O$4,0),"")</f>
        <v>-1.4</v>
      </c>
      <c r="P40" s="75">
        <f>IF(ISNUMBER(VLOOKUP($A40,'Helptable Database Table'!$A$4:$T$99,'Database Table'!P$4,0)),VLOOKUP($A40,'Helptable Database Table'!$A$4:$T$99,'Database Table'!P$4,0),"")</f>
        <v>1.2357</v>
      </c>
      <c r="Q40" s="75" t="str">
        <f>IF(ISTEXT(VLOOKUP($A40,'Helptable Database Table'!$A$4:$T$99,'Database Table'!Q$4,0)),VLOOKUP($A40,'Helptable Database Table'!$A$4:$T$99,'Database Table'!Q$4,0),"")</f>
        <v/>
      </c>
      <c r="R40" s="75" t="str">
        <f>IF(ISTEXT(VLOOKUP($A40,'Helptable Database Table'!$A$4:$T$99,'Database Table'!R$4,0)),VLOOKUP($A40,'Helptable Database Table'!$A$4:$T$99,'Database Table'!R$4,0),"")</f>
        <v/>
      </c>
    </row>
    <row r="41" spans="1:18" x14ac:dyDescent="0.2">
      <c r="A41" s="6">
        <f t="shared" si="2"/>
        <v>35</v>
      </c>
      <c r="B41" s="75" t="str">
        <f>IF(ISTEXT(VLOOKUP($A41,'Helptable Database Table'!$A$4:$T$99,'Database Table'!B$4,0)),VLOOKUP($A41,'Helptable Database Table'!$A$4:$T$99,'Database Table'!B$4,0),"")</f>
        <v>Enz</v>
      </c>
      <c r="C41" s="75">
        <f>IF(ISNUMBER(VLOOKUP($A41,'Helptable Database Table'!$A$4:$T$99,'Database Table'!C$4,0)),VLOOKUP($A41,'Helptable Database Table'!$A$4:$T$99,'Database Table'!C$4,0),"")</f>
        <v>2</v>
      </c>
      <c r="D41" s="75" t="str">
        <f>IF(ISTEXT(VLOOKUP($A41,'Helptable Database Table'!$A$4:$T$99,'Database Table'!D$4,0)),VLOOKUP($A41,'Helptable Database Table'!$A$4:$T$99,'Database Table'!D$4,0),"")</f>
        <v>my plateF05</v>
      </c>
      <c r="E41" s="75">
        <f>IF(ISNUMBER(VLOOKUP($A41,'Helptable Database Table'!$A$4:$T$99,'Database Table'!E$4,0)),VLOOKUP($A41,'Helptable Database Table'!$A$4:$T$99,'Database Table'!E$4,0),"")</f>
        <v>10</v>
      </c>
      <c r="F41" s="75" t="str">
        <f>IF(ISTEXT(VLOOKUP($A41,'Helptable Database Table'!$A$4:$T$99,'Database Table'!F$4,0)),VLOOKUP($A41,'Helptable Database Table'!$A$4:$T$99,'Database Table'!F$4,0),"")</f>
        <v/>
      </c>
      <c r="G41" s="75" t="str">
        <f>IF(ISTEXT(VLOOKUP($A41,'Helptable Database Table'!$A$4:$T$99,'Database Table'!G$4,0)),VLOOKUP($A41,'Helptable Database Table'!$A$4:$T$99,'Database Table'!G$4,0),"")</f>
        <v>2OG</v>
      </c>
      <c r="H41" s="75" t="str">
        <f>IF(ISTEXT(VLOOKUP($A41,'Helptable Database Table'!$A$4:$T$99,'Database Table'!H$4,0)),VLOOKUP($A41,'Helptable Database Table'!$A$4:$T$99,'Database Table'!H$4,0),"")</f>
        <v/>
      </c>
      <c r="I41" s="75">
        <f>IF(ISNUMBER(VLOOKUP($A41,'Helptable Database Table'!$A$4:$T$99,'Database Table'!I$4,0)),VLOOKUP($A41,'Helptable Database Table'!$A$4:$T$99,'Database Table'!I$4,0),"")</f>
        <v>50</v>
      </c>
      <c r="J41" s="75" t="str">
        <f>IF(VLOOKUP($A41,'Helptable Database Table'!$A$4:$T$99,'Database Table'!J$4,0)="","",VLOOKUP($A41,'Helptable Database Table'!$A$4:$T$99,'Database Table'!J$4,0))</f>
        <v/>
      </c>
      <c r="K41" s="75" t="str">
        <f>IF(VLOOKUP($A41,'Helptable Database Table'!$A$4:$T$99,'Database Table'!K$4,0)="","none",VLOOKUP($A41,'Helptable Database Table'!$A$4:$T$99,'Database Table'!K$4,0))</f>
        <v>Metal</v>
      </c>
      <c r="L41" s="75">
        <f>IF(ISNUMBER(VLOOKUP($A41,'Helptable Database Table'!$A$4:$T$99,'Database Table'!L$4,0)),VLOOKUP($A41,'Helptable Database Table'!$A$4:$T$99,'Database Table'!L$4,0),"")</f>
        <v>61.85</v>
      </c>
      <c r="M41" s="75">
        <f>IF(ISNUMBER(VLOOKUP($A41,'Helptable Database Table'!$A$4:$T$99,'Database Table'!M$4,0)),VLOOKUP($A41,'Helptable Database Table'!$A$4:$T$99,'Database Table'!M$4,0),"")</f>
        <v>5.6499999999999986</v>
      </c>
      <c r="N41" s="75">
        <f>IF(ISNUMBER(VLOOKUP($A41,'Helptable Database Table'!$A$4:$T$99,'Database Table'!N$4,0)),VLOOKUP($A41,'Helptable Database Table'!$A$4:$T$99,'Database Table'!N$4,0),"")</f>
        <v>53</v>
      </c>
      <c r="O41" s="75">
        <f>IF(ISNUMBER(VLOOKUP($A41,'Helptable Database Table'!$A$4:$T$99,'Database Table'!O$4,0)),VLOOKUP($A41,'Helptable Database Table'!$A$4:$T$99,'Database Table'!O$4,0),"")</f>
        <v>-0.9</v>
      </c>
      <c r="P41" s="75">
        <f>IF(ISNUMBER(VLOOKUP($A41,'Helptable Database Table'!$A$4:$T$99,'Database Table'!P$4,0)),VLOOKUP($A41,'Helptable Database Table'!$A$4:$T$99,'Database Table'!P$4,0),"")</f>
        <v>1.2376</v>
      </c>
      <c r="Q41" s="75" t="str">
        <f>IF(ISTEXT(VLOOKUP($A41,'Helptable Database Table'!$A$4:$T$99,'Database Table'!Q$4,0)),VLOOKUP($A41,'Helptable Database Table'!$A$4:$T$99,'Database Table'!Q$4,0),"")</f>
        <v/>
      </c>
      <c r="R41" s="75" t="str">
        <f>IF(ISTEXT(VLOOKUP($A41,'Helptable Database Table'!$A$4:$T$99,'Database Table'!R$4,0)),VLOOKUP($A41,'Helptable Database Table'!$A$4:$T$99,'Database Table'!R$4,0),"")</f>
        <v/>
      </c>
    </row>
    <row r="42" spans="1:18" x14ac:dyDescent="0.2">
      <c r="A42" s="6">
        <f t="shared" si="2"/>
        <v>36</v>
      </c>
      <c r="B42" s="75" t="str">
        <f>IF(ISTEXT(VLOOKUP($A42,'Helptable Database Table'!$A$4:$T$99,'Database Table'!B$4,0)),VLOOKUP($A42,'Helptable Database Table'!$A$4:$T$99,'Database Table'!B$4,0),"")</f>
        <v>Enz</v>
      </c>
      <c r="C42" s="75">
        <f>IF(ISNUMBER(VLOOKUP($A42,'Helptable Database Table'!$A$4:$T$99,'Database Table'!C$4,0)),VLOOKUP($A42,'Helptable Database Table'!$A$4:$T$99,'Database Table'!C$4,0),"")</f>
        <v>2</v>
      </c>
      <c r="D42" s="75" t="str">
        <f>IF(ISTEXT(VLOOKUP($A42,'Helptable Database Table'!$A$4:$T$99,'Database Table'!D$4,0)),VLOOKUP($A42,'Helptable Database Table'!$A$4:$T$99,'Database Table'!D$4,0),"")</f>
        <v>my plateF06</v>
      </c>
      <c r="E42" s="75">
        <f>IF(ISNUMBER(VLOOKUP($A42,'Helptable Database Table'!$A$4:$T$99,'Database Table'!E$4,0)),VLOOKUP($A42,'Helptable Database Table'!$A$4:$T$99,'Database Table'!E$4,0),"")</f>
        <v>10</v>
      </c>
      <c r="F42" s="75" t="str">
        <f>IF(ISTEXT(VLOOKUP($A42,'Helptable Database Table'!$A$4:$T$99,'Database Table'!F$4,0)),VLOOKUP($A42,'Helptable Database Table'!$A$4:$T$99,'Database Table'!F$4,0),"")</f>
        <v/>
      </c>
      <c r="G42" s="75" t="str">
        <f>IF(ISTEXT(VLOOKUP($A42,'Helptable Database Table'!$A$4:$T$99,'Database Table'!G$4,0)),VLOOKUP($A42,'Helptable Database Table'!$A$4:$T$99,'Database Table'!G$4,0),"")</f>
        <v>2OG</v>
      </c>
      <c r="H42" s="75" t="str">
        <f>IF(ISTEXT(VLOOKUP($A42,'Helptable Database Table'!$A$4:$T$99,'Database Table'!H$4,0)),VLOOKUP($A42,'Helptable Database Table'!$A$4:$T$99,'Database Table'!H$4,0),"")</f>
        <v/>
      </c>
      <c r="I42" s="75">
        <f>IF(ISNUMBER(VLOOKUP($A42,'Helptable Database Table'!$A$4:$T$99,'Database Table'!I$4,0)),VLOOKUP($A42,'Helptable Database Table'!$A$4:$T$99,'Database Table'!I$4,0),"")</f>
        <v>50</v>
      </c>
      <c r="J42" s="75" t="str">
        <f>IF(VLOOKUP($A42,'Helptable Database Table'!$A$4:$T$99,'Database Table'!J$4,0)="","",VLOOKUP($A42,'Helptable Database Table'!$A$4:$T$99,'Database Table'!J$4,0))</f>
        <v/>
      </c>
      <c r="K42" s="75" t="str">
        <f>IF(VLOOKUP($A42,'Helptable Database Table'!$A$4:$T$99,'Database Table'!K$4,0)="","none",VLOOKUP($A42,'Helptable Database Table'!$A$4:$T$99,'Database Table'!K$4,0))</f>
        <v>Metal</v>
      </c>
      <c r="L42" s="75">
        <f>IF(ISNUMBER(VLOOKUP($A42,'Helptable Database Table'!$A$4:$T$99,'Database Table'!L$4,0)),VLOOKUP($A42,'Helptable Database Table'!$A$4:$T$99,'Database Table'!L$4,0),"")</f>
        <v>61.94</v>
      </c>
      <c r="M42" s="75">
        <f>IF(ISNUMBER(VLOOKUP($A42,'Helptable Database Table'!$A$4:$T$99,'Database Table'!M$4,0)),VLOOKUP($A42,'Helptable Database Table'!$A$4:$T$99,'Database Table'!M$4,0),"")</f>
        <v>5.7399999999999949</v>
      </c>
      <c r="N42" s="75">
        <f>IF(ISNUMBER(VLOOKUP($A42,'Helptable Database Table'!$A$4:$T$99,'Database Table'!N$4,0)),VLOOKUP($A42,'Helptable Database Table'!$A$4:$T$99,'Database Table'!N$4,0),"")</f>
        <v>61</v>
      </c>
      <c r="O42" s="75">
        <f>IF(ISNUMBER(VLOOKUP($A42,'Helptable Database Table'!$A$4:$T$99,'Database Table'!O$4,0)),VLOOKUP($A42,'Helptable Database Table'!$A$4:$T$99,'Database Table'!O$4,0),"")</f>
        <v>-0.2</v>
      </c>
      <c r="P42" s="75">
        <f>IF(ISNUMBER(VLOOKUP($A42,'Helptable Database Table'!$A$4:$T$99,'Database Table'!P$4,0)),VLOOKUP($A42,'Helptable Database Table'!$A$4:$T$99,'Database Table'!P$4,0),"")</f>
        <v>1.0324</v>
      </c>
      <c r="Q42" s="75" t="str">
        <f>IF(ISTEXT(VLOOKUP($A42,'Helptable Database Table'!$A$4:$T$99,'Database Table'!Q$4,0)),VLOOKUP($A42,'Helptable Database Table'!$A$4:$T$99,'Database Table'!Q$4,0),"")</f>
        <v/>
      </c>
      <c r="R42" s="75" t="str">
        <f>IF(ISTEXT(VLOOKUP($A42,'Helptable Database Table'!$A$4:$T$99,'Database Table'!R$4,0)),VLOOKUP($A42,'Helptable Database Table'!$A$4:$T$99,'Database Table'!R$4,0),"")</f>
        <v/>
      </c>
    </row>
    <row r="43" spans="1:18" x14ac:dyDescent="0.2">
      <c r="A43" s="6">
        <f t="shared" si="2"/>
        <v>37</v>
      </c>
      <c r="B43" s="75" t="str">
        <f>IF(ISTEXT(VLOOKUP($A43,'Helptable Database Table'!$A$4:$T$99,'Database Table'!B$4,0)),VLOOKUP($A43,'Helptable Database Table'!$A$4:$T$99,'Database Table'!B$4,0),"")</f>
        <v>Enz</v>
      </c>
      <c r="C43" s="75">
        <f>IF(ISNUMBER(VLOOKUP($A43,'Helptable Database Table'!$A$4:$T$99,'Database Table'!C$4,0)),VLOOKUP($A43,'Helptable Database Table'!$A$4:$T$99,'Database Table'!C$4,0),"")</f>
        <v>2</v>
      </c>
      <c r="D43" s="75" t="str">
        <f>IF(ISTEXT(VLOOKUP($A43,'Helptable Database Table'!$A$4:$T$99,'Database Table'!D$4,0)),VLOOKUP($A43,'Helptable Database Table'!$A$4:$T$99,'Database Table'!D$4,0),"")</f>
        <v>my plateG01</v>
      </c>
      <c r="E43" s="75">
        <f>IF(ISNUMBER(VLOOKUP($A43,'Helptable Database Table'!$A$4:$T$99,'Database Table'!E$4,0)),VLOOKUP($A43,'Helptable Database Table'!$A$4:$T$99,'Database Table'!E$4,0),"")</f>
        <v>10</v>
      </c>
      <c r="F43" s="75" t="str">
        <f>IF(ISTEXT(VLOOKUP($A43,'Helptable Database Table'!$A$4:$T$99,'Database Table'!F$4,0)),VLOOKUP($A43,'Helptable Database Table'!$A$4:$T$99,'Database Table'!F$4,0),"")</f>
        <v/>
      </c>
      <c r="G43" s="75" t="str">
        <f>IF(ISTEXT(VLOOKUP($A43,'Helptable Database Table'!$A$4:$T$99,'Database Table'!G$4,0)),VLOOKUP($A43,'Helptable Database Table'!$A$4:$T$99,'Database Table'!G$4,0),"")</f>
        <v>L-2-Hydroxyglutarate</v>
      </c>
      <c r="H43" s="75" t="str">
        <f>IF(ISTEXT(VLOOKUP($A43,'Helptable Database Table'!$A$4:$T$99,'Database Table'!H$4,0)),VLOOKUP($A43,'Helptable Database Table'!$A$4:$T$99,'Database Table'!H$4,0),"")</f>
        <v/>
      </c>
      <c r="I43" s="75">
        <f>IF(ISNUMBER(VLOOKUP($A43,'Helptable Database Table'!$A$4:$T$99,'Database Table'!I$4,0)),VLOOKUP($A43,'Helptable Database Table'!$A$4:$T$99,'Database Table'!I$4,0),"")</f>
        <v>50</v>
      </c>
      <c r="J43" s="75" t="str">
        <f>IF(VLOOKUP($A43,'Helptable Database Table'!$A$4:$T$99,'Database Table'!J$4,0)="","",VLOOKUP($A43,'Helptable Database Table'!$A$4:$T$99,'Database Table'!J$4,0))</f>
        <v/>
      </c>
      <c r="K43" s="75" t="str">
        <f>IF(VLOOKUP($A43,'Helptable Database Table'!$A$4:$T$99,'Database Table'!K$4,0)="","none",VLOOKUP($A43,'Helptable Database Table'!$A$4:$T$99,'Database Table'!K$4,0))</f>
        <v>Metal</v>
      </c>
      <c r="L43" s="75">
        <f>IF(ISNUMBER(VLOOKUP($A43,'Helptable Database Table'!$A$4:$T$99,'Database Table'!L$4,0)),VLOOKUP($A43,'Helptable Database Table'!$A$4:$T$99,'Database Table'!L$4,0),"")</f>
        <v>56.17</v>
      </c>
      <c r="M43" s="75">
        <f>IF(ISNUMBER(VLOOKUP($A43,'Helptable Database Table'!$A$4:$T$99,'Database Table'!M$4,0)),VLOOKUP($A43,'Helptable Database Table'!$A$4:$T$99,'Database Table'!M$4,0),"")</f>
        <v>-3.0000000000001137E-2</v>
      </c>
      <c r="N43" s="75">
        <f>IF(ISNUMBER(VLOOKUP($A43,'Helptable Database Table'!$A$4:$T$99,'Database Table'!N$4,0)),VLOOKUP($A43,'Helptable Database Table'!$A$4:$T$99,'Database Table'!N$4,0),"")</f>
        <v>53</v>
      </c>
      <c r="O43" s="75">
        <f>IF(ISNUMBER(VLOOKUP($A43,'Helptable Database Table'!$A$4:$T$99,'Database Table'!O$4,0)),VLOOKUP($A43,'Helptable Database Table'!$A$4:$T$99,'Database Table'!O$4,0),"")</f>
        <v>-0.3</v>
      </c>
      <c r="P43" s="75">
        <f>IF(ISNUMBER(VLOOKUP($A43,'Helptable Database Table'!$A$4:$T$99,'Database Table'!P$4,0)),VLOOKUP($A43,'Helptable Database Table'!$A$4:$T$99,'Database Table'!P$4,0),"")</f>
        <v>0.995</v>
      </c>
      <c r="Q43" s="75" t="str">
        <f>IF(ISTEXT(VLOOKUP($A43,'Helptable Database Table'!$A$4:$T$99,'Database Table'!Q$4,0)),VLOOKUP($A43,'Helptable Database Table'!$A$4:$T$99,'Database Table'!Q$4,0),"")</f>
        <v/>
      </c>
      <c r="R43" s="75" t="str">
        <f>IF(ISTEXT(VLOOKUP($A43,'Helptable Database Table'!$A$4:$T$99,'Database Table'!R$4,0)),VLOOKUP($A43,'Helptable Database Table'!$A$4:$T$99,'Database Table'!R$4,0),"")</f>
        <v/>
      </c>
    </row>
    <row r="44" spans="1:18" x14ac:dyDescent="0.2">
      <c r="A44" s="6">
        <f t="shared" si="2"/>
        <v>38</v>
      </c>
      <c r="B44" s="75" t="str">
        <f>IF(ISTEXT(VLOOKUP($A44,'Helptable Database Table'!$A$4:$T$99,'Database Table'!B$4,0)),VLOOKUP($A44,'Helptable Database Table'!$A$4:$T$99,'Database Table'!B$4,0),"")</f>
        <v>Enz</v>
      </c>
      <c r="C44" s="75">
        <f>IF(ISNUMBER(VLOOKUP($A44,'Helptable Database Table'!$A$4:$T$99,'Database Table'!C$4,0)),VLOOKUP($A44,'Helptable Database Table'!$A$4:$T$99,'Database Table'!C$4,0),"")</f>
        <v>2</v>
      </c>
      <c r="D44" s="75" t="str">
        <f>IF(ISTEXT(VLOOKUP($A44,'Helptable Database Table'!$A$4:$T$99,'Database Table'!D$4,0)),VLOOKUP($A44,'Helptable Database Table'!$A$4:$T$99,'Database Table'!D$4,0),"")</f>
        <v>my plateG02</v>
      </c>
      <c r="E44" s="75">
        <f>IF(ISNUMBER(VLOOKUP($A44,'Helptable Database Table'!$A$4:$T$99,'Database Table'!E$4,0)),VLOOKUP($A44,'Helptable Database Table'!$A$4:$T$99,'Database Table'!E$4,0),"")</f>
        <v>10</v>
      </c>
      <c r="F44" s="75" t="str">
        <f>IF(ISTEXT(VLOOKUP($A44,'Helptable Database Table'!$A$4:$T$99,'Database Table'!F$4,0)),VLOOKUP($A44,'Helptable Database Table'!$A$4:$T$99,'Database Table'!F$4,0),"")</f>
        <v/>
      </c>
      <c r="G44" s="75" t="str">
        <f>IF(ISTEXT(VLOOKUP($A44,'Helptable Database Table'!$A$4:$T$99,'Database Table'!G$4,0)),VLOOKUP($A44,'Helptable Database Table'!$A$4:$T$99,'Database Table'!G$4,0),"")</f>
        <v>L-2-Hydroxyglutarate</v>
      </c>
      <c r="H44" s="75" t="str">
        <f>IF(ISTEXT(VLOOKUP($A44,'Helptable Database Table'!$A$4:$T$99,'Database Table'!H$4,0)),VLOOKUP($A44,'Helptable Database Table'!$A$4:$T$99,'Database Table'!H$4,0),"")</f>
        <v/>
      </c>
      <c r="I44" s="75">
        <f>IF(ISNUMBER(VLOOKUP($A44,'Helptable Database Table'!$A$4:$T$99,'Database Table'!I$4,0)),VLOOKUP($A44,'Helptable Database Table'!$A$4:$T$99,'Database Table'!I$4,0),"")</f>
        <v>50</v>
      </c>
      <c r="J44" s="75" t="str">
        <f>IF(VLOOKUP($A44,'Helptable Database Table'!$A$4:$T$99,'Database Table'!J$4,0)="","",VLOOKUP($A44,'Helptable Database Table'!$A$4:$T$99,'Database Table'!J$4,0))</f>
        <v/>
      </c>
      <c r="K44" s="75" t="str">
        <f>IF(VLOOKUP($A44,'Helptable Database Table'!$A$4:$T$99,'Database Table'!K$4,0)="","none",VLOOKUP($A44,'Helptable Database Table'!$A$4:$T$99,'Database Table'!K$4,0))</f>
        <v>Metal</v>
      </c>
      <c r="L44" s="75">
        <f>IF(ISNUMBER(VLOOKUP($A44,'Helptable Database Table'!$A$4:$T$99,'Database Table'!L$4,0)),VLOOKUP($A44,'Helptable Database Table'!$A$4:$T$99,'Database Table'!L$4,0),"")</f>
        <v>56.28</v>
      </c>
      <c r="M44" s="75">
        <f>IF(ISNUMBER(VLOOKUP($A44,'Helptable Database Table'!$A$4:$T$99,'Database Table'!M$4,0)),VLOOKUP($A44,'Helptable Database Table'!$A$4:$T$99,'Database Table'!M$4,0),"")</f>
        <v>7.9999999999998295E-2</v>
      </c>
      <c r="N44" s="75">
        <f>IF(ISNUMBER(VLOOKUP($A44,'Helptable Database Table'!$A$4:$T$99,'Database Table'!N$4,0)),VLOOKUP($A44,'Helptable Database Table'!$A$4:$T$99,'Database Table'!N$4,0),"")</f>
        <v>58</v>
      </c>
      <c r="O44" s="75">
        <f>IF(ISNUMBER(VLOOKUP($A44,'Helptable Database Table'!$A$4:$T$99,'Database Table'!O$4,0)),VLOOKUP($A44,'Helptable Database Table'!$A$4:$T$99,'Database Table'!O$4,0),"")</f>
        <v>0.3</v>
      </c>
      <c r="P44" s="75">
        <f>IF(ISNUMBER(VLOOKUP($A44,'Helptable Database Table'!$A$4:$T$99,'Database Table'!P$4,0)),VLOOKUP($A44,'Helptable Database Table'!$A$4:$T$99,'Database Table'!P$4,0),"")</f>
        <v>1.0985</v>
      </c>
      <c r="Q44" s="75" t="str">
        <f>IF(ISTEXT(VLOOKUP($A44,'Helptable Database Table'!$A$4:$T$99,'Database Table'!Q$4,0)),VLOOKUP($A44,'Helptable Database Table'!$A$4:$T$99,'Database Table'!Q$4,0),"")</f>
        <v/>
      </c>
      <c r="R44" s="75" t="str">
        <f>IF(ISTEXT(VLOOKUP($A44,'Helptable Database Table'!$A$4:$T$99,'Database Table'!R$4,0)),VLOOKUP($A44,'Helptable Database Table'!$A$4:$T$99,'Database Table'!R$4,0),"")</f>
        <v/>
      </c>
    </row>
    <row r="45" spans="1:18" x14ac:dyDescent="0.2">
      <c r="A45" s="6">
        <f t="shared" si="2"/>
        <v>39</v>
      </c>
      <c r="B45" s="75" t="str">
        <f>IF(ISTEXT(VLOOKUP($A45,'Helptable Database Table'!$A$4:$T$99,'Database Table'!B$4,0)),VLOOKUP($A45,'Helptable Database Table'!$A$4:$T$99,'Database Table'!B$4,0),"")</f>
        <v>Enz</v>
      </c>
      <c r="C45" s="75">
        <f>IF(ISNUMBER(VLOOKUP($A45,'Helptable Database Table'!$A$4:$T$99,'Database Table'!C$4,0)),VLOOKUP($A45,'Helptable Database Table'!$A$4:$T$99,'Database Table'!C$4,0),"")</f>
        <v>2</v>
      </c>
      <c r="D45" s="75" t="str">
        <f>IF(ISTEXT(VLOOKUP($A45,'Helptable Database Table'!$A$4:$T$99,'Database Table'!D$4,0)),VLOOKUP($A45,'Helptable Database Table'!$A$4:$T$99,'Database Table'!D$4,0),"")</f>
        <v>my plateG03</v>
      </c>
      <c r="E45" s="75">
        <f>IF(ISNUMBER(VLOOKUP($A45,'Helptable Database Table'!$A$4:$T$99,'Database Table'!E$4,0)),VLOOKUP($A45,'Helptable Database Table'!$A$4:$T$99,'Database Table'!E$4,0),"")</f>
        <v>10</v>
      </c>
      <c r="F45" s="75" t="str">
        <f>IF(ISTEXT(VLOOKUP($A45,'Helptable Database Table'!$A$4:$T$99,'Database Table'!F$4,0)),VLOOKUP($A45,'Helptable Database Table'!$A$4:$T$99,'Database Table'!F$4,0),"")</f>
        <v/>
      </c>
      <c r="G45" s="75" t="str">
        <f>IF(ISTEXT(VLOOKUP($A45,'Helptable Database Table'!$A$4:$T$99,'Database Table'!G$4,0)),VLOOKUP($A45,'Helptable Database Table'!$A$4:$T$99,'Database Table'!G$4,0),"")</f>
        <v>L-2-Hydroxyglutarate</v>
      </c>
      <c r="H45" s="75" t="str">
        <f>IF(ISTEXT(VLOOKUP($A45,'Helptable Database Table'!$A$4:$T$99,'Database Table'!H$4,0)),VLOOKUP($A45,'Helptable Database Table'!$A$4:$T$99,'Database Table'!H$4,0),"")</f>
        <v/>
      </c>
      <c r="I45" s="75">
        <f>IF(ISNUMBER(VLOOKUP($A45,'Helptable Database Table'!$A$4:$T$99,'Database Table'!I$4,0)),VLOOKUP($A45,'Helptable Database Table'!$A$4:$T$99,'Database Table'!I$4,0),"")</f>
        <v>50</v>
      </c>
      <c r="J45" s="75" t="str">
        <f>IF(VLOOKUP($A45,'Helptable Database Table'!$A$4:$T$99,'Database Table'!J$4,0)="","",VLOOKUP($A45,'Helptable Database Table'!$A$4:$T$99,'Database Table'!J$4,0))</f>
        <v/>
      </c>
      <c r="K45" s="75" t="str">
        <f>IF(VLOOKUP($A45,'Helptable Database Table'!$A$4:$T$99,'Database Table'!K$4,0)="","none",VLOOKUP($A45,'Helptable Database Table'!$A$4:$T$99,'Database Table'!K$4,0))</f>
        <v>Metal</v>
      </c>
      <c r="L45" s="75">
        <f>IF(ISNUMBER(VLOOKUP($A45,'Helptable Database Table'!$A$4:$T$99,'Database Table'!L$4,0)),VLOOKUP($A45,'Helptable Database Table'!$A$4:$T$99,'Database Table'!L$4,0),"")</f>
        <v>56.25</v>
      </c>
      <c r="M45" s="75">
        <f>IF(ISNUMBER(VLOOKUP($A45,'Helptable Database Table'!$A$4:$T$99,'Database Table'!M$4,0)),VLOOKUP($A45,'Helptable Database Table'!$A$4:$T$99,'Database Table'!M$4,0),"")</f>
        <v>4.9999999999997158E-2</v>
      </c>
      <c r="N45" s="75">
        <f>IF(ISNUMBER(VLOOKUP($A45,'Helptable Database Table'!$A$4:$T$99,'Database Table'!N$4,0)),VLOOKUP($A45,'Helptable Database Table'!$A$4:$T$99,'Database Table'!N$4,0),"")</f>
        <v>57</v>
      </c>
      <c r="O45" s="75">
        <f>IF(ISNUMBER(VLOOKUP($A45,'Helptable Database Table'!$A$4:$T$99,'Database Table'!O$4,0)),VLOOKUP($A45,'Helptable Database Table'!$A$4:$T$99,'Database Table'!O$4,0),"")</f>
        <v>0.1</v>
      </c>
      <c r="P45" s="75">
        <f>IF(ISNUMBER(VLOOKUP($A45,'Helptable Database Table'!$A$4:$T$99,'Database Table'!P$4,0)),VLOOKUP($A45,'Helptable Database Table'!$A$4:$T$99,'Database Table'!P$4,0),"")</f>
        <v>0.97929999999999995</v>
      </c>
      <c r="Q45" s="75" t="str">
        <f>IF(ISTEXT(VLOOKUP($A45,'Helptable Database Table'!$A$4:$T$99,'Database Table'!Q$4,0)),VLOOKUP($A45,'Helptable Database Table'!$A$4:$T$99,'Database Table'!Q$4,0),"")</f>
        <v/>
      </c>
      <c r="R45" s="75" t="str">
        <f>IF(ISTEXT(VLOOKUP($A45,'Helptable Database Table'!$A$4:$T$99,'Database Table'!R$4,0)),VLOOKUP($A45,'Helptable Database Table'!$A$4:$T$99,'Database Table'!R$4,0),"")</f>
        <v/>
      </c>
    </row>
    <row r="46" spans="1:18" x14ac:dyDescent="0.2">
      <c r="A46" s="6">
        <f t="shared" si="2"/>
        <v>40</v>
      </c>
      <c r="B46" s="75" t="str">
        <f>IF(ISTEXT(VLOOKUP($A46,'Helptable Database Table'!$A$4:$T$99,'Database Table'!B$4,0)),VLOOKUP($A46,'Helptable Database Table'!$A$4:$T$99,'Database Table'!B$4,0),"")</f>
        <v>Enz</v>
      </c>
      <c r="C46" s="75">
        <f>IF(ISNUMBER(VLOOKUP($A46,'Helptable Database Table'!$A$4:$T$99,'Database Table'!C$4,0)),VLOOKUP($A46,'Helptable Database Table'!$A$4:$T$99,'Database Table'!C$4,0),"")</f>
        <v>2</v>
      </c>
      <c r="D46" s="75" t="str">
        <f>IF(ISTEXT(VLOOKUP($A46,'Helptable Database Table'!$A$4:$T$99,'Database Table'!D$4,0)),VLOOKUP($A46,'Helptable Database Table'!$A$4:$T$99,'Database Table'!D$4,0),"")</f>
        <v>my plateG04</v>
      </c>
      <c r="E46" s="75">
        <f>IF(ISNUMBER(VLOOKUP($A46,'Helptable Database Table'!$A$4:$T$99,'Database Table'!E$4,0)),VLOOKUP($A46,'Helptable Database Table'!$A$4:$T$99,'Database Table'!E$4,0),"")</f>
        <v>10</v>
      </c>
      <c r="F46" s="75" t="str">
        <f>IF(ISTEXT(VLOOKUP($A46,'Helptable Database Table'!$A$4:$T$99,'Database Table'!F$4,0)),VLOOKUP($A46,'Helptable Database Table'!$A$4:$T$99,'Database Table'!F$4,0),"")</f>
        <v/>
      </c>
      <c r="G46" s="75" t="str">
        <f>IF(ISTEXT(VLOOKUP($A46,'Helptable Database Table'!$A$4:$T$99,'Database Table'!G$4,0)),VLOOKUP($A46,'Helptable Database Table'!$A$4:$T$99,'Database Table'!G$4,0),"")</f>
        <v>D-2-Hydroxyglutarate</v>
      </c>
      <c r="H46" s="75" t="str">
        <f>IF(ISTEXT(VLOOKUP($A46,'Helptable Database Table'!$A$4:$T$99,'Database Table'!H$4,0)),VLOOKUP($A46,'Helptable Database Table'!$A$4:$T$99,'Database Table'!H$4,0),"")</f>
        <v/>
      </c>
      <c r="I46" s="75">
        <f>IF(ISNUMBER(VLOOKUP($A46,'Helptable Database Table'!$A$4:$T$99,'Database Table'!I$4,0)),VLOOKUP($A46,'Helptable Database Table'!$A$4:$T$99,'Database Table'!I$4,0),"")</f>
        <v>50</v>
      </c>
      <c r="J46" s="75" t="str">
        <f>IF(VLOOKUP($A46,'Helptable Database Table'!$A$4:$T$99,'Database Table'!J$4,0)="","",VLOOKUP($A46,'Helptable Database Table'!$A$4:$T$99,'Database Table'!J$4,0))</f>
        <v/>
      </c>
      <c r="K46" s="75" t="str">
        <f>IF(VLOOKUP($A46,'Helptable Database Table'!$A$4:$T$99,'Database Table'!K$4,0)="","none",VLOOKUP($A46,'Helptable Database Table'!$A$4:$T$99,'Database Table'!K$4,0))</f>
        <v>Metal</v>
      </c>
      <c r="L46" s="75">
        <f>IF(ISNUMBER(VLOOKUP($A46,'Helptable Database Table'!$A$4:$T$99,'Database Table'!L$4,0)),VLOOKUP($A46,'Helptable Database Table'!$A$4:$T$99,'Database Table'!L$4,0),"")</f>
        <v>56.13</v>
      </c>
      <c r="M46" s="75">
        <f>IF(ISNUMBER(VLOOKUP($A46,'Helptable Database Table'!$A$4:$T$99,'Database Table'!M$4,0)),VLOOKUP($A46,'Helptable Database Table'!$A$4:$T$99,'Database Table'!M$4,0),"")</f>
        <v>-7.0000000000000284E-2</v>
      </c>
      <c r="N46" s="75">
        <f>IF(ISNUMBER(VLOOKUP($A46,'Helptable Database Table'!$A$4:$T$99,'Database Table'!N$4,0)),VLOOKUP($A46,'Helptable Database Table'!$A$4:$T$99,'Database Table'!N$4,0),"")</f>
        <v>60</v>
      </c>
      <c r="O46" s="75">
        <f>IF(ISNUMBER(VLOOKUP($A46,'Helptable Database Table'!$A$4:$T$99,'Database Table'!O$4,0)),VLOOKUP($A46,'Helptable Database Table'!$A$4:$T$99,'Database Table'!O$4,0),"")</f>
        <v>0.5</v>
      </c>
      <c r="P46" s="75">
        <f>IF(ISNUMBER(VLOOKUP($A46,'Helptable Database Table'!$A$4:$T$99,'Database Table'!P$4,0)),VLOOKUP($A46,'Helptable Database Table'!$A$4:$T$99,'Database Table'!P$4,0),"")</f>
        <v>0.96870000000000001</v>
      </c>
      <c r="Q46" s="75" t="str">
        <f>IF(ISTEXT(VLOOKUP($A46,'Helptable Database Table'!$A$4:$T$99,'Database Table'!Q$4,0)),VLOOKUP($A46,'Helptable Database Table'!$A$4:$T$99,'Database Table'!Q$4,0),"")</f>
        <v/>
      </c>
      <c r="R46" s="75" t="str">
        <f>IF(ISTEXT(VLOOKUP($A46,'Helptable Database Table'!$A$4:$T$99,'Database Table'!R$4,0)),VLOOKUP($A46,'Helptable Database Table'!$A$4:$T$99,'Database Table'!R$4,0),"")</f>
        <v/>
      </c>
    </row>
    <row r="47" spans="1:18" x14ac:dyDescent="0.2">
      <c r="A47" s="6">
        <f t="shared" si="2"/>
        <v>41</v>
      </c>
      <c r="B47" s="75" t="str">
        <f>IF(ISTEXT(VLOOKUP($A47,'Helptable Database Table'!$A$4:$T$99,'Database Table'!B$4,0)),VLOOKUP($A47,'Helptable Database Table'!$A$4:$T$99,'Database Table'!B$4,0),"")</f>
        <v>Enz</v>
      </c>
      <c r="C47" s="75">
        <f>IF(ISNUMBER(VLOOKUP($A47,'Helptable Database Table'!$A$4:$T$99,'Database Table'!C$4,0)),VLOOKUP($A47,'Helptable Database Table'!$A$4:$T$99,'Database Table'!C$4,0),"")</f>
        <v>2</v>
      </c>
      <c r="D47" s="75" t="str">
        <f>IF(ISTEXT(VLOOKUP($A47,'Helptable Database Table'!$A$4:$T$99,'Database Table'!D$4,0)),VLOOKUP($A47,'Helptable Database Table'!$A$4:$T$99,'Database Table'!D$4,0),"")</f>
        <v>my plateG05</v>
      </c>
      <c r="E47" s="75">
        <f>IF(ISNUMBER(VLOOKUP($A47,'Helptable Database Table'!$A$4:$T$99,'Database Table'!E$4,0)),VLOOKUP($A47,'Helptable Database Table'!$A$4:$T$99,'Database Table'!E$4,0),"")</f>
        <v>10</v>
      </c>
      <c r="F47" s="75" t="str">
        <f>IF(ISTEXT(VLOOKUP($A47,'Helptable Database Table'!$A$4:$T$99,'Database Table'!F$4,0)),VLOOKUP($A47,'Helptable Database Table'!$A$4:$T$99,'Database Table'!F$4,0),"")</f>
        <v/>
      </c>
      <c r="G47" s="75" t="str">
        <f>IF(ISTEXT(VLOOKUP($A47,'Helptable Database Table'!$A$4:$T$99,'Database Table'!G$4,0)),VLOOKUP($A47,'Helptable Database Table'!$A$4:$T$99,'Database Table'!G$4,0),"")</f>
        <v>D-2-Hydroxyglutarate</v>
      </c>
      <c r="H47" s="75" t="str">
        <f>IF(ISTEXT(VLOOKUP($A47,'Helptable Database Table'!$A$4:$T$99,'Database Table'!H$4,0)),VLOOKUP($A47,'Helptable Database Table'!$A$4:$T$99,'Database Table'!H$4,0),"")</f>
        <v/>
      </c>
      <c r="I47" s="75">
        <f>IF(ISNUMBER(VLOOKUP($A47,'Helptable Database Table'!$A$4:$T$99,'Database Table'!I$4,0)),VLOOKUP($A47,'Helptable Database Table'!$A$4:$T$99,'Database Table'!I$4,0),"")</f>
        <v>50</v>
      </c>
      <c r="J47" s="75" t="str">
        <f>IF(VLOOKUP($A47,'Helptable Database Table'!$A$4:$T$99,'Database Table'!J$4,0)="","",VLOOKUP($A47,'Helptable Database Table'!$A$4:$T$99,'Database Table'!J$4,0))</f>
        <v/>
      </c>
      <c r="K47" s="75" t="str">
        <f>IF(VLOOKUP($A47,'Helptable Database Table'!$A$4:$T$99,'Database Table'!K$4,0)="","none",VLOOKUP($A47,'Helptable Database Table'!$A$4:$T$99,'Database Table'!K$4,0))</f>
        <v>Metal</v>
      </c>
      <c r="L47" s="75">
        <f>IF(ISNUMBER(VLOOKUP($A47,'Helptable Database Table'!$A$4:$T$99,'Database Table'!L$4,0)),VLOOKUP($A47,'Helptable Database Table'!$A$4:$T$99,'Database Table'!L$4,0),"")</f>
        <v>56.14</v>
      </c>
      <c r="M47" s="75">
        <f>IF(ISNUMBER(VLOOKUP($A47,'Helptable Database Table'!$A$4:$T$99,'Database Table'!M$4,0)),VLOOKUP($A47,'Helptable Database Table'!$A$4:$T$99,'Database Table'!M$4,0),"")</f>
        <v>-6.0000000000002274E-2</v>
      </c>
      <c r="N47" s="75">
        <f>IF(ISNUMBER(VLOOKUP($A47,'Helptable Database Table'!$A$4:$T$99,'Database Table'!N$4,0)),VLOOKUP($A47,'Helptable Database Table'!$A$4:$T$99,'Database Table'!N$4,0),"")</f>
        <v>60</v>
      </c>
      <c r="O47" s="75">
        <f>IF(ISNUMBER(VLOOKUP($A47,'Helptable Database Table'!$A$4:$T$99,'Database Table'!O$4,0)),VLOOKUP($A47,'Helptable Database Table'!$A$4:$T$99,'Database Table'!O$4,0),"")</f>
        <v>0.2</v>
      </c>
      <c r="P47" s="75">
        <f>IF(ISNUMBER(VLOOKUP($A47,'Helptable Database Table'!$A$4:$T$99,'Database Table'!P$4,0)),VLOOKUP($A47,'Helptable Database Table'!$A$4:$T$99,'Database Table'!P$4,0),"")</f>
        <v>0.92330000000000001</v>
      </c>
      <c r="Q47" s="75" t="str">
        <f>IF(ISTEXT(VLOOKUP($A47,'Helptable Database Table'!$A$4:$T$99,'Database Table'!Q$4,0)),VLOOKUP($A47,'Helptable Database Table'!$A$4:$T$99,'Database Table'!Q$4,0),"")</f>
        <v/>
      </c>
      <c r="R47" s="75" t="str">
        <f>IF(ISTEXT(VLOOKUP($A47,'Helptable Database Table'!$A$4:$T$99,'Database Table'!R$4,0)),VLOOKUP($A47,'Helptable Database Table'!$A$4:$T$99,'Database Table'!R$4,0),"")</f>
        <v/>
      </c>
    </row>
    <row r="48" spans="1:18" x14ac:dyDescent="0.2">
      <c r="A48" s="6">
        <f t="shared" si="2"/>
        <v>42</v>
      </c>
      <c r="B48" s="75" t="str">
        <f>IF(ISTEXT(VLOOKUP($A48,'Helptable Database Table'!$A$4:$T$99,'Database Table'!B$4,0)),VLOOKUP($A48,'Helptable Database Table'!$A$4:$T$99,'Database Table'!B$4,0),"")</f>
        <v>Enz</v>
      </c>
      <c r="C48" s="75">
        <f>IF(ISNUMBER(VLOOKUP($A48,'Helptable Database Table'!$A$4:$T$99,'Database Table'!C$4,0)),VLOOKUP($A48,'Helptable Database Table'!$A$4:$T$99,'Database Table'!C$4,0),"")</f>
        <v>2</v>
      </c>
      <c r="D48" s="75" t="str">
        <f>IF(ISTEXT(VLOOKUP($A48,'Helptable Database Table'!$A$4:$T$99,'Database Table'!D$4,0)),VLOOKUP($A48,'Helptable Database Table'!$A$4:$T$99,'Database Table'!D$4,0),"")</f>
        <v>my plateG06</v>
      </c>
      <c r="E48" s="75">
        <f>IF(ISNUMBER(VLOOKUP($A48,'Helptable Database Table'!$A$4:$T$99,'Database Table'!E$4,0)),VLOOKUP($A48,'Helptable Database Table'!$A$4:$T$99,'Database Table'!E$4,0),"")</f>
        <v>10</v>
      </c>
      <c r="F48" s="75" t="str">
        <f>IF(ISTEXT(VLOOKUP($A48,'Helptable Database Table'!$A$4:$T$99,'Database Table'!F$4,0)),VLOOKUP($A48,'Helptable Database Table'!$A$4:$T$99,'Database Table'!F$4,0),"")</f>
        <v/>
      </c>
      <c r="G48" s="75" t="str">
        <f>IF(ISTEXT(VLOOKUP($A48,'Helptable Database Table'!$A$4:$T$99,'Database Table'!G$4,0)),VLOOKUP($A48,'Helptable Database Table'!$A$4:$T$99,'Database Table'!G$4,0),"")</f>
        <v>D-2-Hydroxyglutarate</v>
      </c>
      <c r="H48" s="75" t="str">
        <f>IF(ISTEXT(VLOOKUP($A48,'Helptable Database Table'!$A$4:$T$99,'Database Table'!H$4,0)),VLOOKUP($A48,'Helptable Database Table'!$A$4:$T$99,'Database Table'!H$4,0),"")</f>
        <v/>
      </c>
      <c r="I48" s="75">
        <f>IF(ISNUMBER(VLOOKUP($A48,'Helptable Database Table'!$A$4:$T$99,'Database Table'!I$4,0)),VLOOKUP($A48,'Helptable Database Table'!$A$4:$T$99,'Database Table'!I$4,0),"")</f>
        <v>50</v>
      </c>
      <c r="J48" s="75" t="str">
        <f>IF(VLOOKUP($A48,'Helptable Database Table'!$A$4:$T$99,'Database Table'!J$4,0)="","",VLOOKUP($A48,'Helptable Database Table'!$A$4:$T$99,'Database Table'!J$4,0))</f>
        <v/>
      </c>
      <c r="K48" s="75" t="str">
        <f>IF(VLOOKUP($A48,'Helptable Database Table'!$A$4:$T$99,'Database Table'!K$4,0)="","none",VLOOKUP($A48,'Helptable Database Table'!$A$4:$T$99,'Database Table'!K$4,0))</f>
        <v>Metal</v>
      </c>
      <c r="L48" s="75">
        <f>IF(ISNUMBER(VLOOKUP($A48,'Helptable Database Table'!$A$4:$T$99,'Database Table'!L$4,0)),VLOOKUP($A48,'Helptable Database Table'!$A$4:$T$99,'Database Table'!L$4,0),"")</f>
        <v>56.21</v>
      </c>
      <c r="M48" s="75">
        <f>IF(ISNUMBER(VLOOKUP($A48,'Helptable Database Table'!$A$4:$T$99,'Database Table'!M$4,0)),VLOOKUP($A48,'Helptable Database Table'!$A$4:$T$99,'Database Table'!M$4,0),"")</f>
        <v>9.9999999999980105E-3</v>
      </c>
      <c r="N48" s="75">
        <f>IF(ISNUMBER(VLOOKUP($A48,'Helptable Database Table'!$A$4:$T$99,'Database Table'!N$4,0)),VLOOKUP($A48,'Helptable Database Table'!$A$4:$T$99,'Database Table'!N$4,0),"")</f>
        <v>60</v>
      </c>
      <c r="O48" s="75">
        <f>IF(ISNUMBER(VLOOKUP($A48,'Helptable Database Table'!$A$4:$T$99,'Database Table'!O$4,0)),VLOOKUP($A48,'Helptable Database Table'!$A$4:$T$99,'Database Table'!O$4,0),"")</f>
        <v>0.4</v>
      </c>
      <c r="P48" s="75">
        <f>IF(ISNUMBER(VLOOKUP($A48,'Helptable Database Table'!$A$4:$T$99,'Database Table'!P$4,0)),VLOOKUP($A48,'Helptable Database Table'!$A$4:$T$99,'Database Table'!P$4,0),"")</f>
        <v>0.76819999999999999</v>
      </c>
      <c r="Q48" s="75" t="str">
        <f>IF(ISTEXT(VLOOKUP($A48,'Helptable Database Table'!$A$4:$T$99,'Database Table'!Q$4,0)),VLOOKUP($A48,'Helptable Database Table'!$A$4:$T$99,'Database Table'!Q$4,0),"")</f>
        <v/>
      </c>
      <c r="R48" s="75" t="str">
        <f>IF(ISTEXT(VLOOKUP($A48,'Helptable Database Table'!$A$4:$T$99,'Database Table'!R$4,0)),VLOOKUP($A48,'Helptable Database Table'!$A$4:$T$99,'Database Table'!R$4,0),"")</f>
        <v/>
      </c>
    </row>
    <row r="49" spans="1:18" x14ac:dyDescent="0.2">
      <c r="A49" s="6">
        <f t="shared" si="2"/>
        <v>43</v>
      </c>
      <c r="B49" s="75" t="str">
        <f>IF(ISTEXT(VLOOKUP($A49,'Helptable Database Table'!$A$4:$T$99,'Database Table'!B$4,0)),VLOOKUP($A49,'Helptable Database Table'!$A$4:$T$99,'Database Table'!B$4,0),"")</f>
        <v>Enz</v>
      </c>
      <c r="C49" s="75">
        <f>IF(ISNUMBER(VLOOKUP($A49,'Helptable Database Table'!$A$4:$T$99,'Database Table'!C$4,0)),VLOOKUP($A49,'Helptable Database Table'!$A$4:$T$99,'Database Table'!C$4,0),"")</f>
        <v>2</v>
      </c>
      <c r="D49" s="75" t="str">
        <f>IF(ISTEXT(VLOOKUP($A49,'Helptable Database Table'!$A$4:$T$99,'Database Table'!D$4,0)),VLOOKUP($A49,'Helptable Database Table'!$A$4:$T$99,'Database Table'!D$4,0),"")</f>
        <v>my plateH01</v>
      </c>
      <c r="E49" s="75">
        <f>IF(ISNUMBER(VLOOKUP($A49,'Helptable Database Table'!$A$4:$T$99,'Database Table'!E$4,0)),VLOOKUP($A49,'Helptable Database Table'!$A$4:$T$99,'Database Table'!E$4,0),"")</f>
        <v>10</v>
      </c>
      <c r="F49" s="75" t="str">
        <f>IF(ISTEXT(VLOOKUP($A49,'Helptable Database Table'!$A$4:$T$99,'Database Table'!F$4,0)),VLOOKUP($A49,'Helptable Database Table'!$A$4:$T$99,'Database Table'!F$4,0),"")</f>
        <v/>
      </c>
      <c r="G49" s="75" t="str">
        <f>IF(ISTEXT(VLOOKUP($A49,'Helptable Database Table'!$A$4:$T$99,'Database Table'!G$4,0)),VLOOKUP($A49,'Helptable Database Table'!$A$4:$T$99,'Database Table'!G$4,0),"")</f>
        <v>2,4-PDCA</v>
      </c>
      <c r="H49" s="75" t="str">
        <f>IF(ISTEXT(VLOOKUP($A49,'Helptable Database Table'!$A$4:$T$99,'Database Table'!H$4,0)),VLOOKUP($A49,'Helptable Database Table'!$A$4:$T$99,'Database Table'!H$4,0),"")</f>
        <v/>
      </c>
      <c r="I49" s="75">
        <f>IF(ISNUMBER(VLOOKUP($A49,'Helptable Database Table'!$A$4:$T$99,'Database Table'!I$4,0)),VLOOKUP($A49,'Helptable Database Table'!$A$4:$T$99,'Database Table'!I$4,0),"")</f>
        <v>50</v>
      </c>
      <c r="J49" s="75" t="str">
        <f>IF(VLOOKUP($A49,'Helptable Database Table'!$A$4:$T$99,'Database Table'!J$4,0)="","",VLOOKUP($A49,'Helptable Database Table'!$A$4:$T$99,'Database Table'!J$4,0))</f>
        <v/>
      </c>
      <c r="K49" s="75" t="str">
        <f>IF(VLOOKUP($A49,'Helptable Database Table'!$A$4:$T$99,'Database Table'!K$4,0)="","none",VLOOKUP($A49,'Helptable Database Table'!$A$4:$T$99,'Database Table'!K$4,0))</f>
        <v>Metal</v>
      </c>
      <c r="L49" s="75">
        <f>IF(ISNUMBER(VLOOKUP($A49,'Helptable Database Table'!$A$4:$T$99,'Database Table'!L$4,0)),VLOOKUP($A49,'Helptable Database Table'!$A$4:$T$99,'Database Table'!L$4,0),"")</f>
        <v>55.68</v>
      </c>
      <c r="M49" s="75">
        <f>IF(ISNUMBER(VLOOKUP($A49,'Helptable Database Table'!$A$4:$T$99,'Database Table'!M$4,0)),VLOOKUP($A49,'Helptable Database Table'!$A$4:$T$99,'Database Table'!M$4,0),"")</f>
        <v>-0.52000000000000313</v>
      </c>
      <c r="N49" s="75">
        <f>IF(ISNUMBER(VLOOKUP($A49,'Helptable Database Table'!$A$4:$T$99,'Database Table'!N$4,0)),VLOOKUP($A49,'Helptable Database Table'!$A$4:$T$99,'Database Table'!N$4,0),"")</f>
        <v>56</v>
      </c>
      <c r="O49" s="75">
        <f>IF(ISNUMBER(VLOOKUP($A49,'Helptable Database Table'!$A$4:$T$99,'Database Table'!O$4,0)),VLOOKUP($A49,'Helptable Database Table'!$A$4:$T$99,'Database Table'!O$4,0),"")</f>
        <v>0</v>
      </c>
      <c r="P49" s="75">
        <f>IF(ISNUMBER(VLOOKUP($A49,'Helptable Database Table'!$A$4:$T$99,'Database Table'!P$4,0)),VLOOKUP($A49,'Helptable Database Table'!$A$4:$T$99,'Database Table'!P$4,0),"")</f>
        <v>0.70269999999999999</v>
      </c>
      <c r="Q49" s="75" t="str">
        <f>IF(ISTEXT(VLOOKUP($A49,'Helptable Database Table'!$A$4:$T$99,'Database Table'!Q$4,0)),VLOOKUP($A49,'Helptable Database Table'!$A$4:$T$99,'Database Table'!Q$4,0),"")</f>
        <v/>
      </c>
      <c r="R49" s="75" t="str">
        <f>IF(ISTEXT(VLOOKUP($A49,'Helptable Database Table'!$A$4:$T$99,'Database Table'!R$4,0)),VLOOKUP($A49,'Helptable Database Table'!$A$4:$T$99,'Database Table'!R$4,0),"")</f>
        <v/>
      </c>
    </row>
    <row r="50" spans="1:18" x14ac:dyDescent="0.2">
      <c r="A50" s="6">
        <f t="shared" si="2"/>
        <v>44</v>
      </c>
      <c r="B50" s="75" t="str">
        <f>IF(ISTEXT(VLOOKUP($A50,'Helptable Database Table'!$A$4:$T$99,'Database Table'!B$4,0)),VLOOKUP($A50,'Helptable Database Table'!$A$4:$T$99,'Database Table'!B$4,0),"")</f>
        <v>Enz</v>
      </c>
      <c r="C50" s="75">
        <f>IF(ISNUMBER(VLOOKUP($A50,'Helptable Database Table'!$A$4:$T$99,'Database Table'!C$4,0)),VLOOKUP($A50,'Helptable Database Table'!$A$4:$T$99,'Database Table'!C$4,0),"")</f>
        <v>2</v>
      </c>
      <c r="D50" s="75" t="str">
        <f>IF(ISTEXT(VLOOKUP($A50,'Helptable Database Table'!$A$4:$T$99,'Database Table'!D$4,0)),VLOOKUP($A50,'Helptable Database Table'!$A$4:$T$99,'Database Table'!D$4,0),"")</f>
        <v>my plateH02</v>
      </c>
      <c r="E50" s="75">
        <f>IF(ISNUMBER(VLOOKUP($A50,'Helptable Database Table'!$A$4:$T$99,'Database Table'!E$4,0)),VLOOKUP($A50,'Helptable Database Table'!$A$4:$T$99,'Database Table'!E$4,0),"")</f>
        <v>10</v>
      </c>
      <c r="F50" s="75" t="str">
        <f>IF(ISTEXT(VLOOKUP($A50,'Helptable Database Table'!$A$4:$T$99,'Database Table'!F$4,0)),VLOOKUP($A50,'Helptable Database Table'!$A$4:$T$99,'Database Table'!F$4,0),"")</f>
        <v/>
      </c>
      <c r="G50" s="75" t="str">
        <f>IF(ISTEXT(VLOOKUP($A50,'Helptable Database Table'!$A$4:$T$99,'Database Table'!G$4,0)),VLOOKUP($A50,'Helptable Database Table'!$A$4:$T$99,'Database Table'!G$4,0),"")</f>
        <v>2,4-PDCA</v>
      </c>
      <c r="H50" s="75" t="str">
        <f>IF(ISTEXT(VLOOKUP($A50,'Helptable Database Table'!$A$4:$T$99,'Database Table'!H$4,0)),VLOOKUP($A50,'Helptable Database Table'!$A$4:$T$99,'Database Table'!H$4,0),"")</f>
        <v/>
      </c>
      <c r="I50" s="75">
        <f>IF(ISNUMBER(VLOOKUP($A50,'Helptable Database Table'!$A$4:$T$99,'Database Table'!I$4,0)),VLOOKUP($A50,'Helptable Database Table'!$A$4:$T$99,'Database Table'!I$4,0),"")</f>
        <v>50</v>
      </c>
      <c r="J50" s="75" t="str">
        <f>IF(VLOOKUP($A50,'Helptable Database Table'!$A$4:$T$99,'Database Table'!J$4,0)="","",VLOOKUP($A50,'Helptable Database Table'!$A$4:$T$99,'Database Table'!J$4,0))</f>
        <v/>
      </c>
      <c r="K50" s="75" t="str">
        <f>IF(VLOOKUP($A50,'Helptable Database Table'!$A$4:$T$99,'Database Table'!K$4,0)="","none",VLOOKUP($A50,'Helptable Database Table'!$A$4:$T$99,'Database Table'!K$4,0))</f>
        <v>Metal</v>
      </c>
      <c r="L50" s="75">
        <f>IF(ISNUMBER(VLOOKUP($A50,'Helptable Database Table'!$A$4:$T$99,'Database Table'!L$4,0)),VLOOKUP($A50,'Helptable Database Table'!$A$4:$T$99,'Database Table'!L$4,0),"")</f>
        <v>56.53</v>
      </c>
      <c r="M50" s="75">
        <f>IF(ISNUMBER(VLOOKUP($A50,'Helptable Database Table'!$A$4:$T$99,'Database Table'!M$4,0)),VLOOKUP($A50,'Helptable Database Table'!$A$4:$T$99,'Database Table'!M$4,0),"")</f>
        <v>0.32999999999999829</v>
      </c>
      <c r="N50" s="75">
        <f>IF(ISNUMBER(VLOOKUP($A50,'Helptable Database Table'!$A$4:$T$99,'Database Table'!N$4,0)),VLOOKUP($A50,'Helptable Database Table'!$A$4:$T$99,'Database Table'!N$4,0),"")</f>
        <v>57</v>
      </c>
      <c r="O50" s="75">
        <f>IF(ISNUMBER(VLOOKUP($A50,'Helptable Database Table'!$A$4:$T$99,'Database Table'!O$4,0)),VLOOKUP($A50,'Helptable Database Table'!$A$4:$T$99,'Database Table'!O$4,0),"")</f>
        <v>0</v>
      </c>
      <c r="P50" s="75">
        <f>IF(ISNUMBER(VLOOKUP($A50,'Helptable Database Table'!$A$4:$T$99,'Database Table'!P$4,0)),VLOOKUP($A50,'Helptable Database Table'!$A$4:$T$99,'Database Table'!P$4,0),"")</f>
        <v>0.71950000000000003</v>
      </c>
      <c r="Q50" s="75" t="str">
        <f>IF(ISTEXT(VLOOKUP($A50,'Helptable Database Table'!$A$4:$T$99,'Database Table'!Q$4,0)),VLOOKUP($A50,'Helptable Database Table'!$A$4:$T$99,'Database Table'!Q$4,0),"")</f>
        <v/>
      </c>
      <c r="R50" s="75" t="str">
        <f>IF(ISTEXT(VLOOKUP($A50,'Helptable Database Table'!$A$4:$T$99,'Database Table'!R$4,0)),VLOOKUP($A50,'Helptable Database Table'!$A$4:$T$99,'Database Table'!R$4,0),"")</f>
        <v/>
      </c>
    </row>
    <row r="51" spans="1:18" x14ac:dyDescent="0.2">
      <c r="A51" s="6">
        <f t="shared" si="2"/>
        <v>45</v>
      </c>
      <c r="B51" s="75" t="str">
        <f>IF(ISTEXT(VLOOKUP($A51,'Helptable Database Table'!$A$4:$T$99,'Database Table'!B$4,0)),VLOOKUP($A51,'Helptable Database Table'!$A$4:$T$99,'Database Table'!B$4,0),"")</f>
        <v>Enz</v>
      </c>
      <c r="C51" s="75">
        <f>IF(ISNUMBER(VLOOKUP($A51,'Helptable Database Table'!$A$4:$T$99,'Database Table'!C$4,0)),VLOOKUP($A51,'Helptable Database Table'!$A$4:$T$99,'Database Table'!C$4,0),"")</f>
        <v>2</v>
      </c>
      <c r="D51" s="75" t="str">
        <f>IF(ISTEXT(VLOOKUP($A51,'Helptable Database Table'!$A$4:$T$99,'Database Table'!D$4,0)),VLOOKUP($A51,'Helptable Database Table'!$A$4:$T$99,'Database Table'!D$4,0),"")</f>
        <v>my plateH03</v>
      </c>
      <c r="E51" s="75">
        <f>IF(ISNUMBER(VLOOKUP($A51,'Helptable Database Table'!$A$4:$T$99,'Database Table'!E$4,0)),VLOOKUP($A51,'Helptable Database Table'!$A$4:$T$99,'Database Table'!E$4,0),"")</f>
        <v>10</v>
      </c>
      <c r="F51" s="75" t="str">
        <f>IF(ISTEXT(VLOOKUP($A51,'Helptable Database Table'!$A$4:$T$99,'Database Table'!F$4,0)),VLOOKUP($A51,'Helptable Database Table'!$A$4:$T$99,'Database Table'!F$4,0),"")</f>
        <v/>
      </c>
      <c r="G51" s="75" t="str">
        <f>IF(ISTEXT(VLOOKUP($A51,'Helptable Database Table'!$A$4:$T$99,'Database Table'!G$4,0)),VLOOKUP($A51,'Helptable Database Table'!$A$4:$T$99,'Database Table'!G$4,0),"")</f>
        <v>2,4-PDCA</v>
      </c>
      <c r="H51" s="75" t="str">
        <f>IF(ISTEXT(VLOOKUP($A51,'Helptable Database Table'!$A$4:$T$99,'Database Table'!H$4,0)),VLOOKUP($A51,'Helptable Database Table'!$A$4:$T$99,'Database Table'!H$4,0),"")</f>
        <v/>
      </c>
      <c r="I51" s="75">
        <f>IF(ISNUMBER(VLOOKUP($A51,'Helptable Database Table'!$A$4:$T$99,'Database Table'!I$4,0)),VLOOKUP($A51,'Helptable Database Table'!$A$4:$T$99,'Database Table'!I$4,0),"")</f>
        <v>50</v>
      </c>
      <c r="J51" s="75" t="str">
        <f>IF(VLOOKUP($A51,'Helptable Database Table'!$A$4:$T$99,'Database Table'!J$4,0)="","",VLOOKUP($A51,'Helptable Database Table'!$A$4:$T$99,'Database Table'!J$4,0))</f>
        <v/>
      </c>
      <c r="K51" s="75" t="str">
        <f>IF(VLOOKUP($A51,'Helptable Database Table'!$A$4:$T$99,'Database Table'!K$4,0)="","none",VLOOKUP($A51,'Helptable Database Table'!$A$4:$T$99,'Database Table'!K$4,0))</f>
        <v>Metal</v>
      </c>
      <c r="L51" s="75">
        <f>IF(ISNUMBER(VLOOKUP($A51,'Helptable Database Table'!$A$4:$T$99,'Database Table'!L$4,0)),VLOOKUP($A51,'Helptable Database Table'!$A$4:$T$99,'Database Table'!L$4,0),"")</f>
        <v>57.02</v>
      </c>
      <c r="M51" s="75">
        <f>IF(ISNUMBER(VLOOKUP($A51,'Helptable Database Table'!$A$4:$T$99,'Database Table'!M$4,0)),VLOOKUP($A51,'Helptable Database Table'!$A$4:$T$99,'Database Table'!M$4,0),"")</f>
        <v>0.82000000000000028</v>
      </c>
      <c r="N51" s="75">
        <f>IF(ISNUMBER(VLOOKUP($A51,'Helptable Database Table'!$A$4:$T$99,'Database Table'!N$4,0)),VLOOKUP($A51,'Helptable Database Table'!$A$4:$T$99,'Database Table'!N$4,0),"")</f>
        <v>64</v>
      </c>
      <c r="O51" s="75">
        <f>IF(ISNUMBER(VLOOKUP($A51,'Helptable Database Table'!$A$4:$T$99,'Database Table'!O$4,0)),VLOOKUP($A51,'Helptable Database Table'!$A$4:$T$99,'Database Table'!O$4,0),"")</f>
        <v>0.2</v>
      </c>
      <c r="P51" s="75">
        <f>IF(ISNUMBER(VLOOKUP($A51,'Helptable Database Table'!$A$4:$T$99,'Database Table'!P$4,0)),VLOOKUP($A51,'Helptable Database Table'!$A$4:$T$99,'Database Table'!P$4,0),"")</f>
        <v>0.63170000000000004</v>
      </c>
      <c r="Q51" s="75" t="str">
        <f>IF(ISTEXT(VLOOKUP($A51,'Helptable Database Table'!$A$4:$T$99,'Database Table'!Q$4,0)),VLOOKUP($A51,'Helptable Database Table'!$A$4:$T$99,'Database Table'!Q$4,0),"")</f>
        <v/>
      </c>
      <c r="R51" s="75" t="str">
        <f>IF(ISTEXT(VLOOKUP($A51,'Helptable Database Table'!$A$4:$T$99,'Database Table'!R$4,0)),VLOOKUP($A51,'Helptable Database Table'!$A$4:$T$99,'Database Table'!R$4,0),"")</f>
        <v/>
      </c>
    </row>
    <row r="52" spans="1:18" x14ac:dyDescent="0.2">
      <c r="A52" s="6">
        <f t="shared" si="2"/>
        <v>46</v>
      </c>
      <c r="B52" s="75" t="str">
        <f>IF(ISTEXT(VLOOKUP($A52,'Helptable Database Table'!$A$4:$T$99,'Database Table'!B$4,0)),VLOOKUP($A52,'Helptable Database Table'!$A$4:$T$99,'Database Table'!B$4,0),"")</f>
        <v>Enz</v>
      </c>
      <c r="C52" s="75">
        <f>IF(ISNUMBER(VLOOKUP($A52,'Helptable Database Table'!$A$4:$T$99,'Database Table'!C$4,0)),VLOOKUP($A52,'Helptable Database Table'!$A$4:$T$99,'Database Table'!C$4,0),"")</f>
        <v>2</v>
      </c>
      <c r="D52" s="75" t="str">
        <f>IF(ISTEXT(VLOOKUP($A52,'Helptable Database Table'!$A$4:$T$99,'Database Table'!D$4,0)),VLOOKUP($A52,'Helptable Database Table'!$A$4:$T$99,'Database Table'!D$4,0),"")</f>
        <v>my plateH04</v>
      </c>
      <c r="E52" s="75">
        <f>IF(ISNUMBER(VLOOKUP($A52,'Helptable Database Table'!$A$4:$T$99,'Database Table'!E$4,0)),VLOOKUP($A52,'Helptable Database Table'!$A$4:$T$99,'Database Table'!E$4,0),"")</f>
        <v>2E-3</v>
      </c>
      <c r="F52" s="75" t="str">
        <f>IF(ISTEXT(VLOOKUP($A52,'Helptable Database Table'!$A$4:$T$99,'Database Table'!F$4,0)),VLOOKUP($A52,'Helptable Database Table'!$A$4:$T$99,'Database Table'!F$4,0),"")</f>
        <v/>
      </c>
      <c r="G52" s="75" t="str">
        <f>IF(ISTEXT(VLOOKUP($A52,'Helptable Database Table'!$A$4:$T$99,'Database Table'!G$4,0)),VLOOKUP($A52,'Helptable Database Table'!$A$4:$T$99,'Database Table'!G$4,0),"")</f>
        <v>Enz only (without metal)</v>
      </c>
      <c r="H52" s="75" t="str">
        <f>IF(ISTEXT(VLOOKUP($A52,'Helptable Database Table'!$A$4:$T$99,'Database Table'!H$4,0)),VLOOKUP($A52,'Helptable Database Table'!$A$4:$T$99,'Database Table'!H$4,0),"")</f>
        <v/>
      </c>
      <c r="I52" s="75" t="str">
        <f>IF(ISNUMBER(VLOOKUP($A52,'Helptable Database Table'!$A$4:$T$99,'Database Table'!I$4,0)),VLOOKUP($A52,'Helptable Database Table'!$A$4:$T$99,'Database Table'!I$4,0),"")</f>
        <v/>
      </c>
      <c r="J52" s="75" t="str">
        <f>IF(VLOOKUP($A52,'Helptable Database Table'!$A$4:$T$99,'Database Table'!J$4,0)="","",VLOOKUP($A52,'Helptable Database Table'!$A$4:$T$99,'Database Table'!J$4,0))</f>
        <v/>
      </c>
      <c r="K52" s="75" t="str">
        <f>IF(VLOOKUP($A52,'Helptable Database Table'!$A$4:$T$99,'Database Table'!K$4,0)="","none",VLOOKUP($A52,'Helptable Database Table'!$A$4:$T$99,'Database Table'!K$4,0))</f>
        <v>none</v>
      </c>
      <c r="L52" s="75">
        <f>IF(ISNUMBER(VLOOKUP($A52,'Helptable Database Table'!$A$4:$T$99,'Database Table'!L$4,0)),VLOOKUP($A52,'Helptable Database Table'!$A$4:$T$99,'Database Table'!L$4,0),"")</f>
        <v>54.78</v>
      </c>
      <c r="M52" s="75">
        <f>IF(ISNUMBER(VLOOKUP($A52,'Helptable Database Table'!$A$4:$T$99,'Database Table'!M$4,0)),VLOOKUP($A52,'Helptable Database Table'!$A$4:$T$99,'Database Table'!M$4,0),"")</f>
        <v>-1.4200000000000017</v>
      </c>
      <c r="N52" s="75">
        <f>IF(ISNUMBER(VLOOKUP($A52,'Helptable Database Table'!$A$4:$T$99,'Database Table'!N$4,0)),VLOOKUP($A52,'Helptable Database Table'!$A$4:$T$99,'Database Table'!N$4,0),"")</f>
        <v>25</v>
      </c>
      <c r="O52" s="75">
        <f>IF(ISNUMBER(VLOOKUP($A52,'Helptable Database Table'!$A$4:$T$99,'Database Table'!O$4,0)),VLOOKUP($A52,'Helptable Database Table'!$A$4:$T$99,'Database Table'!O$4,0),"")</f>
        <v>-4.2</v>
      </c>
      <c r="P52" s="75">
        <f>IF(ISNUMBER(VLOOKUP($A52,'Helptable Database Table'!$A$4:$T$99,'Database Table'!P$4,0)),VLOOKUP($A52,'Helptable Database Table'!$A$4:$T$99,'Database Table'!P$4,0),"")</f>
        <v>1.3200000000000002E-2</v>
      </c>
      <c r="Q52" s="75" t="str">
        <f>IF(ISTEXT(VLOOKUP($A52,'Helptable Database Table'!$A$4:$T$99,'Database Table'!Q$4,0)),VLOOKUP($A52,'Helptable Database Table'!$A$4:$T$99,'Database Table'!Q$4,0),"")</f>
        <v/>
      </c>
      <c r="R52" s="75" t="str">
        <f>IF(ISTEXT(VLOOKUP($A52,'Helptable Database Table'!$A$4:$T$99,'Database Table'!R$4,0)),VLOOKUP($A52,'Helptable Database Table'!$A$4:$T$99,'Database Table'!R$4,0),"")</f>
        <v/>
      </c>
    </row>
    <row r="53" spans="1:18" x14ac:dyDescent="0.2">
      <c r="A53" s="6">
        <f t="shared" si="2"/>
        <v>47</v>
      </c>
      <c r="B53" s="75" t="str">
        <f>IF(ISTEXT(VLOOKUP($A53,'Helptable Database Table'!$A$4:$T$99,'Database Table'!B$4,0)),VLOOKUP($A53,'Helptable Database Table'!$A$4:$T$99,'Database Table'!B$4,0),"")</f>
        <v>Enz</v>
      </c>
      <c r="C53" s="75">
        <f>IF(ISNUMBER(VLOOKUP($A53,'Helptable Database Table'!$A$4:$T$99,'Database Table'!C$4,0)),VLOOKUP($A53,'Helptable Database Table'!$A$4:$T$99,'Database Table'!C$4,0),"")</f>
        <v>2</v>
      </c>
      <c r="D53" s="75" t="str">
        <f>IF(ISTEXT(VLOOKUP($A53,'Helptable Database Table'!$A$4:$T$99,'Database Table'!D$4,0)),VLOOKUP($A53,'Helptable Database Table'!$A$4:$T$99,'Database Table'!D$4,0),"")</f>
        <v>my plateH05</v>
      </c>
      <c r="E53" s="75">
        <f>IF(ISNUMBER(VLOOKUP($A53,'Helptable Database Table'!$A$4:$T$99,'Database Table'!E$4,0)),VLOOKUP($A53,'Helptable Database Table'!$A$4:$T$99,'Database Table'!E$4,0),"")</f>
        <v>2E-3</v>
      </c>
      <c r="F53" s="75" t="str">
        <f>IF(ISTEXT(VLOOKUP($A53,'Helptable Database Table'!$A$4:$T$99,'Database Table'!F$4,0)),VLOOKUP($A53,'Helptable Database Table'!$A$4:$T$99,'Database Table'!F$4,0),"")</f>
        <v/>
      </c>
      <c r="G53" s="75" t="str">
        <f>IF(ISTEXT(VLOOKUP($A53,'Helptable Database Table'!$A$4:$T$99,'Database Table'!G$4,0)),VLOOKUP($A53,'Helptable Database Table'!$A$4:$T$99,'Database Table'!G$4,0),"")</f>
        <v>Enz only (without metal)</v>
      </c>
      <c r="H53" s="75" t="str">
        <f>IF(ISTEXT(VLOOKUP($A53,'Helptable Database Table'!$A$4:$T$99,'Database Table'!H$4,0)),VLOOKUP($A53,'Helptable Database Table'!$A$4:$T$99,'Database Table'!H$4,0),"")</f>
        <v/>
      </c>
      <c r="I53" s="75" t="str">
        <f>IF(ISNUMBER(VLOOKUP($A53,'Helptable Database Table'!$A$4:$T$99,'Database Table'!I$4,0)),VLOOKUP($A53,'Helptable Database Table'!$A$4:$T$99,'Database Table'!I$4,0),"")</f>
        <v/>
      </c>
      <c r="J53" s="75" t="str">
        <f>IF(VLOOKUP($A53,'Helptable Database Table'!$A$4:$T$99,'Database Table'!J$4,0)="","",VLOOKUP($A53,'Helptable Database Table'!$A$4:$T$99,'Database Table'!J$4,0))</f>
        <v/>
      </c>
      <c r="K53" s="75" t="str">
        <f>IF(VLOOKUP($A53,'Helptable Database Table'!$A$4:$T$99,'Database Table'!K$4,0)="","none",VLOOKUP($A53,'Helptable Database Table'!$A$4:$T$99,'Database Table'!K$4,0))</f>
        <v>none</v>
      </c>
      <c r="L53" s="75">
        <f>IF(ISNUMBER(VLOOKUP($A53,'Helptable Database Table'!$A$4:$T$99,'Database Table'!L$4,0)),VLOOKUP($A53,'Helptable Database Table'!$A$4:$T$99,'Database Table'!L$4,0),"")</f>
        <v>54.88</v>
      </c>
      <c r="M53" s="75">
        <f>IF(ISNUMBER(VLOOKUP($A53,'Helptable Database Table'!$A$4:$T$99,'Database Table'!M$4,0)),VLOOKUP($A53,'Helptable Database Table'!$A$4:$T$99,'Database Table'!M$4,0),"")</f>
        <v>-1.3200000000000003</v>
      </c>
      <c r="N53" s="75">
        <f>IF(ISNUMBER(VLOOKUP($A53,'Helptable Database Table'!$A$4:$T$99,'Database Table'!N$4,0)),VLOOKUP($A53,'Helptable Database Table'!$A$4:$T$99,'Database Table'!N$4,0),"")</f>
        <v>25</v>
      </c>
      <c r="O53" s="75">
        <f>IF(ISNUMBER(VLOOKUP($A53,'Helptable Database Table'!$A$4:$T$99,'Database Table'!O$4,0)),VLOOKUP($A53,'Helptable Database Table'!$A$4:$T$99,'Database Table'!O$4,0),"")</f>
        <v>-3.8</v>
      </c>
      <c r="P53" s="75">
        <f>IF(ISNUMBER(VLOOKUP($A53,'Helptable Database Table'!$A$4:$T$99,'Database Table'!P$4,0)),VLOOKUP($A53,'Helptable Database Table'!$A$4:$T$99,'Database Table'!P$4,0),"")</f>
        <v>1.5800000000000002E-2</v>
      </c>
      <c r="Q53" s="75" t="str">
        <f>IF(ISTEXT(VLOOKUP($A53,'Helptable Database Table'!$A$4:$T$99,'Database Table'!Q$4,0)),VLOOKUP($A53,'Helptable Database Table'!$A$4:$T$99,'Database Table'!Q$4,0),"")</f>
        <v/>
      </c>
      <c r="R53" s="75" t="str">
        <f>IF(ISTEXT(VLOOKUP($A53,'Helptable Database Table'!$A$4:$T$99,'Database Table'!R$4,0)),VLOOKUP($A53,'Helptable Database Table'!$A$4:$T$99,'Database Table'!R$4,0),"")</f>
        <v/>
      </c>
    </row>
    <row r="54" spans="1:18" x14ac:dyDescent="0.2">
      <c r="A54" s="6">
        <f t="shared" si="2"/>
        <v>48</v>
      </c>
      <c r="B54" s="75" t="str">
        <f>IF(ISTEXT(VLOOKUP($A54,'Helptable Database Table'!$A$4:$T$99,'Database Table'!B$4,0)),VLOOKUP($A54,'Helptable Database Table'!$A$4:$T$99,'Database Table'!B$4,0),"")</f>
        <v>Enz</v>
      </c>
      <c r="C54" s="75">
        <f>IF(ISNUMBER(VLOOKUP($A54,'Helptable Database Table'!$A$4:$T$99,'Database Table'!C$4,0)),VLOOKUP($A54,'Helptable Database Table'!$A$4:$T$99,'Database Table'!C$4,0),"")</f>
        <v>2</v>
      </c>
      <c r="D54" s="75" t="str">
        <f>IF(ISTEXT(VLOOKUP($A54,'Helptable Database Table'!$A$4:$T$99,'Database Table'!D$4,0)),VLOOKUP($A54,'Helptable Database Table'!$A$4:$T$99,'Database Table'!D$4,0),"")</f>
        <v>my plateH06</v>
      </c>
      <c r="E54" s="75">
        <f>IF(ISNUMBER(VLOOKUP($A54,'Helptable Database Table'!$A$4:$T$99,'Database Table'!E$4,0)),VLOOKUP($A54,'Helptable Database Table'!$A$4:$T$99,'Database Table'!E$4,0),"")</f>
        <v>2E-3</v>
      </c>
      <c r="F54" s="75" t="str">
        <f>IF(ISTEXT(VLOOKUP($A54,'Helptable Database Table'!$A$4:$T$99,'Database Table'!F$4,0)),VLOOKUP($A54,'Helptable Database Table'!$A$4:$T$99,'Database Table'!F$4,0),"")</f>
        <v/>
      </c>
      <c r="G54" s="75" t="str">
        <f>IF(ISTEXT(VLOOKUP($A54,'Helptable Database Table'!$A$4:$T$99,'Database Table'!G$4,0)),VLOOKUP($A54,'Helptable Database Table'!$A$4:$T$99,'Database Table'!G$4,0),"")</f>
        <v>Enz only (without metal)</v>
      </c>
      <c r="H54" s="75" t="str">
        <f>IF(ISTEXT(VLOOKUP($A54,'Helptable Database Table'!$A$4:$T$99,'Database Table'!H$4,0)),VLOOKUP($A54,'Helptable Database Table'!$A$4:$T$99,'Database Table'!H$4,0),"")</f>
        <v/>
      </c>
      <c r="I54" s="75" t="str">
        <f>IF(ISNUMBER(VLOOKUP($A54,'Helptable Database Table'!$A$4:$T$99,'Database Table'!I$4,0)),VLOOKUP($A54,'Helptable Database Table'!$A$4:$T$99,'Database Table'!I$4,0),"")</f>
        <v/>
      </c>
      <c r="J54" s="75" t="str">
        <f>IF(VLOOKUP($A54,'Helptable Database Table'!$A$4:$T$99,'Database Table'!J$4,0)="","",VLOOKUP($A54,'Helptable Database Table'!$A$4:$T$99,'Database Table'!J$4,0))</f>
        <v/>
      </c>
      <c r="K54" s="75" t="str">
        <f>IF(VLOOKUP($A54,'Helptable Database Table'!$A$4:$T$99,'Database Table'!K$4,0)="","none",VLOOKUP($A54,'Helptable Database Table'!$A$4:$T$99,'Database Table'!K$4,0))</f>
        <v>none</v>
      </c>
      <c r="L54" s="75">
        <f>IF(ISNUMBER(VLOOKUP($A54,'Helptable Database Table'!$A$4:$T$99,'Database Table'!L$4,0)),VLOOKUP($A54,'Helptable Database Table'!$A$4:$T$99,'Database Table'!L$4,0),"")</f>
        <v>54.96</v>
      </c>
      <c r="M54" s="75">
        <f>IF(ISNUMBER(VLOOKUP($A54,'Helptable Database Table'!$A$4:$T$99,'Database Table'!M$4,0)),VLOOKUP($A54,'Helptable Database Table'!$A$4:$T$99,'Database Table'!M$4,0),"")</f>
        <v>-1.240000000000002</v>
      </c>
      <c r="N54" s="75">
        <f>IF(ISNUMBER(VLOOKUP($A54,'Helptable Database Table'!$A$4:$T$99,'Database Table'!N$4,0)),VLOOKUP($A54,'Helptable Database Table'!$A$4:$T$99,'Database Table'!N$4,0),"")</f>
        <v>51</v>
      </c>
      <c r="O54" s="75">
        <f>IF(ISNUMBER(VLOOKUP($A54,'Helptable Database Table'!$A$4:$T$99,'Database Table'!O$4,0)),VLOOKUP($A54,'Helptable Database Table'!$A$4:$T$99,'Database Table'!O$4,0),"")</f>
        <v>-3.9</v>
      </c>
      <c r="P54" s="75">
        <f>IF(ISNUMBER(VLOOKUP($A54,'Helptable Database Table'!$A$4:$T$99,'Database Table'!P$4,0)),VLOOKUP($A54,'Helptable Database Table'!$A$4:$T$99,'Database Table'!P$4,0),"")</f>
        <v>1.9000000000000003E-2</v>
      </c>
      <c r="Q54" s="75" t="str">
        <f>IF(ISTEXT(VLOOKUP($A54,'Helptable Database Table'!$A$4:$T$99,'Database Table'!Q$4,0)),VLOOKUP($A54,'Helptable Database Table'!$A$4:$T$99,'Database Table'!Q$4,0),"")</f>
        <v/>
      </c>
      <c r="R54" s="75" t="str">
        <f>IF(ISTEXT(VLOOKUP($A54,'Helptable Database Table'!$A$4:$T$99,'Database Table'!R$4,0)),VLOOKUP($A54,'Helptable Database Table'!$A$4:$T$99,'Database Table'!R$4,0),"")</f>
        <v/>
      </c>
    </row>
    <row r="55" spans="1:18" x14ac:dyDescent="0.2">
      <c r="A55" s="6">
        <f t="shared" si="2"/>
        <v>49</v>
      </c>
      <c r="B55" s="75" t="str">
        <f>IF(ISTEXT(VLOOKUP($A55,'Helptable Database Table'!$A$4:$T$99,'Database Table'!B$4,0)),VLOOKUP($A55,'Helptable Database Table'!$A$4:$T$99,'Database Table'!B$4,0),"")</f>
        <v/>
      </c>
      <c r="C55" s="75" t="str">
        <f>IF(ISNUMBER(VLOOKUP($A55,'Helptable Database Table'!$A$4:$T$99,'Database Table'!C$4,0)),VLOOKUP($A55,'Helptable Database Table'!$A$4:$T$99,'Database Table'!C$4,0),"")</f>
        <v/>
      </c>
      <c r="D55" s="75" t="str">
        <f>IF(ISTEXT(VLOOKUP($A55,'Helptable Database Table'!$A$4:$T$99,'Database Table'!D$4,0)),VLOOKUP($A55,'Helptable Database Table'!$A$4:$T$99,'Database Table'!D$4,0),"")</f>
        <v/>
      </c>
      <c r="E55" s="75" t="str">
        <f>IF(ISNUMBER(VLOOKUP($A55,'Helptable Database Table'!$A$4:$T$99,'Database Table'!E$4,0)),VLOOKUP($A55,'Helptable Database Table'!$A$4:$T$99,'Database Table'!E$4,0),"")</f>
        <v/>
      </c>
      <c r="F55" s="75" t="str">
        <f>IF(ISTEXT(VLOOKUP($A55,'Helptable Database Table'!$A$4:$T$99,'Database Table'!F$4,0)),VLOOKUP($A55,'Helptable Database Table'!$A$4:$T$99,'Database Table'!F$4,0),"")</f>
        <v/>
      </c>
      <c r="G55" s="75" t="str">
        <f>IF(ISTEXT(VLOOKUP($A55,'Helptable Database Table'!$A$4:$T$99,'Database Table'!G$4,0)),VLOOKUP($A55,'Helptable Database Table'!$A$4:$T$99,'Database Table'!G$4,0),"")</f>
        <v/>
      </c>
      <c r="H55" s="75" t="str">
        <f>IF(ISTEXT(VLOOKUP($A55,'Helptable Database Table'!$A$4:$T$99,'Database Table'!H$4,0)),VLOOKUP($A55,'Helptable Database Table'!$A$4:$T$99,'Database Table'!H$4,0),"")</f>
        <v/>
      </c>
      <c r="I55" s="75" t="str">
        <f>IF(ISNUMBER(VLOOKUP($A55,'Helptable Database Table'!$A$4:$T$99,'Database Table'!I$4,0)),VLOOKUP($A55,'Helptable Database Table'!$A$4:$T$99,'Database Table'!I$4,0),"")</f>
        <v/>
      </c>
      <c r="J55" s="75" t="e">
        <f>IF(VLOOKUP($A55,'Helptable Database Table'!$A$4:$T$99,'Database Table'!J$4,0)="","",VLOOKUP($A55,'Helptable Database Table'!$A$4:$T$99,'Database Table'!J$4,0))</f>
        <v>#N/A</v>
      </c>
      <c r="K55" s="75" t="e">
        <f>IF(VLOOKUP($A55,'Helptable Database Table'!$A$4:$T$99,'Database Table'!K$4,0)="","none",VLOOKUP($A55,'Helptable Database Table'!$A$4:$T$99,'Database Table'!K$4,0))</f>
        <v>#N/A</v>
      </c>
      <c r="L55" s="75" t="str">
        <f>IF(ISNUMBER(VLOOKUP($A55,'Helptable Database Table'!$A$4:$T$99,'Database Table'!L$4,0)),VLOOKUP($A55,'Helptable Database Table'!$A$4:$T$99,'Database Table'!L$4,0),"")</f>
        <v/>
      </c>
      <c r="M55" s="75" t="str">
        <f>IF(ISNUMBER(VLOOKUP($A55,'Helptable Database Table'!$A$4:$T$99,'Database Table'!M$4,0)),VLOOKUP($A55,'Helptable Database Table'!$A$4:$T$99,'Database Table'!M$4,0),"")</f>
        <v/>
      </c>
      <c r="N55" s="75" t="str">
        <f>IF(ISNUMBER(VLOOKUP($A55,'Helptable Database Table'!$A$4:$T$99,'Database Table'!N$4,0)),VLOOKUP($A55,'Helptable Database Table'!$A$4:$T$99,'Database Table'!N$4,0),"")</f>
        <v/>
      </c>
      <c r="O55" s="75" t="str">
        <f>IF(ISNUMBER(VLOOKUP($A55,'Helptable Database Table'!$A$4:$T$99,'Database Table'!O$4,0)),VLOOKUP($A55,'Helptable Database Table'!$A$4:$T$99,'Database Table'!O$4,0),"")</f>
        <v/>
      </c>
      <c r="P55" s="75" t="str">
        <f>IF(ISNUMBER(VLOOKUP($A55,'Helptable Database Table'!$A$4:$T$99,'Database Table'!P$4,0)),VLOOKUP($A55,'Helptable Database Table'!$A$4:$T$99,'Database Table'!P$4,0),"")</f>
        <v/>
      </c>
      <c r="Q55" s="75" t="str">
        <f>IF(ISTEXT(VLOOKUP($A55,'Helptable Database Table'!$A$4:$T$99,'Database Table'!Q$4,0)),VLOOKUP($A55,'Helptable Database Table'!$A$4:$T$99,'Database Table'!Q$4,0),"")</f>
        <v/>
      </c>
      <c r="R55" s="75" t="str">
        <f>IF(ISTEXT(VLOOKUP($A55,'Helptable Database Table'!$A$4:$T$99,'Database Table'!R$4,0)),VLOOKUP($A55,'Helptable Database Table'!$A$4:$T$99,'Database Table'!R$4,0),"")</f>
        <v/>
      </c>
    </row>
    <row r="56" spans="1:18" x14ac:dyDescent="0.2">
      <c r="A56" s="6">
        <f t="shared" si="2"/>
        <v>50</v>
      </c>
      <c r="B56" s="75" t="str">
        <f>IF(ISTEXT(VLOOKUP($A56,'Helptable Database Table'!$A$4:$T$99,'Database Table'!B$4,0)),VLOOKUP($A56,'Helptable Database Table'!$A$4:$T$99,'Database Table'!B$4,0),"")</f>
        <v/>
      </c>
      <c r="C56" s="75" t="str">
        <f>IF(ISNUMBER(VLOOKUP($A56,'Helptable Database Table'!$A$4:$T$99,'Database Table'!C$4,0)),VLOOKUP($A56,'Helptable Database Table'!$A$4:$T$99,'Database Table'!C$4,0),"")</f>
        <v/>
      </c>
      <c r="D56" s="75" t="str">
        <f>IF(ISTEXT(VLOOKUP($A56,'Helptable Database Table'!$A$4:$T$99,'Database Table'!D$4,0)),VLOOKUP($A56,'Helptable Database Table'!$A$4:$T$99,'Database Table'!D$4,0),"")</f>
        <v/>
      </c>
      <c r="E56" s="75" t="str">
        <f>IF(ISNUMBER(VLOOKUP($A56,'Helptable Database Table'!$A$4:$T$99,'Database Table'!E$4,0)),VLOOKUP($A56,'Helptable Database Table'!$A$4:$T$99,'Database Table'!E$4,0),"")</f>
        <v/>
      </c>
      <c r="F56" s="75" t="str">
        <f>IF(ISTEXT(VLOOKUP($A56,'Helptable Database Table'!$A$4:$T$99,'Database Table'!F$4,0)),VLOOKUP($A56,'Helptable Database Table'!$A$4:$T$99,'Database Table'!F$4,0),"")</f>
        <v/>
      </c>
      <c r="G56" s="75" t="str">
        <f>IF(ISTEXT(VLOOKUP($A56,'Helptable Database Table'!$A$4:$T$99,'Database Table'!G$4,0)),VLOOKUP($A56,'Helptable Database Table'!$A$4:$T$99,'Database Table'!G$4,0),"")</f>
        <v/>
      </c>
      <c r="H56" s="75" t="str">
        <f>IF(ISTEXT(VLOOKUP($A56,'Helptable Database Table'!$A$4:$T$99,'Database Table'!H$4,0)),VLOOKUP($A56,'Helptable Database Table'!$A$4:$T$99,'Database Table'!H$4,0),"")</f>
        <v/>
      </c>
      <c r="I56" s="75" t="str">
        <f>IF(ISNUMBER(VLOOKUP($A56,'Helptable Database Table'!$A$4:$T$99,'Database Table'!I$4,0)),VLOOKUP($A56,'Helptable Database Table'!$A$4:$T$99,'Database Table'!I$4,0),"")</f>
        <v/>
      </c>
      <c r="J56" s="75" t="e">
        <f>IF(VLOOKUP($A56,'Helptable Database Table'!$A$4:$T$99,'Database Table'!J$4,0)="","",VLOOKUP($A56,'Helptable Database Table'!$A$4:$T$99,'Database Table'!J$4,0))</f>
        <v>#N/A</v>
      </c>
      <c r="K56" s="75" t="e">
        <f>IF(VLOOKUP($A56,'Helptable Database Table'!$A$4:$T$99,'Database Table'!K$4,0)="","none",VLOOKUP($A56,'Helptable Database Table'!$A$4:$T$99,'Database Table'!K$4,0))</f>
        <v>#N/A</v>
      </c>
      <c r="L56" s="75" t="str">
        <f>IF(ISNUMBER(VLOOKUP($A56,'Helptable Database Table'!$A$4:$T$99,'Database Table'!L$4,0)),VLOOKUP($A56,'Helptable Database Table'!$A$4:$T$99,'Database Table'!L$4,0),"")</f>
        <v/>
      </c>
      <c r="M56" s="75" t="str">
        <f>IF(ISNUMBER(VLOOKUP($A56,'Helptable Database Table'!$A$4:$T$99,'Database Table'!M$4,0)),VLOOKUP($A56,'Helptable Database Table'!$A$4:$T$99,'Database Table'!M$4,0),"")</f>
        <v/>
      </c>
      <c r="N56" s="75" t="str">
        <f>IF(ISNUMBER(VLOOKUP($A56,'Helptable Database Table'!$A$4:$T$99,'Database Table'!N$4,0)),VLOOKUP($A56,'Helptable Database Table'!$A$4:$T$99,'Database Table'!N$4,0),"")</f>
        <v/>
      </c>
      <c r="O56" s="75" t="str">
        <f>IF(ISNUMBER(VLOOKUP($A56,'Helptable Database Table'!$A$4:$T$99,'Database Table'!O$4,0)),VLOOKUP($A56,'Helptable Database Table'!$A$4:$T$99,'Database Table'!O$4,0),"")</f>
        <v/>
      </c>
      <c r="P56" s="75" t="str">
        <f>IF(ISNUMBER(VLOOKUP($A56,'Helptable Database Table'!$A$4:$T$99,'Database Table'!P$4,0)),VLOOKUP($A56,'Helptable Database Table'!$A$4:$T$99,'Database Table'!P$4,0),"")</f>
        <v/>
      </c>
      <c r="Q56" s="75" t="str">
        <f>IF(ISTEXT(VLOOKUP($A56,'Helptable Database Table'!$A$4:$T$99,'Database Table'!Q$4,0)),VLOOKUP($A56,'Helptable Database Table'!$A$4:$T$99,'Database Table'!Q$4,0),"")</f>
        <v/>
      </c>
      <c r="R56" s="75" t="str">
        <f>IF(ISTEXT(VLOOKUP($A56,'Helptable Database Table'!$A$4:$T$99,'Database Table'!R$4,0)),VLOOKUP($A56,'Helptable Database Table'!$A$4:$T$99,'Database Table'!R$4,0),"")</f>
        <v/>
      </c>
    </row>
    <row r="57" spans="1:18" x14ac:dyDescent="0.2">
      <c r="A57" s="6">
        <f t="shared" si="2"/>
        <v>51</v>
      </c>
      <c r="B57" s="75" t="str">
        <f>IF(ISTEXT(VLOOKUP($A57,'Helptable Database Table'!$A$4:$T$99,'Database Table'!B$4,0)),VLOOKUP($A57,'Helptable Database Table'!$A$4:$T$99,'Database Table'!B$4,0),"")</f>
        <v/>
      </c>
      <c r="C57" s="75" t="str">
        <f>IF(ISNUMBER(VLOOKUP($A57,'Helptable Database Table'!$A$4:$T$99,'Database Table'!C$4,0)),VLOOKUP($A57,'Helptable Database Table'!$A$4:$T$99,'Database Table'!C$4,0),"")</f>
        <v/>
      </c>
      <c r="D57" s="75" t="str">
        <f>IF(ISTEXT(VLOOKUP($A57,'Helptable Database Table'!$A$4:$T$99,'Database Table'!D$4,0)),VLOOKUP($A57,'Helptable Database Table'!$A$4:$T$99,'Database Table'!D$4,0),"")</f>
        <v/>
      </c>
      <c r="E57" s="75" t="str">
        <f>IF(ISNUMBER(VLOOKUP($A57,'Helptable Database Table'!$A$4:$T$99,'Database Table'!E$4,0)),VLOOKUP($A57,'Helptable Database Table'!$A$4:$T$99,'Database Table'!E$4,0),"")</f>
        <v/>
      </c>
      <c r="F57" s="75" t="str">
        <f>IF(ISTEXT(VLOOKUP($A57,'Helptable Database Table'!$A$4:$T$99,'Database Table'!F$4,0)),VLOOKUP($A57,'Helptable Database Table'!$A$4:$T$99,'Database Table'!F$4,0),"")</f>
        <v/>
      </c>
      <c r="G57" s="75" t="str">
        <f>IF(ISTEXT(VLOOKUP($A57,'Helptable Database Table'!$A$4:$T$99,'Database Table'!G$4,0)),VLOOKUP($A57,'Helptable Database Table'!$A$4:$T$99,'Database Table'!G$4,0),"")</f>
        <v/>
      </c>
      <c r="H57" s="75" t="str">
        <f>IF(ISTEXT(VLOOKUP($A57,'Helptable Database Table'!$A$4:$T$99,'Database Table'!H$4,0)),VLOOKUP($A57,'Helptable Database Table'!$A$4:$T$99,'Database Table'!H$4,0),"")</f>
        <v/>
      </c>
      <c r="I57" s="75" t="str">
        <f>IF(ISNUMBER(VLOOKUP($A57,'Helptable Database Table'!$A$4:$T$99,'Database Table'!I$4,0)),VLOOKUP($A57,'Helptable Database Table'!$A$4:$T$99,'Database Table'!I$4,0),"")</f>
        <v/>
      </c>
      <c r="J57" s="75" t="e">
        <f>IF(VLOOKUP($A57,'Helptable Database Table'!$A$4:$T$99,'Database Table'!J$4,0)="","",VLOOKUP($A57,'Helptable Database Table'!$A$4:$T$99,'Database Table'!J$4,0))</f>
        <v>#N/A</v>
      </c>
      <c r="K57" s="75" t="e">
        <f>IF(VLOOKUP($A57,'Helptable Database Table'!$A$4:$T$99,'Database Table'!K$4,0)="","none",VLOOKUP($A57,'Helptable Database Table'!$A$4:$T$99,'Database Table'!K$4,0))</f>
        <v>#N/A</v>
      </c>
      <c r="L57" s="75" t="str">
        <f>IF(ISNUMBER(VLOOKUP($A57,'Helptable Database Table'!$A$4:$T$99,'Database Table'!L$4,0)),VLOOKUP($A57,'Helptable Database Table'!$A$4:$T$99,'Database Table'!L$4,0),"")</f>
        <v/>
      </c>
      <c r="M57" s="75" t="str">
        <f>IF(ISNUMBER(VLOOKUP($A57,'Helptable Database Table'!$A$4:$T$99,'Database Table'!M$4,0)),VLOOKUP($A57,'Helptable Database Table'!$A$4:$T$99,'Database Table'!M$4,0),"")</f>
        <v/>
      </c>
      <c r="N57" s="75" t="str">
        <f>IF(ISNUMBER(VLOOKUP($A57,'Helptable Database Table'!$A$4:$T$99,'Database Table'!N$4,0)),VLOOKUP($A57,'Helptable Database Table'!$A$4:$T$99,'Database Table'!N$4,0),"")</f>
        <v/>
      </c>
      <c r="O57" s="75" t="str">
        <f>IF(ISNUMBER(VLOOKUP($A57,'Helptable Database Table'!$A$4:$T$99,'Database Table'!O$4,0)),VLOOKUP($A57,'Helptable Database Table'!$A$4:$T$99,'Database Table'!O$4,0),"")</f>
        <v/>
      </c>
      <c r="P57" s="75" t="str">
        <f>IF(ISNUMBER(VLOOKUP($A57,'Helptable Database Table'!$A$4:$T$99,'Database Table'!P$4,0)),VLOOKUP($A57,'Helptable Database Table'!$A$4:$T$99,'Database Table'!P$4,0),"")</f>
        <v/>
      </c>
      <c r="Q57" s="75" t="str">
        <f>IF(ISTEXT(VLOOKUP($A57,'Helptable Database Table'!$A$4:$T$99,'Database Table'!Q$4,0)),VLOOKUP($A57,'Helptable Database Table'!$A$4:$T$99,'Database Table'!Q$4,0),"")</f>
        <v/>
      </c>
      <c r="R57" s="75" t="str">
        <f>IF(ISTEXT(VLOOKUP($A57,'Helptable Database Table'!$A$4:$T$99,'Database Table'!R$4,0)),VLOOKUP($A57,'Helptable Database Table'!$A$4:$T$99,'Database Table'!R$4,0),"")</f>
        <v/>
      </c>
    </row>
    <row r="58" spans="1:18" x14ac:dyDescent="0.2">
      <c r="A58" s="6">
        <f t="shared" si="2"/>
        <v>52</v>
      </c>
      <c r="B58" s="75" t="str">
        <f>IF(ISTEXT(VLOOKUP($A58,'Helptable Database Table'!$A$4:$T$99,'Database Table'!B$4,0)),VLOOKUP($A58,'Helptable Database Table'!$A$4:$T$99,'Database Table'!B$4,0),"")</f>
        <v/>
      </c>
      <c r="C58" s="75" t="str">
        <f>IF(ISNUMBER(VLOOKUP($A58,'Helptable Database Table'!$A$4:$T$99,'Database Table'!C$4,0)),VLOOKUP($A58,'Helptable Database Table'!$A$4:$T$99,'Database Table'!C$4,0),"")</f>
        <v/>
      </c>
      <c r="D58" s="75" t="str">
        <f>IF(ISTEXT(VLOOKUP($A58,'Helptable Database Table'!$A$4:$T$99,'Database Table'!D$4,0)),VLOOKUP($A58,'Helptable Database Table'!$A$4:$T$99,'Database Table'!D$4,0),"")</f>
        <v/>
      </c>
      <c r="E58" s="75" t="str">
        <f>IF(ISNUMBER(VLOOKUP($A58,'Helptable Database Table'!$A$4:$T$99,'Database Table'!E$4,0)),VLOOKUP($A58,'Helptable Database Table'!$A$4:$T$99,'Database Table'!E$4,0),"")</f>
        <v/>
      </c>
      <c r="F58" s="75" t="str">
        <f>IF(ISTEXT(VLOOKUP($A58,'Helptable Database Table'!$A$4:$T$99,'Database Table'!F$4,0)),VLOOKUP($A58,'Helptable Database Table'!$A$4:$T$99,'Database Table'!F$4,0),"")</f>
        <v/>
      </c>
      <c r="G58" s="75" t="str">
        <f>IF(ISTEXT(VLOOKUP($A58,'Helptable Database Table'!$A$4:$T$99,'Database Table'!G$4,0)),VLOOKUP($A58,'Helptable Database Table'!$A$4:$T$99,'Database Table'!G$4,0),"")</f>
        <v/>
      </c>
      <c r="H58" s="75" t="str">
        <f>IF(ISTEXT(VLOOKUP($A58,'Helptable Database Table'!$A$4:$T$99,'Database Table'!H$4,0)),VLOOKUP($A58,'Helptable Database Table'!$A$4:$T$99,'Database Table'!H$4,0),"")</f>
        <v/>
      </c>
      <c r="I58" s="75" t="str">
        <f>IF(ISNUMBER(VLOOKUP($A58,'Helptable Database Table'!$A$4:$T$99,'Database Table'!I$4,0)),VLOOKUP($A58,'Helptable Database Table'!$A$4:$T$99,'Database Table'!I$4,0),"")</f>
        <v/>
      </c>
      <c r="J58" s="75" t="e">
        <f>IF(VLOOKUP($A58,'Helptable Database Table'!$A$4:$T$99,'Database Table'!J$4,0)="","",VLOOKUP($A58,'Helptable Database Table'!$A$4:$T$99,'Database Table'!J$4,0))</f>
        <v>#N/A</v>
      </c>
      <c r="K58" s="75" t="e">
        <f>IF(VLOOKUP($A58,'Helptable Database Table'!$A$4:$T$99,'Database Table'!K$4,0)="","none",VLOOKUP($A58,'Helptable Database Table'!$A$4:$T$99,'Database Table'!K$4,0))</f>
        <v>#N/A</v>
      </c>
      <c r="L58" s="75" t="str">
        <f>IF(ISNUMBER(VLOOKUP($A58,'Helptable Database Table'!$A$4:$T$99,'Database Table'!L$4,0)),VLOOKUP($A58,'Helptable Database Table'!$A$4:$T$99,'Database Table'!L$4,0),"")</f>
        <v/>
      </c>
      <c r="M58" s="75" t="str">
        <f>IF(ISNUMBER(VLOOKUP($A58,'Helptable Database Table'!$A$4:$T$99,'Database Table'!M$4,0)),VLOOKUP($A58,'Helptable Database Table'!$A$4:$T$99,'Database Table'!M$4,0),"")</f>
        <v/>
      </c>
      <c r="N58" s="75" t="str">
        <f>IF(ISNUMBER(VLOOKUP($A58,'Helptable Database Table'!$A$4:$T$99,'Database Table'!N$4,0)),VLOOKUP($A58,'Helptable Database Table'!$A$4:$T$99,'Database Table'!N$4,0),"")</f>
        <v/>
      </c>
      <c r="O58" s="75" t="str">
        <f>IF(ISNUMBER(VLOOKUP($A58,'Helptable Database Table'!$A$4:$T$99,'Database Table'!O$4,0)),VLOOKUP($A58,'Helptable Database Table'!$A$4:$T$99,'Database Table'!O$4,0),"")</f>
        <v/>
      </c>
      <c r="P58" s="75" t="str">
        <f>IF(ISNUMBER(VLOOKUP($A58,'Helptable Database Table'!$A$4:$T$99,'Database Table'!P$4,0)),VLOOKUP($A58,'Helptable Database Table'!$A$4:$T$99,'Database Table'!P$4,0),"")</f>
        <v/>
      </c>
      <c r="Q58" s="75" t="str">
        <f>IF(ISTEXT(VLOOKUP($A58,'Helptable Database Table'!$A$4:$T$99,'Database Table'!Q$4,0)),VLOOKUP($A58,'Helptable Database Table'!$A$4:$T$99,'Database Table'!Q$4,0),"")</f>
        <v/>
      </c>
      <c r="R58" s="75" t="str">
        <f>IF(ISTEXT(VLOOKUP($A58,'Helptable Database Table'!$A$4:$T$99,'Database Table'!R$4,0)),VLOOKUP($A58,'Helptable Database Table'!$A$4:$T$99,'Database Table'!R$4,0),"")</f>
        <v/>
      </c>
    </row>
    <row r="59" spans="1:18" x14ac:dyDescent="0.2">
      <c r="A59" s="6">
        <f t="shared" si="2"/>
        <v>53</v>
      </c>
      <c r="B59" s="75" t="str">
        <f>IF(ISTEXT(VLOOKUP($A59,'Helptable Database Table'!$A$4:$T$99,'Database Table'!B$4,0)),VLOOKUP($A59,'Helptable Database Table'!$A$4:$T$99,'Database Table'!B$4,0),"")</f>
        <v/>
      </c>
      <c r="C59" s="75" t="str">
        <f>IF(ISNUMBER(VLOOKUP($A59,'Helptable Database Table'!$A$4:$T$99,'Database Table'!C$4,0)),VLOOKUP($A59,'Helptable Database Table'!$A$4:$T$99,'Database Table'!C$4,0),"")</f>
        <v/>
      </c>
      <c r="D59" s="75" t="str">
        <f>IF(ISTEXT(VLOOKUP($A59,'Helptable Database Table'!$A$4:$T$99,'Database Table'!D$4,0)),VLOOKUP($A59,'Helptable Database Table'!$A$4:$T$99,'Database Table'!D$4,0),"")</f>
        <v/>
      </c>
      <c r="E59" s="75" t="str">
        <f>IF(ISNUMBER(VLOOKUP($A59,'Helptable Database Table'!$A$4:$T$99,'Database Table'!E$4,0)),VLOOKUP($A59,'Helptable Database Table'!$A$4:$T$99,'Database Table'!E$4,0),"")</f>
        <v/>
      </c>
      <c r="F59" s="75" t="str">
        <f>IF(ISTEXT(VLOOKUP($A59,'Helptable Database Table'!$A$4:$T$99,'Database Table'!F$4,0)),VLOOKUP($A59,'Helptable Database Table'!$A$4:$T$99,'Database Table'!F$4,0),"")</f>
        <v/>
      </c>
      <c r="G59" s="75" t="str">
        <f>IF(ISTEXT(VLOOKUP($A59,'Helptable Database Table'!$A$4:$T$99,'Database Table'!G$4,0)),VLOOKUP($A59,'Helptable Database Table'!$A$4:$T$99,'Database Table'!G$4,0),"")</f>
        <v/>
      </c>
      <c r="H59" s="75" t="str">
        <f>IF(ISTEXT(VLOOKUP($A59,'Helptable Database Table'!$A$4:$T$99,'Database Table'!H$4,0)),VLOOKUP($A59,'Helptable Database Table'!$A$4:$T$99,'Database Table'!H$4,0),"")</f>
        <v/>
      </c>
      <c r="I59" s="75" t="str">
        <f>IF(ISNUMBER(VLOOKUP($A59,'Helptable Database Table'!$A$4:$T$99,'Database Table'!I$4,0)),VLOOKUP($A59,'Helptable Database Table'!$A$4:$T$99,'Database Table'!I$4,0),"")</f>
        <v/>
      </c>
      <c r="J59" s="75" t="e">
        <f>IF(VLOOKUP($A59,'Helptable Database Table'!$A$4:$T$99,'Database Table'!J$4,0)="","",VLOOKUP($A59,'Helptable Database Table'!$A$4:$T$99,'Database Table'!J$4,0))</f>
        <v>#N/A</v>
      </c>
      <c r="K59" s="75" t="e">
        <f>IF(VLOOKUP($A59,'Helptable Database Table'!$A$4:$T$99,'Database Table'!K$4,0)="","none",VLOOKUP($A59,'Helptable Database Table'!$A$4:$T$99,'Database Table'!K$4,0))</f>
        <v>#N/A</v>
      </c>
      <c r="L59" s="75" t="str">
        <f>IF(ISNUMBER(VLOOKUP($A59,'Helptable Database Table'!$A$4:$T$99,'Database Table'!L$4,0)),VLOOKUP($A59,'Helptable Database Table'!$A$4:$T$99,'Database Table'!L$4,0),"")</f>
        <v/>
      </c>
      <c r="M59" s="75" t="str">
        <f>IF(ISNUMBER(VLOOKUP($A59,'Helptable Database Table'!$A$4:$T$99,'Database Table'!M$4,0)),VLOOKUP($A59,'Helptable Database Table'!$A$4:$T$99,'Database Table'!M$4,0),"")</f>
        <v/>
      </c>
      <c r="N59" s="75" t="str">
        <f>IF(ISNUMBER(VLOOKUP($A59,'Helptable Database Table'!$A$4:$T$99,'Database Table'!N$4,0)),VLOOKUP($A59,'Helptable Database Table'!$A$4:$T$99,'Database Table'!N$4,0),"")</f>
        <v/>
      </c>
      <c r="O59" s="75" t="str">
        <f>IF(ISNUMBER(VLOOKUP($A59,'Helptable Database Table'!$A$4:$T$99,'Database Table'!O$4,0)),VLOOKUP($A59,'Helptable Database Table'!$A$4:$T$99,'Database Table'!O$4,0),"")</f>
        <v/>
      </c>
      <c r="P59" s="75" t="str">
        <f>IF(ISNUMBER(VLOOKUP($A59,'Helptable Database Table'!$A$4:$T$99,'Database Table'!P$4,0)),VLOOKUP($A59,'Helptable Database Table'!$A$4:$T$99,'Database Table'!P$4,0),"")</f>
        <v/>
      </c>
      <c r="Q59" s="75" t="str">
        <f>IF(ISTEXT(VLOOKUP($A59,'Helptable Database Table'!$A$4:$T$99,'Database Table'!Q$4,0)),VLOOKUP($A59,'Helptable Database Table'!$A$4:$T$99,'Database Table'!Q$4,0),"")</f>
        <v/>
      </c>
      <c r="R59" s="75" t="str">
        <f>IF(ISTEXT(VLOOKUP($A59,'Helptable Database Table'!$A$4:$T$99,'Database Table'!R$4,0)),VLOOKUP($A59,'Helptable Database Table'!$A$4:$T$99,'Database Table'!R$4,0),"")</f>
        <v/>
      </c>
    </row>
    <row r="60" spans="1:18" x14ac:dyDescent="0.2">
      <c r="A60" s="6">
        <f t="shared" si="2"/>
        <v>54</v>
      </c>
      <c r="B60" s="75" t="str">
        <f>IF(ISTEXT(VLOOKUP($A60,'Helptable Database Table'!$A$4:$T$99,'Database Table'!B$4,0)),VLOOKUP($A60,'Helptable Database Table'!$A$4:$T$99,'Database Table'!B$4,0),"")</f>
        <v/>
      </c>
      <c r="C60" s="75" t="str">
        <f>IF(ISNUMBER(VLOOKUP($A60,'Helptable Database Table'!$A$4:$T$99,'Database Table'!C$4,0)),VLOOKUP($A60,'Helptable Database Table'!$A$4:$T$99,'Database Table'!C$4,0),"")</f>
        <v/>
      </c>
      <c r="D60" s="75" t="str">
        <f>IF(ISTEXT(VLOOKUP($A60,'Helptable Database Table'!$A$4:$T$99,'Database Table'!D$4,0)),VLOOKUP($A60,'Helptable Database Table'!$A$4:$T$99,'Database Table'!D$4,0),"")</f>
        <v/>
      </c>
      <c r="E60" s="75" t="str">
        <f>IF(ISNUMBER(VLOOKUP($A60,'Helptable Database Table'!$A$4:$T$99,'Database Table'!E$4,0)),VLOOKUP($A60,'Helptable Database Table'!$A$4:$T$99,'Database Table'!E$4,0),"")</f>
        <v/>
      </c>
      <c r="F60" s="75" t="str">
        <f>IF(ISTEXT(VLOOKUP($A60,'Helptable Database Table'!$A$4:$T$99,'Database Table'!F$4,0)),VLOOKUP($A60,'Helptable Database Table'!$A$4:$T$99,'Database Table'!F$4,0),"")</f>
        <v/>
      </c>
      <c r="G60" s="75" t="str">
        <f>IF(ISTEXT(VLOOKUP($A60,'Helptable Database Table'!$A$4:$T$99,'Database Table'!G$4,0)),VLOOKUP($A60,'Helptable Database Table'!$A$4:$T$99,'Database Table'!G$4,0),"")</f>
        <v/>
      </c>
      <c r="H60" s="75" t="str">
        <f>IF(ISTEXT(VLOOKUP($A60,'Helptable Database Table'!$A$4:$T$99,'Database Table'!H$4,0)),VLOOKUP($A60,'Helptable Database Table'!$A$4:$T$99,'Database Table'!H$4,0),"")</f>
        <v/>
      </c>
      <c r="I60" s="75" t="str">
        <f>IF(ISNUMBER(VLOOKUP($A60,'Helptable Database Table'!$A$4:$T$99,'Database Table'!I$4,0)),VLOOKUP($A60,'Helptable Database Table'!$A$4:$T$99,'Database Table'!I$4,0),"")</f>
        <v/>
      </c>
      <c r="J60" s="75" t="e">
        <f>IF(VLOOKUP($A60,'Helptable Database Table'!$A$4:$T$99,'Database Table'!J$4,0)="","",VLOOKUP($A60,'Helptable Database Table'!$A$4:$T$99,'Database Table'!J$4,0))</f>
        <v>#N/A</v>
      </c>
      <c r="K60" s="75" t="e">
        <f>IF(VLOOKUP($A60,'Helptable Database Table'!$A$4:$T$99,'Database Table'!K$4,0)="","none",VLOOKUP($A60,'Helptable Database Table'!$A$4:$T$99,'Database Table'!K$4,0))</f>
        <v>#N/A</v>
      </c>
      <c r="L60" s="75" t="str">
        <f>IF(ISNUMBER(VLOOKUP($A60,'Helptable Database Table'!$A$4:$T$99,'Database Table'!L$4,0)),VLOOKUP($A60,'Helptable Database Table'!$A$4:$T$99,'Database Table'!L$4,0),"")</f>
        <v/>
      </c>
      <c r="M60" s="75" t="str">
        <f>IF(ISNUMBER(VLOOKUP($A60,'Helptable Database Table'!$A$4:$T$99,'Database Table'!M$4,0)),VLOOKUP($A60,'Helptable Database Table'!$A$4:$T$99,'Database Table'!M$4,0),"")</f>
        <v/>
      </c>
      <c r="N60" s="75" t="str">
        <f>IF(ISNUMBER(VLOOKUP($A60,'Helptable Database Table'!$A$4:$T$99,'Database Table'!N$4,0)),VLOOKUP($A60,'Helptable Database Table'!$A$4:$T$99,'Database Table'!N$4,0),"")</f>
        <v/>
      </c>
      <c r="O60" s="75" t="str">
        <f>IF(ISNUMBER(VLOOKUP($A60,'Helptable Database Table'!$A$4:$T$99,'Database Table'!O$4,0)),VLOOKUP($A60,'Helptable Database Table'!$A$4:$T$99,'Database Table'!O$4,0),"")</f>
        <v/>
      </c>
      <c r="P60" s="75" t="str">
        <f>IF(ISNUMBER(VLOOKUP($A60,'Helptable Database Table'!$A$4:$T$99,'Database Table'!P$4,0)),VLOOKUP($A60,'Helptable Database Table'!$A$4:$T$99,'Database Table'!P$4,0),"")</f>
        <v/>
      </c>
      <c r="Q60" s="75" t="str">
        <f>IF(ISTEXT(VLOOKUP($A60,'Helptable Database Table'!$A$4:$T$99,'Database Table'!Q$4,0)),VLOOKUP($A60,'Helptable Database Table'!$A$4:$T$99,'Database Table'!Q$4,0),"")</f>
        <v/>
      </c>
      <c r="R60" s="75" t="str">
        <f>IF(ISTEXT(VLOOKUP($A60,'Helptable Database Table'!$A$4:$T$99,'Database Table'!R$4,0)),VLOOKUP($A60,'Helptable Database Table'!$A$4:$T$99,'Database Table'!R$4,0),"")</f>
        <v/>
      </c>
    </row>
    <row r="61" spans="1:18" x14ac:dyDescent="0.2">
      <c r="A61" s="6">
        <f t="shared" si="2"/>
        <v>55</v>
      </c>
      <c r="B61" s="75" t="str">
        <f>IF(ISTEXT(VLOOKUP($A61,'Helptable Database Table'!$A$4:$T$99,'Database Table'!B$4,0)),VLOOKUP($A61,'Helptable Database Table'!$A$4:$T$99,'Database Table'!B$4,0),"")</f>
        <v/>
      </c>
      <c r="C61" s="75" t="str">
        <f>IF(ISNUMBER(VLOOKUP($A61,'Helptable Database Table'!$A$4:$T$99,'Database Table'!C$4,0)),VLOOKUP($A61,'Helptable Database Table'!$A$4:$T$99,'Database Table'!C$4,0),"")</f>
        <v/>
      </c>
      <c r="D61" s="75" t="str">
        <f>IF(ISTEXT(VLOOKUP($A61,'Helptable Database Table'!$A$4:$T$99,'Database Table'!D$4,0)),VLOOKUP($A61,'Helptable Database Table'!$A$4:$T$99,'Database Table'!D$4,0),"")</f>
        <v/>
      </c>
      <c r="E61" s="75" t="str">
        <f>IF(ISNUMBER(VLOOKUP($A61,'Helptable Database Table'!$A$4:$T$99,'Database Table'!E$4,0)),VLOOKUP($A61,'Helptable Database Table'!$A$4:$T$99,'Database Table'!E$4,0),"")</f>
        <v/>
      </c>
      <c r="F61" s="75" t="str">
        <f>IF(ISTEXT(VLOOKUP($A61,'Helptable Database Table'!$A$4:$T$99,'Database Table'!F$4,0)),VLOOKUP($A61,'Helptable Database Table'!$A$4:$T$99,'Database Table'!F$4,0),"")</f>
        <v/>
      </c>
      <c r="G61" s="75" t="str">
        <f>IF(ISTEXT(VLOOKUP($A61,'Helptable Database Table'!$A$4:$T$99,'Database Table'!G$4,0)),VLOOKUP($A61,'Helptable Database Table'!$A$4:$T$99,'Database Table'!G$4,0),"")</f>
        <v/>
      </c>
      <c r="H61" s="75" t="str">
        <f>IF(ISTEXT(VLOOKUP($A61,'Helptable Database Table'!$A$4:$T$99,'Database Table'!H$4,0)),VLOOKUP($A61,'Helptable Database Table'!$A$4:$T$99,'Database Table'!H$4,0),"")</f>
        <v/>
      </c>
      <c r="I61" s="75" t="str">
        <f>IF(ISNUMBER(VLOOKUP($A61,'Helptable Database Table'!$A$4:$T$99,'Database Table'!I$4,0)),VLOOKUP($A61,'Helptable Database Table'!$A$4:$T$99,'Database Table'!I$4,0),"")</f>
        <v/>
      </c>
      <c r="J61" s="75" t="e">
        <f>IF(VLOOKUP($A61,'Helptable Database Table'!$A$4:$T$99,'Database Table'!J$4,0)="","",VLOOKUP($A61,'Helptable Database Table'!$A$4:$T$99,'Database Table'!J$4,0))</f>
        <v>#N/A</v>
      </c>
      <c r="K61" s="75" t="e">
        <f>IF(VLOOKUP($A61,'Helptable Database Table'!$A$4:$T$99,'Database Table'!K$4,0)="","none",VLOOKUP($A61,'Helptable Database Table'!$A$4:$T$99,'Database Table'!K$4,0))</f>
        <v>#N/A</v>
      </c>
      <c r="L61" s="75" t="str">
        <f>IF(ISNUMBER(VLOOKUP($A61,'Helptable Database Table'!$A$4:$T$99,'Database Table'!L$4,0)),VLOOKUP($A61,'Helptable Database Table'!$A$4:$T$99,'Database Table'!L$4,0),"")</f>
        <v/>
      </c>
      <c r="M61" s="75" t="str">
        <f>IF(ISNUMBER(VLOOKUP($A61,'Helptable Database Table'!$A$4:$T$99,'Database Table'!M$4,0)),VLOOKUP($A61,'Helptable Database Table'!$A$4:$T$99,'Database Table'!M$4,0),"")</f>
        <v/>
      </c>
      <c r="N61" s="75" t="str">
        <f>IF(ISNUMBER(VLOOKUP($A61,'Helptable Database Table'!$A$4:$T$99,'Database Table'!N$4,0)),VLOOKUP($A61,'Helptable Database Table'!$A$4:$T$99,'Database Table'!N$4,0),"")</f>
        <v/>
      </c>
      <c r="O61" s="75" t="str">
        <f>IF(ISNUMBER(VLOOKUP($A61,'Helptable Database Table'!$A$4:$T$99,'Database Table'!O$4,0)),VLOOKUP($A61,'Helptable Database Table'!$A$4:$T$99,'Database Table'!O$4,0),"")</f>
        <v/>
      </c>
      <c r="P61" s="75" t="str">
        <f>IF(ISNUMBER(VLOOKUP($A61,'Helptable Database Table'!$A$4:$T$99,'Database Table'!P$4,0)),VLOOKUP($A61,'Helptable Database Table'!$A$4:$T$99,'Database Table'!P$4,0),"")</f>
        <v/>
      </c>
      <c r="Q61" s="75" t="str">
        <f>IF(ISTEXT(VLOOKUP($A61,'Helptable Database Table'!$A$4:$T$99,'Database Table'!Q$4,0)),VLOOKUP($A61,'Helptable Database Table'!$A$4:$T$99,'Database Table'!Q$4,0),"")</f>
        <v/>
      </c>
      <c r="R61" s="75" t="str">
        <f>IF(ISTEXT(VLOOKUP($A61,'Helptable Database Table'!$A$4:$T$99,'Database Table'!R$4,0)),VLOOKUP($A61,'Helptable Database Table'!$A$4:$T$99,'Database Table'!R$4,0),"")</f>
        <v/>
      </c>
    </row>
    <row r="62" spans="1:18" x14ac:dyDescent="0.2">
      <c r="A62" s="6">
        <f t="shared" si="2"/>
        <v>56</v>
      </c>
      <c r="B62" s="75" t="str">
        <f>IF(ISTEXT(VLOOKUP($A62,'Helptable Database Table'!$A$4:$T$99,'Database Table'!B$4,0)),VLOOKUP($A62,'Helptable Database Table'!$A$4:$T$99,'Database Table'!B$4,0),"")</f>
        <v/>
      </c>
      <c r="C62" s="75" t="str">
        <f>IF(ISNUMBER(VLOOKUP($A62,'Helptable Database Table'!$A$4:$T$99,'Database Table'!C$4,0)),VLOOKUP($A62,'Helptable Database Table'!$A$4:$T$99,'Database Table'!C$4,0),"")</f>
        <v/>
      </c>
      <c r="D62" s="75" t="str">
        <f>IF(ISTEXT(VLOOKUP($A62,'Helptable Database Table'!$A$4:$T$99,'Database Table'!D$4,0)),VLOOKUP($A62,'Helptable Database Table'!$A$4:$T$99,'Database Table'!D$4,0),"")</f>
        <v/>
      </c>
      <c r="E62" s="75" t="str">
        <f>IF(ISNUMBER(VLOOKUP($A62,'Helptable Database Table'!$A$4:$T$99,'Database Table'!E$4,0)),VLOOKUP($A62,'Helptable Database Table'!$A$4:$T$99,'Database Table'!E$4,0),"")</f>
        <v/>
      </c>
      <c r="F62" s="75" t="str">
        <f>IF(ISTEXT(VLOOKUP($A62,'Helptable Database Table'!$A$4:$T$99,'Database Table'!F$4,0)),VLOOKUP($A62,'Helptable Database Table'!$A$4:$T$99,'Database Table'!F$4,0),"")</f>
        <v/>
      </c>
      <c r="G62" s="75" t="str">
        <f>IF(ISTEXT(VLOOKUP($A62,'Helptable Database Table'!$A$4:$T$99,'Database Table'!G$4,0)),VLOOKUP($A62,'Helptable Database Table'!$A$4:$T$99,'Database Table'!G$4,0),"")</f>
        <v/>
      </c>
      <c r="H62" s="75" t="str">
        <f>IF(ISTEXT(VLOOKUP($A62,'Helptable Database Table'!$A$4:$T$99,'Database Table'!H$4,0)),VLOOKUP($A62,'Helptable Database Table'!$A$4:$T$99,'Database Table'!H$4,0),"")</f>
        <v/>
      </c>
      <c r="I62" s="75" t="str">
        <f>IF(ISNUMBER(VLOOKUP($A62,'Helptable Database Table'!$A$4:$T$99,'Database Table'!I$4,0)),VLOOKUP($A62,'Helptable Database Table'!$A$4:$T$99,'Database Table'!I$4,0),"")</f>
        <v/>
      </c>
      <c r="J62" s="75" t="e">
        <f>IF(VLOOKUP($A62,'Helptable Database Table'!$A$4:$T$99,'Database Table'!J$4,0)="","",VLOOKUP($A62,'Helptable Database Table'!$A$4:$T$99,'Database Table'!J$4,0))</f>
        <v>#N/A</v>
      </c>
      <c r="K62" s="75" t="e">
        <f>IF(VLOOKUP($A62,'Helptable Database Table'!$A$4:$T$99,'Database Table'!K$4,0)="","none",VLOOKUP($A62,'Helptable Database Table'!$A$4:$T$99,'Database Table'!K$4,0))</f>
        <v>#N/A</v>
      </c>
      <c r="L62" s="75" t="str">
        <f>IF(ISNUMBER(VLOOKUP($A62,'Helptable Database Table'!$A$4:$T$99,'Database Table'!L$4,0)),VLOOKUP($A62,'Helptable Database Table'!$A$4:$T$99,'Database Table'!L$4,0),"")</f>
        <v/>
      </c>
      <c r="M62" s="75" t="str">
        <f>IF(ISNUMBER(VLOOKUP($A62,'Helptable Database Table'!$A$4:$T$99,'Database Table'!M$4,0)),VLOOKUP($A62,'Helptable Database Table'!$A$4:$T$99,'Database Table'!M$4,0),"")</f>
        <v/>
      </c>
      <c r="N62" s="75" t="str">
        <f>IF(ISNUMBER(VLOOKUP($A62,'Helptable Database Table'!$A$4:$T$99,'Database Table'!N$4,0)),VLOOKUP($A62,'Helptable Database Table'!$A$4:$T$99,'Database Table'!N$4,0),"")</f>
        <v/>
      </c>
      <c r="O62" s="75" t="str">
        <f>IF(ISNUMBER(VLOOKUP($A62,'Helptable Database Table'!$A$4:$T$99,'Database Table'!O$4,0)),VLOOKUP($A62,'Helptable Database Table'!$A$4:$T$99,'Database Table'!O$4,0),"")</f>
        <v/>
      </c>
      <c r="P62" s="75" t="str">
        <f>IF(ISNUMBER(VLOOKUP($A62,'Helptable Database Table'!$A$4:$T$99,'Database Table'!P$4,0)),VLOOKUP($A62,'Helptable Database Table'!$A$4:$T$99,'Database Table'!P$4,0),"")</f>
        <v/>
      </c>
      <c r="Q62" s="75" t="str">
        <f>IF(ISTEXT(VLOOKUP($A62,'Helptable Database Table'!$A$4:$T$99,'Database Table'!Q$4,0)),VLOOKUP($A62,'Helptable Database Table'!$A$4:$T$99,'Database Table'!Q$4,0),"")</f>
        <v/>
      </c>
      <c r="R62" s="75" t="str">
        <f>IF(ISTEXT(VLOOKUP($A62,'Helptable Database Table'!$A$4:$T$99,'Database Table'!R$4,0)),VLOOKUP($A62,'Helptable Database Table'!$A$4:$T$99,'Database Table'!R$4,0),"")</f>
        <v/>
      </c>
    </row>
    <row r="63" spans="1:18" x14ac:dyDescent="0.2">
      <c r="A63" s="6">
        <f t="shared" si="2"/>
        <v>57</v>
      </c>
      <c r="B63" s="75" t="str">
        <f>IF(ISTEXT(VLOOKUP($A63,'Helptable Database Table'!$A$4:$T$99,'Database Table'!B$4,0)),VLOOKUP($A63,'Helptable Database Table'!$A$4:$T$99,'Database Table'!B$4,0),"")</f>
        <v/>
      </c>
      <c r="C63" s="75" t="str">
        <f>IF(ISNUMBER(VLOOKUP($A63,'Helptable Database Table'!$A$4:$T$99,'Database Table'!C$4,0)),VLOOKUP($A63,'Helptable Database Table'!$A$4:$T$99,'Database Table'!C$4,0),"")</f>
        <v/>
      </c>
      <c r="D63" s="75" t="str">
        <f>IF(ISTEXT(VLOOKUP($A63,'Helptable Database Table'!$A$4:$T$99,'Database Table'!D$4,0)),VLOOKUP($A63,'Helptable Database Table'!$A$4:$T$99,'Database Table'!D$4,0),"")</f>
        <v/>
      </c>
      <c r="E63" s="75" t="str">
        <f>IF(ISNUMBER(VLOOKUP($A63,'Helptable Database Table'!$A$4:$T$99,'Database Table'!E$4,0)),VLOOKUP($A63,'Helptable Database Table'!$A$4:$T$99,'Database Table'!E$4,0),"")</f>
        <v/>
      </c>
      <c r="F63" s="75" t="str">
        <f>IF(ISTEXT(VLOOKUP($A63,'Helptable Database Table'!$A$4:$T$99,'Database Table'!F$4,0)),VLOOKUP($A63,'Helptable Database Table'!$A$4:$T$99,'Database Table'!F$4,0),"")</f>
        <v/>
      </c>
      <c r="G63" s="75" t="str">
        <f>IF(ISTEXT(VLOOKUP($A63,'Helptable Database Table'!$A$4:$T$99,'Database Table'!G$4,0)),VLOOKUP($A63,'Helptable Database Table'!$A$4:$T$99,'Database Table'!G$4,0),"")</f>
        <v/>
      </c>
      <c r="H63" s="75" t="str">
        <f>IF(ISTEXT(VLOOKUP($A63,'Helptable Database Table'!$A$4:$T$99,'Database Table'!H$4,0)),VLOOKUP($A63,'Helptable Database Table'!$A$4:$T$99,'Database Table'!H$4,0),"")</f>
        <v/>
      </c>
      <c r="I63" s="75" t="str">
        <f>IF(ISNUMBER(VLOOKUP($A63,'Helptable Database Table'!$A$4:$T$99,'Database Table'!I$4,0)),VLOOKUP($A63,'Helptable Database Table'!$A$4:$T$99,'Database Table'!I$4,0),"")</f>
        <v/>
      </c>
      <c r="J63" s="75" t="e">
        <f>IF(VLOOKUP($A63,'Helptable Database Table'!$A$4:$T$99,'Database Table'!J$4,0)="","",VLOOKUP($A63,'Helptable Database Table'!$A$4:$T$99,'Database Table'!J$4,0))</f>
        <v>#N/A</v>
      </c>
      <c r="K63" s="75" t="e">
        <f>IF(VLOOKUP($A63,'Helptable Database Table'!$A$4:$T$99,'Database Table'!K$4,0)="","none",VLOOKUP($A63,'Helptable Database Table'!$A$4:$T$99,'Database Table'!K$4,0))</f>
        <v>#N/A</v>
      </c>
      <c r="L63" s="75" t="str">
        <f>IF(ISNUMBER(VLOOKUP($A63,'Helptable Database Table'!$A$4:$T$99,'Database Table'!L$4,0)),VLOOKUP($A63,'Helptable Database Table'!$A$4:$T$99,'Database Table'!L$4,0),"")</f>
        <v/>
      </c>
      <c r="M63" s="75" t="str">
        <f>IF(ISNUMBER(VLOOKUP($A63,'Helptable Database Table'!$A$4:$T$99,'Database Table'!M$4,0)),VLOOKUP($A63,'Helptable Database Table'!$A$4:$T$99,'Database Table'!M$4,0),"")</f>
        <v/>
      </c>
      <c r="N63" s="75" t="str">
        <f>IF(ISNUMBER(VLOOKUP($A63,'Helptable Database Table'!$A$4:$T$99,'Database Table'!N$4,0)),VLOOKUP($A63,'Helptable Database Table'!$A$4:$T$99,'Database Table'!N$4,0),"")</f>
        <v/>
      </c>
      <c r="O63" s="75" t="str">
        <f>IF(ISNUMBER(VLOOKUP($A63,'Helptable Database Table'!$A$4:$T$99,'Database Table'!O$4,0)),VLOOKUP($A63,'Helptable Database Table'!$A$4:$T$99,'Database Table'!O$4,0),"")</f>
        <v/>
      </c>
      <c r="P63" s="75" t="str">
        <f>IF(ISNUMBER(VLOOKUP($A63,'Helptable Database Table'!$A$4:$T$99,'Database Table'!P$4,0)),VLOOKUP($A63,'Helptable Database Table'!$A$4:$T$99,'Database Table'!P$4,0),"")</f>
        <v/>
      </c>
      <c r="Q63" s="75" t="str">
        <f>IF(ISTEXT(VLOOKUP($A63,'Helptable Database Table'!$A$4:$T$99,'Database Table'!Q$4,0)),VLOOKUP($A63,'Helptable Database Table'!$A$4:$T$99,'Database Table'!Q$4,0),"")</f>
        <v/>
      </c>
      <c r="R63" s="75" t="str">
        <f>IF(ISTEXT(VLOOKUP($A63,'Helptable Database Table'!$A$4:$T$99,'Database Table'!R$4,0)),VLOOKUP($A63,'Helptable Database Table'!$A$4:$T$99,'Database Table'!R$4,0),"")</f>
        <v/>
      </c>
    </row>
    <row r="64" spans="1:18" x14ac:dyDescent="0.2">
      <c r="A64" s="6">
        <f t="shared" si="2"/>
        <v>58</v>
      </c>
      <c r="B64" s="75" t="str">
        <f>IF(ISTEXT(VLOOKUP($A64,'Helptable Database Table'!$A$4:$T$99,'Database Table'!B$4,0)),VLOOKUP($A64,'Helptable Database Table'!$A$4:$T$99,'Database Table'!B$4,0),"")</f>
        <v/>
      </c>
      <c r="C64" s="75" t="str">
        <f>IF(ISNUMBER(VLOOKUP($A64,'Helptable Database Table'!$A$4:$T$99,'Database Table'!C$4,0)),VLOOKUP($A64,'Helptable Database Table'!$A$4:$T$99,'Database Table'!C$4,0),"")</f>
        <v/>
      </c>
      <c r="D64" s="75" t="str">
        <f>IF(ISTEXT(VLOOKUP($A64,'Helptable Database Table'!$A$4:$T$99,'Database Table'!D$4,0)),VLOOKUP($A64,'Helptable Database Table'!$A$4:$T$99,'Database Table'!D$4,0),"")</f>
        <v/>
      </c>
      <c r="E64" s="75" t="str">
        <f>IF(ISNUMBER(VLOOKUP($A64,'Helptable Database Table'!$A$4:$T$99,'Database Table'!E$4,0)),VLOOKUP($A64,'Helptable Database Table'!$A$4:$T$99,'Database Table'!E$4,0),"")</f>
        <v/>
      </c>
      <c r="F64" s="75" t="str">
        <f>IF(ISTEXT(VLOOKUP($A64,'Helptable Database Table'!$A$4:$T$99,'Database Table'!F$4,0)),VLOOKUP($A64,'Helptable Database Table'!$A$4:$T$99,'Database Table'!F$4,0),"")</f>
        <v/>
      </c>
      <c r="G64" s="75" t="str">
        <f>IF(ISTEXT(VLOOKUP($A64,'Helptable Database Table'!$A$4:$T$99,'Database Table'!G$4,0)),VLOOKUP($A64,'Helptable Database Table'!$A$4:$T$99,'Database Table'!G$4,0),"")</f>
        <v/>
      </c>
      <c r="H64" s="75" t="str">
        <f>IF(ISTEXT(VLOOKUP($A64,'Helptable Database Table'!$A$4:$T$99,'Database Table'!H$4,0)),VLOOKUP($A64,'Helptable Database Table'!$A$4:$T$99,'Database Table'!H$4,0),"")</f>
        <v/>
      </c>
      <c r="I64" s="75" t="str">
        <f>IF(ISNUMBER(VLOOKUP($A64,'Helptable Database Table'!$A$4:$T$99,'Database Table'!I$4,0)),VLOOKUP($A64,'Helptable Database Table'!$A$4:$T$99,'Database Table'!I$4,0),"")</f>
        <v/>
      </c>
      <c r="J64" s="75" t="e">
        <f>IF(VLOOKUP($A64,'Helptable Database Table'!$A$4:$T$99,'Database Table'!J$4,0)="","",VLOOKUP($A64,'Helptable Database Table'!$A$4:$T$99,'Database Table'!J$4,0))</f>
        <v>#N/A</v>
      </c>
      <c r="K64" s="75" t="e">
        <f>IF(VLOOKUP($A64,'Helptable Database Table'!$A$4:$T$99,'Database Table'!K$4,0)="","none",VLOOKUP($A64,'Helptable Database Table'!$A$4:$T$99,'Database Table'!K$4,0))</f>
        <v>#N/A</v>
      </c>
      <c r="L64" s="75" t="str">
        <f>IF(ISNUMBER(VLOOKUP($A64,'Helptable Database Table'!$A$4:$T$99,'Database Table'!L$4,0)),VLOOKUP($A64,'Helptable Database Table'!$A$4:$T$99,'Database Table'!L$4,0),"")</f>
        <v/>
      </c>
      <c r="M64" s="75" t="str">
        <f>IF(ISNUMBER(VLOOKUP($A64,'Helptable Database Table'!$A$4:$T$99,'Database Table'!M$4,0)),VLOOKUP($A64,'Helptable Database Table'!$A$4:$T$99,'Database Table'!M$4,0),"")</f>
        <v/>
      </c>
      <c r="N64" s="75" t="str">
        <f>IF(ISNUMBER(VLOOKUP($A64,'Helptable Database Table'!$A$4:$T$99,'Database Table'!N$4,0)),VLOOKUP($A64,'Helptable Database Table'!$A$4:$T$99,'Database Table'!N$4,0),"")</f>
        <v/>
      </c>
      <c r="O64" s="75" t="str">
        <f>IF(ISNUMBER(VLOOKUP($A64,'Helptable Database Table'!$A$4:$T$99,'Database Table'!O$4,0)),VLOOKUP($A64,'Helptable Database Table'!$A$4:$T$99,'Database Table'!O$4,0),"")</f>
        <v/>
      </c>
      <c r="P64" s="75" t="str">
        <f>IF(ISNUMBER(VLOOKUP($A64,'Helptable Database Table'!$A$4:$T$99,'Database Table'!P$4,0)),VLOOKUP($A64,'Helptable Database Table'!$A$4:$T$99,'Database Table'!P$4,0),"")</f>
        <v/>
      </c>
      <c r="Q64" s="75" t="str">
        <f>IF(ISTEXT(VLOOKUP($A64,'Helptable Database Table'!$A$4:$T$99,'Database Table'!Q$4,0)),VLOOKUP($A64,'Helptable Database Table'!$A$4:$T$99,'Database Table'!Q$4,0),"")</f>
        <v/>
      </c>
      <c r="R64" s="75" t="str">
        <f>IF(ISTEXT(VLOOKUP($A64,'Helptable Database Table'!$A$4:$T$99,'Database Table'!R$4,0)),VLOOKUP($A64,'Helptable Database Table'!$A$4:$T$99,'Database Table'!R$4,0),"")</f>
        <v/>
      </c>
    </row>
    <row r="65" spans="1:18" x14ac:dyDescent="0.2">
      <c r="A65" s="6">
        <f t="shared" si="2"/>
        <v>59</v>
      </c>
      <c r="B65" s="75" t="str">
        <f>IF(ISTEXT(VLOOKUP($A65,'Helptable Database Table'!$A$4:$T$99,'Database Table'!B$4,0)),VLOOKUP($A65,'Helptable Database Table'!$A$4:$T$99,'Database Table'!B$4,0),"")</f>
        <v/>
      </c>
      <c r="C65" s="75" t="str">
        <f>IF(ISNUMBER(VLOOKUP($A65,'Helptable Database Table'!$A$4:$T$99,'Database Table'!C$4,0)),VLOOKUP($A65,'Helptable Database Table'!$A$4:$T$99,'Database Table'!C$4,0),"")</f>
        <v/>
      </c>
      <c r="D65" s="75" t="str">
        <f>IF(ISTEXT(VLOOKUP($A65,'Helptable Database Table'!$A$4:$T$99,'Database Table'!D$4,0)),VLOOKUP($A65,'Helptable Database Table'!$A$4:$T$99,'Database Table'!D$4,0),"")</f>
        <v/>
      </c>
      <c r="E65" s="75" t="str">
        <f>IF(ISNUMBER(VLOOKUP($A65,'Helptable Database Table'!$A$4:$T$99,'Database Table'!E$4,0)),VLOOKUP($A65,'Helptable Database Table'!$A$4:$T$99,'Database Table'!E$4,0),"")</f>
        <v/>
      </c>
      <c r="F65" s="75" t="str">
        <f>IF(ISTEXT(VLOOKUP($A65,'Helptable Database Table'!$A$4:$T$99,'Database Table'!F$4,0)),VLOOKUP($A65,'Helptable Database Table'!$A$4:$T$99,'Database Table'!F$4,0),"")</f>
        <v/>
      </c>
      <c r="G65" s="75" t="str">
        <f>IF(ISTEXT(VLOOKUP($A65,'Helptable Database Table'!$A$4:$T$99,'Database Table'!G$4,0)),VLOOKUP($A65,'Helptable Database Table'!$A$4:$T$99,'Database Table'!G$4,0),"")</f>
        <v/>
      </c>
      <c r="H65" s="75" t="str">
        <f>IF(ISTEXT(VLOOKUP($A65,'Helptable Database Table'!$A$4:$T$99,'Database Table'!H$4,0)),VLOOKUP($A65,'Helptable Database Table'!$A$4:$T$99,'Database Table'!H$4,0),"")</f>
        <v/>
      </c>
      <c r="I65" s="75" t="str">
        <f>IF(ISNUMBER(VLOOKUP($A65,'Helptable Database Table'!$A$4:$T$99,'Database Table'!I$4,0)),VLOOKUP($A65,'Helptable Database Table'!$A$4:$T$99,'Database Table'!I$4,0),"")</f>
        <v/>
      </c>
      <c r="J65" s="75" t="e">
        <f>IF(VLOOKUP($A65,'Helptable Database Table'!$A$4:$T$99,'Database Table'!J$4,0)="","",VLOOKUP($A65,'Helptable Database Table'!$A$4:$T$99,'Database Table'!J$4,0))</f>
        <v>#N/A</v>
      </c>
      <c r="K65" s="75" t="e">
        <f>IF(VLOOKUP($A65,'Helptable Database Table'!$A$4:$T$99,'Database Table'!K$4,0)="","none",VLOOKUP($A65,'Helptable Database Table'!$A$4:$T$99,'Database Table'!K$4,0))</f>
        <v>#N/A</v>
      </c>
      <c r="L65" s="75" t="str">
        <f>IF(ISNUMBER(VLOOKUP($A65,'Helptable Database Table'!$A$4:$T$99,'Database Table'!L$4,0)),VLOOKUP($A65,'Helptable Database Table'!$A$4:$T$99,'Database Table'!L$4,0),"")</f>
        <v/>
      </c>
      <c r="M65" s="75" t="str">
        <f>IF(ISNUMBER(VLOOKUP($A65,'Helptable Database Table'!$A$4:$T$99,'Database Table'!M$4,0)),VLOOKUP($A65,'Helptable Database Table'!$A$4:$T$99,'Database Table'!M$4,0),"")</f>
        <v/>
      </c>
      <c r="N65" s="75" t="str">
        <f>IF(ISNUMBER(VLOOKUP($A65,'Helptable Database Table'!$A$4:$T$99,'Database Table'!N$4,0)),VLOOKUP($A65,'Helptable Database Table'!$A$4:$T$99,'Database Table'!N$4,0),"")</f>
        <v/>
      </c>
      <c r="O65" s="75" t="str">
        <f>IF(ISNUMBER(VLOOKUP($A65,'Helptable Database Table'!$A$4:$T$99,'Database Table'!O$4,0)),VLOOKUP($A65,'Helptable Database Table'!$A$4:$T$99,'Database Table'!O$4,0),"")</f>
        <v/>
      </c>
      <c r="P65" s="75" t="str">
        <f>IF(ISNUMBER(VLOOKUP($A65,'Helptable Database Table'!$A$4:$T$99,'Database Table'!P$4,0)),VLOOKUP($A65,'Helptable Database Table'!$A$4:$T$99,'Database Table'!P$4,0),"")</f>
        <v/>
      </c>
      <c r="Q65" s="75" t="str">
        <f>IF(ISTEXT(VLOOKUP($A65,'Helptable Database Table'!$A$4:$T$99,'Database Table'!Q$4,0)),VLOOKUP($A65,'Helptable Database Table'!$A$4:$T$99,'Database Table'!Q$4,0),"")</f>
        <v/>
      </c>
      <c r="R65" s="75" t="str">
        <f>IF(ISTEXT(VLOOKUP($A65,'Helptable Database Table'!$A$4:$T$99,'Database Table'!R$4,0)),VLOOKUP($A65,'Helptable Database Table'!$A$4:$T$99,'Database Table'!R$4,0),"")</f>
        <v/>
      </c>
    </row>
    <row r="66" spans="1:18" x14ac:dyDescent="0.2">
      <c r="A66" s="6">
        <f t="shared" si="2"/>
        <v>60</v>
      </c>
      <c r="B66" s="75" t="str">
        <f>IF(ISTEXT(VLOOKUP($A66,'Helptable Database Table'!$A$4:$T$99,'Database Table'!B$4,0)),VLOOKUP($A66,'Helptable Database Table'!$A$4:$T$99,'Database Table'!B$4,0),"")</f>
        <v/>
      </c>
      <c r="C66" s="75" t="str">
        <f>IF(ISNUMBER(VLOOKUP($A66,'Helptable Database Table'!$A$4:$T$99,'Database Table'!C$4,0)),VLOOKUP($A66,'Helptable Database Table'!$A$4:$T$99,'Database Table'!C$4,0),"")</f>
        <v/>
      </c>
      <c r="D66" s="75" t="str">
        <f>IF(ISTEXT(VLOOKUP($A66,'Helptable Database Table'!$A$4:$T$99,'Database Table'!D$4,0)),VLOOKUP($A66,'Helptable Database Table'!$A$4:$T$99,'Database Table'!D$4,0),"")</f>
        <v/>
      </c>
      <c r="E66" s="75" t="str">
        <f>IF(ISNUMBER(VLOOKUP($A66,'Helptable Database Table'!$A$4:$T$99,'Database Table'!E$4,0)),VLOOKUP($A66,'Helptable Database Table'!$A$4:$T$99,'Database Table'!E$4,0),"")</f>
        <v/>
      </c>
      <c r="F66" s="75" t="str">
        <f>IF(ISTEXT(VLOOKUP($A66,'Helptable Database Table'!$A$4:$T$99,'Database Table'!F$4,0)),VLOOKUP($A66,'Helptable Database Table'!$A$4:$T$99,'Database Table'!F$4,0),"")</f>
        <v/>
      </c>
      <c r="G66" s="75" t="str">
        <f>IF(ISTEXT(VLOOKUP($A66,'Helptable Database Table'!$A$4:$T$99,'Database Table'!G$4,0)),VLOOKUP($A66,'Helptable Database Table'!$A$4:$T$99,'Database Table'!G$4,0),"")</f>
        <v/>
      </c>
      <c r="H66" s="75" t="str">
        <f>IF(ISTEXT(VLOOKUP($A66,'Helptable Database Table'!$A$4:$T$99,'Database Table'!H$4,0)),VLOOKUP($A66,'Helptable Database Table'!$A$4:$T$99,'Database Table'!H$4,0),"")</f>
        <v/>
      </c>
      <c r="I66" s="75" t="str">
        <f>IF(ISNUMBER(VLOOKUP($A66,'Helptable Database Table'!$A$4:$T$99,'Database Table'!I$4,0)),VLOOKUP($A66,'Helptable Database Table'!$A$4:$T$99,'Database Table'!I$4,0),"")</f>
        <v/>
      </c>
      <c r="J66" s="75" t="e">
        <f>IF(VLOOKUP($A66,'Helptable Database Table'!$A$4:$T$99,'Database Table'!J$4,0)="","",VLOOKUP($A66,'Helptable Database Table'!$A$4:$T$99,'Database Table'!J$4,0))</f>
        <v>#N/A</v>
      </c>
      <c r="K66" s="75" t="e">
        <f>IF(VLOOKUP($A66,'Helptable Database Table'!$A$4:$T$99,'Database Table'!K$4,0)="","none",VLOOKUP($A66,'Helptable Database Table'!$A$4:$T$99,'Database Table'!K$4,0))</f>
        <v>#N/A</v>
      </c>
      <c r="L66" s="75" t="str">
        <f>IF(ISNUMBER(VLOOKUP($A66,'Helptable Database Table'!$A$4:$T$99,'Database Table'!L$4,0)),VLOOKUP($A66,'Helptable Database Table'!$A$4:$T$99,'Database Table'!L$4,0),"")</f>
        <v/>
      </c>
      <c r="M66" s="75" t="str">
        <f>IF(ISNUMBER(VLOOKUP($A66,'Helptable Database Table'!$A$4:$T$99,'Database Table'!M$4,0)),VLOOKUP($A66,'Helptable Database Table'!$A$4:$T$99,'Database Table'!M$4,0),"")</f>
        <v/>
      </c>
      <c r="N66" s="75" t="str">
        <f>IF(ISNUMBER(VLOOKUP($A66,'Helptable Database Table'!$A$4:$T$99,'Database Table'!N$4,0)),VLOOKUP($A66,'Helptable Database Table'!$A$4:$T$99,'Database Table'!N$4,0),"")</f>
        <v/>
      </c>
      <c r="O66" s="75" t="str">
        <f>IF(ISNUMBER(VLOOKUP($A66,'Helptable Database Table'!$A$4:$T$99,'Database Table'!O$4,0)),VLOOKUP($A66,'Helptable Database Table'!$A$4:$T$99,'Database Table'!O$4,0),"")</f>
        <v/>
      </c>
      <c r="P66" s="75" t="str">
        <f>IF(ISNUMBER(VLOOKUP($A66,'Helptable Database Table'!$A$4:$T$99,'Database Table'!P$4,0)),VLOOKUP($A66,'Helptable Database Table'!$A$4:$T$99,'Database Table'!P$4,0),"")</f>
        <v/>
      </c>
      <c r="Q66" s="75" t="str">
        <f>IF(ISTEXT(VLOOKUP($A66,'Helptable Database Table'!$A$4:$T$99,'Database Table'!Q$4,0)),VLOOKUP($A66,'Helptable Database Table'!$A$4:$T$99,'Database Table'!Q$4,0),"")</f>
        <v/>
      </c>
      <c r="R66" s="75" t="str">
        <f>IF(ISTEXT(VLOOKUP($A66,'Helptable Database Table'!$A$4:$T$99,'Database Table'!R$4,0)),VLOOKUP($A66,'Helptable Database Table'!$A$4:$T$99,'Database Table'!R$4,0),"")</f>
        <v/>
      </c>
    </row>
    <row r="67" spans="1:18" x14ac:dyDescent="0.2">
      <c r="A67" s="6">
        <f t="shared" si="2"/>
        <v>61</v>
      </c>
      <c r="B67" s="75" t="str">
        <f>IF(ISTEXT(VLOOKUP($A67,'Helptable Database Table'!$A$4:$T$99,'Database Table'!B$4,0)),VLOOKUP($A67,'Helptable Database Table'!$A$4:$T$99,'Database Table'!B$4,0),"")</f>
        <v/>
      </c>
      <c r="C67" s="75" t="str">
        <f>IF(ISNUMBER(VLOOKUP($A67,'Helptable Database Table'!$A$4:$T$99,'Database Table'!C$4,0)),VLOOKUP($A67,'Helptable Database Table'!$A$4:$T$99,'Database Table'!C$4,0),"")</f>
        <v/>
      </c>
      <c r="D67" s="75" t="str">
        <f>IF(ISTEXT(VLOOKUP($A67,'Helptable Database Table'!$A$4:$T$99,'Database Table'!D$4,0)),VLOOKUP($A67,'Helptable Database Table'!$A$4:$T$99,'Database Table'!D$4,0),"")</f>
        <v/>
      </c>
      <c r="E67" s="75" t="str">
        <f>IF(ISNUMBER(VLOOKUP($A67,'Helptable Database Table'!$A$4:$T$99,'Database Table'!E$4,0)),VLOOKUP($A67,'Helptable Database Table'!$A$4:$T$99,'Database Table'!E$4,0),"")</f>
        <v/>
      </c>
      <c r="F67" s="75" t="str">
        <f>IF(ISTEXT(VLOOKUP($A67,'Helptable Database Table'!$A$4:$T$99,'Database Table'!F$4,0)),VLOOKUP($A67,'Helptable Database Table'!$A$4:$T$99,'Database Table'!F$4,0),"")</f>
        <v/>
      </c>
      <c r="G67" s="75" t="str">
        <f>IF(ISTEXT(VLOOKUP($A67,'Helptable Database Table'!$A$4:$T$99,'Database Table'!G$4,0)),VLOOKUP($A67,'Helptable Database Table'!$A$4:$T$99,'Database Table'!G$4,0),"")</f>
        <v/>
      </c>
      <c r="H67" s="75" t="str">
        <f>IF(ISTEXT(VLOOKUP($A67,'Helptable Database Table'!$A$4:$T$99,'Database Table'!H$4,0)),VLOOKUP($A67,'Helptable Database Table'!$A$4:$T$99,'Database Table'!H$4,0),"")</f>
        <v/>
      </c>
      <c r="I67" s="75" t="str">
        <f>IF(ISNUMBER(VLOOKUP($A67,'Helptable Database Table'!$A$4:$T$99,'Database Table'!I$4,0)),VLOOKUP($A67,'Helptable Database Table'!$A$4:$T$99,'Database Table'!I$4,0),"")</f>
        <v/>
      </c>
      <c r="J67" s="75" t="e">
        <f>IF(VLOOKUP($A67,'Helptable Database Table'!$A$4:$T$99,'Database Table'!J$4,0)="","",VLOOKUP($A67,'Helptable Database Table'!$A$4:$T$99,'Database Table'!J$4,0))</f>
        <v>#N/A</v>
      </c>
      <c r="K67" s="75" t="e">
        <f>IF(VLOOKUP($A67,'Helptable Database Table'!$A$4:$T$99,'Database Table'!K$4,0)="","none",VLOOKUP($A67,'Helptable Database Table'!$A$4:$T$99,'Database Table'!K$4,0))</f>
        <v>#N/A</v>
      </c>
      <c r="L67" s="75" t="str">
        <f>IF(ISNUMBER(VLOOKUP($A67,'Helptable Database Table'!$A$4:$T$99,'Database Table'!L$4,0)),VLOOKUP($A67,'Helptable Database Table'!$A$4:$T$99,'Database Table'!L$4,0),"")</f>
        <v/>
      </c>
      <c r="M67" s="75" t="str">
        <f>IF(ISNUMBER(VLOOKUP($A67,'Helptable Database Table'!$A$4:$T$99,'Database Table'!M$4,0)),VLOOKUP($A67,'Helptable Database Table'!$A$4:$T$99,'Database Table'!M$4,0),"")</f>
        <v/>
      </c>
      <c r="N67" s="75" t="str">
        <f>IF(ISNUMBER(VLOOKUP($A67,'Helptable Database Table'!$A$4:$T$99,'Database Table'!N$4,0)),VLOOKUP($A67,'Helptable Database Table'!$A$4:$T$99,'Database Table'!N$4,0),"")</f>
        <v/>
      </c>
      <c r="O67" s="75" t="str">
        <f>IF(ISNUMBER(VLOOKUP($A67,'Helptable Database Table'!$A$4:$T$99,'Database Table'!O$4,0)),VLOOKUP($A67,'Helptable Database Table'!$A$4:$T$99,'Database Table'!O$4,0),"")</f>
        <v/>
      </c>
      <c r="P67" s="75" t="str">
        <f>IF(ISNUMBER(VLOOKUP($A67,'Helptable Database Table'!$A$4:$T$99,'Database Table'!P$4,0)),VLOOKUP($A67,'Helptable Database Table'!$A$4:$T$99,'Database Table'!P$4,0),"")</f>
        <v/>
      </c>
      <c r="Q67" s="75" t="str">
        <f>IF(ISTEXT(VLOOKUP($A67,'Helptable Database Table'!$A$4:$T$99,'Database Table'!Q$4,0)),VLOOKUP($A67,'Helptable Database Table'!$A$4:$T$99,'Database Table'!Q$4,0),"")</f>
        <v/>
      </c>
      <c r="R67" s="75" t="str">
        <f>IF(ISTEXT(VLOOKUP($A67,'Helptable Database Table'!$A$4:$T$99,'Database Table'!R$4,0)),VLOOKUP($A67,'Helptable Database Table'!$A$4:$T$99,'Database Table'!R$4,0),"")</f>
        <v/>
      </c>
    </row>
    <row r="68" spans="1:18" x14ac:dyDescent="0.2">
      <c r="A68" s="6">
        <f t="shared" si="2"/>
        <v>62</v>
      </c>
      <c r="B68" s="75" t="str">
        <f>IF(ISTEXT(VLOOKUP($A68,'Helptable Database Table'!$A$4:$T$99,'Database Table'!B$4,0)),VLOOKUP($A68,'Helptable Database Table'!$A$4:$T$99,'Database Table'!B$4,0),"")</f>
        <v/>
      </c>
      <c r="C68" s="75" t="str">
        <f>IF(ISNUMBER(VLOOKUP($A68,'Helptable Database Table'!$A$4:$T$99,'Database Table'!C$4,0)),VLOOKUP($A68,'Helptable Database Table'!$A$4:$T$99,'Database Table'!C$4,0),"")</f>
        <v/>
      </c>
      <c r="D68" s="75" t="str">
        <f>IF(ISTEXT(VLOOKUP($A68,'Helptable Database Table'!$A$4:$T$99,'Database Table'!D$4,0)),VLOOKUP($A68,'Helptable Database Table'!$A$4:$T$99,'Database Table'!D$4,0),"")</f>
        <v/>
      </c>
      <c r="E68" s="75" t="str">
        <f>IF(ISNUMBER(VLOOKUP($A68,'Helptable Database Table'!$A$4:$T$99,'Database Table'!E$4,0)),VLOOKUP($A68,'Helptable Database Table'!$A$4:$T$99,'Database Table'!E$4,0),"")</f>
        <v/>
      </c>
      <c r="F68" s="75" t="str">
        <f>IF(ISTEXT(VLOOKUP($A68,'Helptable Database Table'!$A$4:$T$99,'Database Table'!F$4,0)),VLOOKUP($A68,'Helptable Database Table'!$A$4:$T$99,'Database Table'!F$4,0),"")</f>
        <v/>
      </c>
      <c r="G68" s="75" t="str">
        <f>IF(ISTEXT(VLOOKUP($A68,'Helptable Database Table'!$A$4:$T$99,'Database Table'!G$4,0)),VLOOKUP($A68,'Helptable Database Table'!$A$4:$T$99,'Database Table'!G$4,0),"")</f>
        <v/>
      </c>
      <c r="H68" s="75" t="str">
        <f>IF(ISTEXT(VLOOKUP($A68,'Helptable Database Table'!$A$4:$T$99,'Database Table'!H$4,0)),VLOOKUP($A68,'Helptable Database Table'!$A$4:$T$99,'Database Table'!H$4,0),"")</f>
        <v/>
      </c>
      <c r="I68" s="75" t="str">
        <f>IF(ISNUMBER(VLOOKUP($A68,'Helptable Database Table'!$A$4:$T$99,'Database Table'!I$4,0)),VLOOKUP($A68,'Helptable Database Table'!$A$4:$T$99,'Database Table'!I$4,0),"")</f>
        <v/>
      </c>
      <c r="J68" s="75" t="e">
        <f>IF(VLOOKUP($A68,'Helptable Database Table'!$A$4:$T$99,'Database Table'!J$4,0)="","",VLOOKUP($A68,'Helptable Database Table'!$A$4:$T$99,'Database Table'!J$4,0))</f>
        <v>#N/A</v>
      </c>
      <c r="K68" s="75" t="e">
        <f>IF(VLOOKUP($A68,'Helptable Database Table'!$A$4:$T$99,'Database Table'!K$4,0)="","none",VLOOKUP($A68,'Helptable Database Table'!$A$4:$T$99,'Database Table'!K$4,0))</f>
        <v>#N/A</v>
      </c>
      <c r="L68" s="75" t="str">
        <f>IF(ISNUMBER(VLOOKUP($A68,'Helptable Database Table'!$A$4:$T$99,'Database Table'!L$4,0)),VLOOKUP($A68,'Helptable Database Table'!$A$4:$T$99,'Database Table'!L$4,0),"")</f>
        <v/>
      </c>
      <c r="M68" s="75" t="str">
        <f>IF(ISNUMBER(VLOOKUP($A68,'Helptable Database Table'!$A$4:$T$99,'Database Table'!M$4,0)),VLOOKUP($A68,'Helptable Database Table'!$A$4:$T$99,'Database Table'!M$4,0),"")</f>
        <v/>
      </c>
      <c r="N68" s="75" t="str">
        <f>IF(ISNUMBER(VLOOKUP($A68,'Helptable Database Table'!$A$4:$T$99,'Database Table'!N$4,0)),VLOOKUP($A68,'Helptable Database Table'!$A$4:$T$99,'Database Table'!N$4,0),"")</f>
        <v/>
      </c>
      <c r="O68" s="75" t="str">
        <f>IF(ISNUMBER(VLOOKUP($A68,'Helptable Database Table'!$A$4:$T$99,'Database Table'!O$4,0)),VLOOKUP($A68,'Helptable Database Table'!$A$4:$T$99,'Database Table'!O$4,0),"")</f>
        <v/>
      </c>
      <c r="P68" s="75" t="str">
        <f>IF(ISNUMBER(VLOOKUP($A68,'Helptable Database Table'!$A$4:$T$99,'Database Table'!P$4,0)),VLOOKUP($A68,'Helptable Database Table'!$A$4:$T$99,'Database Table'!P$4,0),"")</f>
        <v/>
      </c>
      <c r="Q68" s="75" t="str">
        <f>IF(ISTEXT(VLOOKUP($A68,'Helptable Database Table'!$A$4:$T$99,'Database Table'!Q$4,0)),VLOOKUP($A68,'Helptable Database Table'!$A$4:$T$99,'Database Table'!Q$4,0),"")</f>
        <v/>
      </c>
      <c r="R68" s="75" t="str">
        <f>IF(ISTEXT(VLOOKUP($A68,'Helptable Database Table'!$A$4:$T$99,'Database Table'!R$4,0)),VLOOKUP($A68,'Helptable Database Table'!$A$4:$T$99,'Database Table'!R$4,0),"")</f>
        <v/>
      </c>
    </row>
    <row r="69" spans="1:18" x14ac:dyDescent="0.2">
      <c r="A69" s="6">
        <f t="shared" si="2"/>
        <v>63</v>
      </c>
      <c r="B69" s="75" t="str">
        <f>IF(ISTEXT(VLOOKUP($A69,'Helptable Database Table'!$A$4:$T$99,'Database Table'!B$4,0)),VLOOKUP($A69,'Helptable Database Table'!$A$4:$T$99,'Database Table'!B$4,0),"")</f>
        <v/>
      </c>
      <c r="C69" s="75" t="str">
        <f>IF(ISNUMBER(VLOOKUP($A69,'Helptable Database Table'!$A$4:$T$99,'Database Table'!C$4,0)),VLOOKUP($A69,'Helptable Database Table'!$A$4:$T$99,'Database Table'!C$4,0),"")</f>
        <v/>
      </c>
      <c r="D69" s="75" t="str">
        <f>IF(ISTEXT(VLOOKUP($A69,'Helptable Database Table'!$A$4:$T$99,'Database Table'!D$4,0)),VLOOKUP($A69,'Helptable Database Table'!$A$4:$T$99,'Database Table'!D$4,0),"")</f>
        <v/>
      </c>
      <c r="E69" s="75" t="str">
        <f>IF(ISNUMBER(VLOOKUP($A69,'Helptable Database Table'!$A$4:$T$99,'Database Table'!E$4,0)),VLOOKUP($A69,'Helptable Database Table'!$A$4:$T$99,'Database Table'!E$4,0),"")</f>
        <v/>
      </c>
      <c r="F69" s="75" t="str">
        <f>IF(ISTEXT(VLOOKUP($A69,'Helptable Database Table'!$A$4:$T$99,'Database Table'!F$4,0)),VLOOKUP($A69,'Helptable Database Table'!$A$4:$T$99,'Database Table'!F$4,0),"")</f>
        <v/>
      </c>
      <c r="G69" s="75" t="str">
        <f>IF(ISTEXT(VLOOKUP($A69,'Helptable Database Table'!$A$4:$T$99,'Database Table'!G$4,0)),VLOOKUP($A69,'Helptable Database Table'!$A$4:$T$99,'Database Table'!G$4,0),"")</f>
        <v/>
      </c>
      <c r="H69" s="75" t="str">
        <f>IF(ISTEXT(VLOOKUP($A69,'Helptable Database Table'!$A$4:$T$99,'Database Table'!H$4,0)),VLOOKUP($A69,'Helptable Database Table'!$A$4:$T$99,'Database Table'!H$4,0),"")</f>
        <v/>
      </c>
      <c r="I69" s="75" t="str">
        <f>IF(ISNUMBER(VLOOKUP($A69,'Helptable Database Table'!$A$4:$T$99,'Database Table'!I$4,0)),VLOOKUP($A69,'Helptable Database Table'!$A$4:$T$99,'Database Table'!I$4,0),"")</f>
        <v/>
      </c>
      <c r="J69" s="75" t="e">
        <f>IF(VLOOKUP($A69,'Helptable Database Table'!$A$4:$T$99,'Database Table'!J$4,0)="","",VLOOKUP($A69,'Helptable Database Table'!$A$4:$T$99,'Database Table'!J$4,0))</f>
        <v>#N/A</v>
      </c>
      <c r="K69" s="75" t="e">
        <f>IF(VLOOKUP($A69,'Helptable Database Table'!$A$4:$T$99,'Database Table'!K$4,0)="","none",VLOOKUP($A69,'Helptable Database Table'!$A$4:$T$99,'Database Table'!K$4,0))</f>
        <v>#N/A</v>
      </c>
      <c r="L69" s="75" t="str">
        <f>IF(ISNUMBER(VLOOKUP($A69,'Helptable Database Table'!$A$4:$T$99,'Database Table'!L$4,0)),VLOOKUP($A69,'Helptable Database Table'!$A$4:$T$99,'Database Table'!L$4,0),"")</f>
        <v/>
      </c>
      <c r="M69" s="75" t="str">
        <f>IF(ISNUMBER(VLOOKUP($A69,'Helptable Database Table'!$A$4:$T$99,'Database Table'!M$4,0)),VLOOKUP($A69,'Helptable Database Table'!$A$4:$T$99,'Database Table'!M$4,0),"")</f>
        <v/>
      </c>
      <c r="N69" s="75" t="str">
        <f>IF(ISNUMBER(VLOOKUP($A69,'Helptable Database Table'!$A$4:$T$99,'Database Table'!N$4,0)),VLOOKUP($A69,'Helptable Database Table'!$A$4:$T$99,'Database Table'!N$4,0),"")</f>
        <v/>
      </c>
      <c r="O69" s="75" t="str">
        <f>IF(ISNUMBER(VLOOKUP($A69,'Helptable Database Table'!$A$4:$T$99,'Database Table'!O$4,0)),VLOOKUP($A69,'Helptable Database Table'!$A$4:$T$99,'Database Table'!O$4,0),"")</f>
        <v/>
      </c>
      <c r="P69" s="75" t="str">
        <f>IF(ISNUMBER(VLOOKUP($A69,'Helptable Database Table'!$A$4:$T$99,'Database Table'!P$4,0)),VLOOKUP($A69,'Helptable Database Table'!$A$4:$T$99,'Database Table'!P$4,0),"")</f>
        <v/>
      </c>
      <c r="Q69" s="75" t="str">
        <f>IF(ISTEXT(VLOOKUP($A69,'Helptable Database Table'!$A$4:$T$99,'Database Table'!Q$4,0)),VLOOKUP($A69,'Helptable Database Table'!$A$4:$T$99,'Database Table'!Q$4,0),"")</f>
        <v/>
      </c>
      <c r="R69" s="75" t="str">
        <f>IF(ISTEXT(VLOOKUP($A69,'Helptable Database Table'!$A$4:$T$99,'Database Table'!R$4,0)),VLOOKUP($A69,'Helptable Database Table'!$A$4:$T$99,'Database Table'!R$4,0),"")</f>
        <v/>
      </c>
    </row>
    <row r="70" spans="1:18" x14ac:dyDescent="0.2">
      <c r="A70" s="6">
        <f t="shared" si="2"/>
        <v>64</v>
      </c>
      <c r="B70" s="75" t="str">
        <f>IF(ISTEXT(VLOOKUP($A70,'Helptable Database Table'!$A$4:$T$99,'Database Table'!B$4,0)),VLOOKUP($A70,'Helptable Database Table'!$A$4:$T$99,'Database Table'!B$4,0),"")</f>
        <v/>
      </c>
      <c r="C70" s="75" t="str">
        <f>IF(ISNUMBER(VLOOKUP($A70,'Helptable Database Table'!$A$4:$T$99,'Database Table'!C$4,0)),VLOOKUP($A70,'Helptable Database Table'!$A$4:$T$99,'Database Table'!C$4,0),"")</f>
        <v/>
      </c>
      <c r="D70" s="75" t="str">
        <f>IF(ISTEXT(VLOOKUP($A70,'Helptable Database Table'!$A$4:$T$99,'Database Table'!D$4,0)),VLOOKUP($A70,'Helptable Database Table'!$A$4:$T$99,'Database Table'!D$4,0),"")</f>
        <v/>
      </c>
      <c r="E70" s="75" t="str">
        <f>IF(ISNUMBER(VLOOKUP($A70,'Helptable Database Table'!$A$4:$T$99,'Database Table'!E$4,0)),VLOOKUP($A70,'Helptable Database Table'!$A$4:$T$99,'Database Table'!E$4,0),"")</f>
        <v/>
      </c>
      <c r="F70" s="75" t="str">
        <f>IF(ISTEXT(VLOOKUP($A70,'Helptable Database Table'!$A$4:$T$99,'Database Table'!F$4,0)),VLOOKUP($A70,'Helptable Database Table'!$A$4:$T$99,'Database Table'!F$4,0),"")</f>
        <v/>
      </c>
      <c r="G70" s="75" t="str">
        <f>IF(ISTEXT(VLOOKUP($A70,'Helptable Database Table'!$A$4:$T$99,'Database Table'!G$4,0)),VLOOKUP($A70,'Helptable Database Table'!$A$4:$T$99,'Database Table'!G$4,0),"")</f>
        <v/>
      </c>
      <c r="H70" s="75" t="str">
        <f>IF(ISTEXT(VLOOKUP($A70,'Helptable Database Table'!$A$4:$T$99,'Database Table'!H$4,0)),VLOOKUP($A70,'Helptable Database Table'!$A$4:$T$99,'Database Table'!H$4,0),"")</f>
        <v/>
      </c>
      <c r="I70" s="75" t="str">
        <f>IF(ISNUMBER(VLOOKUP($A70,'Helptable Database Table'!$A$4:$T$99,'Database Table'!I$4,0)),VLOOKUP($A70,'Helptable Database Table'!$A$4:$T$99,'Database Table'!I$4,0),"")</f>
        <v/>
      </c>
      <c r="J70" s="75" t="e">
        <f>IF(VLOOKUP($A70,'Helptable Database Table'!$A$4:$T$99,'Database Table'!J$4,0)="","",VLOOKUP($A70,'Helptable Database Table'!$A$4:$T$99,'Database Table'!J$4,0))</f>
        <v>#N/A</v>
      </c>
      <c r="K70" s="75" t="e">
        <f>IF(VLOOKUP($A70,'Helptable Database Table'!$A$4:$T$99,'Database Table'!K$4,0)="","none",VLOOKUP($A70,'Helptable Database Table'!$A$4:$T$99,'Database Table'!K$4,0))</f>
        <v>#N/A</v>
      </c>
      <c r="L70" s="75" t="str">
        <f>IF(ISNUMBER(VLOOKUP($A70,'Helptable Database Table'!$A$4:$T$99,'Database Table'!L$4,0)),VLOOKUP($A70,'Helptable Database Table'!$A$4:$T$99,'Database Table'!L$4,0),"")</f>
        <v/>
      </c>
      <c r="M70" s="75" t="str">
        <f>IF(ISNUMBER(VLOOKUP($A70,'Helptable Database Table'!$A$4:$T$99,'Database Table'!M$4,0)),VLOOKUP($A70,'Helptable Database Table'!$A$4:$T$99,'Database Table'!M$4,0),"")</f>
        <v/>
      </c>
      <c r="N70" s="75" t="str">
        <f>IF(ISNUMBER(VLOOKUP($A70,'Helptable Database Table'!$A$4:$T$99,'Database Table'!N$4,0)),VLOOKUP($A70,'Helptable Database Table'!$A$4:$T$99,'Database Table'!N$4,0),"")</f>
        <v/>
      </c>
      <c r="O70" s="75" t="str">
        <f>IF(ISNUMBER(VLOOKUP($A70,'Helptable Database Table'!$A$4:$T$99,'Database Table'!O$4,0)),VLOOKUP($A70,'Helptable Database Table'!$A$4:$T$99,'Database Table'!O$4,0),"")</f>
        <v/>
      </c>
      <c r="P70" s="75" t="str">
        <f>IF(ISNUMBER(VLOOKUP($A70,'Helptable Database Table'!$A$4:$T$99,'Database Table'!P$4,0)),VLOOKUP($A70,'Helptable Database Table'!$A$4:$T$99,'Database Table'!P$4,0),"")</f>
        <v/>
      </c>
      <c r="Q70" s="75" t="str">
        <f>IF(ISTEXT(VLOOKUP($A70,'Helptable Database Table'!$A$4:$T$99,'Database Table'!Q$4,0)),VLOOKUP($A70,'Helptable Database Table'!$A$4:$T$99,'Database Table'!Q$4,0),"")</f>
        <v/>
      </c>
      <c r="R70" s="75" t="str">
        <f>IF(ISTEXT(VLOOKUP($A70,'Helptable Database Table'!$A$4:$T$99,'Database Table'!R$4,0)),VLOOKUP($A70,'Helptable Database Table'!$A$4:$T$99,'Database Table'!R$4,0),"")</f>
        <v/>
      </c>
    </row>
    <row r="71" spans="1:18" x14ac:dyDescent="0.2">
      <c r="A71" s="6">
        <f t="shared" si="2"/>
        <v>65</v>
      </c>
      <c r="B71" s="75" t="str">
        <f>IF(ISTEXT(VLOOKUP($A71,'Helptable Database Table'!$A$4:$T$99,'Database Table'!B$4,0)),VLOOKUP($A71,'Helptable Database Table'!$A$4:$T$99,'Database Table'!B$4,0),"")</f>
        <v/>
      </c>
      <c r="C71" s="75" t="str">
        <f>IF(ISNUMBER(VLOOKUP($A71,'Helptable Database Table'!$A$4:$T$99,'Database Table'!C$4,0)),VLOOKUP($A71,'Helptable Database Table'!$A$4:$T$99,'Database Table'!C$4,0),"")</f>
        <v/>
      </c>
      <c r="D71" s="75" t="str">
        <f>IF(ISTEXT(VLOOKUP($A71,'Helptable Database Table'!$A$4:$T$99,'Database Table'!D$4,0)),VLOOKUP($A71,'Helptable Database Table'!$A$4:$T$99,'Database Table'!D$4,0),"")</f>
        <v/>
      </c>
      <c r="E71" s="75" t="str">
        <f>IF(ISNUMBER(VLOOKUP($A71,'Helptable Database Table'!$A$4:$T$99,'Database Table'!E$4,0)),VLOOKUP($A71,'Helptable Database Table'!$A$4:$T$99,'Database Table'!E$4,0),"")</f>
        <v/>
      </c>
      <c r="F71" s="75" t="str">
        <f>IF(ISTEXT(VLOOKUP($A71,'Helptable Database Table'!$A$4:$T$99,'Database Table'!F$4,0)),VLOOKUP($A71,'Helptable Database Table'!$A$4:$T$99,'Database Table'!F$4,0),"")</f>
        <v/>
      </c>
      <c r="G71" s="75" t="str">
        <f>IF(ISTEXT(VLOOKUP($A71,'Helptable Database Table'!$A$4:$T$99,'Database Table'!G$4,0)),VLOOKUP($A71,'Helptable Database Table'!$A$4:$T$99,'Database Table'!G$4,0),"")</f>
        <v/>
      </c>
      <c r="H71" s="75" t="str">
        <f>IF(ISTEXT(VLOOKUP($A71,'Helptable Database Table'!$A$4:$T$99,'Database Table'!H$4,0)),VLOOKUP($A71,'Helptable Database Table'!$A$4:$T$99,'Database Table'!H$4,0),"")</f>
        <v/>
      </c>
      <c r="I71" s="75" t="str">
        <f>IF(ISNUMBER(VLOOKUP($A71,'Helptable Database Table'!$A$4:$T$99,'Database Table'!I$4,0)),VLOOKUP($A71,'Helptable Database Table'!$A$4:$T$99,'Database Table'!I$4,0),"")</f>
        <v/>
      </c>
      <c r="J71" s="75" t="e">
        <f>IF(VLOOKUP($A71,'Helptable Database Table'!$A$4:$T$99,'Database Table'!J$4,0)="","",VLOOKUP($A71,'Helptable Database Table'!$A$4:$T$99,'Database Table'!J$4,0))</f>
        <v>#N/A</v>
      </c>
      <c r="K71" s="75" t="e">
        <f>IF(VLOOKUP($A71,'Helptable Database Table'!$A$4:$T$99,'Database Table'!K$4,0)="","none",VLOOKUP($A71,'Helptable Database Table'!$A$4:$T$99,'Database Table'!K$4,0))</f>
        <v>#N/A</v>
      </c>
      <c r="L71" s="75" t="str">
        <f>IF(ISNUMBER(VLOOKUP($A71,'Helptable Database Table'!$A$4:$T$99,'Database Table'!L$4,0)),VLOOKUP($A71,'Helptable Database Table'!$A$4:$T$99,'Database Table'!L$4,0),"")</f>
        <v/>
      </c>
      <c r="M71" s="75" t="str">
        <f>IF(ISNUMBER(VLOOKUP($A71,'Helptable Database Table'!$A$4:$T$99,'Database Table'!M$4,0)),VLOOKUP($A71,'Helptable Database Table'!$A$4:$T$99,'Database Table'!M$4,0),"")</f>
        <v/>
      </c>
      <c r="N71" s="75" t="str">
        <f>IF(ISNUMBER(VLOOKUP($A71,'Helptable Database Table'!$A$4:$T$99,'Database Table'!N$4,0)),VLOOKUP($A71,'Helptable Database Table'!$A$4:$T$99,'Database Table'!N$4,0),"")</f>
        <v/>
      </c>
      <c r="O71" s="75" t="str">
        <f>IF(ISNUMBER(VLOOKUP($A71,'Helptable Database Table'!$A$4:$T$99,'Database Table'!O$4,0)),VLOOKUP($A71,'Helptable Database Table'!$A$4:$T$99,'Database Table'!O$4,0),"")</f>
        <v/>
      </c>
      <c r="P71" s="75" t="str">
        <f>IF(ISNUMBER(VLOOKUP($A71,'Helptable Database Table'!$A$4:$T$99,'Database Table'!P$4,0)),VLOOKUP($A71,'Helptable Database Table'!$A$4:$T$99,'Database Table'!P$4,0),"")</f>
        <v/>
      </c>
      <c r="Q71" s="75" t="str">
        <f>IF(ISTEXT(VLOOKUP($A71,'Helptable Database Table'!$A$4:$T$99,'Database Table'!Q$4,0)),VLOOKUP($A71,'Helptable Database Table'!$A$4:$T$99,'Database Table'!Q$4,0),"")</f>
        <v/>
      </c>
      <c r="R71" s="75" t="str">
        <f>IF(ISTEXT(VLOOKUP($A71,'Helptable Database Table'!$A$4:$T$99,'Database Table'!R$4,0)),VLOOKUP($A71,'Helptable Database Table'!$A$4:$T$99,'Database Table'!R$4,0),"")</f>
        <v/>
      </c>
    </row>
    <row r="72" spans="1:18" x14ac:dyDescent="0.2">
      <c r="A72" s="6">
        <f t="shared" ref="A72:A102" si="3">1+A71</f>
        <v>66</v>
      </c>
      <c r="B72" s="75" t="str">
        <f>IF(ISTEXT(VLOOKUP($A72,'Helptable Database Table'!$A$4:$T$99,'Database Table'!B$4,0)),VLOOKUP($A72,'Helptable Database Table'!$A$4:$T$99,'Database Table'!B$4,0),"")</f>
        <v/>
      </c>
      <c r="C72" s="75" t="str">
        <f>IF(ISNUMBER(VLOOKUP($A72,'Helptable Database Table'!$A$4:$T$99,'Database Table'!C$4,0)),VLOOKUP($A72,'Helptable Database Table'!$A$4:$T$99,'Database Table'!C$4,0),"")</f>
        <v/>
      </c>
      <c r="D72" s="75" t="str">
        <f>IF(ISTEXT(VLOOKUP($A72,'Helptable Database Table'!$A$4:$T$99,'Database Table'!D$4,0)),VLOOKUP($A72,'Helptable Database Table'!$A$4:$T$99,'Database Table'!D$4,0),"")</f>
        <v/>
      </c>
      <c r="E72" s="75" t="str">
        <f>IF(ISNUMBER(VLOOKUP($A72,'Helptable Database Table'!$A$4:$T$99,'Database Table'!E$4,0)),VLOOKUP($A72,'Helptable Database Table'!$A$4:$T$99,'Database Table'!E$4,0),"")</f>
        <v/>
      </c>
      <c r="F72" s="75" t="str">
        <f>IF(ISTEXT(VLOOKUP($A72,'Helptable Database Table'!$A$4:$T$99,'Database Table'!F$4,0)),VLOOKUP($A72,'Helptable Database Table'!$A$4:$T$99,'Database Table'!F$4,0),"")</f>
        <v/>
      </c>
      <c r="G72" s="75" t="str">
        <f>IF(ISTEXT(VLOOKUP($A72,'Helptable Database Table'!$A$4:$T$99,'Database Table'!G$4,0)),VLOOKUP($A72,'Helptable Database Table'!$A$4:$T$99,'Database Table'!G$4,0),"")</f>
        <v/>
      </c>
      <c r="H72" s="75" t="str">
        <f>IF(ISTEXT(VLOOKUP($A72,'Helptable Database Table'!$A$4:$T$99,'Database Table'!H$4,0)),VLOOKUP($A72,'Helptable Database Table'!$A$4:$T$99,'Database Table'!H$4,0),"")</f>
        <v/>
      </c>
      <c r="I72" s="75" t="str">
        <f>IF(ISNUMBER(VLOOKUP($A72,'Helptable Database Table'!$A$4:$T$99,'Database Table'!I$4,0)),VLOOKUP($A72,'Helptable Database Table'!$A$4:$T$99,'Database Table'!I$4,0),"")</f>
        <v/>
      </c>
      <c r="J72" s="75" t="e">
        <f>IF(VLOOKUP($A72,'Helptable Database Table'!$A$4:$T$99,'Database Table'!J$4,0)="","",VLOOKUP($A72,'Helptable Database Table'!$A$4:$T$99,'Database Table'!J$4,0))</f>
        <v>#N/A</v>
      </c>
      <c r="K72" s="75" t="e">
        <f>IF(VLOOKUP($A72,'Helptable Database Table'!$A$4:$T$99,'Database Table'!K$4,0)="","none",VLOOKUP($A72,'Helptable Database Table'!$A$4:$T$99,'Database Table'!K$4,0))</f>
        <v>#N/A</v>
      </c>
      <c r="L72" s="75" t="str">
        <f>IF(ISNUMBER(VLOOKUP($A72,'Helptable Database Table'!$A$4:$T$99,'Database Table'!L$4,0)),VLOOKUP($A72,'Helptable Database Table'!$A$4:$T$99,'Database Table'!L$4,0),"")</f>
        <v/>
      </c>
      <c r="M72" s="75" t="str">
        <f>IF(ISNUMBER(VLOOKUP($A72,'Helptable Database Table'!$A$4:$T$99,'Database Table'!M$4,0)),VLOOKUP($A72,'Helptable Database Table'!$A$4:$T$99,'Database Table'!M$4,0),"")</f>
        <v/>
      </c>
      <c r="N72" s="75" t="str">
        <f>IF(ISNUMBER(VLOOKUP($A72,'Helptable Database Table'!$A$4:$T$99,'Database Table'!N$4,0)),VLOOKUP($A72,'Helptable Database Table'!$A$4:$T$99,'Database Table'!N$4,0),"")</f>
        <v/>
      </c>
      <c r="O72" s="75" t="str">
        <f>IF(ISNUMBER(VLOOKUP($A72,'Helptable Database Table'!$A$4:$T$99,'Database Table'!O$4,0)),VLOOKUP($A72,'Helptable Database Table'!$A$4:$T$99,'Database Table'!O$4,0),"")</f>
        <v/>
      </c>
      <c r="P72" s="75" t="str">
        <f>IF(ISNUMBER(VLOOKUP($A72,'Helptable Database Table'!$A$4:$T$99,'Database Table'!P$4,0)),VLOOKUP($A72,'Helptable Database Table'!$A$4:$T$99,'Database Table'!P$4,0),"")</f>
        <v/>
      </c>
      <c r="Q72" s="75" t="str">
        <f>IF(ISTEXT(VLOOKUP($A72,'Helptable Database Table'!$A$4:$T$99,'Database Table'!Q$4,0)),VLOOKUP($A72,'Helptable Database Table'!$A$4:$T$99,'Database Table'!Q$4,0),"")</f>
        <v/>
      </c>
      <c r="R72" s="75" t="str">
        <f>IF(ISTEXT(VLOOKUP($A72,'Helptable Database Table'!$A$4:$T$99,'Database Table'!R$4,0)),VLOOKUP($A72,'Helptable Database Table'!$A$4:$T$99,'Database Table'!R$4,0),"")</f>
        <v/>
      </c>
    </row>
    <row r="73" spans="1:18" x14ac:dyDescent="0.2">
      <c r="A73" s="6">
        <f t="shared" si="3"/>
        <v>67</v>
      </c>
      <c r="B73" s="75" t="str">
        <f>IF(ISTEXT(VLOOKUP($A73,'Helptable Database Table'!$A$4:$T$99,'Database Table'!B$4,0)),VLOOKUP($A73,'Helptable Database Table'!$A$4:$T$99,'Database Table'!B$4,0),"")</f>
        <v/>
      </c>
      <c r="C73" s="75" t="str">
        <f>IF(ISNUMBER(VLOOKUP($A73,'Helptable Database Table'!$A$4:$T$99,'Database Table'!C$4,0)),VLOOKUP($A73,'Helptable Database Table'!$A$4:$T$99,'Database Table'!C$4,0),"")</f>
        <v/>
      </c>
      <c r="D73" s="75" t="str">
        <f>IF(ISTEXT(VLOOKUP($A73,'Helptable Database Table'!$A$4:$T$99,'Database Table'!D$4,0)),VLOOKUP($A73,'Helptable Database Table'!$A$4:$T$99,'Database Table'!D$4,0),"")</f>
        <v/>
      </c>
      <c r="E73" s="75" t="str">
        <f>IF(ISNUMBER(VLOOKUP($A73,'Helptable Database Table'!$A$4:$T$99,'Database Table'!E$4,0)),VLOOKUP($A73,'Helptable Database Table'!$A$4:$T$99,'Database Table'!E$4,0),"")</f>
        <v/>
      </c>
      <c r="F73" s="75" t="str">
        <f>IF(ISTEXT(VLOOKUP($A73,'Helptable Database Table'!$A$4:$T$99,'Database Table'!F$4,0)),VLOOKUP($A73,'Helptable Database Table'!$A$4:$T$99,'Database Table'!F$4,0),"")</f>
        <v/>
      </c>
      <c r="G73" s="75" t="str">
        <f>IF(ISTEXT(VLOOKUP($A73,'Helptable Database Table'!$A$4:$T$99,'Database Table'!G$4,0)),VLOOKUP($A73,'Helptable Database Table'!$A$4:$T$99,'Database Table'!G$4,0),"")</f>
        <v/>
      </c>
      <c r="H73" s="75" t="str">
        <f>IF(ISTEXT(VLOOKUP($A73,'Helptable Database Table'!$A$4:$T$99,'Database Table'!H$4,0)),VLOOKUP($A73,'Helptable Database Table'!$A$4:$T$99,'Database Table'!H$4,0),"")</f>
        <v/>
      </c>
      <c r="I73" s="75" t="str">
        <f>IF(ISNUMBER(VLOOKUP($A73,'Helptable Database Table'!$A$4:$T$99,'Database Table'!I$4,0)),VLOOKUP($A73,'Helptable Database Table'!$A$4:$T$99,'Database Table'!I$4,0),"")</f>
        <v/>
      </c>
      <c r="J73" s="75" t="e">
        <f>IF(VLOOKUP($A73,'Helptable Database Table'!$A$4:$T$99,'Database Table'!J$4,0)="","",VLOOKUP($A73,'Helptable Database Table'!$A$4:$T$99,'Database Table'!J$4,0))</f>
        <v>#N/A</v>
      </c>
      <c r="K73" s="75" t="e">
        <f>IF(VLOOKUP($A73,'Helptable Database Table'!$A$4:$T$99,'Database Table'!K$4,0)="","none",VLOOKUP($A73,'Helptable Database Table'!$A$4:$T$99,'Database Table'!K$4,0))</f>
        <v>#N/A</v>
      </c>
      <c r="L73" s="75" t="str">
        <f>IF(ISNUMBER(VLOOKUP($A73,'Helptable Database Table'!$A$4:$T$99,'Database Table'!L$4,0)),VLOOKUP($A73,'Helptable Database Table'!$A$4:$T$99,'Database Table'!L$4,0),"")</f>
        <v/>
      </c>
      <c r="M73" s="75" t="str">
        <f>IF(ISNUMBER(VLOOKUP($A73,'Helptable Database Table'!$A$4:$T$99,'Database Table'!M$4,0)),VLOOKUP($A73,'Helptable Database Table'!$A$4:$T$99,'Database Table'!M$4,0),"")</f>
        <v/>
      </c>
      <c r="N73" s="75" t="str">
        <f>IF(ISNUMBER(VLOOKUP($A73,'Helptable Database Table'!$A$4:$T$99,'Database Table'!N$4,0)),VLOOKUP($A73,'Helptable Database Table'!$A$4:$T$99,'Database Table'!N$4,0),"")</f>
        <v/>
      </c>
      <c r="O73" s="75" t="str">
        <f>IF(ISNUMBER(VLOOKUP($A73,'Helptable Database Table'!$A$4:$T$99,'Database Table'!O$4,0)),VLOOKUP($A73,'Helptable Database Table'!$A$4:$T$99,'Database Table'!O$4,0),"")</f>
        <v/>
      </c>
      <c r="P73" s="75" t="str">
        <f>IF(ISNUMBER(VLOOKUP($A73,'Helptable Database Table'!$A$4:$T$99,'Database Table'!P$4,0)),VLOOKUP($A73,'Helptable Database Table'!$A$4:$T$99,'Database Table'!P$4,0),"")</f>
        <v/>
      </c>
      <c r="Q73" s="75" t="str">
        <f>IF(ISTEXT(VLOOKUP($A73,'Helptable Database Table'!$A$4:$T$99,'Database Table'!Q$4,0)),VLOOKUP($A73,'Helptable Database Table'!$A$4:$T$99,'Database Table'!Q$4,0),"")</f>
        <v/>
      </c>
      <c r="R73" s="75" t="str">
        <f>IF(ISTEXT(VLOOKUP($A73,'Helptable Database Table'!$A$4:$T$99,'Database Table'!R$4,0)),VLOOKUP($A73,'Helptable Database Table'!$A$4:$T$99,'Database Table'!R$4,0),"")</f>
        <v/>
      </c>
    </row>
    <row r="74" spans="1:18" x14ac:dyDescent="0.2">
      <c r="A74" s="6">
        <f t="shared" si="3"/>
        <v>68</v>
      </c>
      <c r="B74" s="75" t="str">
        <f>IF(ISTEXT(VLOOKUP($A74,'Helptable Database Table'!$A$4:$T$99,'Database Table'!B$4,0)),VLOOKUP($A74,'Helptable Database Table'!$A$4:$T$99,'Database Table'!B$4,0),"")</f>
        <v/>
      </c>
      <c r="C74" s="75" t="str">
        <f>IF(ISNUMBER(VLOOKUP($A74,'Helptable Database Table'!$A$4:$T$99,'Database Table'!C$4,0)),VLOOKUP($A74,'Helptable Database Table'!$A$4:$T$99,'Database Table'!C$4,0),"")</f>
        <v/>
      </c>
      <c r="D74" s="75" t="str">
        <f>IF(ISTEXT(VLOOKUP($A74,'Helptable Database Table'!$A$4:$T$99,'Database Table'!D$4,0)),VLOOKUP($A74,'Helptable Database Table'!$A$4:$T$99,'Database Table'!D$4,0),"")</f>
        <v/>
      </c>
      <c r="E74" s="75" t="str">
        <f>IF(ISNUMBER(VLOOKUP($A74,'Helptable Database Table'!$A$4:$T$99,'Database Table'!E$4,0)),VLOOKUP($A74,'Helptable Database Table'!$A$4:$T$99,'Database Table'!E$4,0),"")</f>
        <v/>
      </c>
      <c r="F74" s="75" t="str">
        <f>IF(ISTEXT(VLOOKUP($A74,'Helptable Database Table'!$A$4:$T$99,'Database Table'!F$4,0)),VLOOKUP($A74,'Helptable Database Table'!$A$4:$T$99,'Database Table'!F$4,0),"")</f>
        <v/>
      </c>
      <c r="G74" s="75" t="str">
        <f>IF(ISTEXT(VLOOKUP($A74,'Helptable Database Table'!$A$4:$T$99,'Database Table'!G$4,0)),VLOOKUP($A74,'Helptable Database Table'!$A$4:$T$99,'Database Table'!G$4,0),"")</f>
        <v/>
      </c>
      <c r="H74" s="75" t="str">
        <f>IF(ISTEXT(VLOOKUP($A74,'Helptable Database Table'!$A$4:$T$99,'Database Table'!H$4,0)),VLOOKUP($A74,'Helptable Database Table'!$A$4:$T$99,'Database Table'!H$4,0),"")</f>
        <v/>
      </c>
      <c r="I74" s="75" t="str">
        <f>IF(ISNUMBER(VLOOKUP($A74,'Helptable Database Table'!$A$4:$T$99,'Database Table'!I$4,0)),VLOOKUP($A74,'Helptable Database Table'!$A$4:$T$99,'Database Table'!I$4,0),"")</f>
        <v/>
      </c>
      <c r="J74" s="75" t="e">
        <f>IF(VLOOKUP($A74,'Helptable Database Table'!$A$4:$T$99,'Database Table'!J$4,0)="","",VLOOKUP($A74,'Helptable Database Table'!$A$4:$T$99,'Database Table'!J$4,0))</f>
        <v>#N/A</v>
      </c>
      <c r="K74" s="75" t="e">
        <f>IF(VLOOKUP($A74,'Helptable Database Table'!$A$4:$T$99,'Database Table'!K$4,0)="","none",VLOOKUP($A74,'Helptable Database Table'!$A$4:$T$99,'Database Table'!K$4,0))</f>
        <v>#N/A</v>
      </c>
      <c r="L74" s="75" t="str">
        <f>IF(ISNUMBER(VLOOKUP($A74,'Helptable Database Table'!$A$4:$T$99,'Database Table'!L$4,0)),VLOOKUP($A74,'Helptable Database Table'!$A$4:$T$99,'Database Table'!L$4,0),"")</f>
        <v/>
      </c>
      <c r="M74" s="75" t="str">
        <f>IF(ISNUMBER(VLOOKUP($A74,'Helptable Database Table'!$A$4:$T$99,'Database Table'!M$4,0)),VLOOKUP($A74,'Helptable Database Table'!$A$4:$T$99,'Database Table'!M$4,0),"")</f>
        <v/>
      </c>
      <c r="N74" s="75" t="str">
        <f>IF(ISNUMBER(VLOOKUP($A74,'Helptable Database Table'!$A$4:$T$99,'Database Table'!N$4,0)),VLOOKUP($A74,'Helptable Database Table'!$A$4:$T$99,'Database Table'!N$4,0),"")</f>
        <v/>
      </c>
      <c r="O74" s="75" t="str">
        <f>IF(ISNUMBER(VLOOKUP($A74,'Helptable Database Table'!$A$4:$T$99,'Database Table'!O$4,0)),VLOOKUP($A74,'Helptable Database Table'!$A$4:$T$99,'Database Table'!O$4,0),"")</f>
        <v/>
      </c>
      <c r="P74" s="75" t="str">
        <f>IF(ISNUMBER(VLOOKUP($A74,'Helptable Database Table'!$A$4:$T$99,'Database Table'!P$4,0)),VLOOKUP($A74,'Helptable Database Table'!$A$4:$T$99,'Database Table'!P$4,0),"")</f>
        <v/>
      </c>
      <c r="Q74" s="75" t="str">
        <f>IF(ISTEXT(VLOOKUP($A74,'Helptable Database Table'!$A$4:$T$99,'Database Table'!Q$4,0)),VLOOKUP($A74,'Helptable Database Table'!$A$4:$T$99,'Database Table'!Q$4,0),"")</f>
        <v/>
      </c>
      <c r="R74" s="75" t="str">
        <f>IF(ISTEXT(VLOOKUP($A74,'Helptable Database Table'!$A$4:$T$99,'Database Table'!R$4,0)),VLOOKUP($A74,'Helptable Database Table'!$A$4:$T$99,'Database Table'!R$4,0),"")</f>
        <v/>
      </c>
    </row>
    <row r="75" spans="1:18" x14ac:dyDescent="0.2">
      <c r="A75" s="6">
        <f t="shared" si="3"/>
        <v>69</v>
      </c>
      <c r="B75" s="75" t="str">
        <f>IF(ISTEXT(VLOOKUP($A75,'Helptable Database Table'!$A$4:$T$99,'Database Table'!B$4,0)),VLOOKUP($A75,'Helptable Database Table'!$A$4:$T$99,'Database Table'!B$4,0),"")</f>
        <v/>
      </c>
      <c r="C75" s="75" t="str">
        <f>IF(ISNUMBER(VLOOKUP($A75,'Helptable Database Table'!$A$4:$T$99,'Database Table'!C$4,0)),VLOOKUP($A75,'Helptable Database Table'!$A$4:$T$99,'Database Table'!C$4,0),"")</f>
        <v/>
      </c>
      <c r="D75" s="75" t="str">
        <f>IF(ISTEXT(VLOOKUP($A75,'Helptable Database Table'!$A$4:$T$99,'Database Table'!D$4,0)),VLOOKUP($A75,'Helptable Database Table'!$A$4:$T$99,'Database Table'!D$4,0),"")</f>
        <v/>
      </c>
      <c r="E75" s="75" t="str">
        <f>IF(ISNUMBER(VLOOKUP($A75,'Helptable Database Table'!$A$4:$T$99,'Database Table'!E$4,0)),VLOOKUP($A75,'Helptable Database Table'!$A$4:$T$99,'Database Table'!E$4,0),"")</f>
        <v/>
      </c>
      <c r="F75" s="75" t="str">
        <f>IF(ISTEXT(VLOOKUP($A75,'Helptable Database Table'!$A$4:$T$99,'Database Table'!F$4,0)),VLOOKUP($A75,'Helptable Database Table'!$A$4:$T$99,'Database Table'!F$4,0),"")</f>
        <v/>
      </c>
      <c r="G75" s="75" t="str">
        <f>IF(ISTEXT(VLOOKUP($A75,'Helptable Database Table'!$A$4:$T$99,'Database Table'!G$4,0)),VLOOKUP($A75,'Helptable Database Table'!$A$4:$T$99,'Database Table'!G$4,0),"")</f>
        <v/>
      </c>
      <c r="H75" s="75" t="str">
        <f>IF(ISTEXT(VLOOKUP($A75,'Helptable Database Table'!$A$4:$T$99,'Database Table'!H$4,0)),VLOOKUP($A75,'Helptable Database Table'!$A$4:$T$99,'Database Table'!H$4,0),"")</f>
        <v/>
      </c>
      <c r="I75" s="75" t="str">
        <f>IF(ISNUMBER(VLOOKUP($A75,'Helptable Database Table'!$A$4:$T$99,'Database Table'!I$4,0)),VLOOKUP($A75,'Helptable Database Table'!$A$4:$T$99,'Database Table'!I$4,0),"")</f>
        <v/>
      </c>
      <c r="J75" s="75" t="e">
        <f>IF(VLOOKUP($A75,'Helptable Database Table'!$A$4:$T$99,'Database Table'!J$4,0)="","",VLOOKUP($A75,'Helptable Database Table'!$A$4:$T$99,'Database Table'!J$4,0))</f>
        <v>#N/A</v>
      </c>
      <c r="K75" s="75" t="e">
        <f>IF(VLOOKUP($A75,'Helptable Database Table'!$A$4:$T$99,'Database Table'!K$4,0)="","none",VLOOKUP($A75,'Helptable Database Table'!$A$4:$T$99,'Database Table'!K$4,0))</f>
        <v>#N/A</v>
      </c>
      <c r="L75" s="75" t="str">
        <f>IF(ISNUMBER(VLOOKUP($A75,'Helptable Database Table'!$A$4:$T$99,'Database Table'!L$4,0)),VLOOKUP($A75,'Helptable Database Table'!$A$4:$T$99,'Database Table'!L$4,0),"")</f>
        <v/>
      </c>
      <c r="M75" s="75" t="str">
        <f>IF(ISNUMBER(VLOOKUP($A75,'Helptable Database Table'!$A$4:$T$99,'Database Table'!M$4,0)),VLOOKUP($A75,'Helptable Database Table'!$A$4:$T$99,'Database Table'!M$4,0),"")</f>
        <v/>
      </c>
      <c r="N75" s="75" t="str">
        <f>IF(ISNUMBER(VLOOKUP($A75,'Helptable Database Table'!$A$4:$T$99,'Database Table'!N$4,0)),VLOOKUP($A75,'Helptable Database Table'!$A$4:$T$99,'Database Table'!N$4,0),"")</f>
        <v/>
      </c>
      <c r="O75" s="75" t="str">
        <f>IF(ISNUMBER(VLOOKUP($A75,'Helptable Database Table'!$A$4:$T$99,'Database Table'!O$4,0)),VLOOKUP($A75,'Helptable Database Table'!$A$4:$T$99,'Database Table'!O$4,0),"")</f>
        <v/>
      </c>
      <c r="P75" s="75" t="str">
        <f>IF(ISNUMBER(VLOOKUP($A75,'Helptable Database Table'!$A$4:$T$99,'Database Table'!P$4,0)),VLOOKUP($A75,'Helptable Database Table'!$A$4:$T$99,'Database Table'!P$4,0),"")</f>
        <v/>
      </c>
      <c r="Q75" s="75" t="str">
        <f>IF(ISTEXT(VLOOKUP($A75,'Helptable Database Table'!$A$4:$T$99,'Database Table'!Q$4,0)),VLOOKUP($A75,'Helptable Database Table'!$A$4:$T$99,'Database Table'!Q$4,0),"")</f>
        <v/>
      </c>
      <c r="R75" s="75" t="str">
        <f>IF(ISTEXT(VLOOKUP($A75,'Helptable Database Table'!$A$4:$T$99,'Database Table'!R$4,0)),VLOOKUP($A75,'Helptable Database Table'!$A$4:$T$99,'Database Table'!R$4,0),"")</f>
        <v/>
      </c>
    </row>
    <row r="76" spans="1:18" x14ac:dyDescent="0.2">
      <c r="A76" s="6">
        <f t="shared" si="3"/>
        <v>70</v>
      </c>
      <c r="B76" s="75" t="str">
        <f>IF(ISTEXT(VLOOKUP($A76,'Helptable Database Table'!$A$4:$T$99,'Database Table'!B$4,0)),VLOOKUP($A76,'Helptable Database Table'!$A$4:$T$99,'Database Table'!B$4,0),"")</f>
        <v/>
      </c>
      <c r="C76" s="75" t="str">
        <f>IF(ISNUMBER(VLOOKUP($A76,'Helptable Database Table'!$A$4:$T$99,'Database Table'!C$4,0)),VLOOKUP($A76,'Helptable Database Table'!$A$4:$T$99,'Database Table'!C$4,0),"")</f>
        <v/>
      </c>
      <c r="D76" s="75" t="str">
        <f>IF(ISTEXT(VLOOKUP($A76,'Helptable Database Table'!$A$4:$T$99,'Database Table'!D$4,0)),VLOOKUP($A76,'Helptable Database Table'!$A$4:$T$99,'Database Table'!D$4,0),"")</f>
        <v/>
      </c>
      <c r="E76" s="75" t="str">
        <f>IF(ISNUMBER(VLOOKUP($A76,'Helptable Database Table'!$A$4:$T$99,'Database Table'!E$4,0)),VLOOKUP($A76,'Helptable Database Table'!$A$4:$T$99,'Database Table'!E$4,0),"")</f>
        <v/>
      </c>
      <c r="F76" s="75" t="str">
        <f>IF(ISTEXT(VLOOKUP($A76,'Helptable Database Table'!$A$4:$T$99,'Database Table'!F$4,0)),VLOOKUP($A76,'Helptable Database Table'!$A$4:$T$99,'Database Table'!F$4,0),"")</f>
        <v/>
      </c>
      <c r="G76" s="75" t="str">
        <f>IF(ISTEXT(VLOOKUP($A76,'Helptable Database Table'!$A$4:$T$99,'Database Table'!G$4,0)),VLOOKUP($A76,'Helptable Database Table'!$A$4:$T$99,'Database Table'!G$4,0),"")</f>
        <v/>
      </c>
      <c r="H76" s="75" t="str">
        <f>IF(ISTEXT(VLOOKUP($A76,'Helptable Database Table'!$A$4:$T$99,'Database Table'!H$4,0)),VLOOKUP($A76,'Helptable Database Table'!$A$4:$T$99,'Database Table'!H$4,0),"")</f>
        <v/>
      </c>
      <c r="I76" s="75" t="str">
        <f>IF(ISNUMBER(VLOOKUP($A76,'Helptable Database Table'!$A$4:$T$99,'Database Table'!I$4,0)),VLOOKUP($A76,'Helptable Database Table'!$A$4:$T$99,'Database Table'!I$4,0),"")</f>
        <v/>
      </c>
      <c r="J76" s="75" t="e">
        <f>IF(VLOOKUP($A76,'Helptable Database Table'!$A$4:$T$99,'Database Table'!J$4,0)="","",VLOOKUP($A76,'Helptable Database Table'!$A$4:$T$99,'Database Table'!J$4,0))</f>
        <v>#N/A</v>
      </c>
      <c r="K76" s="75" t="e">
        <f>IF(VLOOKUP($A76,'Helptable Database Table'!$A$4:$T$99,'Database Table'!K$4,0)="","none",VLOOKUP($A76,'Helptable Database Table'!$A$4:$T$99,'Database Table'!K$4,0))</f>
        <v>#N/A</v>
      </c>
      <c r="L76" s="75" t="str">
        <f>IF(ISNUMBER(VLOOKUP($A76,'Helptable Database Table'!$A$4:$T$99,'Database Table'!L$4,0)),VLOOKUP($A76,'Helptable Database Table'!$A$4:$T$99,'Database Table'!L$4,0),"")</f>
        <v/>
      </c>
      <c r="M76" s="75" t="str">
        <f>IF(ISNUMBER(VLOOKUP($A76,'Helptable Database Table'!$A$4:$T$99,'Database Table'!M$4,0)),VLOOKUP($A76,'Helptable Database Table'!$A$4:$T$99,'Database Table'!M$4,0),"")</f>
        <v/>
      </c>
      <c r="N76" s="75" t="str">
        <f>IF(ISNUMBER(VLOOKUP($A76,'Helptable Database Table'!$A$4:$T$99,'Database Table'!N$4,0)),VLOOKUP($A76,'Helptable Database Table'!$A$4:$T$99,'Database Table'!N$4,0),"")</f>
        <v/>
      </c>
      <c r="O76" s="75" t="str">
        <f>IF(ISNUMBER(VLOOKUP($A76,'Helptable Database Table'!$A$4:$T$99,'Database Table'!O$4,0)),VLOOKUP($A76,'Helptable Database Table'!$A$4:$T$99,'Database Table'!O$4,0),"")</f>
        <v/>
      </c>
      <c r="P76" s="75" t="str">
        <f>IF(ISNUMBER(VLOOKUP($A76,'Helptable Database Table'!$A$4:$T$99,'Database Table'!P$4,0)),VLOOKUP($A76,'Helptable Database Table'!$A$4:$T$99,'Database Table'!P$4,0),"")</f>
        <v/>
      </c>
      <c r="Q76" s="75" t="str">
        <f>IF(ISTEXT(VLOOKUP($A76,'Helptable Database Table'!$A$4:$T$99,'Database Table'!Q$4,0)),VLOOKUP($A76,'Helptable Database Table'!$A$4:$T$99,'Database Table'!Q$4,0),"")</f>
        <v/>
      </c>
      <c r="R76" s="75" t="str">
        <f>IF(ISTEXT(VLOOKUP($A76,'Helptable Database Table'!$A$4:$T$99,'Database Table'!R$4,0)),VLOOKUP($A76,'Helptable Database Table'!$A$4:$T$99,'Database Table'!R$4,0),"")</f>
        <v/>
      </c>
    </row>
    <row r="77" spans="1:18" x14ac:dyDescent="0.2">
      <c r="A77" s="6">
        <f t="shared" si="3"/>
        <v>71</v>
      </c>
      <c r="B77" s="75" t="str">
        <f>IF(ISTEXT(VLOOKUP($A77,'Helptable Database Table'!$A$4:$T$99,'Database Table'!B$4,0)),VLOOKUP($A77,'Helptable Database Table'!$A$4:$T$99,'Database Table'!B$4,0),"")</f>
        <v/>
      </c>
      <c r="C77" s="75" t="str">
        <f>IF(ISNUMBER(VLOOKUP($A77,'Helptable Database Table'!$A$4:$T$99,'Database Table'!C$4,0)),VLOOKUP($A77,'Helptable Database Table'!$A$4:$T$99,'Database Table'!C$4,0),"")</f>
        <v/>
      </c>
      <c r="D77" s="75" t="str">
        <f>IF(ISTEXT(VLOOKUP($A77,'Helptable Database Table'!$A$4:$T$99,'Database Table'!D$4,0)),VLOOKUP($A77,'Helptable Database Table'!$A$4:$T$99,'Database Table'!D$4,0),"")</f>
        <v/>
      </c>
      <c r="E77" s="75" t="str">
        <f>IF(ISNUMBER(VLOOKUP($A77,'Helptable Database Table'!$A$4:$T$99,'Database Table'!E$4,0)),VLOOKUP($A77,'Helptable Database Table'!$A$4:$T$99,'Database Table'!E$4,0),"")</f>
        <v/>
      </c>
      <c r="F77" s="75" t="str">
        <f>IF(ISTEXT(VLOOKUP($A77,'Helptable Database Table'!$A$4:$T$99,'Database Table'!F$4,0)),VLOOKUP($A77,'Helptable Database Table'!$A$4:$T$99,'Database Table'!F$4,0),"")</f>
        <v/>
      </c>
      <c r="G77" s="75" t="str">
        <f>IF(ISTEXT(VLOOKUP($A77,'Helptable Database Table'!$A$4:$T$99,'Database Table'!G$4,0)),VLOOKUP($A77,'Helptable Database Table'!$A$4:$T$99,'Database Table'!G$4,0),"")</f>
        <v/>
      </c>
      <c r="H77" s="75" t="str">
        <f>IF(ISTEXT(VLOOKUP($A77,'Helptable Database Table'!$A$4:$T$99,'Database Table'!H$4,0)),VLOOKUP($A77,'Helptable Database Table'!$A$4:$T$99,'Database Table'!H$4,0),"")</f>
        <v/>
      </c>
      <c r="I77" s="75" t="str">
        <f>IF(ISNUMBER(VLOOKUP($A77,'Helptable Database Table'!$A$4:$T$99,'Database Table'!I$4,0)),VLOOKUP($A77,'Helptable Database Table'!$A$4:$T$99,'Database Table'!I$4,0),"")</f>
        <v/>
      </c>
      <c r="J77" s="75" t="e">
        <f>IF(VLOOKUP($A77,'Helptable Database Table'!$A$4:$T$99,'Database Table'!J$4,0)="","",VLOOKUP($A77,'Helptable Database Table'!$A$4:$T$99,'Database Table'!J$4,0))</f>
        <v>#N/A</v>
      </c>
      <c r="K77" s="75" t="e">
        <f>IF(VLOOKUP($A77,'Helptable Database Table'!$A$4:$T$99,'Database Table'!K$4,0)="","none",VLOOKUP($A77,'Helptable Database Table'!$A$4:$T$99,'Database Table'!K$4,0))</f>
        <v>#N/A</v>
      </c>
      <c r="L77" s="75" t="str">
        <f>IF(ISNUMBER(VLOOKUP($A77,'Helptable Database Table'!$A$4:$T$99,'Database Table'!L$4,0)),VLOOKUP($A77,'Helptable Database Table'!$A$4:$T$99,'Database Table'!L$4,0),"")</f>
        <v/>
      </c>
      <c r="M77" s="75" t="str">
        <f>IF(ISNUMBER(VLOOKUP($A77,'Helptable Database Table'!$A$4:$T$99,'Database Table'!M$4,0)),VLOOKUP($A77,'Helptable Database Table'!$A$4:$T$99,'Database Table'!M$4,0),"")</f>
        <v/>
      </c>
      <c r="N77" s="75" t="str">
        <f>IF(ISNUMBER(VLOOKUP($A77,'Helptable Database Table'!$A$4:$T$99,'Database Table'!N$4,0)),VLOOKUP($A77,'Helptable Database Table'!$A$4:$T$99,'Database Table'!N$4,0),"")</f>
        <v/>
      </c>
      <c r="O77" s="75" t="str">
        <f>IF(ISNUMBER(VLOOKUP($A77,'Helptable Database Table'!$A$4:$T$99,'Database Table'!O$4,0)),VLOOKUP($A77,'Helptable Database Table'!$A$4:$T$99,'Database Table'!O$4,0),"")</f>
        <v/>
      </c>
      <c r="P77" s="75" t="str">
        <f>IF(ISNUMBER(VLOOKUP($A77,'Helptable Database Table'!$A$4:$T$99,'Database Table'!P$4,0)),VLOOKUP($A77,'Helptable Database Table'!$A$4:$T$99,'Database Table'!P$4,0),"")</f>
        <v/>
      </c>
      <c r="Q77" s="75" t="str">
        <f>IF(ISTEXT(VLOOKUP($A77,'Helptable Database Table'!$A$4:$T$99,'Database Table'!Q$4,0)),VLOOKUP($A77,'Helptable Database Table'!$A$4:$T$99,'Database Table'!Q$4,0),"")</f>
        <v/>
      </c>
      <c r="R77" s="75" t="str">
        <f>IF(ISTEXT(VLOOKUP($A77,'Helptable Database Table'!$A$4:$T$99,'Database Table'!R$4,0)),VLOOKUP($A77,'Helptable Database Table'!$A$4:$T$99,'Database Table'!R$4,0),"")</f>
        <v/>
      </c>
    </row>
    <row r="78" spans="1:18" x14ac:dyDescent="0.2">
      <c r="A78" s="6">
        <f t="shared" si="3"/>
        <v>72</v>
      </c>
      <c r="B78" s="75" t="str">
        <f>IF(ISTEXT(VLOOKUP($A78,'Helptable Database Table'!$A$4:$T$99,'Database Table'!B$4,0)),VLOOKUP($A78,'Helptable Database Table'!$A$4:$T$99,'Database Table'!B$4,0),"")</f>
        <v/>
      </c>
      <c r="C78" s="75" t="str">
        <f>IF(ISNUMBER(VLOOKUP($A78,'Helptable Database Table'!$A$4:$T$99,'Database Table'!C$4,0)),VLOOKUP($A78,'Helptable Database Table'!$A$4:$T$99,'Database Table'!C$4,0),"")</f>
        <v/>
      </c>
      <c r="D78" s="75" t="str">
        <f>IF(ISTEXT(VLOOKUP($A78,'Helptable Database Table'!$A$4:$T$99,'Database Table'!D$4,0)),VLOOKUP($A78,'Helptable Database Table'!$A$4:$T$99,'Database Table'!D$4,0),"")</f>
        <v/>
      </c>
      <c r="E78" s="75" t="str">
        <f>IF(ISNUMBER(VLOOKUP($A78,'Helptable Database Table'!$A$4:$T$99,'Database Table'!E$4,0)),VLOOKUP($A78,'Helptable Database Table'!$A$4:$T$99,'Database Table'!E$4,0),"")</f>
        <v/>
      </c>
      <c r="F78" s="75" t="str">
        <f>IF(ISTEXT(VLOOKUP($A78,'Helptable Database Table'!$A$4:$T$99,'Database Table'!F$4,0)),VLOOKUP($A78,'Helptable Database Table'!$A$4:$T$99,'Database Table'!F$4,0),"")</f>
        <v/>
      </c>
      <c r="G78" s="75" t="str">
        <f>IF(ISTEXT(VLOOKUP($A78,'Helptable Database Table'!$A$4:$T$99,'Database Table'!G$4,0)),VLOOKUP($A78,'Helptable Database Table'!$A$4:$T$99,'Database Table'!G$4,0),"")</f>
        <v/>
      </c>
      <c r="H78" s="75" t="str">
        <f>IF(ISTEXT(VLOOKUP($A78,'Helptable Database Table'!$A$4:$T$99,'Database Table'!H$4,0)),VLOOKUP($A78,'Helptable Database Table'!$A$4:$T$99,'Database Table'!H$4,0),"")</f>
        <v/>
      </c>
      <c r="I78" s="75" t="str">
        <f>IF(ISNUMBER(VLOOKUP($A78,'Helptable Database Table'!$A$4:$T$99,'Database Table'!I$4,0)),VLOOKUP($A78,'Helptable Database Table'!$A$4:$T$99,'Database Table'!I$4,0),"")</f>
        <v/>
      </c>
      <c r="J78" s="75" t="e">
        <f>IF(VLOOKUP($A78,'Helptable Database Table'!$A$4:$T$99,'Database Table'!J$4,0)="","",VLOOKUP($A78,'Helptable Database Table'!$A$4:$T$99,'Database Table'!J$4,0))</f>
        <v>#N/A</v>
      </c>
      <c r="K78" s="75" t="e">
        <f>IF(VLOOKUP($A78,'Helptable Database Table'!$A$4:$T$99,'Database Table'!K$4,0)="","none",VLOOKUP($A78,'Helptable Database Table'!$A$4:$T$99,'Database Table'!K$4,0))</f>
        <v>#N/A</v>
      </c>
      <c r="L78" s="75" t="str">
        <f>IF(ISNUMBER(VLOOKUP($A78,'Helptable Database Table'!$A$4:$T$99,'Database Table'!L$4,0)),VLOOKUP($A78,'Helptable Database Table'!$A$4:$T$99,'Database Table'!L$4,0),"")</f>
        <v/>
      </c>
      <c r="M78" s="75" t="str">
        <f>IF(ISNUMBER(VLOOKUP($A78,'Helptable Database Table'!$A$4:$T$99,'Database Table'!M$4,0)),VLOOKUP($A78,'Helptable Database Table'!$A$4:$T$99,'Database Table'!M$4,0),"")</f>
        <v/>
      </c>
      <c r="N78" s="75" t="str">
        <f>IF(ISNUMBER(VLOOKUP($A78,'Helptable Database Table'!$A$4:$T$99,'Database Table'!N$4,0)),VLOOKUP($A78,'Helptable Database Table'!$A$4:$T$99,'Database Table'!N$4,0),"")</f>
        <v/>
      </c>
      <c r="O78" s="75" t="str">
        <f>IF(ISNUMBER(VLOOKUP($A78,'Helptable Database Table'!$A$4:$T$99,'Database Table'!O$4,0)),VLOOKUP($A78,'Helptable Database Table'!$A$4:$T$99,'Database Table'!O$4,0),"")</f>
        <v/>
      </c>
      <c r="P78" s="75" t="str">
        <f>IF(ISNUMBER(VLOOKUP($A78,'Helptable Database Table'!$A$4:$T$99,'Database Table'!P$4,0)),VLOOKUP($A78,'Helptable Database Table'!$A$4:$T$99,'Database Table'!P$4,0),"")</f>
        <v/>
      </c>
      <c r="Q78" s="75" t="str">
        <f>IF(ISTEXT(VLOOKUP($A78,'Helptable Database Table'!$A$4:$T$99,'Database Table'!Q$4,0)),VLOOKUP($A78,'Helptable Database Table'!$A$4:$T$99,'Database Table'!Q$4,0),"")</f>
        <v/>
      </c>
      <c r="R78" s="75" t="str">
        <f>IF(ISTEXT(VLOOKUP($A78,'Helptable Database Table'!$A$4:$T$99,'Database Table'!R$4,0)),VLOOKUP($A78,'Helptable Database Table'!$A$4:$T$99,'Database Table'!R$4,0),"")</f>
        <v/>
      </c>
    </row>
    <row r="79" spans="1:18" x14ac:dyDescent="0.2">
      <c r="A79" s="6">
        <f t="shared" si="3"/>
        <v>73</v>
      </c>
      <c r="B79" s="75" t="str">
        <f>IF(ISTEXT(VLOOKUP($A79,'Helptable Database Table'!$A$4:$T$99,'Database Table'!B$4,0)),VLOOKUP($A79,'Helptable Database Table'!$A$4:$T$99,'Database Table'!B$4,0),"")</f>
        <v/>
      </c>
      <c r="C79" s="75" t="str">
        <f>IF(ISNUMBER(VLOOKUP($A79,'Helptable Database Table'!$A$4:$T$99,'Database Table'!C$4,0)),VLOOKUP($A79,'Helptable Database Table'!$A$4:$T$99,'Database Table'!C$4,0),"")</f>
        <v/>
      </c>
      <c r="D79" s="75" t="str">
        <f>IF(ISTEXT(VLOOKUP($A79,'Helptable Database Table'!$A$4:$T$99,'Database Table'!D$4,0)),VLOOKUP($A79,'Helptable Database Table'!$A$4:$T$99,'Database Table'!D$4,0),"")</f>
        <v/>
      </c>
      <c r="E79" s="75" t="str">
        <f>IF(ISNUMBER(VLOOKUP($A79,'Helptable Database Table'!$A$4:$T$99,'Database Table'!E$4,0)),VLOOKUP($A79,'Helptable Database Table'!$A$4:$T$99,'Database Table'!E$4,0),"")</f>
        <v/>
      </c>
      <c r="F79" s="75" t="str">
        <f>IF(ISTEXT(VLOOKUP($A79,'Helptable Database Table'!$A$4:$T$99,'Database Table'!F$4,0)),VLOOKUP($A79,'Helptable Database Table'!$A$4:$T$99,'Database Table'!F$4,0),"")</f>
        <v/>
      </c>
      <c r="G79" s="75" t="str">
        <f>IF(ISTEXT(VLOOKUP($A79,'Helptable Database Table'!$A$4:$T$99,'Database Table'!G$4,0)),VLOOKUP($A79,'Helptable Database Table'!$A$4:$T$99,'Database Table'!G$4,0),"")</f>
        <v/>
      </c>
      <c r="H79" s="75" t="str">
        <f>IF(ISTEXT(VLOOKUP($A79,'Helptable Database Table'!$A$4:$T$99,'Database Table'!H$4,0)),VLOOKUP($A79,'Helptable Database Table'!$A$4:$T$99,'Database Table'!H$4,0),"")</f>
        <v/>
      </c>
      <c r="I79" s="75" t="str">
        <f>IF(ISNUMBER(VLOOKUP($A79,'Helptable Database Table'!$A$4:$T$99,'Database Table'!I$4,0)),VLOOKUP($A79,'Helptable Database Table'!$A$4:$T$99,'Database Table'!I$4,0),"")</f>
        <v/>
      </c>
      <c r="J79" s="75" t="e">
        <f>IF(VLOOKUP($A79,'Helptable Database Table'!$A$4:$T$99,'Database Table'!J$4,0)="","",VLOOKUP($A79,'Helptable Database Table'!$A$4:$T$99,'Database Table'!J$4,0))</f>
        <v>#N/A</v>
      </c>
      <c r="K79" s="75" t="e">
        <f>IF(VLOOKUP($A79,'Helptable Database Table'!$A$4:$T$99,'Database Table'!K$4,0)="","none",VLOOKUP($A79,'Helptable Database Table'!$A$4:$T$99,'Database Table'!K$4,0))</f>
        <v>#N/A</v>
      </c>
      <c r="L79" s="75" t="str">
        <f>IF(ISNUMBER(VLOOKUP($A79,'Helptable Database Table'!$A$4:$T$99,'Database Table'!L$4,0)),VLOOKUP($A79,'Helptable Database Table'!$A$4:$T$99,'Database Table'!L$4,0),"")</f>
        <v/>
      </c>
      <c r="M79" s="75" t="str">
        <f>IF(ISNUMBER(VLOOKUP($A79,'Helptable Database Table'!$A$4:$T$99,'Database Table'!M$4,0)),VLOOKUP($A79,'Helptable Database Table'!$A$4:$T$99,'Database Table'!M$4,0),"")</f>
        <v/>
      </c>
      <c r="N79" s="75" t="str">
        <f>IF(ISNUMBER(VLOOKUP($A79,'Helptable Database Table'!$A$4:$T$99,'Database Table'!N$4,0)),VLOOKUP($A79,'Helptable Database Table'!$A$4:$T$99,'Database Table'!N$4,0),"")</f>
        <v/>
      </c>
      <c r="O79" s="75" t="str">
        <f>IF(ISNUMBER(VLOOKUP($A79,'Helptable Database Table'!$A$4:$T$99,'Database Table'!O$4,0)),VLOOKUP($A79,'Helptable Database Table'!$A$4:$T$99,'Database Table'!O$4,0),"")</f>
        <v/>
      </c>
      <c r="P79" s="75" t="str">
        <f>IF(ISNUMBER(VLOOKUP($A79,'Helptable Database Table'!$A$4:$T$99,'Database Table'!P$4,0)),VLOOKUP($A79,'Helptable Database Table'!$A$4:$T$99,'Database Table'!P$4,0),"")</f>
        <v/>
      </c>
      <c r="Q79" s="75" t="str">
        <f>IF(ISTEXT(VLOOKUP($A79,'Helptable Database Table'!$A$4:$T$99,'Database Table'!Q$4,0)),VLOOKUP($A79,'Helptable Database Table'!$A$4:$T$99,'Database Table'!Q$4,0),"")</f>
        <v/>
      </c>
      <c r="R79" s="75" t="str">
        <f>IF(ISTEXT(VLOOKUP($A79,'Helptable Database Table'!$A$4:$T$99,'Database Table'!R$4,0)),VLOOKUP($A79,'Helptable Database Table'!$A$4:$T$99,'Database Table'!R$4,0),"")</f>
        <v/>
      </c>
    </row>
    <row r="80" spans="1:18" x14ac:dyDescent="0.2">
      <c r="A80" s="6">
        <f t="shared" si="3"/>
        <v>74</v>
      </c>
      <c r="B80" s="75" t="str">
        <f>IF(ISTEXT(VLOOKUP($A80,'Helptable Database Table'!$A$4:$T$99,'Database Table'!B$4,0)),VLOOKUP($A80,'Helptable Database Table'!$A$4:$T$99,'Database Table'!B$4,0),"")</f>
        <v/>
      </c>
      <c r="C80" s="75" t="str">
        <f>IF(ISNUMBER(VLOOKUP($A80,'Helptable Database Table'!$A$4:$T$99,'Database Table'!C$4,0)),VLOOKUP($A80,'Helptable Database Table'!$A$4:$T$99,'Database Table'!C$4,0),"")</f>
        <v/>
      </c>
      <c r="D80" s="75" t="str">
        <f>IF(ISTEXT(VLOOKUP($A80,'Helptable Database Table'!$A$4:$T$99,'Database Table'!D$4,0)),VLOOKUP($A80,'Helptable Database Table'!$A$4:$T$99,'Database Table'!D$4,0),"")</f>
        <v/>
      </c>
      <c r="E80" s="75" t="str">
        <f>IF(ISNUMBER(VLOOKUP($A80,'Helptable Database Table'!$A$4:$T$99,'Database Table'!E$4,0)),VLOOKUP($A80,'Helptable Database Table'!$A$4:$T$99,'Database Table'!E$4,0),"")</f>
        <v/>
      </c>
      <c r="F80" s="75" t="str">
        <f>IF(ISTEXT(VLOOKUP($A80,'Helptable Database Table'!$A$4:$T$99,'Database Table'!F$4,0)),VLOOKUP($A80,'Helptable Database Table'!$A$4:$T$99,'Database Table'!F$4,0),"")</f>
        <v/>
      </c>
      <c r="G80" s="75" t="str">
        <f>IF(ISTEXT(VLOOKUP($A80,'Helptable Database Table'!$A$4:$T$99,'Database Table'!G$4,0)),VLOOKUP($A80,'Helptable Database Table'!$A$4:$T$99,'Database Table'!G$4,0),"")</f>
        <v/>
      </c>
      <c r="H80" s="75" t="str">
        <f>IF(ISTEXT(VLOOKUP($A80,'Helptable Database Table'!$A$4:$T$99,'Database Table'!H$4,0)),VLOOKUP($A80,'Helptable Database Table'!$A$4:$T$99,'Database Table'!H$4,0),"")</f>
        <v/>
      </c>
      <c r="I80" s="75" t="str">
        <f>IF(ISNUMBER(VLOOKUP($A80,'Helptable Database Table'!$A$4:$T$99,'Database Table'!I$4,0)),VLOOKUP($A80,'Helptable Database Table'!$A$4:$T$99,'Database Table'!I$4,0),"")</f>
        <v/>
      </c>
      <c r="J80" s="75" t="e">
        <f>IF(VLOOKUP($A80,'Helptable Database Table'!$A$4:$T$99,'Database Table'!J$4,0)="","",VLOOKUP($A80,'Helptable Database Table'!$A$4:$T$99,'Database Table'!J$4,0))</f>
        <v>#N/A</v>
      </c>
      <c r="K80" s="75" t="e">
        <f>IF(VLOOKUP($A80,'Helptable Database Table'!$A$4:$T$99,'Database Table'!K$4,0)="","none",VLOOKUP($A80,'Helptable Database Table'!$A$4:$T$99,'Database Table'!K$4,0))</f>
        <v>#N/A</v>
      </c>
      <c r="L80" s="75" t="str">
        <f>IF(ISNUMBER(VLOOKUP($A80,'Helptable Database Table'!$A$4:$T$99,'Database Table'!L$4,0)),VLOOKUP($A80,'Helptable Database Table'!$A$4:$T$99,'Database Table'!L$4,0),"")</f>
        <v/>
      </c>
      <c r="M80" s="75" t="str">
        <f>IF(ISNUMBER(VLOOKUP($A80,'Helptable Database Table'!$A$4:$T$99,'Database Table'!M$4,0)),VLOOKUP($A80,'Helptable Database Table'!$A$4:$T$99,'Database Table'!M$4,0),"")</f>
        <v/>
      </c>
      <c r="N80" s="75" t="str">
        <f>IF(ISNUMBER(VLOOKUP($A80,'Helptable Database Table'!$A$4:$T$99,'Database Table'!N$4,0)),VLOOKUP($A80,'Helptable Database Table'!$A$4:$T$99,'Database Table'!N$4,0),"")</f>
        <v/>
      </c>
      <c r="O80" s="75" t="str">
        <f>IF(ISNUMBER(VLOOKUP($A80,'Helptable Database Table'!$A$4:$T$99,'Database Table'!O$4,0)),VLOOKUP($A80,'Helptable Database Table'!$A$4:$T$99,'Database Table'!O$4,0),"")</f>
        <v/>
      </c>
      <c r="P80" s="75" t="str">
        <f>IF(ISNUMBER(VLOOKUP($A80,'Helptable Database Table'!$A$4:$T$99,'Database Table'!P$4,0)),VLOOKUP($A80,'Helptable Database Table'!$A$4:$T$99,'Database Table'!P$4,0),"")</f>
        <v/>
      </c>
      <c r="Q80" s="75" t="str">
        <f>IF(ISTEXT(VLOOKUP($A80,'Helptable Database Table'!$A$4:$T$99,'Database Table'!Q$4,0)),VLOOKUP($A80,'Helptable Database Table'!$A$4:$T$99,'Database Table'!Q$4,0),"")</f>
        <v/>
      </c>
      <c r="R80" s="75" t="str">
        <f>IF(ISTEXT(VLOOKUP($A80,'Helptable Database Table'!$A$4:$T$99,'Database Table'!R$4,0)),VLOOKUP($A80,'Helptable Database Table'!$A$4:$T$99,'Database Table'!R$4,0),"")</f>
        <v/>
      </c>
    </row>
    <row r="81" spans="1:18" x14ac:dyDescent="0.2">
      <c r="A81" s="6">
        <f t="shared" si="3"/>
        <v>75</v>
      </c>
      <c r="B81" s="75" t="str">
        <f>IF(ISTEXT(VLOOKUP($A81,'Helptable Database Table'!$A$4:$T$99,'Database Table'!B$4,0)),VLOOKUP($A81,'Helptable Database Table'!$A$4:$T$99,'Database Table'!B$4,0),"")</f>
        <v/>
      </c>
      <c r="C81" s="75" t="str">
        <f>IF(ISNUMBER(VLOOKUP($A81,'Helptable Database Table'!$A$4:$T$99,'Database Table'!C$4,0)),VLOOKUP($A81,'Helptable Database Table'!$A$4:$T$99,'Database Table'!C$4,0),"")</f>
        <v/>
      </c>
      <c r="D81" s="75" t="str">
        <f>IF(ISTEXT(VLOOKUP($A81,'Helptable Database Table'!$A$4:$T$99,'Database Table'!D$4,0)),VLOOKUP($A81,'Helptable Database Table'!$A$4:$T$99,'Database Table'!D$4,0),"")</f>
        <v/>
      </c>
      <c r="E81" s="75" t="str">
        <f>IF(ISNUMBER(VLOOKUP($A81,'Helptable Database Table'!$A$4:$T$99,'Database Table'!E$4,0)),VLOOKUP($A81,'Helptable Database Table'!$A$4:$T$99,'Database Table'!E$4,0),"")</f>
        <v/>
      </c>
      <c r="F81" s="75" t="str">
        <f>IF(ISTEXT(VLOOKUP($A81,'Helptable Database Table'!$A$4:$T$99,'Database Table'!F$4,0)),VLOOKUP($A81,'Helptable Database Table'!$A$4:$T$99,'Database Table'!F$4,0),"")</f>
        <v/>
      </c>
      <c r="G81" s="75" t="str">
        <f>IF(ISTEXT(VLOOKUP($A81,'Helptable Database Table'!$A$4:$T$99,'Database Table'!G$4,0)),VLOOKUP($A81,'Helptable Database Table'!$A$4:$T$99,'Database Table'!G$4,0),"")</f>
        <v/>
      </c>
      <c r="H81" s="75" t="str">
        <f>IF(ISTEXT(VLOOKUP($A81,'Helptable Database Table'!$A$4:$T$99,'Database Table'!H$4,0)),VLOOKUP($A81,'Helptable Database Table'!$A$4:$T$99,'Database Table'!H$4,0),"")</f>
        <v/>
      </c>
      <c r="I81" s="75" t="str">
        <f>IF(ISNUMBER(VLOOKUP($A81,'Helptable Database Table'!$A$4:$T$99,'Database Table'!I$4,0)),VLOOKUP($A81,'Helptable Database Table'!$A$4:$T$99,'Database Table'!I$4,0),"")</f>
        <v/>
      </c>
      <c r="J81" s="75" t="e">
        <f>IF(VLOOKUP($A81,'Helptable Database Table'!$A$4:$T$99,'Database Table'!J$4,0)="","",VLOOKUP($A81,'Helptable Database Table'!$A$4:$T$99,'Database Table'!J$4,0))</f>
        <v>#N/A</v>
      </c>
      <c r="K81" s="75" t="e">
        <f>IF(VLOOKUP($A81,'Helptable Database Table'!$A$4:$T$99,'Database Table'!K$4,0)="","none",VLOOKUP($A81,'Helptable Database Table'!$A$4:$T$99,'Database Table'!K$4,0))</f>
        <v>#N/A</v>
      </c>
      <c r="L81" s="75" t="str">
        <f>IF(ISNUMBER(VLOOKUP($A81,'Helptable Database Table'!$A$4:$T$99,'Database Table'!L$4,0)),VLOOKUP($A81,'Helptable Database Table'!$A$4:$T$99,'Database Table'!L$4,0),"")</f>
        <v/>
      </c>
      <c r="M81" s="75" t="str">
        <f>IF(ISNUMBER(VLOOKUP($A81,'Helptable Database Table'!$A$4:$T$99,'Database Table'!M$4,0)),VLOOKUP($A81,'Helptable Database Table'!$A$4:$T$99,'Database Table'!M$4,0),"")</f>
        <v/>
      </c>
      <c r="N81" s="75" t="str">
        <f>IF(ISNUMBER(VLOOKUP($A81,'Helptable Database Table'!$A$4:$T$99,'Database Table'!N$4,0)),VLOOKUP($A81,'Helptable Database Table'!$A$4:$T$99,'Database Table'!N$4,0),"")</f>
        <v/>
      </c>
      <c r="O81" s="75" t="str">
        <f>IF(ISNUMBER(VLOOKUP($A81,'Helptable Database Table'!$A$4:$T$99,'Database Table'!O$4,0)),VLOOKUP($A81,'Helptable Database Table'!$A$4:$T$99,'Database Table'!O$4,0),"")</f>
        <v/>
      </c>
      <c r="P81" s="75" t="str">
        <f>IF(ISNUMBER(VLOOKUP($A81,'Helptable Database Table'!$A$4:$T$99,'Database Table'!P$4,0)),VLOOKUP($A81,'Helptable Database Table'!$A$4:$T$99,'Database Table'!P$4,0),"")</f>
        <v/>
      </c>
      <c r="Q81" s="75" t="str">
        <f>IF(ISTEXT(VLOOKUP($A81,'Helptable Database Table'!$A$4:$T$99,'Database Table'!Q$4,0)),VLOOKUP($A81,'Helptable Database Table'!$A$4:$T$99,'Database Table'!Q$4,0),"")</f>
        <v/>
      </c>
      <c r="R81" s="75" t="str">
        <f>IF(ISTEXT(VLOOKUP($A81,'Helptable Database Table'!$A$4:$T$99,'Database Table'!R$4,0)),VLOOKUP($A81,'Helptable Database Table'!$A$4:$T$99,'Database Table'!R$4,0),"")</f>
        <v/>
      </c>
    </row>
    <row r="82" spans="1:18" x14ac:dyDescent="0.2">
      <c r="A82" s="6">
        <f t="shared" si="3"/>
        <v>76</v>
      </c>
      <c r="B82" s="75" t="str">
        <f>IF(ISTEXT(VLOOKUP($A82,'Helptable Database Table'!$A$4:$T$99,'Database Table'!B$4,0)),VLOOKUP($A82,'Helptable Database Table'!$A$4:$T$99,'Database Table'!B$4,0),"")</f>
        <v/>
      </c>
      <c r="C82" s="75" t="str">
        <f>IF(ISNUMBER(VLOOKUP($A82,'Helptable Database Table'!$A$4:$T$99,'Database Table'!C$4,0)),VLOOKUP($A82,'Helptable Database Table'!$A$4:$T$99,'Database Table'!C$4,0),"")</f>
        <v/>
      </c>
      <c r="D82" s="75" t="str">
        <f>IF(ISTEXT(VLOOKUP($A82,'Helptable Database Table'!$A$4:$T$99,'Database Table'!D$4,0)),VLOOKUP($A82,'Helptable Database Table'!$A$4:$T$99,'Database Table'!D$4,0),"")</f>
        <v/>
      </c>
      <c r="E82" s="75" t="str">
        <f>IF(ISNUMBER(VLOOKUP($A82,'Helptable Database Table'!$A$4:$T$99,'Database Table'!E$4,0)),VLOOKUP($A82,'Helptable Database Table'!$A$4:$T$99,'Database Table'!E$4,0),"")</f>
        <v/>
      </c>
      <c r="F82" s="75" t="str">
        <f>IF(ISTEXT(VLOOKUP($A82,'Helptable Database Table'!$A$4:$T$99,'Database Table'!F$4,0)),VLOOKUP($A82,'Helptable Database Table'!$A$4:$T$99,'Database Table'!F$4,0),"")</f>
        <v/>
      </c>
      <c r="G82" s="75" t="str">
        <f>IF(ISTEXT(VLOOKUP($A82,'Helptable Database Table'!$A$4:$T$99,'Database Table'!G$4,0)),VLOOKUP($A82,'Helptable Database Table'!$A$4:$T$99,'Database Table'!G$4,0),"")</f>
        <v/>
      </c>
      <c r="H82" s="75" t="str">
        <f>IF(ISTEXT(VLOOKUP($A82,'Helptable Database Table'!$A$4:$T$99,'Database Table'!H$4,0)),VLOOKUP($A82,'Helptable Database Table'!$A$4:$T$99,'Database Table'!H$4,0),"")</f>
        <v/>
      </c>
      <c r="I82" s="75" t="str">
        <f>IF(ISNUMBER(VLOOKUP($A82,'Helptable Database Table'!$A$4:$T$99,'Database Table'!I$4,0)),VLOOKUP($A82,'Helptable Database Table'!$A$4:$T$99,'Database Table'!I$4,0),"")</f>
        <v/>
      </c>
      <c r="J82" s="75" t="e">
        <f>IF(VLOOKUP($A82,'Helptable Database Table'!$A$4:$T$99,'Database Table'!J$4,0)="","",VLOOKUP($A82,'Helptable Database Table'!$A$4:$T$99,'Database Table'!J$4,0))</f>
        <v>#N/A</v>
      </c>
      <c r="K82" s="75" t="e">
        <f>IF(VLOOKUP($A82,'Helptable Database Table'!$A$4:$T$99,'Database Table'!K$4,0)="","none",VLOOKUP($A82,'Helptable Database Table'!$A$4:$T$99,'Database Table'!K$4,0))</f>
        <v>#N/A</v>
      </c>
      <c r="L82" s="75" t="str">
        <f>IF(ISNUMBER(VLOOKUP($A82,'Helptable Database Table'!$A$4:$T$99,'Database Table'!L$4,0)),VLOOKUP($A82,'Helptable Database Table'!$A$4:$T$99,'Database Table'!L$4,0),"")</f>
        <v/>
      </c>
      <c r="M82" s="75" t="str">
        <f>IF(ISNUMBER(VLOOKUP($A82,'Helptable Database Table'!$A$4:$T$99,'Database Table'!M$4,0)),VLOOKUP($A82,'Helptable Database Table'!$A$4:$T$99,'Database Table'!M$4,0),"")</f>
        <v/>
      </c>
      <c r="N82" s="75" t="str">
        <f>IF(ISNUMBER(VLOOKUP($A82,'Helptable Database Table'!$A$4:$T$99,'Database Table'!N$4,0)),VLOOKUP($A82,'Helptable Database Table'!$A$4:$T$99,'Database Table'!N$4,0),"")</f>
        <v/>
      </c>
      <c r="O82" s="75" t="str">
        <f>IF(ISNUMBER(VLOOKUP($A82,'Helptable Database Table'!$A$4:$T$99,'Database Table'!O$4,0)),VLOOKUP($A82,'Helptable Database Table'!$A$4:$T$99,'Database Table'!O$4,0),"")</f>
        <v/>
      </c>
      <c r="P82" s="75" t="str">
        <f>IF(ISNUMBER(VLOOKUP($A82,'Helptable Database Table'!$A$4:$T$99,'Database Table'!P$4,0)),VLOOKUP($A82,'Helptable Database Table'!$A$4:$T$99,'Database Table'!P$4,0),"")</f>
        <v/>
      </c>
      <c r="Q82" s="75" t="str">
        <f>IF(ISTEXT(VLOOKUP($A82,'Helptable Database Table'!$A$4:$T$99,'Database Table'!Q$4,0)),VLOOKUP($A82,'Helptable Database Table'!$A$4:$T$99,'Database Table'!Q$4,0),"")</f>
        <v/>
      </c>
      <c r="R82" s="75" t="str">
        <f>IF(ISTEXT(VLOOKUP($A82,'Helptable Database Table'!$A$4:$T$99,'Database Table'!R$4,0)),VLOOKUP($A82,'Helptable Database Table'!$A$4:$T$99,'Database Table'!R$4,0),"")</f>
        <v/>
      </c>
    </row>
    <row r="83" spans="1:18" x14ac:dyDescent="0.2">
      <c r="A83" s="6">
        <f t="shared" si="3"/>
        <v>77</v>
      </c>
      <c r="B83" s="75" t="str">
        <f>IF(ISTEXT(VLOOKUP($A83,'Helptable Database Table'!$A$4:$T$99,'Database Table'!B$4,0)),VLOOKUP($A83,'Helptable Database Table'!$A$4:$T$99,'Database Table'!B$4,0),"")</f>
        <v/>
      </c>
      <c r="C83" s="75" t="str">
        <f>IF(ISNUMBER(VLOOKUP($A83,'Helptable Database Table'!$A$4:$T$99,'Database Table'!C$4,0)),VLOOKUP($A83,'Helptable Database Table'!$A$4:$T$99,'Database Table'!C$4,0),"")</f>
        <v/>
      </c>
      <c r="D83" s="75" t="str">
        <f>IF(ISTEXT(VLOOKUP($A83,'Helptable Database Table'!$A$4:$T$99,'Database Table'!D$4,0)),VLOOKUP($A83,'Helptable Database Table'!$A$4:$T$99,'Database Table'!D$4,0),"")</f>
        <v/>
      </c>
      <c r="E83" s="75" t="str">
        <f>IF(ISNUMBER(VLOOKUP($A83,'Helptable Database Table'!$A$4:$T$99,'Database Table'!E$4,0)),VLOOKUP($A83,'Helptable Database Table'!$A$4:$T$99,'Database Table'!E$4,0),"")</f>
        <v/>
      </c>
      <c r="F83" s="75" t="str">
        <f>IF(ISTEXT(VLOOKUP($A83,'Helptable Database Table'!$A$4:$T$99,'Database Table'!F$4,0)),VLOOKUP($A83,'Helptable Database Table'!$A$4:$T$99,'Database Table'!F$4,0),"")</f>
        <v/>
      </c>
      <c r="G83" s="75" t="str">
        <f>IF(ISTEXT(VLOOKUP($A83,'Helptable Database Table'!$A$4:$T$99,'Database Table'!G$4,0)),VLOOKUP($A83,'Helptable Database Table'!$A$4:$T$99,'Database Table'!G$4,0),"")</f>
        <v/>
      </c>
      <c r="H83" s="75" t="str">
        <f>IF(ISTEXT(VLOOKUP($A83,'Helptable Database Table'!$A$4:$T$99,'Database Table'!H$4,0)),VLOOKUP($A83,'Helptable Database Table'!$A$4:$T$99,'Database Table'!H$4,0),"")</f>
        <v/>
      </c>
      <c r="I83" s="75" t="str">
        <f>IF(ISNUMBER(VLOOKUP($A83,'Helptable Database Table'!$A$4:$T$99,'Database Table'!I$4,0)),VLOOKUP($A83,'Helptable Database Table'!$A$4:$T$99,'Database Table'!I$4,0),"")</f>
        <v/>
      </c>
      <c r="J83" s="75" t="e">
        <f>IF(VLOOKUP($A83,'Helptable Database Table'!$A$4:$T$99,'Database Table'!J$4,0)="","",VLOOKUP($A83,'Helptable Database Table'!$A$4:$T$99,'Database Table'!J$4,0))</f>
        <v>#N/A</v>
      </c>
      <c r="K83" s="75" t="e">
        <f>IF(VLOOKUP($A83,'Helptable Database Table'!$A$4:$T$99,'Database Table'!K$4,0)="","none",VLOOKUP($A83,'Helptable Database Table'!$A$4:$T$99,'Database Table'!K$4,0))</f>
        <v>#N/A</v>
      </c>
      <c r="L83" s="75" t="str">
        <f>IF(ISNUMBER(VLOOKUP($A83,'Helptable Database Table'!$A$4:$T$99,'Database Table'!L$4,0)),VLOOKUP($A83,'Helptable Database Table'!$A$4:$T$99,'Database Table'!L$4,0),"")</f>
        <v/>
      </c>
      <c r="M83" s="75" t="str">
        <f>IF(ISNUMBER(VLOOKUP($A83,'Helptable Database Table'!$A$4:$T$99,'Database Table'!M$4,0)),VLOOKUP($A83,'Helptable Database Table'!$A$4:$T$99,'Database Table'!M$4,0),"")</f>
        <v/>
      </c>
      <c r="N83" s="75" t="str">
        <f>IF(ISNUMBER(VLOOKUP($A83,'Helptable Database Table'!$A$4:$T$99,'Database Table'!N$4,0)),VLOOKUP($A83,'Helptable Database Table'!$A$4:$T$99,'Database Table'!N$4,0),"")</f>
        <v/>
      </c>
      <c r="O83" s="75" t="str">
        <f>IF(ISNUMBER(VLOOKUP($A83,'Helptable Database Table'!$A$4:$T$99,'Database Table'!O$4,0)),VLOOKUP($A83,'Helptable Database Table'!$A$4:$T$99,'Database Table'!O$4,0),"")</f>
        <v/>
      </c>
      <c r="P83" s="75" t="str">
        <f>IF(ISNUMBER(VLOOKUP($A83,'Helptable Database Table'!$A$4:$T$99,'Database Table'!P$4,0)),VLOOKUP($A83,'Helptable Database Table'!$A$4:$T$99,'Database Table'!P$4,0),"")</f>
        <v/>
      </c>
      <c r="Q83" s="75" t="str">
        <f>IF(ISTEXT(VLOOKUP($A83,'Helptable Database Table'!$A$4:$T$99,'Database Table'!Q$4,0)),VLOOKUP($A83,'Helptable Database Table'!$A$4:$T$99,'Database Table'!Q$4,0),"")</f>
        <v/>
      </c>
      <c r="R83" s="75" t="str">
        <f>IF(ISTEXT(VLOOKUP($A83,'Helptable Database Table'!$A$4:$T$99,'Database Table'!R$4,0)),VLOOKUP($A83,'Helptable Database Table'!$A$4:$T$99,'Database Table'!R$4,0),"")</f>
        <v/>
      </c>
    </row>
    <row r="84" spans="1:18" x14ac:dyDescent="0.2">
      <c r="A84" s="6">
        <f t="shared" si="3"/>
        <v>78</v>
      </c>
      <c r="B84" s="75" t="str">
        <f>IF(ISTEXT(VLOOKUP($A84,'Helptable Database Table'!$A$4:$T$99,'Database Table'!B$4,0)),VLOOKUP($A84,'Helptable Database Table'!$A$4:$T$99,'Database Table'!B$4,0),"")</f>
        <v/>
      </c>
      <c r="C84" s="75" t="str">
        <f>IF(ISNUMBER(VLOOKUP($A84,'Helptable Database Table'!$A$4:$T$99,'Database Table'!C$4,0)),VLOOKUP($A84,'Helptable Database Table'!$A$4:$T$99,'Database Table'!C$4,0),"")</f>
        <v/>
      </c>
      <c r="D84" s="75" t="str">
        <f>IF(ISTEXT(VLOOKUP($A84,'Helptable Database Table'!$A$4:$T$99,'Database Table'!D$4,0)),VLOOKUP($A84,'Helptable Database Table'!$A$4:$T$99,'Database Table'!D$4,0),"")</f>
        <v/>
      </c>
      <c r="E84" s="75" t="str">
        <f>IF(ISNUMBER(VLOOKUP($A84,'Helptable Database Table'!$A$4:$T$99,'Database Table'!E$4,0)),VLOOKUP($A84,'Helptable Database Table'!$A$4:$T$99,'Database Table'!E$4,0),"")</f>
        <v/>
      </c>
      <c r="F84" s="75" t="str">
        <f>IF(ISTEXT(VLOOKUP($A84,'Helptable Database Table'!$A$4:$T$99,'Database Table'!F$4,0)),VLOOKUP($A84,'Helptable Database Table'!$A$4:$T$99,'Database Table'!F$4,0),"")</f>
        <v/>
      </c>
      <c r="G84" s="75" t="str">
        <f>IF(ISTEXT(VLOOKUP($A84,'Helptable Database Table'!$A$4:$T$99,'Database Table'!G$4,0)),VLOOKUP($A84,'Helptable Database Table'!$A$4:$T$99,'Database Table'!G$4,0),"")</f>
        <v/>
      </c>
      <c r="H84" s="75" t="str">
        <f>IF(ISTEXT(VLOOKUP($A84,'Helptable Database Table'!$A$4:$T$99,'Database Table'!H$4,0)),VLOOKUP($A84,'Helptable Database Table'!$A$4:$T$99,'Database Table'!H$4,0),"")</f>
        <v/>
      </c>
      <c r="I84" s="75" t="str">
        <f>IF(ISNUMBER(VLOOKUP($A84,'Helptable Database Table'!$A$4:$T$99,'Database Table'!I$4,0)),VLOOKUP($A84,'Helptable Database Table'!$A$4:$T$99,'Database Table'!I$4,0),"")</f>
        <v/>
      </c>
      <c r="J84" s="75" t="e">
        <f>IF(VLOOKUP($A84,'Helptable Database Table'!$A$4:$T$99,'Database Table'!J$4,0)="","",VLOOKUP($A84,'Helptable Database Table'!$A$4:$T$99,'Database Table'!J$4,0))</f>
        <v>#N/A</v>
      </c>
      <c r="K84" s="75" t="e">
        <f>IF(VLOOKUP($A84,'Helptable Database Table'!$A$4:$T$99,'Database Table'!K$4,0)="","none",VLOOKUP($A84,'Helptable Database Table'!$A$4:$T$99,'Database Table'!K$4,0))</f>
        <v>#N/A</v>
      </c>
      <c r="L84" s="75" t="str">
        <f>IF(ISNUMBER(VLOOKUP($A84,'Helptable Database Table'!$A$4:$T$99,'Database Table'!L$4,0)),VLOOKUP($A84,'Helptable Database Table'!$A$4:$T$99,'Database Table'!L$4,0),"")</f>
        <v/>
      </c>
      <c r="M84" s="75" t="str">
        <f>IF(ISNUMBER(VLOOKUP($A84,'Helptable Database Table'!$A$4:$T$99,'Database Table'!M$4,0)),VLOOKUP($A84,'Helptable Database Table'!$A$4:$T$99,'Database Table'!M$4,0),"")</f>
        <v/>
      </c>
      <c r="N84" s="75" t="str">
        <f>IF(ISNUMBER(VLOOKUP($A84,'Helptable Database Table'!$A$4:$T$99,'Database Table'!N$4,0)),VLOOKUP($A84,'Helptable Database Table'!$A$4:$T$99,'Database Table'!N$4,0),"")</f>
        <v/>
      </c>
      <c r="O84" s="75" t="str">
        <f>IF(ISNUMBER(VLOOKUP($A84,'Helptable Database Table'!$A$4:$T$99,'Database Table'!O$4,0)),VLOOKUP($A84,'Helptable Database Table'!$A$4:$T$99,'Database Table'!O$4,0),"")</f>
        <v/>
      </c>
      <c r="P84" s="75" t="str">
        <f>IF(ISNUMBER(VLOOKUP($A84,'Helptable Database Table'!$A$4:$T$99,'Database Table'!P$4,0)),VLOOKUP($A84,'Helptable Database Table'!$A$4:$T$99,'Database Table'!P$4,0),"")</f>
        <v/>
      </c>
      <c r="Q84" s="75" t="str">
        <f>IF(ISTEXT(VLOOKUP($A84,'Helptable Database Table'!$A$4:$T$99,'Database Table'!Q$4,0)),VLOOKUP($A84,'Helptable Database Table'!$A$4:$T$99,'Database Table'!Q$4,0),"")</f>
        <v/>
      </c>
      <c r="R84" s="75" t="str">
        <f>IF(ISTEXT(VLOOKUP($A84,'Helptable Database Table'!$A$4:$T$99,'Database Table'!R$4,0)),VLOOKUP($A84,'Helptable Database Table'!$A$4:$T$99,'Database Table'!R$4,0),"")</f>
        <v/>
      </c>
    </row>
    <row r="85" spans="1:18" x14ac:dyDescent="0.2">
      <c r="A85" s="6">
        <f t="shared" si="3"/>
        <v>79</v>
      </c>
      <c r="B85" s="75" t="str">
        <f>IF(ISTEXT(VLOOKUP($A85,'Helptable Database Table'!$A$4:$T$99,'Database Table'!B$4,0)),VLOOKUP($A85,'Helptable Database Table'!$A$4:$T$99,'Database Table'!B$4,0),"")</f>
        <v/>
      </c>
      <c r="C85" s="75" t="str">
        <f>IF(ISNUMBER(VLOOKUP($A85,'Helptable Database Table'!$A$4:$T$99,'Database Table'!C$4,0)),VLOOKUP($A85,'Helptable Database Table'!$A$4:$T$99,'Database Table'!C$4,0),"")</f>
        <v/>
      </c>
      <c r="D85" s="75" t="str">
        <f>IF(ISTEXT(VLOOKUP($A85,'Helptable Database Table'!$A$4:$T$99,'Database Table'!D$4,0)),VLOOKUP($A85,'Helptable Database Table'!$A$4:$T$99,'Database Table'!D$4,0),"")</f>
        <v/>
      </c>
      <c r="E85" s="75" t="str">
        <f>IF(ISNUMBER(VLOOKUP($A85,'Helptable Database Table'!$A$4:$T$99,'Database Table'!E$4,0)),VLOOKUP($A85,'Helptable Database Table'!$A$4:$T$99,'Database Table'!E$4,0),"")</f>
        <v/>
      </c>
      <c r="F85" s="75" t="str">
        <f>IF(ISTEXT(VLOOKUP($A85,'Helptable Database Table'!$A$4:$T$99,'Database Table'!F$4,0)),VLOOKUP($A85,'Helptable Database Table'!$A$4:$T$99,'Database Table'!F$4,0),"")</f>
        <v/>
      </c>
      <c r="G85" s="75" t="str">
        <f>IF(ISTEXT(VLOOKUP($A85,'Helptable Database Table'!$A$4:$T$99,'Database Table'!G$4,0)),VLOOKUP($A85,'Helptable Database Table'!$A$4:$T$99,'Database Table'!G$4,0),"")</f>
        <v/>
      </c>
      <c r="H85" s="75" t="str">
        <f>IF(ISTEXT(VLOOKUP($A85,'Helptable Database Table'!$A$4:$T$99,'Database Table'!H$4,0)),VLOOKUP($A85,'Helptable Database Table'!$A$4:$T$99,'Database Table'!H$4,0),"")</f>
        <v/>
      </c>
      <c r="I85" s="75" t="str">
        <f>IF(ISNUMBER(VLOOKUP($A85,'Helptable Database Table'!$A$4:$T$99,'Database Table'!I$4,0)),VLOOKUP($A85,'Helptable Database Table'!$A$4:$T$99,'Database Table'!I$4,0),"")</f>
        <v/>
      </c>
      <c r="J85" s="75" t="e">
        <f>IF(VLOOKUP($A85,'Helptable Database Table'!$A$4:$T$99,'Database Table'!J$4,0)="","",VLOOKUP($A85,'Helptable Database Table'!$A$4:$T$99,'Database Table'!J$4,0))</f>
        <v>#N/A</v>
      </c>
      <c r="K85" s="75" t="e">
        <f>IF(VLOOKUP($A85,'Helptable Database Table'!$A$4:$T$99,'Database Table'!K$4,0)="","none",VLOOKUP($A85,'Helptable Database Table'!$A$4:$T$99,'Database Table'!K$4,0))</f>
        <v>#N/A</v>
      </c>
      <c r="L85" s="75" t="str">
        <f>IF(ISNUMBER(VLOOKUP($A85,'Helptable Database Table'!$A$4:$T$99,'Database Table'!L$4,0)),VLOOKUP($A85,'Helptable Database Table'!$A$4:$T$99,'Database Table'!L$4,0),"")</f>
        <v/>
      </c>
      <c r="M85" s="75" t="str">
        <f>IF(ISNUMBER(VLOOKUP($A85,'Helptable Database Table'!$A$4:$T$99,'Database Table'!M$4,0)),VLOOKUP($A85,'Helptable Database Table'!$A$4:$T$99,'Database Table'!M$4,0),"")</f>
        <v/>
      </c>
      <c r="N85" s="75" t="str">
        <f>IF(ISNUMBER(VLOOKUP($A85,'Helptable Database Table'!$A$4:$T$99,'Database Table'!N$4,0)),VLOOKUP($A85,'Helptable Database Table'!$A$4:$T$99,'Database Table'!N$4,0),"")</f>
        <v/>
      </c>
      <c r="O85" s="75" t="str">
        <f>IF(ISNUMBER(VLOOKUP($A85,'Helptable Database Table'!$A$4:$T$99,'Database Table'!O$4,0)),VLOOKUP($A85,'Helptable Database Table'!$A$4:$T$99,'Database Table'!O$4,0),"")</f>
        <v/>
      </c>
      <c r="P85" s="75" t="str">
        <f>IF(ISNUMBER(VLOOKUP($A85,'Helptable Database Table'!$A$4:$T$99,'Database Table'!P$4,0)),VLOOKUP($A85,'Helptable Database Table'!$A$4:$T$99,'Database Table'!P$4,0),"")</f>
        <v/>
      </c>
      <c r="Q85" s="75" t="str">
        <f>IF(ISTEXT(VLOOKUP($A85,'Helptable Database Table'!$A$4:$T$99,'Database Table'!Q$4,0)),VLOOKUP($A85,'Helptable Database Table'!$A$4:$T$99,'Database Table'!Q$4,0),"")</f>
        <v/>
      </c>
      <c r="R85" s="75" t="str">
        <f>IF(ISTEXT(VLOOKUP($A85,'Helptable Database Table'!$A$4:$T$99,'Database Table'!R$4,0)),VLOOKUP($A85,'Helptable Database Table'!$A$4:$T$99,'Database Table'!R$4,0),"")</f>
        <v/>
      </c>
    </row>
    <row r="86" spans="1:18" x14ac:dyDescent="0.2">
      <c r="A86" s="6">
        <f t="shared" si="3"/>
        <v>80</v>
      </c>
      <c r="B86" s="75" t="str">
        <f>IF(ISTEXT(VLOOKUP($A86,'Helptable Database Table'!$A$4:$T$99,'Database Table'!B$4,0)),VLOOKUP($A86,'Helptable Database Table'!$A$4:$T$99,'Database Table'!B$4,0),"")</f>
        <v/>
      </c>
      <c r="C86" s="75" t="str">
        <f>IF(ISNUMBER(VLOOKUP($A86,'Helptable Database Table'!$A$4:$T$99,'Database Table'!C$4,0)),VLOOKUP($A86,'Helptable Database Table'!$A$4:$T$99,'Database Table'!C$4,0),"")</f>
        <v/>
      </c>
      <c r="D86" s="75" t="str">
        <f>IF(ISTEXT(VLOOKUP($A86,'Helptable Database Table'!$A$4:$T$99,'Database Table'!D$4,0)),VLOOKUP($A86,'Helptable Database Table'!$A$4:$T$99,'Database Table'!D$4,0),"")</f>
        <v/>
      </c>
      <c r="E86" s="75" t="str">
        <f>IF(ISNUMBER(VLOOKUP($A86,'Helptable Database Table'!$A$4:$T$99,'Database Table'!E$4,0)),VLOOKUP($A86,'Helptable Database Table'!$A$4:$T$99,'Database Table'!E$4,0),"")</f>
        <v/>
      </c>
      <c r="F86" s="75" t="str">
        <f>IF(ISTEXT(VLOOKUP($A86,'Helptable Database Table'!$A$4:$T$99,'Database Table'!F$4,0)),VLOOKUP($A86,'Helptable Database Table'!$A$4:$T$99,'Database Table'!F$4,0),"")</f>
        <v/>
      </c>
      <c r="G86" s="75" t="str">
        <f>IF(ISTEXT(VLOOKUP($A86,'Helptable Database Table'!$A$4:$T$99,'Database Table'!G$4,0)),VLOOKUP($A86,'Helptable Database Table'!$A$4:$T$99,'Database Table'!G$4,0),"")</f>
        <v/>
      </c>
      <c r="H86" s="75" t="str">
        <f>IF(ISTEXT(VLOOKUP($A86,'Helptable Database Table'!$A$4:$T$99,'Database Table'!H$4,0)),VLOOKUP($A86,'Helptable Database Table'!$A$4:$T$99,'Database Table'!H$4,0),"")</f>
        <v/>
      </c>
      <c r="I86" s="75" t="str">
        <f>IF(ISNUMBER(VLOOKUP($A86,'Helptable Database Table'!$A$4:$T$99,'Database Table'!I$4,0)),VLOOKUP($A86,'Helptable Database Table'!$A$4:$T$99,'Database Table'!I$4,0),"")</f>
        <v/>
      </c>
      <c r="J86" s="75" t="e">
        <f>IF(VLOOKUP($A86,'Helptable Database Table'!$A$4:$T$99,'Database Table'!J$4,0)="","",VLOOKUP($A86,'Helptable Database Table'!$A$4:$T$99,'Database Table'!J$4,0))</f>
        <v>#N/A</v>
      </c>
      <c r="K86" s="75" t="e">
        <f>IF(VLOOKUP($A86,'Helptable Database Table'!$A$4:$T$99,'Database Table'!K$4,0)="","none",VLOOKUP($A86,'Helptable Database Table'!$A$4:$T$99,'Database Table'!K$4,0))</f>
        <v>#N/A</v>
      </c>
      <c r="L86" s="75" t="str">
        <f>IF(ISNUMBER(VLOOKUP($A86,'Helptable Database Table'!$A$4:$T$99,'Database Table'!L$4,0)),VLOOKUP($A86,'Helptable Database Table'!$A$4:$T$99,'Database Table'!L$4,0),"")</f>
        <v/>
      </c>
      <c r="M86" s="75" t="str">
        <f>IF(ISNUMBER(VLOOKUP($A86,'Helptable Database Table'!$A$4:$T$99,'Database Table'!M$4,0)),VLOOKUP($A86,'Helptable Database Table'!$A$4:$T$99,'Database Table'!M$4,0),"")</f>
        <v/>
      </c>
      <c r="N86" s="75" t="str">
        <f>IF(ISNUMBER(VLOOKUP($A86,'Helptable Database Table'!$A$4:$T$99,'Database Table'!N$4,0)),VLOOKUP($A86,'Helptable Database Table'!$A$4:$T$99,'Database Table'!N$4,0),"")</f>
        <v/>
      </c>
      <c r="O86" s="75" t="str">
        <f>IF(ISNUMBER(VLOOKUP($A86,'Helptable Database Table'!$A$4:$T$99,'Database Table'!O$4,0)),VLOOKUP($A86,'Helptable Database Table'!$A$4:$T$99,'Database Table'!O$4,0),"")</f>
        <v/>
      </c>
      <c r="P86" s="75" t="str">
        <f>IF(ISNUMBER(VLOOKUP($A86,'Helptable Database Table'!$A$4:$T$99,'Database Table'!P$4,0)),VLOOKUP($A86,'Helptable Database Table'!$A$4:$T$99,'Database Table'!P$4,0),"")</f>
        <v/>
      </c>
      <c r="Q86" s="75" t="str">
        <f>IF(ISTEXT(VLOOKUP($A86,'Helptable Database Table'!$A$4:$T$99,'Database Table'!Q$4,0)),VLOOKUP($A86,'Helptable Database Table'!$A$4:$T$99,'Database Table'!Q$4,0),"")</f>
        <v/>
      </c>
      <c r="R86" s="75" t="str">
        <f>IF(ISTEXT(VLOOKUP($A86,'Helptable Database Table'!$A$4:$T$99,'Database Table'!R$4,0)),VLOOKUP($A86,'Helptable Database Table'!$A$4:$T$99,'Database Table'!R$4,0),"")</f>
        <v/>
      </c>
    </row>
    <row r="87" spans="1:18" x14ac:dyDescent="0.2">
      <c r="A87" s="6">
        <f t="shared" si="3"/>
        <v>81</v>
      </c>
      <c r="B87" s="75" t="str">
        <f>IF(ISTEXT(VLOOKUP($A87,'Helptable Database Table'!$A$4:$T$99,'Database Table'!B$4,0)),VLOOKUP($A87,'Helptable Database Table'!$A$4:$T$99,'Database Table'!B$4,0),"")</f>
        <v/>
      </c>
      <c r="C87" s="75" t="str">
        <f>IF(ISNUMBER(VLOOKUP($A87,'Helptable Database Table'!$A$4:$T$99,'Database Table'!C$4,0)),VLOOKUP($A87,'Helptable Database Table'!$A$4:$T$99,'Database Table'!C$4,0),"")</f>
        <v/>
      </c>
      <c r="D87" s="75" t="str">
        <f>IF(ISTEXT(VLOOKUP($A87,'Helptable Database Table'!$A$4:$T$99,'Database Table'!D$4,0)),VLOOKUP($A87,'Helptable Database Table'!$A$4:$T$99,'Database Table'!D$4,0),"")</f>
        <v/>
      </c>
      <c r="E87" s="75" t="str">
        <f>IF(ISNUMBER(VLOOKUP($A87,'Helptable Database Table'!$A$4:$T$99,'Database Table'!E$4,0)),VLOOKUP($A87,'Helptable Database Table'!$A$4:$T$99,'Database Table'!E$4,0),"")</f>
        <v/>
      </c>
      <c r="F87" s="75" t="str">
        <f>IF(ISTEXT(VLOOKUP($A87,'Helptable Database Table'!$A$4:$T$99,'Database Table'!F$4,0)),VLOOKUP($A87,'Helptable Database Table'!$A$4:$T$99,'Database Table'!F$4,0),"")</f>
        <v/>
      </c>
      <c r="G87" s="75" t="str">
        <f>IF(ISTEXT(VLOOKUP($A87,'Helptable Database Table'!$A$4:$T$99,'Database Table'!G$4,0)),VLOOKUP($A87,'Helptable Database Table'!$A$4:$T$99,'Database Table'!G$4,0),"")</f>
        <v/>
      </c>
      <c r="H87" s="75" t="str">
        <f>IF(ISTEXT(VLOOKUP($A87,'Helptable Database Table'!$A$4:$T$99,'Database Table'!H$4,0)),VLOOKUP($A87,'Helptable Database Table'!$A$4:$T$99,'Database Table'!H$4,0),"")</f>
        <v/>
      </c>
      <c r="I87" s="75" t="str">
        <f>IF(ISNUMBER(VLOOKUP($A87,'Helptable Database Table'!$A$4:$T$99,'Database Table'!I$4,0)),VLOOKUP($A87,'Helptable Database Table'!$A$4:$T$99,'Database Table'!I$4,0),"")</f>
        <v/>
      </c>
      <c r="J87" s="75" t="e">
        <f>IF(VLOOKUP($A87,'Helptable Database Table'!$A$4:$T$99,'Database Table'!J$4,0)="","",VLOOKUP($A87,'Helptable Database Table'!$A$4:$T$99,'Database Table'!J$4,0))</f>
        <v>#N/A</v>
      </c>
      <c r="K87" s="75" t="e">
        <f>IF(VLOOKUP($A87,'Helptable Database Table'!$A$4:$T$99,'Database Table'!K$4,0)="","none",VLOOKUP($A87,'Helptable Database Table'!$A$4:$T$99,'Database Table'!K$4,0))</f>
        <v>#N/A</v>
      </c>
      <c r="L87" s="75" t="str">
        <f>IF(ISNUMBER(VLOOKUP($A87,'Helptable Database Table'!$A$4:$T$99,'Database Table'!L$4,0)),VLOOKUP($A87,'Helptable Database Table'!$A$4:$T$99,'Database Table'!L$4,0),"")</f>
        <v/>
      </c>
      <c r="M87" s="75" t="str">
        <f>IF(ISNUMBER(VLOOKUP($A87,'Helptable Database Table'!$A$4:$T$99,'Database Table'!M$4,0)),VLOOKUP($A87,'Helptable Database Table'!$A$4:$T$99,'Database Table'!M$4,0),"")</f>
        <v/>
      </c>
      <c r="N87" s="75" t="str">
        <f>IF(ISNUMBER(VLOOKUP($A87,'Helptable Database Table'!$A$4:$T$99,'Database Table'!N$4,0)),VLOOKUP($A87,'Helptable Database Table'!$A$4:$T$99,'Database Table'!N$4,0),"")</f>
        <v/>
      </c>
      <c r="O87" s="75" t="str">
        <f>IF(ISNUMBER(VLOOKUP($A87,'Helptable Database Table'!$A$4:$T$99,'Database Table'!O$4,0)),VLOOKUP($A87,'Helptable Database Table'!$A$4:$T$99,'Database Table'!O$4,0),"")</f>
        <v/>
      </c>
      <c r="P87" s="75" t="str">
        <f>IF(ISNUMBER(VLOOKUP($A87,'Helptable Database Table'!$A$4:$T$99,'Database Table'!P$4,0)),VLOOKUP($A87,'Helptable Database Table'!$A$4:$T$99,'Database Table'!P$4,0),"")</f>
        <v/>
      </c>
      <c r="Q87" s="75" t="str">
        <f>IF(ISTEXT(VLOOKUP($A87,'Helptable Database Table'!$A$4:$T$99,'Database Table'!Q$4,0)),VLOOKUP($A87,'Helptable Database Table'!$A$4:$T$99,'Database Table'!Q$4,0),"")</f>
        <v/>
      </c>
      <c r="R87" s="75" t="str">
        <f>IF(ISTEXT(VLOOKUP($A87,'Helptable Database Table'!$A$4:$T$99,'Database Table'!R$4,0)),VLOOKUP($A87,'Helptable Database Table'!$A$4:$T$99,'Database Table'!R$4,0),"")</f>
        <v/>
      </c>
    </row>
    <row r="88" spans="1:18" x14ac:dyDescent="0.2">
      <c r="A88" s="6">
        <f t="shared" si="3"/>
        <v>82</v>
      </c>
      <c r="B88" s="75" t="str">
        <f>IF(ISTEXT(VLOOKUP($A88,'Helptable Database Table'!$A$4:$T$99,'Database Table'!B$4,0)),VLOOKUP($A88,'Helptable Database Table'!$A$4:$T$99,'Database Table'!B$4,0),"")</f>
        <v/>
      </c>
      <c r="C88" s="75" t="str">
        <f>IF(ISNUMBER(VLOOKUP($A88,'Helptable Database Table'!$A$4:$T$99,'Database Table'!C$4,0)),VLOOKUP($A88,'Helptable Database Table'!$A$4:$T$99,'Database Table'!C$4,0),"")</f>
        <v/>
      </c>
      <c r="D88" s="75" t="str">
        <f>IF(ISTEXT(VLOOKUP($A88,'Helptable Database Table'!$A$4:$T$99,'Database Table'!D$4,0)),VLOOKUP($A88,'Helptable Database Table'!$A$4:$T$99,'Database Table'!D$4,0),"")</f>
        <v/>
      </c>
      <c r="E88" s="75" t="str">
        <f>IF(ISNUMBER(VLOOKUP($A88,'Helptable Database Table'!$A$4:$T$99,'Database Table'!E$4,0)),VLOOKUP($A88,'Helptable Database Table'!$A$4:$T$99,'Database Table'!E$4,0),"")</f>
        <v/>
      </c>
      <c r="F88" s="75" t="str">
        <f>IF(ISTEXT(VLOOKUP($A88,'Helptable Database Table'!$A$4:$T$99,'Database Table'!F$4,0)),VLOOKUP($A88,'Helptable Database Table'!$A$4:$T$99,'Database Table'!F$4,0),"")</f>
        <v/>
      </c>
      <c r="G88" s="75" t="str">
        <f>IF(ISTEXT(VLOOKUP($A88,'Helptable Database Table'!$A$4:$T$99,'Database Table'!G$4,0)),VLOOKUP($A88,'Helptable Database Table'!$A$4:$T$99,'Database Table'!G$4,0),"")</f>
        <v/>
      </c>
      <c r="H88" s="75" t="str">
        <f>IF(ISTEXT(VLOOKUP($A88,'Helptable Database Table'!$A$4:$T$99,'Database Table'!H$4,0)),VLOOKUP($A88,'Helptable Database Table'!$A$4:$T$99,'Database Table'!H$4,0),"")</f>
        <v/>
      </c>
      <c r="I88" s="75" t="str">
        <f>IF(ISNUMBER(VLOOKUP($A88,'Helptable Database Table'!$A$4:$T$99,'Database Table'!I$4,0)),VLOOKUP($A88,'Helptable Database Table'!$A$4:$T$99,'Database Table'!I$4,0),"")</f>
        <v/>
      </c>
      <c r="J88" s="75" t="e">
        <f>IF(VLOOKUP($A88,'Helptable Database Table'!$A$4:$T$99,'Database Table'!J$4,0)="","",VLOOKUP($A88,'Helptable Database Table'!$A$4:$T$99,'Database Table'!J$4,0))</f>
        <v>#N/A</v>
      </c>
      <c r="K88" s="75" t="e">
        <f>IF(VLOOKUP($A88,'Helptable Database Table'!$A$4:$T$99,'Database Table'!K$4,0)="","none",VLOOKUP($A88,'Helptable Database Table'!$A$4:$T$99,'Database Table'!K$4,0))</f>
        <v>#N/A</v>
      </c>
      <c r="L88" s="75" t="str">
        <f>IF(ISNUMBER(VLOOKUP($A88,'Helptable Database Table'!$A$4:$T$99,'Database Table'!L$4,0)),VLOOKUP($A88,'Helptable Database Table'!$A$4:$T$99,'Database Table'!L$4,0),"")</f>
        <v/>
      </c>
      <c r="M88" s="75" t="str">
        <f>IF(ISNUMBER(VLOOKUP($A88,'Helptable Database Table'!$A$4:$T$99,'Database Table'!M$4,0)),VLOOKUP($A88,'Helptable Database Table'!$A$4:$T$99,'Database Table'!M$4,0),"")</f>
        <v/>
      </c>
      <c r="N88" s="75" t="str">
        <f>IF(ISNUMBER(VLOOKUP($A88,'Helptable Database Table'!$A$4:$T$99,'Database Table'!N$4,0)),VLOOKUP($A88,'Helptable Database Table'!$A$4:$T$99,'Database Table'!N$4,0),"")</f>
        <v/>
      </c>
      <c r="O88" s="75" t="str">
        <f>IF(ISNUMBER(VLOOKUP($A88,'Helptable Database Table'!$A$4:$T$99,'Database Table'!O$4,0)),VLOOKUP($A88,'Helptable Database Table'!$A$4:$T$99,'Database Table'!O$4,0),"")</f>
        <v/>
      </c>
      <c r="P88" s="75" t="str">
        <f>IF(ISNUMBER(VLOOKUP($A88,'Helptable Database Table'!$A$4:$T$99,'Database Table'!P$4,0)),VLOOKUP($A88,'Helptable Database Table'!$A$4:$T$99,'Database Table'!P$4,0),"")</f>
        <v/>
      </c>
      <c r="Q88" s="75" t="str">
        <f>IF(ISTEXT(VLOOKUP($A88,'Helptable Database Table'!$A$4:$T$99,'Database Table'!Q$4,0)),VLOOKUP($A88,'Helptable Database Table'!$A$4:$T$99,'Database Table'!Q$4,0),"")</f>
        <v/>
      </c>
      <c r="R88" s="75" t="str">
        <f>IF(ISTEXT(VLOOKUP($A88,'Helptable Database Table'!$A$4:$T$99,'Database Table'!R$4,0)),VLOOKUP($A88,'Helptable Database Table'!$A$4:$T$99,'Database Table'!R$4,0),"")</f>
        <v/>
      </c>
    </row>
    <row r="89" spans="1:18" x14ac:dyDescent="0.2">
      <c r="A89" s="6">
        <f t="shared" si="3"/>
        <v>83</v>
      </c>
      <c r="B89" s="75" t="str">
        <f>IF(ISTEXT(VLOOKUP($A89,'Helptable Database Table'!$A$4:$T$99,'Database Table'!B$4,0)),VLOOKUP($A89,'Helptable Database Table'!$A$4:$T$99,'Database Table'!B$4,0),"")</f>
        <v/>
      </c>
      <c r="C89" s="75" t="str">
        <f>IF(ISNUMBER(VLOOKUP($A89,'Helptable Database Table'!$A$4:$T$99,'Database Table'!C$4,0)),VLOOKUP($A89,'Helptable Database Table'!$A$4:$T$99,'Database Table'!C$4,0),"")</f>
        <v/>
      </c>
      <c r="D89" s="75" t="str">
        <f>IF(ISTEXT(VLOOKUP($A89,'Helptable Database Table'!$A$4:$T$99,'Database Table'!D$4,0)),VLOOKUP($A89,'Helptable Database Table'!$A$4:$T$99,'Database Table'!D$4,0),"")</f>
        <v/>
      </c>
      <c r="E89" s="75" t="str">
        <f>IF(ISNUMBER(VLOOKUP($A89,'Helptable Database Table'!$A$4:$T$99,'Database Table'!E$4,0)),VLOOKUP($A89,'Helptable Database Table'!$A$4:$T$99,'Database Table'!E$4,0),"")</f>
        <v/>
      </c>
      <c r="F89" s="75" t="str">
        <f>IF(ISTEXT(VLOOKUP($A89,'Helptable Database Table'!$A$4:$T$99,'Database Table'!F$4,0)),VLOOKUP($A89,'Helptable Database Table'!$A$4:$T$99,'Database Table'!F$4,0),"")</f>
        <v/>
      </c>
      <c r="G89" s="75" t="str">
        <f>IF(ISTEXT(VLOOKUP($A89,'Helptable Database Table'!$A$4:$T$99,'Database Table'!G$4,0)),VLOOKUP($A89,'Helptable Database Table'!$A$4:$T$99,'Database Table'!G$4,0),"")</f>
        <v/>
      </c>
      <c r="H89" s="75" t="str">
        <f>IF(ISTEXT(VLOOKUP($A89,'Helptable Database Table'!$A$4:$T$99,'Database Table'!H$4,0)),VLOOKUP($A89,'Helptable Database Table'!$A$4:$T$99,'Database Table'!H$4,0),"")</f>
        <v/>
      </c>
      <c r="I89" s="75" t="str">
        <f>IF(ISNUMBER(VLOOKUP($A89,'Helptable Database Table'!$A$4:$T$99,'Database Table'!I$4,0)),VLOOKUP($A89,'Helptable Database Table'!$A$4:$T$99,'Database Table'!I$4,0),"")</f>
        <v/>
      </c>
      <c r="J89" s="75" t="e">
        <f>IF(VLOOKUP($A89,'Helptable Database Table'!$A$4:$T$99,'Database Table'!J$4,0)="","",VLOOKUP($A89,'Helptable Database Table'!$A$4:$T$99,'Database Table'!J$4,0))</f>
        <v>#N/A</v>
      </c>
      <c r="K89" s="75" t="e">
        <f>IF(VLOOKUP($A89,'Helptable Database Table'!$A$4:$T$99,'Database Table'!K$4,0)="","none",VLOOKUP($A89,'Helptable Database Table'!$A$4:$T$99,'Database Table'!K$4,0))</f>
        <v>#N/A</v>
      </c>
      <c r="L89" s="75" t="str">
        <f>IF(ISNUMBER(VLOOKUP($A89,'Helptable Database Table'!$A$4:$T$99,'Database Table'!L$4,0)),VLOOKUP($A89,'Helptable Database Table'!$A$4:$T$99,'Database Table'!L$4,0),"")</f>
        <v/>
      </c>
      <c r="M89" s="75" t="str">
        <f>IF(ISNUMBER(VLOOKUP($A89,'Helptable Database Table'!$A$4:$T$99,'Database Table'!M$4,0)),VLOOKUP($A89,'Helptable Database Table'!$A$4:$T$99,'Database Table'!M$4,0),"")</f>
        <v/>
      </c>
      <c r="N89" s="75" t="str">
        <f>IF(ISNUMBER(VLOOKUP($A89,'Helptable Database Table'!$A$4:$T$99,'Database Table'!N$4,0)),VLOOKUP($A89,'Helptable Database Table'!$A$4:$T$99,'Database Table'!N$4,0),"")</f>
        <v/>
      </c>
      <c r="O89" s="75" t="str">
        <f>IF(ISNUMBER(VLOOKUP($A89,'Helptable Database Table'!$A$4:$T$99,'Database Table'!O$4,0)),VLOOKUP($A89,'Helptable Database Table'!$A$4:$T$99,'Database Table'!O$4,0),"")</f>
        <v/>
      </c>
      <c r="P89" s="75" t="str">
        <f>IF(ISNUMBER(VLOOKUP($A89,'Helptable Database Table'!$A$4:$T$99,'Database Table'!P$4,0)),VLOOKUP($A89,'Helptable Database Table'!$A$4:$T$99,'Database Table'!P$4,0),"")</f>
        <v/>
      </c>
      <c r="Q89" s="75" t="str">
        <f>IF(ISTEXT(VLOOKUP($A89,'Helptable Database Table'!$A$4:$T$99,'Database Table'!Q$4,0)),VLOOKUP($A89,'Helptable Database Table'!$A$4:$T$99,'Database Table'!Q$4,0),"")</f>
        <v/>
      </c>
      <c r="R89" s="75" t="str">
        <f>IF(ISTEXT(VLOOKUP($A89,'Helptable Database Table'!$A$4:$T$99,'Database Table'!R$4,0)),VLOOKUP($A89,'Helptable Database Table'!$A$4:$T$99,'Database Table'!R$4,0),"")</f>
        <v/>
      </c>
    </row>
    <row r="90" spans="1:18" x14ac:dyDescent="0.2">
      <c r="A90" s="6">
        <f t="shared" si="3"/>
        <v>84</v>
      </c>
      <c r="B90" s="75" t="str">
        <f>IF(ISTEXT(VLOOKUP($A90,'Helptable Database Table'!$A$4:$T$99,'Database Table'!B$4,0)),VLOOKUP($A90,'Helptable Database Table'!$A$4:$T$99,'Database Table'!B$4,0),"")</f>
        <v/>
      </c>
      <c r="C90" s="75" t="str">
        <f>IF(ISNUMBER(VLOOKUP($A90,'Helptable Database Table'!$A$4:$T$99,'Database Table'!C$4,0)),VLOOKUP($A90,'Helptable Database Table'!$A$4:$T$99,'Database Table'!C$4,0),"")</f>
        <v/>
      </c>
      <c r="D90" s="75" t="str">
        <f>IF(ISTEXT(VLOOKUP($A90,'Helptable Database Table'!$A$4:$T$99,'Database Table'!D$4,0)),VLOOKUP($A90,'Helptable Database Table'!$A$4:$T$99,'Database Table'!D$4,0),"")</f>
        <v/>
      </c>
      <c r="E90" s="75" t="str">
        <f>IF(ISNUMBER(VLOOKUP($A90,'Helptable Database Table'!$A$4:$T$99,'Database Table'!E$4,0)),VLOOKUP($A90,'Helptable Database Table'!$A$4:$T$99,'Database Table'!E$4,0),"")</f>
        <v/>
      </c>
      <c r="F90" s="75" t="str">
        <f>IF(ISTEXT(VLOOKUP($A90,'Helptable Database Table'!$A$4:$T$99,'Database Table'!F$4,0)),VLOOKUP($A90,'Helptable Database Table'!$A$4:$T$99,'Database Table'!F$4,0),"")</f>
        <v/>
      </c>
      <c r="G90" s="75" t="str">
        <f>IF(ISTEXT(VLOOKUP($A90,'Helptable Database Table'!$A$4:$T$99,'Database Table'!G$4,0)),VLOOKUP($A90,'Helptable Database Table'!$A$4:$T$99,'Database Table'!G$4,0),"")</f>
        <v/>
      </c>
      <c r="H90" s="75" t="str">
        <f>IF(ISTEXT(VLOOKUP($A90,'Helptable Database Table'!$A$4:$T$99,'Database Table'!H$4,0)),VLOOKUP($A90,'Helptable Database Table'!$A$4:$T$99,'Database Table'!H$4,0),"")</f>
        <v/>
      </c>
      <c r="I90" s="75" t="str">
        <f>IF(ISNUMBER(VLOOKUP($A90,'Helptable Database Table'!$A$4:$T$99,'Database Table'!I$4,0)),VLOOKUP($A90,'Helptable Database Table'!$A$4:$T$99,'Database Table'!I$4,0),"")</f>
        <v/>
      </c>
      <c r="J90" s="75" t="e">
        <f>IF(VLOOKUP($A90,'Helptable Database Table'!$A$4:$T$99,'Database Table'!J$4,0)="","",VLOOKUP($A90,'Helptable Database Table'!$A$4:$T$99,'Database Table'!J$4,0))</f>
        <v>#N/A</v>
      </c>
      <c r="K90" s="75" t="e">
        <f>IF(VLOOKUP($A90,'Helptable Database Table'!$A$4:$T$99,'Database Table'!K$4,0)="","none",VLOOKUP($A90,'Helptable Database Table'!$A$4:$T$99,'Database Table'!K$4,0))</f>
        <v>#N/A</v>
      </c>
      <c r="L90" s="75" t="str">
        <f>IF(ISNUMBER(VLOOKUP($A90,'Helptable Database Table'!$A$4:$T$99,'Database Table'!L$4,0)),VLOOKUP($A90,'Helptable Database Table'!$A$4:$T$99,'Database Table'!L$4,0),"")</f>
        <v/>
      </c>
      <c r="M90" s="75" t="str">
        <f>IF(ISNUMBER(VLOOKUP($A90,'Helptable Database Table'!$A$4:$T$99,'Database Table'!M$4,0)),VLOOKUP($A90,'Helptable Database Table'!$A$4:$T$99,'Database Table'!M$4,0),"")</f>
        <v/>
      </c>
      <c r="N90" s="75" t="str">
        <f>IF(ISNUMBER(VLOOKUP($A90,'Helptable Database Table'!$A$4:$T$99,'Database Table'!N$4,0)),VLOOKUP($A90,'Helptable Database Table'!$A$4:$T$99,'Database Table'!N$4,0),"")</f>
        <v/>
      </c>
      <c r="O90" s="75" t="str">
        <f>IF(ISNUMBER(VLOOKUP($A90,'Helptable Database Table'!$A$4:$T$99,'Database Table'!O$4,0)),VLOOKUP($A90,'Helptable Database Table'!$A$4:$T$99,'Database Table'!O$4,0),"")</f>
        <v/>
      </c>
      <c r="P90" s="75" t="str">
        <f>IF(ISNUMBER(VLOOKUP($A90,'Helptable Database Table'!$A$4:$T$99,'Database Table'!P$4,0)),VLOOKUP($A90,'Helptable Database Table'!$A$4:$T$99,'Database Table'!P$4,0),"")</f>
        <v/>
      </c>
      <c r="Q90" s="75" t="str">
        <f>IF(ISTEXT(VLOOKUP($A90,'Helptable Database Table'!$A$4:$T$99,'Database Table'!Q$4,0)),VLOOKUP($A90,'Helptable Database Table'!$A$4:$T$99,'Database Table'!Q$4,0),"")</f>
        <v/>
      </c>
      <c r="R90" s="75" t="str">
        <f>IF(ISTEXT(VLOOKUP($A90,'Helptable Database Table'!$A$4:$T$99,'Database Table'!R$4,0)),VLOOKUP($A90,'Helptable Database Table'!$A$4:$T$99,'Database Table'!R$4,0),"")</f>
        <v/>
      </c>
    </row>
    <row r="91" spans="1:18" x14ac:dyDescent="0.2">
      <c r="A91" s="6">
        <f t="shared" si="3"/>
        <v>85</v>
      </c>
      <c r="B91" s="75" t="str">
        <f>IF(ISTEXT(VLOOKUP($A91,'Helptable Database Table'!$A$4:$T$99,'Database Table'!B$4,0)),VLOOKUP($A91,'Helptable Database Table'!$A$4:$T$99,'Database Table'!B$4,0),"")</f>
        <v/>
      </c>
      <c r="C91" s="75" t="str">
        <f>IF(ISNUMBER(VLOOKUP($A91,'Helptable Database Table'!$A$4:$T$99,'Database Table'!C$4,0)),VLOOKUP($A91,'Helptable Database Table'!$A$4:$T$99,'Database Table'!C$4,0),"")</f>
        <v/>
      </c>
      <c r="D91" s="75" t="str">
        <f>IF(ISTEXT(VLOOKUP($A91,'Helptable Database Table'!$A$4:$T$99,'Database Table'!D$4,0)),VLOOKUP($A91,'Helptable Database Table'!$A$4:$T$99,'Database Table'!D$4,0),"")</f>
        <v/>
      </c>
      <c r="E91" s="75" t="str">
        <f>IF(ISNUMBER(VLOOKUP($A91,'Helptable Database Table'!$A$4:$T$99,'Database Table'!E$4,0)),VLOOKUP($A91,'Helptable Database Table'!$A$4:$T$99,'Database Table'!E$4,0),"")</f>
        <v/>
      </c>
      <c r="F91" s="75" t="str">
        <f>IF(ISTEXT(VLOOKUP($A91,'Helptable Database Table'!$A$4:$T$99,'Database Table'!F$4,0)),VLOOKUP($A91,'Helptable Database Table'!$A$4:$T$99,'Database Table'!F$4,0),"")</f>
        <v/>
      </c>
      <c r="G91" s="75" t="str">
        <f>IF(ISTEXT(VLOOKUP($A91,'Helptable Database Table'!$A$4:$T$99,'Database Table'!G$4,0)),VLOOKUP($A91,'Helptable Database Table'!$A$4:$T$99,'Database Table'!G$4,0),"")</f>
        <v/>
      </c>
      <c r="H91" s="75" t="str">
        <f>IF(ISTEXT(VLOOKUP($A91,'Helptable Database Table'!$A$4:$T$99,'Database Table'!H$4,0)),VLOOKUP($A91,'Helptable Database Table'!$A$4:$T$99,'Database Table'!H$4,0),"")</f>
        <v/>
      </c>
      <c r="I91" s="75" t="str">
        <f>IF(ISNUMBER(VLOOKUP($A91,'Helptable Database Table'!$A$4:$T$99,'Database Table'!I$4,0)),VLOOKUP($A91,'Helptable Database Table'!$A$4:$T$99,'Database Table'!I$4,0),"")</f>
        <v/>
      </c>
      <c r="J91" s="75" t="e">
        <f>IF(VLOOKUP($A91,'Helptable Database Table'!$A$4:$T$99,'Database Table'!J$4,0)="","",VLOOKUP($A91,'Helptable Database Table'!$A$4:$T$99,'Database Table'!J$4,0))</f>
        <v>#N/A</v>
      </c>
      <c r="K91" s="75" t="e">
        <f>IF(VLOOKUP($A91,'Helptable Database Table'!$A$4:$T$99,'Database Table'!K$4,0)="","none",VLOOKUP($A91,'Helptable Database Table'!$A$4:$T$99,'Database Table'!K$4,0))</f>
        <v>#N/A</v>
      </c>
      <c r="L91" s="75" t="str">
        <f>IF(ISNUMBER(VLOOKUP($A91,'Helptable Database Table'!$A$4:$T$99,'Database Table'!L$4,0)),VLOOKUP($A91,'Helptable Database Table'!$A$4:$T$99,'Database Table'!L$4,0),"")</f>
        <v/>
      </c>
      <c r="M91" s="75" t="str">
        <f>IF(ISNUMBER(VLOOKUP($A91,'Helptable Database Table'!$A$4:$T$99,'Database Table'!M$4,0)),VLOOKUP($A91,'Helptable Database Table'!$A$4:$T$99,'Database Table'!M$4,0),"")</f>
        <v/>
      </c>
      <c r="N91" s="75" t="str">
        <f>IF(ISNUMBER(VLOOKUP($A91,'Helptable Database Table'!$A$4:$T$99,'Database Table'!N$4,0)),VLOOKUP($A91,'Helptable Database Table'!$A$4:$T$99,'Database Table'!N$4,0),"")</f>
        <v/>
      </c>
      <c r="O91" s="75" t="str">
        <f>IF(ISNUMBER(VLOOKUP($A91,'Helptable Database Table'!$A$4:$T$99,'Database Table'!O$4,0)),VLOOKUP($A91,'Helptable Database Table'!$A$4:$T$99,'Database Table'!O$4,0),"")</f>
        <v/>
      </c>
      <c r="P91" s="75" t="str">
        <f>IF(ISNUMBER(VLOOKUP($A91,'Helptable Database Table'!$A$4:$T$99,'Database Table'!P$4,0)),VLOOKUP($A91,'Helptable Database Table'!$A$4:$T$99,'Database Table'!P$4,0),"")</f>
        <v/>
      </c>
      <c r="Q91" s="75" t="str">
        <f>IF(ISTEXT(VLOOKUP($A91,'Helptable Database Table'!$A$4:$T$99,'Database Table'!Q$4,0)),VLOOKUP($A91,'Helptable Database Table'!$A$4:$T$99,'Database Table'!Q$4,0),"")</f>
        <v/>
      </c>
      <c r="R91" s="75" t="str">
        <f>IF(ISTEXT(VLOOKUP($A91,'Helptable Database Table'!$A$4:$T$99,'Database Table'!R$4,0)),VLOOKUP($A91,'Helptable Database Table'!$A$4:$T$99,'Database Table'!R$4,0),"")</f>
        <v/>
      </c>
    </row>
    <row r="92" spans="1:18" x14ac:dyDescent="0.2">
      <c r="A92" s="6">
        <f t="shared" si="3"/>
        <v>86</v>
      </c>
      <c r="B92" s="75" t="str">
        <f>IF(ISTEXT(VLOOKUP($A92,'Helptable Database Table'!$A$4:$T$99,'Database Table'!B$4,0)),VLOOKUP($A92,'Helptable Database Table'!$A$4:$T$99,'Database Table'!B$4,0),"")</f>
        <v/>
      </c>
      <c r="C92" s="75" t="str">
        <f>IF(ISNUMBER(VLOOKUP($A92,'Helptable Database Table'!$A$4:$T$99,'Database Table'!C$4,0)),VLOOKUP($A92,'Helptable Database Table'!$A$4:$T$99,'Database Table'!C$4,0),"")</f>
        <v/>
      </c>
      <c r="D92" s="75" t="str">
        <f>IF(ISTEXT(VLOOKUP($A92,'Helptable Database Table'!$A$4:$T$99,'Database Table'!D$4,0)),VLOOKUP($A92,'Helptable Database Table'!$A$4:$T$99,'Database Table'!D$4,0),"")</f>
        <v/>
      </c>
      <c r="E92" s="75" t="str">
        <f>IF(ISNUMBER(VLOOKUP($A92,'Helptable Database Table'!$A$4:$T$99,'Database Table'!E$4,0)),VLOOKUP($A92,'Helptable Database Table'!$A$4:$T$99,'Database Table'!E$4,0),"")</f>
        <v/>
      </c>
      <c r="F92" s="75" t="str">
        <f>IF(ISTEXT(VLOOKUP($A92,'Helptable Database Table'!$A$4:$T$99,'Database Table'!F$4,0)),VLOOKUP($A92,'Helptable Database Table'!$A$4:$T$99,'Database Table'!F$4,0),"")</f>
        <v/>
      </c>
      <c r="G92" s="75" t="str">
        <f>IF(ISTEXT(VLOOKUP($A92,'Helptable Database Table'!$A$4:$T$99,'Database Table'!G$4,0)),VLOOKUP($A92,'Helptable Database Table'!$A$4:$T$99,'Database Table'!G$4,0),"")</f>
        <v/>
      </c>
      <c r="H92" s="75" t="str">
        <f>IF(ISTEXT(VLOOKUP($A92,'Helptable Database Table'!$A$4:$T$99,'Database Table'!H$4,0)),VLOOKUP($A92,'Helptable Database Table'!$A$4:$T$99,'Database Table'!H$4,0),"")</f>
        <v/>
      </c>
      <c r="I92" s="75" t="str">
        <f>IF(ISNUMBER(VLOOKUP($A92,'Helptable Database Table'!$A$4:$T$99,'Database Table'!I$4,0)),VLOOKUP($A92,'Helptable Database Table'!$A$4:$T$99,'Database Table'!I$4,0),"")</f>
        <v/>
      </c>
      <c r="J92" s="75" t="e">
        <f>IF(VLOOKUP($A92,'Helptable Database Table'!$A$4:$T$99,'Database Table'!J$4,0)="","",VLOOKUP($A92,'Helptable Database Table'!$A$4:$T$99,'Database Table'!J$4,0))</f>
        <v>#N/A</v>
      </c>
      <c r="K92" s="75" t="e">
        <f>IF(VLOOKUP($A92,'Helptable Database Table'!$A$4:$T$99,'Database Table'!K$4,0)="","none",VLOOKUP($A92,'Helptable Database Table'!$A$4:$T$99,'Database Table'!K$4,0))</f>
        <v>#N/A</v>
      </c>
      <c r="L92" s="75" t="str">
        <f>IF(ISNUMBER(VLOOKUP($A92,'Helptable Database Table'!$A$4:$T$99,'Database Table'!L$4,0)),VLOOKUP($A92,'Helptable Database Table'!$A$4:$T$99,'Database Table'!L$4,0),"")</f>
        <v/>
      </c>
      <c r="M92" s="75" t="str">
        <f>IF(ISNUMBER(VLOOKUP($A92,'Helptable Database Table'!$A$4:$T$99,'Database Table'!M$4,0)),VLOOKUP($A92,'Helptable Database Table'!$A$4:$T$99,'Database Table'!M$4,0),"")</f>
        <v/>
      </c>
      <c r="N92" s="75" t="str">
        <f>IF(ISNUMBER(VLOOKUP($A92,'Helptable Database Table'!$A$4:$T$99,'Database Table'!N$4,0)),VLOOKUP($A92,'Helptable Database Table'!$A$4:$T$99,'Database Table'!N$4,0),"")</f>
        <v/>
      </c>
      <c r="O92" s="75" t="str">
        <f>IF(ISNUMBER(VLOOKUP($A92,'Helptable Database Table'!$A$4:$T$99,'Database Table'!O$4,0)),VLOOKUP($A92,'Helptable Database Table'!$A$4:$T$99,'Database Table'!O$4,0),"")</f>
        <v/>
      </c>
      <c r="P92" s="75" t="str">
        <f>IF(ISNUMBER(VLOOKUP($A92,'Helptable Database Table'!$A$4:$T$99,'Database Table'!P$4,0)),VLOOKUP($A92,'Helptable Database Table'!$A$4:$T$99,'Database Table'!P$4,0),"")</f>
        <v/>
      </c>
      <c r="Q92" s="75" t="str">
        <f>IF(ISTEXT(VLOOKUP($A92,'Helptable Database Table'!$A$4:$T$99,'Database Table'!Q$4,0)),VLOOKUP($A92,'Helptable Database Table'!$A$4:$T$99,'Database Table'!Q$4,0),"")</f>
        <v/>
      </c>
      <c r="R92" s="75" t="str">
        <f>IF(ISTEXT(VLOOKUP($A92,'Helptable Database Table'!$A$4:$T$99,'Database Table'!R$4,0)),VLOOKUP($A92,'Helptable Database Table'!$A$4:$T$99,'Database Table'!R$4,0),"")</f>
        <v/>
      </c>
    </row>
    <row r="93" spans="1:18" x14ac:dyDescent="0.2">
      <c r="A93" s="6">
        <f t="shared" si="3"/>
        <v>87</v>
      </c>
      <c r="B93" s="75" t="str">
        <f>IF(ISTEXT(VLOOKUP($A93,'Helptable Database Table'!$A$4:$T$99,'Database Table'!B$4,0)),VLOOKUP($A93,'Helptable Database Table'!$A$4:$T$99,'Database Table'!B$4,0),"")</f>
        <v/>
      </c>
      <c r="C93" s="75" t="str">
        <f>IF(ISNUMBER(VLOOKUP($A93,'Helptable Database Table'!$A$4:$T$99,'Database Table'!C$4,0)),VLOOKUP($A93,'Helptable Database Table'!$A$4:$T$99,'Database Table'!C$4,0),"")</f>
        <v/>
      </c>
      <c r="D93" s="75" t="str">
        <f>IF(ISTEXT(VLOOKUP($A93,'Helptable Database Table'!$A$4:$T$99,'Database Table'!D$4,0)),VLOOKUP($A93,'Helptable Database Table'!$A$4:$T$99,'Database Table'!D$4,0),"")</f>
        <v/>
      </c>
      <c r="E93" s="75" t="str">
        <f>IF(ISNUMBER(VLOOKUP($A93,'Helptable Database Table'!$A$4:$T$99,'Database Table'!E$4,0)),VLOOKUP($A93,'Helptable Database Table'!$A$4:$T$99,'Database Table'!E$4,0),"")</f>
        <v/>
      </c>
      <c r="F93" s="75" t="str">
        <f>IF(ISTEXT(VLOOKUP($A93,'Helptable Database Table'!$A$4:$T$99,'Database Table'!F$4,0)),VLOOKUP($A93,'Helptable Database Table'!$A$4:$T$99,'Database Table'!F$4,0),"")</f>
        <v/>
      </c>
      <c r="G93" s="75" t="str">
        <f>IF(ISTEXT(VLOOKUP($A93,'Helptable Database Table'!$A$4:$T$99,'Database Table'!G$4,0)),VLOOKUP($A93,'Helptable Database Table'!$A$4:$T$99,'Database Table'!G$4,0),"")</f>
        <v/>
      </c>
      <c r="H93" s="75" t="str">
        <f>IF(ISTEXT(VLOOKUP($A93,'Helptable Database Table'!$A$4:$T$99,'Database Table'!H$4,0)),VLOOKUP($A93,'Helptable Database Table'!$A$4:$T$99,'Database Table'!H$4,0),"")</f>
        <v/>
      </c>
      <c r="I93" s="75" t="str">
        <f>IF(ISNUMBER(VLOOKUP($A93,'Helptable Database Table'!$A$4:$T$99,'Database Table'!I$4,0)),VLOOKUP($A93,'Helptable Database Table'!$A$4:$T$99,'Database Table'!I$4,0),"")</f>
        <v/>
      </c>
      <c r="J93" s="75" t="e">
        <f>IF(VLOOKUP($A93,'Helptable Database Table'!$A$4:$T$99,'Database Table'!J$4,0)="","",VLOOKUP($A93,'Helptable Database Table'!$A$4:$T$99,'Database Table'!J$4,0))</f>
        <v>#N/A</v>
      </c>
      <c r="K93" s="75" t="e">
        <f>IF(VLOOKUP($A93,'Helptable Database Table'!$A$4:$T$99,'Database Table'!K$4,0)="","none",VLOOKUP($A93,'Helptable Database Table'!$A$4:$T$99,'Database Table'!K$4,0))</f>
        <v>#N/A</v>
      </c>
      <c r="L93" s="75" t="str">
        <f>IF(ISNUMBER(VLOOKUP($A93,'Helptable Database Table'!$A$4:$T$99,'Database Table'!L$4,0)),VLOOKUP($A93,'Helptable Database Table'!$A$4:$T$99,'Database Table'!L$4,0),"")</f>
        <v/>
      </c>
      <c r="M93" s="75" t="str">
        <f>IF(ISNUMBER(VLOOKUP($A93,'Helptable Database Table'!$A$4:$T$99,'Database Table'!M$4,0)),VLOOKUP($A93,'Helptable Database Table'!$A$4:$T$99,'Database Table'!M$4,0),"")</f>
        <v/>
      </c>
      <c r="N93" s="75" t="str">
        <f>IF(ISNUMBER(VLOOKUP($A93,'Helptable Database Table'!$A$4:$T$99,'Database Table'!N$4,0)),VLOOKUP($A93,'Helptable Database Table'!$A$4:$T$99,'Database Table'!N$4,0),"")</f>
        <v/>
      </c>
      <c r="O93" s="75" t="str">
        <f>IF(ISNUMBER(VLOOKUP($A93,'Helptable Database Table'!$A$4:$T$99,'Database Table'!O$4,0)),VLOOKUP($A93,'Helptable Database Table'!$A$4:$T$99,'Database Table'!O$4,0),"")</f>
        <v/>
      </c>
      <c r="P93" s="75" t="str">
        <f>IF(ISNUMBER(VLOOKUP($A93,'Helptable Database Table'!$A$4:$T$99,'Database Table'!P$4,0)),VLOOKUP($A93,'Helptable Database Table'!$A$4:$T$99,'Database Table'!P$4,0),"")</f>
        <v/>
      </c>
      <c r="Q93" s="75" t="str">
        <f>IF(ISTEXT(VLOOKUP($A93,'Helptable Database Table'!$A$4:$T$99,'Database Table'!Q$4,0)),VLOOKUP($A93,'Helptable Database Table'!$A$4:$T$99,'Database Table'!Q$4,0),"")</f>
        <v/>
      </c>
      <c r="R93" s="75" t="str">
        <f>IF(ISTEXT(VLOOKUP($A93,'Helptable Database Table'!$A$4:$T$99,'Database Table'!R$4,0)),VLOOKUP($A93,'Helptable Database Table'!$A$4:$T$99,'Database Table'!R$4,0),"")</f>
        <v/>
      </c>
    </row>
    <row r="94" spans="1:18" x14ac:dyDescent="0.2">
      <c r="A94" s="6">
        <f t="shared" si="3"/>
        <v>88</v>
      </c>
      <c r="B94" s="75" t="str">
        <f>IF(ISTEXT(VLOOKUP($A94,'Helptable Database Table'!$A$4:$T$99,'Database Table'!B$4,0)),VLOOKUP($A94,'Helptable Database Table'!$A$4:$T$99,'Database Table'!B$4,0),"")</f>
        <v/>
      </c>
      <c r="C94" s="75" t="str">
        <f>IF(ISNUMBER(VLOOKUP($A94,'Helptable Database Table'!$A$4:$T$99,'Database Table'!C$4,0)),VLOOKUP($A94,'Helptable Database Table'!$A$4:$T$99,'Database Table'!C$4,0),"")</f>
        <v/>
      </c>
      <c r="D94" s="75" t="str">
        <f>IF(ISTEXT(VLOOKUP($A94,'Helptable Database Table'!$A$4:$T$99,'Database Table'!D$4,0)),VLOOKUP($A94,'Helptable Database Table'!$A$4:$T$99,'Database Table'!D$4,0),"")</f>
        <v/>
      </c>
      <c r="E94" s="75" t="str">
        <f>IF(ISNUMBER(VLOOKUP($A94,'Helptable Database Table'!$A$4:$T$99,'Database Table'!E$4,0)),VLOOKUP($A94,'Helptable Database Table'!$A$4:$T$99,'Database Table'!E$4,0),"")</f>
        <v/>
      </c>
      <c r="F94" s="75" t="str">
        <f>IF(ISTEXT(VLOOKUP($A94,'Helptable Database Table'!$A$4:$T$99,'Database Table'!F$4,0)),VLOOKUP($A94,'Helptable Database Table'!$A$4:$T$99,'Database Table'!F$4,0),"")</f>
        <v/>
      </c>
      <c r="G94" s="75" t="str">
        <f>IF(ISTEXT(VLOOKUP($A94,'Helptable Database Table'!$A$4:$T$99,'Database Table'!G$4,0)),VLOOKUP($A94,'Helptable Database Table'!$A$4:$T$99,'Database Table'!G$4,0),"")</f>
        <v/>
      </c>
      <c r="H94" s="75" t="str">
        <f>IF(ISTEXT(VLOOKUP($A94,'Helptable Database Table'!$A$4:$T$99,'Database Table'!H$4,0)),VLOOKUP($A94,'Helptable Database Table'!$A$4:$T$99,'Database Table'!H$4,0),"")</f>
        <v/>
      </c>
      <c r="I94" s="75" t="str">
        <f>IF(ISNUMBER(VLOOKUP($A94,'Helptable Database Table'!$A$4:$T$99,'Database Table'!I$4,0)),VLOOKUP($A94,'Helptable Database Table'!$A$4:$T$99,'Database Table'!I$4,0),"")</f>
        <v/>
      </c>
      <c r="J94" s="75" t="e">
        <f>IF(VLOOKUP($A94,'Helptable Database Table'!$A$4:$T$99,'Database Table'!J$4,0)="","",VLOOKUP($A94,'Helptable Database Table'!$A$4:$T$99,'Database Table'!J$4,0))</f>
        <v>#N/A</v>
      </c>
      <c r="K94" s="75" t="e">
        <f>IF(VLOOKUP($A94,'Helptable Database Table'!$A$4:$T$99,'Database Table'!K$4,0)="","none",VLOOKUP($A94,'Helptable Database Table'!$A$4:$T$99,'Database Table'!K$4,0))</f>
        <v>#N/A</v>
      </c>
      <c r="L94" s="75" t="str">
        <f>IF(ISNUMBER(VLOOKUP($A94,'Helptable Database Table'!$A$4:$T$99,'Database Table'!L$4,0)),VLOOKUP($A94,'Helptable Database Table'!$A$4:$T$99,'Database Table'!L$4,0),"")</f>
        <v/>
      </c>
      <c r="M94" s="75" t="str">
        <f>IF(ISNUMBER(VLOOKUP($A94,'Helptable Database Table'!$A$4:$T$99,'Database Table'!M$4,0)),VLOOKUP($A94,'Helptable Database Table'!$A$4:$T$99,'Database Table'!M$4,0),"")</f>
        <v/>
      </c>
      <c r="N94" s="75" t="str">
        <f>IF(ISNUMBER(VLOOKUP($A94,'Helptable Database Table'!$A$4:$T$99,'Database Table'!N$4,0)),VLOOKUP($A94,'Helptable Database Table'!$A$4:$T$99,'Database Table'!N$4,0),"")</f>
        <v/>
      </c>
      <c r="O94" s="75" t="str">
        <f>IF(ISNUMBER(VLOOKUP($A94,'Helptable Database Table'!$A$4:$T$99,'Database Table'!O$4,0)),VLOOKUP($A94,'Helptable Database Table'!$A$4:$T$99,'Database Table'!O$4,0),"")</f>
        <v/>
      </c>
      <c r="P94" s="75" t="str">
        <f>IF(ISNUMBER(VLOOKUP($A94,'Helptable Database Table'!$A$4:$T$99,'Database Table'!P$4,0)),VLOOKUP($A94,'Helptable Database Table'!$A$4:$T$99,'Database Table'!P$4,0),"")</f>
        <v/>
      </c>
      <c r="Q94" s="75" t="str">
        <f>IF(ISTEXT(VLOOKUP($A94,'Helptable Database Table'!$A$4:$T$99,'Database Table'!Q$4,0)),VLOOKUP($A94,'Helptable Database Table'!$A$4:$T$99,'Database Table'!Q$4,0),"")</f>
        <v/>
      </c>
      <c r="R94" s="75" t="str">
        <f>IF(ISTEXT(VLOOKUP($A94,'Helptable Database Table'!$A$4:$T$99,'Database Table'!R$4,0)),VLOOKUP($A94,'Helptable Database Table'!$A$4:$T$99,'Database Table'!R$4,0),"")</f>
        <v/>
      </c>
    </row>
    <row r="95" spans="1:18" x14ac:dyDescent="0.2">
      <c r="A95" s="6">
        <f t="shared" si="3"/>
        <v>89</v>
      </c>
      <c r="B95" s="75" t="str">
        <f>IF(ISTEXT(VLOOKUP($A95,'Helptable Database Table'!$A$4:$T$99,'Database Table'!B$4,0)),VLOOKUP($A95,'Helptable Database Table'!$A$4:$T$99,'Database Table'!B$4,0),"")</f>
        <v/>
      </c>
      <c r="C95" s="75" t="str">
        <f>IF(ISNUMBER(VLOOKUP($A95,'Helptable Database Table'!$A$4:$T$99,'Database Table'!C$4,0)),VLOOKUP($A95,'Helptable Database Table'!$A$4:$T$99,'Database Table'!C$4,0),"")</f>
        <v/>
      </c>
      <c r="D95" s="75" t="str">
        <f>IF(ISTEXT(VLOOKUP($A95,'Helptable Database Table'!$A$4:$T$99,'Database Table'!D$4,0)),VLOOKUP($A95,'Helptable Database Table'!$A$4:$T$99,'Database Table'!D$4,0),"")</f>
        <v/>
      </c>
      <c r="E95" s="75" t="str">
        <f>IF(ISNUMBER(VLOOKUP($A95,'Helptable Database Table'!$A$4:$T$99,'Database Table'!E$4,0)),VLOOKUP($A95,'Helptable Database Table'!$A$4:$T$99,'Database Table'!E$4,0),"")</f>
        <v/>
      </c>
      <c r="F95" s="75" t="str">
        <f>IF(ISTEXT(VLOOKUP($A95,'Helptable Database Table'!$A$4:$T$99,'Database Table'!F$4,0)),VLOOKUP($A95,'Helptable Database Table'!$A$4:$T$99,'Database Table'!F$4,0),"")</f>
        <v/>
      </c>
      <c r="G95" s="75" t="str">
        <f>IF(ISTEXT(VLOOKUP($A95,'Helptable Database Table'!$A$4:$T$99,'Database Table'!G$4,0)),VLOOKUP($A95,'Helptable Database Table'!$A$4:$T$99,'Database Table'!G$4,0),"")</f>
        <v/>
      </c>
      <c r="H95" s="75" t="str">
        <f>IF(ISTEXT(VLOOKUP($A95,'Helptable Database Table'!$A$4:$T$99,'Database Table'!H$4,0)),VLOOKUP($A95,'Helptable Database Table'!$A$4:$T$99,'Database Table'!H$4,0),"")</f>
        <v/>
      </c>
      <c r="I95" s="75" t="str">
        <f>IF(ISNUMBER(VLOOKUP($A95,'Helptable Database Table'!$A$4:$T$99,'Database Table'!I$4,0)),VLOOKUP($A95,'Helptable Database Table'!$A$4:$T$99,'Database Table'!I$4,0),"")</f>
        <v/>
      </c>
      <c r="J95" s="75" t="e">
        <f>IF(VLOOKUP($A95,'Helptable Database Table'!$A$4:$T$99,'Database Table'!J$4,0)="","",VLOOKUP($A95,'Helptable Database Table'!$A$4:$T$99,'Database Table'!J$4,0))</f>
        <v>#N/A</v>
      </c>
      <c r="K95" s="75" t="e">
        <f>IF(VLOOKUP($A95,'Helptable Database Table'!$A$4:$T$99,'Database Table'!K$4,0)="","none",VLOOKUP($A95,'Helptable Database Table'!$A$4:$T$99,'Database Table'!K$4,0))</f>
        <v>#N/A</v>
      </c>
      <c r="L95" s="75" t="str">
        <f>IF(ISNUMBER(VLOOKUP($A95,'Helptable Database Table'!$A$4:$T$99,'Database Table'!L$4,0)),VLOOKUP($A95,'Helptable Database Table'!$A$4:$T$99,'Database Table'!L$4,0),"")</f>
        <v/>
      </c>
      <c r="M95" s="75" t="str">
        <f>IF(ISNUMBER(VLOOKUP($A95,'Helptable Database Table'!$A$4:$T$99,'Database Table'!M$4,0)),VLOOKUP($A95,'Helptable Database Table'!$A$4:$T$99,'Database Table'!M$4,0),"")</f>
        <v/>
      </c>
      <c r="N95" s="75" t="str">
        <f>IF(ISNUMBER(VLOOKUP($A95,'Helptable Database Table'!$A$4:$T$99,'Database Table'!N$4,0)),VLOOKUP($A95,'Helptable Database Table'!$A$4:$T$99,'Database Table'!N$4,0),"")</f>
        <v/>
      </c>
      <c r="O95" s="75" t="str">
        <f>IF(ISNUMBER(VLOOKUP($A95,'Helptable Database Table'!$A$4:$T$99,'Database Table'!O$4,0)),VLOOKUP($A95,'Helptable Database Table'!$A$4:$T$99,'Database Table'!O$4,0),"")</f>
        <v/>
      </c>
      <c r="P95" s="75" t="str">
        <f>IF(ISNUMBER(VLOOKUP($A95,'Helptable Database Table'!$A$4:$T$99,'Database Table'!P$4,0)),VLOOKUP($A95,'Helptable Database Table'!$A$4:$T$99,'Database Table'!P$4,0),"")</f>
        <v/>
      </c>
      <c r="Q95" s="75" t="str">
        <f>IF(ISTEXT(VLOOKUP($A95,'Helptable Database Table'!$A$4:$T$99,'Database Table'!Q$4,0)),VLOOKUP($A95,'Helptable Database Table'!$A$4:$T$99,'Database Table'!Q$4,0),"")</f>
        <v/>
      </c>
      <c r="R95" s="75" t="str">
        <f>IF(ISTEXT(VLOOKUP($A95,'Helptable Database Table'!$A$4:$T$99,'Database Table'!R$4,0)),VLOOKUP($A95,'Helptable Database Table'!$A$4:$T$99,'Database Table'!R$4,0),"")</f>
        <v/>
      </c>
    </row>
    <row r="96" spans="1:18" x14ac:dyDescent="0.2">
      <c r="A96" s="6">
        <f t="shared" si="3"/>
        <v>90</v>
      </c>
      <c r="B96" s="75" t="str">
        <f>IF(ISTEXT(VLOOKUP($A96,'Helptable Database Table'!$A$4:$T$99,'Database Table'!B$4,0)),VLOOKUP($A96,'Helptable Database Table'!$A$4:$T$99,'Database Table'!B$4,0),"")</f>
        <v/>
      </c>
      <c r="C96" s="75" t="str">
        <f>IF(ISNUMBER(VLOOKUP($A96,'Helptable Database Table'!$A$4:$T$99,'Database Table'!C$4,0)),VLOOKUP($A96,'Helptable Database Table'!$A$4:$T$99,'Database Table'!C$4,0),"")</f>
        <v/>
      </c>
      <c r="D96" s="75" t="str">
        <f>IF(ISTEXT(VLOOKUP($A96,'Helptable Database Table'!$A$4:$T$99,'Database Table'!D$4,0)),VLOOKUP($A96,'Helptable Database Table'!$A$4:$T$99,'Database Table'!D$4,0),"")</f>
        <v/>
      </c>
      <c r="E96" s="75" t="str">
        <f>IF(ISNUMBER(VLOOKUP($A96,'Helptable Database Table'!$A$4:$T$99,'Database Table'!E$4,0)),VLOOKUP($A96,'Helptable Database Table'!$A$4:$T$99,'Database Table'!E$4,0),"")</f>
        <v/>
      </c>
      <c r="F96" s="75" t="str">
        <f>IF(ISTEXT(VLOOKUP($A96,'Helptable Database Table'!$A$4:$T$99,'Database Table'!F$4,0)),VLOOKUP($A96,'Helptable Database Table'!$A$4:$T$99,'Database Table'!F$4,0),"")</f>
        <v/>
      </c>
      <c r="G96" s="75" t="str">
        <f>IF(ISTEXT(VLOOKUP($A96,'Helptable Database Table'!$A$4:$T$99,'Database Table'!G$4,0)),VLOOKUP($A96,'Helptable Database Table'!$A$4:$T$99,'Database Table'!G$4,0),"")</f>
        <v/>
      </c>
      <c r="H96" s="75" t="str">
        <f>IF(ISTEXT(VLOOKUP($A96,'Helptable Database Table'!$A$4:$T$99,'Database Table'!H$4,0)),VLOOKUP($A96,'Helptable Database Table'!$A$4:$T$99,'Database Table'!H$4,0),"")</f>
        <v/>
      </c>
      <c r="I96" s="75" t="str">
        <f>IF(ISNUMBER(VLOOKUP($A96,'Helptable Database Table'!$A$4:$T$99,'Database Table'!I$4,0)),VLOOKUP($A96,'Helptable Database Table'!$A$4:$T$99,'Database Table'!I$4,0),"")</f>
        <v/>
      </c>
      <c r="J96" s="75" t="e">
        <f>IF(VLOOKUP($A96,'Helptable Database Table'!$A$4:$T$99,'Database Table'!J$4,0)="","",VLOOKUP($A96,'Helptable Database Table'!$A$4:$T$99,'Database Table'!J$4,0))</f>
        <v>#N/A</v>
      </c>
      <c r="K96" s="75" t="e">
        <f>IF(VLOOKUP($A96,'Helptable Database Table'!$A$4:$T$99,'Database Table'!K$4,0)="","none",VLOOKUP($A96,'Helptable Database Table'!$A$4:$T$99,'Database Table'!K$4,0))</f>
        <v>#N/A</v>
      </c>
      <c r="L96" s="75" t="str">
        <f>IF(ISNUMBER(VLOOKUP($A96,'Helptable Database Table'!$A$4:$T$99,'Database Table'!L$4,0)),VLOOKUP($A96,'Helptable Database Table'!$A$4:$T$99,'Database Table'!L$4,0),"")</f>
        <v/>
      </c>
      <c r="M96" s="75" t="str">
        <f>IF(ISNUMBER(VLOOKUP($A96,'Helptable Database Table'!$A$4:$T$99,'Database Table'!M$4,0)),VLOOKUP($A96,'Helptable Database Table'!$A$4:$T$99,'Database Table'!M$4,0),"")</f>
        <v/>
      </c>
      <c r="N96" s="75" t="str">
        <f>IF(ISNUMBER(VLOOKUP($A96,'Helptable Database Table'!$A$4:$T$99,'Database Table'!N$4,0)),VLOOKUP($A96,'Helptable Database Table'!$A$4:$T$99,'Database Table'!N$4,0),"")</f>
        <v/>
      </c>
      <c r="O96" s="75" t="str">
        <f>IF(ISNUMBER(VLOOKUP($A96,'Helptable Database Table'!$A$4:$T$99,'Database Table'!O$4,0)),VLOOKUP($A96,'Helptable Database Table'!$A$4:$T$99,'Database Table'!O$4,0),"")</f>
        <v/>
      </c>
      <c r="P96" s="75" t="str">
        <f>IF(ISNUMBER(VLOOKUP($A96,'Helptable Database Table'!$A$4:$T$99,'Database Table'!P$4,0)),VLOOKUP($A96,'Helptable Database Table'!$A$4:$T$99,'Database Table'!P$4,0),"")</f>
        <v/>
      </c>
      <c r="Q96" s="75" t="str">
        <f>IF(ISTEXT(VLOOKUP($A96,'Helptable Database Table'!$A$4:$T$99,'Database Table'!Q$4,0)),VLOOKUP($A96,'Helptable Database Table'!$A$4:$T$99,'Database Table'!Q$4,0),"")</f>
        <v/>
      </c>
      <c r="R96" s="75" t="str">
        <f>IF(ISTEXT(VLOOKUP($A96,'Helptable Database Table'!$A$4:$T$99,'Database Table'!R$4,0)),VLOOKUP($A96,'Helptable Database Table'!$A$4:$T$99,'Database Table'!R$4,0),"")</f>
        <v/>
      </c>
    </row>
    <row r="97" spans="1:18" x14ac:dyDescent="0.2">
      <c r="A97" s="6">
        <f t="shared" si="3"/>
        <v>91</v>
      </c>
      <c r="B97" s="75" t="str">
        <f>IF(ISTEXT(VLOOKUP($A97,'Helptable Database Table'!$A$4:$T$99,'Database Table'!B$4,0)),VLOOKUP($A97,'Helptable Database Table'!$A$4:$T$99,'Database Table'!B$4,0),"")</f>
        <v/>
      </c>
      <c r="C97" s="75" t="str">
        <f>IF(ISNUMBER(VLOOKUP($A97,'Helptable Database Table'!$A$4:$T$99,'Database Table'!C$4,0)),VLOOKUP($A97,'Helptable Database Table'!$A$4:$T$99,'Database Table'!C$4,0),"")</f>
        <v/>
      </c>
      <c r="D97" s="75" t="str">
        <f>IF(ISTEXT(VLOOKUP($A97,'Helptable Database Table'!$A$4:$T$99,'Database Table'!D$4,0)),VLOOKUP($A97,'Helptable Database Table'!$A$4:$T$99,'Database Table'!D$4,0),"")</f>
        <v/>
      </c>
      <c r="E97" s="75" t="str">
        <f>IF(ISNUMBER(VLOOKUP($A97,'Helptable Database Table'!$A$4:$T$99,'Database Table'!E$4,0)),VLOOKUP($A97,'Helptable Database Table'!$A$4:$T$99,'Database Table'!E$4,0),"")</f>
        <v/>
      </c>
      <c r="F97" s="75" t="str">
        <f>IF(ISTEXT(VLOOKUP($A97,'Helptable Database Table'!$A$4:$T$99,'Database Table'!F$4,0)),VLOOKUP($A97,'Helptable Database Table'!$A$4:$T$99,'Database Table'!F$4,0),"")</f>
        <v/>
      </c>
      <c r="G97" s="75" t="str">
        <f>IF(ISTEXT(VLOOKUP($A97,'Helptable Database Table'!$A$4:$T$99,'Database Table'!G$4,0)),VLOOKUP($A97,'Helptable Database Table'!$A$4:$T$99,'Database Table'!G$4,0),"")</f>
        <v/>
      </c>
      <c r="H97" s="75" t="str">
        <f>IF(ISTEXT(VLOOKUP($A97,'Helptable Database Table'!$A$4:$T$99,'Database Table'!H$4,0)),VLOOKUP($A97,'Helptable Database Table'!$A$4:$T$99,'Database Table'!H$4,0),"")</f>
        <v/>
      </c>
      <c r="I97" s="75" t="str">
        <f>IF(ISNUMBER(VLOOKUP($A97,'Helptable Database Table'!$A$4:$T$99,'Database Table'!I$4,0)),VLOOKUP($A97,'Helptable Database Table'!$A$4:$T$99,'Database Table'!I$4,0),"")</f>
        <v/>
      </c>
      <c r="J97" s="75" t="e">
        <f>IF(VLOOKUP($A97,'Helptable Database Table'!$A$4:$T$99,'Database Table'!J$4,0)="","",VLOOKUP($A97,'Helptable Database Table'!$A$4:$T$99,'Database Table'!J$4,0))</f>
        <v>#N/A</v>
      </c>
      <c r="K97" s="75" t="e">
        <f>IF(VLOOKUP($A97,'Helptable Database Table'!$A$4:$T$99,'Database Table'!K$4,0)="","none",VLOOKUP($A97,'Helptable Database Table'!$A$4:$T$99,'Database Table'!K$4,0))</f>
        <v>#N/A</v>
      </c>
      <c r="L97" s="75" t="str">
        <f>IF(ISNUMBER(VLOOKUP($A97,'Helptable Database Table'!$A$4:$T$99,'Database Table'!L$4,0)),VLOOKUP($A97,'Helptable Database Table'!$A$4:$T$99,'Database Table'!L$4,0),"")</f>
        <v/>
      </c>
      <c r="M97" s="75" t="str">
        <f>IF(ISNUMBER(VLOOKUP($A97,'Helptable Database Table'!$A$4:$T$99,'Database Table'!M$4,0)),VLOOKUP($A97,'Helptable Database Table'!$A$4:$T$99,'Database Table'!M$4,0),"")</f>
        <v/>
      </c>
      <c r="N97" s="75" t="str">
        <f>IF(ISNUMBER(VLOOKUP($A97,'Helptable Database Table'!$A$4:$T$99,'Database Table'!N$4,0)),VLOOKUP($A97,'Helptable Database Table'!$A$4:$T$99,'Database Table'!N$4,0),"")</f>
        <v/>
      </c>
      <c r="O97" s="75" t="str">
        <f>IF(ISNUMBER(VLOOKUP($A97,'Helptable Database Table'!$A$4:$T$99,'Database Table'!O$4,0)),VLOOKUP($A97,'Helptable Database Table'!$A$4:$T$99,'Database Table'!O$4,0),"")</f>
        <v/>
      </c>
      <c r="P97" s="75" t="str">
        <f>IF(ISNUMBER(VLOOKUP($A97,'Helptable Database Table'!$A$4:$T$99,'Database Table'!P$4,0)),VLOOKUP($A97,'Helptable Database Table'!$A$4:$T$99,'Database Table'!P$4,0),"")</f>
        <v/>
      </c>
      <c r="Q97" s="75" t="str">
        <f>IF(ISTEXT(VLOOKUP($A97,'Helptable Database Table'!$A$4:$T$99,'Database Table'!Q$4,0)),VLOOKUP($A97,'Helptable Database Table'!$A$4:$T$99,'Database Table'!Q$4,0),"")</f>
        <v/>
      </c>
      <c r="R97" s="75" t="str">
        <f>IF(ISTEXT(VLOOKUP($A97,'Helptable Database Table'!$A$4:$T$99,'Database Table'!R$4,0)),VLOOKUP($A97,'Helptable Database Table'!$A$4:$T$99,'Database Table'!R$4,0),"")</f>
        <v/>
      </c>
    </row>
    <row r="98" spans="1:18" x14ac:dyDescent="0.2">
      <c r="A98" s="6">
        <f t="shared" si="3"/>
        <v>92</v>
      </c>
      <c r="B98" s="75" t="str">
        <f>IF(ISTEXT(VLOOKUP($A98,'Helptable Database Table'!$A$4:$T$99,'Database Table'!B$4,0)),VLOOKUP($A98,'Helptable Database Table'!$A$4:$T$99,'Database Table'!B$4,0),"")</f>
        <v/>
      </c>
      <c r="C98" s="75" t="str">
        <f>IF(ISNUMBER(VLOOKUP($A98,'Helptable Database Table'!$A$4:$T$99,'Database Table'!C$4,0)),VLOOKUP($A98,'Helptable Database Table'!$A$4:$T$99,'Database Table'!C$4,0),"")</f>
        <v/>
      </c>
      <c r="D98" s="75" t="str">
        <f>IF(ISTEXT(VLOOKUP($A98,'Helptable Database Table'!$A$4:$T$99,'Database Table'!D$4,0)),VLOOKUP($A98,'Helptable Database Table'!$A$4:$T$99,'Database Table'!D$4,0),"")</f>
        <v/>
      </c>
      <c r="E98" s="75" t="str">
        <f>IF(ISNUMBER(VLOOKUP($A98,'Helptable Database Table'!$A$4:$T$99,'Database Table'!E$4,0)),VLOOKUP($A98,'Helptable Database Table'!$A$4:$T$99,'Database Table'!E$4,0),"")</f>
        <v/>
      </c>
      <c r="F98" s="75" t="str">
        <f>IF(ISTEXT(VLOOKUP($A98,'Helptable Database Table'!$A$4:$T$99,'Database Table'!F$4,0)),VLOOKUP($A98,'Helptable Database Table'!$A$4:$T$99,'Database Table'!F$4,0),"")</f>
        <v/>
      </c>
      <c r="G98" s="75" t="str">
        <f>IF(ISTEXT(VLOOKUP($A98,'Helptable Database Table'!$A$4:$T$99,'Database Table'!G$4,0)),VLOOKUP($A98,'Helptable Database Table'!$A$4:$T$99,'Database Table'!G$4,0),"")</f>
        <v/>
      </c>
      <c r="H98" s="75" t="str">
        <f>IF(ISTEXT(VLOOKUP($A98,'Helptable Database Table'!$A$4:$T$99,'Database Table'!H$4,0)),VLOOKUP($A98,'Helptable Database Table'!$A$4:$T$99,'Database Table'!H$4,0),"")</f>
        <v/>
      </c>
      <c r="I98" s="75" t="str">
        <f>IF(ISNUMBER(VLOOKUP($A98,'Helptable Database Table'!$A$4:$T$99,'Database Table'!I$4,0)),VLOOKUP($A98,'Helptable Database Table'!$A$4:$T$99,'Database Table'!I$4,0),"")</f>
        <v/>
      </c>
      <c r="J98" s="75" t="e">
        <f>IF(VLOOKUP($A98,'Helptable Database Table'!$A$4:$T$99,'Database Table'!J$4,0)="","",VLOOKUP($A98,'Helptable Database Table'!$A$4:$T$99,'Database Table'!J$4,0))</f>
        <v>#N/A</v>
      </c>
      <c r="K98" s="75" t="e">
        <f>IF(VLOOKUP($A98,'Helptable Database Table'!$A$4:$T$99,'Database Table'!K$4,0)="","none",VLOOKUP($A98,'Helptable Database Table'!$A$4:$T$99,'Database Table'!K$4,0))</f>
        <v>#N/A</v>
      </c>
      <c r="L98" s="75" t="str">
        <f>IF(ISNUMBER(VLOOKUP($A98,'Helptable Database Table'!$A$4:$T$99,'Database Table'!L$4,0)),VLOOKUP($A98,'Helptable Database Table'!$A$4:$T$99,'Database Table'!L$4,0),"")</f>
        <v/>
      </c>
      <c r="M98" s="75" t="str">
        <f>IF(ISNUMBER(VLOOKUP($A98,'Helptable Database Table'!$A$4:$T$99,'Database Table'!M$4,0)),VLOOKUP($A98,'Helptable Database Table'!$A$4:$T$99,'Database Table'!M$4,0),"")</f>
        <v/>
      </c>
      <c r="N98" s="75" t="str">
        <f>IF(ISNUMBER(VLOOKUP($A98,'Helptable Database Table'!$A$4:$T$99,'Database Table'!N$4,0)),VLOOKUP($A98,'Helptable Database Table'!$A$4:$T$99,'Database Table'!N$4,0),"")</f>
        <v/>
      </c>
      <c r="O98" s="75" t="str">
        <f>IF(ISNUMBER(VLOOKUP($A98,'Helptable Database Table'!$A$4:$T$99,'Database Table'!O$4,0)),VLOOKUP($A98,'Helptable Database Table'!$A$4:$T$99,'Database Table'!O$4,0),"")</f>
        <v/>
      </c>
      <c r="P98" s="75" t="str">
        <f>IF(ISNUMBER(VLOOKUP($A98,'Helptable Database Table'!$A$4:$T$99,'Database Table'!P$4,0)),VLOOKUP($A98,'Helptable Database Table'!$A$4:$T$99,'Database Table'!P$4,0),"")</f>
        <v/>
      </c>
      <c r="Q98" s="75" t="str">
        <f>IF(ISTEXT(VLOOKUP($A98,'Helptable Database Table'!$A$4:$T$99,'Database Table'!Q$4,0)),VLOOKUP($A98,'Helptable Database Table'!$A$4:$T$99,'Database Table'!Q$4,0),"")</f>
        <v/>
      </c>
      <c r="R98" s="75" t="str">
        <f>IF(ISTEXT(VLOOKUP($A98,'Helptable Database Table'!$A$4:$T$99,'Database Table'!R$4,0)),VLOOKUP($A98,'Helptable Database Table'!$A$4:$T$99,'Database Table'!R$4,0),"")</f>
        <v/>
      </c>
    </row>
    <row r="99" spans="1:18" x14ac:dyDescent="0.2">
      <c r="A99" s="6">
        <f t="shared" si="3"/>
        <v>93</v>
      </c>
      <c r="B99" s="75" t="str">
        <f>IF(ISTEXT(VLOOKUP($A99,'Helptable Database Table'!$A$4:$T$99,'Database Table'!B$4,0)),VLOOKUP($A99,'Helptable Database Table'!$A$4:$T$99,'Database Table'!B$4,0),"")</f>
        <v/>
      </c>
      <c r="C99" s="75" t="str">
        <f>IF(ISNUMBER(VLOOKUP($A99,'Helptable Database Table'!$A$4:$T$99,'Database Table'!C$4,0)),VLOOKUP($A99,'Helptable Database Table'!$A$4:$T$99,'Database Table'!C$4,0),"")</f>
        <v/>
      </c>
      <c r="D99" s="75" t="str">
        <f>IF(ISTEXT(VLOOKUP($A99,'Helptable Database Table'!$A$4:$T$99,'Database Table'!D$4,0)),VLOOKUP($A99,'Helptable Database Table'!$A$4:$T$99,'Database Table'!D$4,0),"")</f>
        <v/>
      </c>
      <c r="E99" s="75" t="str">
        <f>IF(ISNUMBER(VLOOKUP($A99,'Helptable Database Table'!$A$4:$T$99,'Database Table'!E$4,0)),VLOOKUP($A99,'Helptable Database Table'!$A$4:$T$99,'Database Table'!E$4,0),"")</f>
        <v/>
      </c>
      <c r="F99" s="75" t="str">
        <f>IF(ISTEXT(VLOOKUP($A99,'Helptable Database Table'!$A$4:$T$99,'Database Table'!F$4,0)),VLOOKUP($A99,'Helptable Database Table'!$A$4:$T$99,'Database Table'!F$4,0),"")</f>
        <v/>
      </c>
      <c r="G99" s="75" t="str">
        <f>IF(ISTEXT(VLOOKUP($A99,'Helptable Database Table'!$A$4:$T$99,'Database Table'!G$4,0)),VLOOKUP($A99,'Helptable Database Table'!$A$4:$T$99,'Database Table'!G$4,0),"")</f>
        <v/>
      </c>
      <c r="H99" s="75" t="str">
        <f>IF(ISTEXT(VLOOKUP($A99,'Helptable Database Table'!$A$4:$T$99,'Database Table'!H$4,0)),VLOOKUP($A99,'Helptable Database Table'!$A$4:$T$99,'Database Table'!H$4,0),"")</f>
        <v/>
      </c>
      <c r="I99" s="75" t="str">
        <f>IF(ISNUMBER(VLOOKUP($A99,'Helptable Database Table'!$A$4:$T$99,'Database Table'!I$4,0)),VLOOKUP($A99,'Helptable Database Table'!$A$4:$T$99,'Database Table'!I$4,0),"")</f>
        <v/>
      </c>
      <c r="J99" s="75" t="e">
        <f>IF(VLOOKUP($A99,'Helptable Database Table'!$A$4:$T$99,'Database Table'!J$4,0)="","",VLOOKUP($A99,'Helptable Database Table'!$A$4:$T$99,'Database Table'!J$4,0))</f>
        <v>#N/A</v>
      </c>
      <c r="K99" s="75" t="e">
        <f>IF(VLOOKUP($A99,'Helptable Database Table'!$A$4:$T$99,'Database Table'!K$4,0)="","none",VLOOKUP($A99,'Helptable Database Table'!$A$4:$T$99,'Database Table'!K$4,0))</f>
        <v>#N/A</v>
      </c>
      <c r="L99" s="75" t="str">
        <f>IF(ISNUMBER(VLOOKUP($A99,'Helptable Database Table'!$A$4:$T$99,'Database Table'!L$4,0)),VLOOKUP($A99,'Helptable Database Table'!$A$4:$T$99,'Database Table'!L$4,0),"")</f>
        <v/>
      </c>
      <c r="M99" s="75" t="str">
        <f>IF(ISNUMBER(VLOOKUP($A99,'Helptable Database Table'!$A$4:$T$99,'Database Table'!M$4,0)),VLOOKUP($A99,'Helptable Database Table'!$A$4:$T$99,'Database Table'!M$4,0),"")</f>
        <v/>
      </c>
      <c r="N99" s="75" t="str">
        <f>IF(ISNUMBER(VLOOKUP($A99,'Helptable Database Table'!$A$4:$T$99,'Database Table'!N$4,0)),VLOOKUP($A99,'Helptable Database Table'!$A$4:$T$99,'Database Table'!N$4,0),"")</f>
        <v/>
      </c>
      <c r="O99" s="75" t="str">
        <f>IF(ISNUMBER(VLOOKUP($A99,'Helptable Database Table'!$A$4:$T$99,'Database Table'!O$4,0)),VLOOKUP($A99,'Helptable Database Table'!$A$4:$T$99,'Database Table'!O$4,0),"")</f>
        <v/>
      </c>
      <c r="P99" s="75" t="str">
        <f>IF(ISNUMBER(VLOOKUP($A99,'Helptable Database Table'!$A$4:$T$99,'Database Table'!P$4,0)),VLOOKUP($A99,'Helptable Database Table'!$A$4:$T$99,'Database Table'!P$4,0),"")</f>
        <v/>
      </c>
      <c r="Q99" s="75" t="str">
        <f>IF(ISTEXT(VLOOKUP($A99,'Helptable Database Table'!$A$4:$T$99,'Database Table'!Q$4,0)),VLOOKUP($A99,'Helptable Database Table'!$A$4:$T$99,'Database Table'!Q$4,0),"")</f>
        <v/>
      </c>
      <c r="R99" s="75" t="str">
        <f>IF(ISTEXT(VLOOKUP($A99,'Helptable Database Table'!$A$4:$T$99,'Database Table'!R$4,0)),VLOOKUP($A99,'Helptable Database Table'!$A$4:$T$99,'Database Table'!R$4,0),"")</f>
        <v/>
      </c>
    </row>
    <row r="100" spans="1:18" x14ac:dyDescent="0.2">
      <c r="A100" s="6">
        <f t="shared" si="3"/>
        <v>94</v>
      </c>
      <c r="B100" s="75" t="str">
        <f>IF(ISTEXT(VLOOKUP($A100,'Helptable Database Table'!$A$4:$T$99,'Database Table'!B$4,0)),VLOOKUP($A100,'Helptable Database Table'!$A$4:$T$99,'Database Table'!B$4,0),"")</f>
        <v/>
      </c>
      <c r="C100" s="75" t="str">
        <f>IF(ISNUMBER(VLOOKUP($A100,'Helptable Database Table'!$A$4:$T$99,'Database Table'!C$4,0)),VLOOKUP($A100,'Helptable Database Table'!$A$4:$T$99,'Database Table'!C$4,0),"")</f>
        <v/>
      </c>
      <c r="D100" s="75" t="str">
        <f>IF(ISTEXT(VLOOKUP($A100,'Helptable Database Table'!$A$4:$T$99,'Database Table'!D$4,0)),VLOOKUP($A100,'Helptable Database Table'!$A$4:$T$99,'Database Table'!D$4,0),"")</f>
        <v/>
      </c>
      <c r="E100" s="75" t="str">
        <f>IF(ISNUMBER(VLOOKUP($A100,'Helptable Database Table'!$A$4:$T$99,'Database Table'!E$4,0)),VLOOKUP($A100,'Helptable Database Table'!$A$4:$T$99,'Database Table'!E$4,0),"")</f>
        <v/>
      </c>
      <c r="F100" s="75" t="str">
        <f>IF(ISTEXT(VLOOKUP($A100,'Helptable Database Table'!$A$4:$T$99,'Database Table'!F$4,0)),VLOOKUP($A100,'Helptable Database Table'!$A$4:$T$99,'Database Table'!F$4,0),"")</f>
        <v/>
      </c>
      <c r="G100" s="75" t="str">
        <f>IF(ISTEXT(VLOOKUP($A100,'Helptable Database Table'!$A$4:$T$99,'Database Table'!G$4,0)),VLOOKUP($A100,'Helptable Database Table'!$A$4:$T$99,'Database Table'!G$4,0),"")</f>
        <v/>
      </c>
      <c r="H100" s="75" t="str">
        <f>IF(ISTEXT(VLOOKUP($A100,'Helptable Database Table'!$A$4:$T$99,'Database Table'!H$4,0)),VLOOKUP($A100,'Helptable Database Table'!$A$4:$T$99,'Database Table'!H$4,0),"")</f>
        <v/>
      </c>
      <c r="I100" s="75" t="str">
        <f>IF(ISNUMBER(VLOOKUP($A100,'Helptable Database Table'!$A$4:$T$99,'Database Table'!I$4,0)),VLOOKUP($A100,'Helptable Database Table'!$A$4:$T$99,'Database Table'!I$4,0),"")</f>
        <v/>
      </c>
      <c r="J100" s="75" t="e">
        <f>IF(VLOOKUP($A100,'Helptable Database Table'!$A$4:$T$99,'Database Table'!J$4,0)="","",VLOOKUP($A100,'Helptable Database Table'!$A$4:$T$99,'Database Table'!J$4,0))</f>
        <v>#N/A</v>
      </c>
      <c r="K100" s="75" t="e">
        <f>IF(VLOOKUP($A100,'Helptable Database Table'!$A$4:$T$99,'Database Table'!K$4,0)="","none",VLOOKUP($A100,'Helptable Database Table'!$A$4:$T$99,'Database Table'!K$4,0))</f>
        <v>#N/A</v>
      </c>
      <c r="L100" s="75" t="str">
        <f>IF(ISNUMBER(VLOOKUP($A100,'Helptable Database Table'!$A$4:$T$99,'Database Table'!L$4,0)),VLOOKUP($A100,'Helptable Database Table'!$A$4:$T$99,'Database Table'!L$4,0),"")</f>
        <v/>
      </c>
      <c r="M100" s="75" t="str">
        <f>IF(ISNUMBER(VLOOKUP($A100,'Helptable Database Table'!$A$4:$T$99,'Database Table'!M$4,0)),VLOOKUP($A100,'Helptable Database Table'!$A$4:$T$99,'Database Table'!M$4,0),"")</f>
        <v/>
      </c>
      <c r="N100" s="75" t="str">
        <f>IF(ISNUMBER(VLOOKUP($A100,'Helptable Database Table'!$A$4:$T$99,'Database Table'!N$4,0)),VLOOKUP($A100,'Helptable Database Table'!$A$4:$T$99,'Database Table'!N$4,0),"")</f>
        <v/>
      </c>
      <c r="O100" s="75" t="str">
        <f>IF(ISNUMBER(VLOOKUP($A100,'Helptable Database Table'!$A$4:$T$99,'Database Table'!O$4,0)),VLOOKUP($A100,'Helptable Database Table'!$A$4:$T$99,'Database Table'!O$4,0),"")</f>
        <v/>
      </c>
      <c r="P100" s="75" t="str">
        <f>IF(ISNUMBER(VLOOKUP($A100,'Helptable Database Table'!$A$4:$T$99,'Database Table'!P$4,0)),VLOOKUP($A100,'Helptable Database Table'!$A$4:$T$99,'Database Table'!P$4,0),"")</f>
        <v/>
      </c>
      <c r="Q100" s="75" t="str">
        <f>IF(ISTEXT(VLOOKUP($A100,'Helptable Database Table'!$A$4:$T$99,'Database Table'!Q$4,0)),VLOOKUP($A100,'Helptable Database Table'!$A$4:$T$99,'Database Table'!Q$4,0),"")</f>
        <v/>
      </c>
      <c r="R100" s="75" t="str">
        <f>IF(ISTEXT(VLOOKUP($A100,'Helptable Database Table'!$A$4:$T$99,'Database Table'!R$4,0)),VLOOKUP($A100,'Helptable Database Table'!$A$4:$T$99,'Database Table'!R$4,0),"")</f>
        <v/>
      </c>
    </row>
    <row r="101" spans="1:18" x14ac:dyDescent="0.2">
      <c r="A101" s="6">
        <f t="shared" si="3"/>
        <v>95</v>
      </c>
      <c r="B101" s="75" t="str">
        <f>IF(ISTEXT(VLOOKUP($A101,'Helptable Database Table'!$A$4:$T$99,'Database Table'!B$4,0)),VLOOKUP($A101,'Helptable Database Table'!$A$4:$T$99,'Database Table'!B$4,0),"")</f>
        <v/>
      </c>
      <c r="C101" s="75" t="str">
        <f>IF(ISNUMBER(VLOOKUP($A101,'Helptable Database Table'!$A$4:$T$99,'Database Table'!C$4,0)),VLOOKUP($A101,'Helptable Database Table'!$A$4:$T$99,'Database Table'!C$4,0),"")</f>
        <v/>
      </c>
      <c r="D101" s="75" t="str">
        <f>IF(ISTEXT(VLOOKUP($A101,'Helptable Database Table'!$A$4:$T$99,'Database Table'!D$4,0)),VLOOKUP($A101,'Helptable Database Table'!$A$4:$T$99,'Database Table'!D$4,0),"")</f>
        <v/>
      </c>
      <c r="E101" s="75" t="str">
        <f>IF(ISNUMBER(VLOOKUP($A101,'Helptable Database Table'!$A$4:$T$99,'Database Table'!E$4,0)),VLOOKUP($A101,'Helptable Database Table'!$A$4:$T$99,'Database Table'!E$4,0),"")</f>
        <v/>
      </c>
      <c r="F101" s="75" t="str">
        <f>IF(ISTEXT(VLOOKUP($A101,'Helptable Database Table'!$A$4:$T$99,'Database Table'!F$4,0)),VLOOKUP($A101,'Helptable Database Table'!$A$4:$T$99,'Database Table'!F$4,0),"")</f>
        <v/>
      </c>
      <c r="G101" s="75" t="str">
        <f>IF(ISTEXT(VLOOKUP($A101,'Helptable Database Table'!$A$4:$T$99,'Database Table'!G$4,0)),VLOOKUP($A101,'Helptable Database Table'!$A$4:$T$99,'Database Table'!G$4,0),"")</f>
        <v/>
      </c>
      <c r="H101" s="75" t="str">
        <f>IF(ISTEXT(VLOOKUP($A101,'Helptable Database Table'!$A$4:$T$99,'Database Table'!H$4,0)),VLOOKUP($A101,'Helptable Database Table'!$A$4:$T$99,'Database Table'!H$4,0),"")</f>
        <v/>
      </c>
      <c r="I101" s="75" t="str">
        <f>IF(ISNUMBER(VLOOKUP($A101,'Helptable Database Table'!$A$4:$T$99,'Database Table'!I$4,0)),VLOOKUP($A101,'Helptable Database Table'!$A$4:$T$99,'Database Table'!I$4,0),"")</f>
        <v/>
      </c>
      <c r="J101" s="75" t="e">
        <f>IF(VLOOKUP($A101,'Helptable Database Table'!$A$4:$T$99,'Database Table'!J$4,0)="","",VLOOKUP($A101,'Helptable Database Table'!$A$4:$T$99,'Database Table'!J$4,0))</f>
        <v>#N/A</v>
      </c>
      <c r="K101" s="75" t="e">
        <f>IF(VLOOKUP($A101,'Helptable Database Table'!$A$4:$T$99,'Database Table'!K$4,0)="","none",VLOOKUP($A101,'Helptable Database Table'!$A$4:$T$99,'Database Table'!K$4,0))</f>
        <v>#N/A</v>
      </c>
      <c r="L101" s="75" t="str">
        <f>IF(ISNUMBER(VLOOKUP($A101,'Helptable Database Table'!$A$4:$T$99,'Database Table'!L$4,0)),VLOOKUP($A101,'Helptable Database Table'!$A$4:$T$99,'Database Table'!L$4,0),"")</f>
        <v/>
      </c>
      <c r="M101" s="75" t="str">
        <f>IF(ISNUMBER(VLOOKUP($A101,'Helptable Database Table'!$A$4:$T$99,'Database Table'!M$4,0)),VLOOKUP($A101,'Helptable Database Table'!$A$4:$T$99,'Database Table'!M$4,0),"")</f>
        <v/>
      </c>
      <c r="N101" s="75" t="str">
        <f>IF(ISNUMBER(VLOOKUP($A101,'Helptable Database Table'!$A$4:$T$99,'Database Table'!N$4,0)),VLOOKUP($A101,'Helptable Database Table'!$A$4:$T$99,'Database Table'!N$4,0),"")</f>
        <v/>
      </c>
      <c r="O101" s="75" t="str">
        <f>IF(ISNUMBER(VLOOKUP($A101,'Helptable Database Table'!$A$4:$T$99,'Database Table'!O$4,0)),VLOOKUP($A101,'Helptable Database Table'!$A$4:$T$99,'Database Table'!O$4,0),"")</f>
        <v/>
      </c>
      <c r="P101" s="75" t="str">
        <f>IF(ISNUMBER(VLOOKUP($A101,'Helptable Database Table'!$A$4:$T$99,'Database Table'!P$4,0)),VLOOKUP($A101,'Helptable Database Table'!$A$4:$T$99,'Database Table'!P$4,0),"")</f>
        <v/>
      </c>
      <c r="Q101" s="75" t="str">
        <f>IF(ISTEXT(VLOOKUP($A101,'Helptable Database Table'!$A$4:$T$99,'Database Table'!Q$4,0)),VLOOKUP($A101,'Helptable Database Table'!$A$4:$T$99,'Database Table'!Q$4,0),"")</f>
        <v/>
      </c>
      <c r="R101" s="75" t="str">
        <f>IF(ISTEXT(VLOOKUP($A101,'Helptable Database Table'!$A$4:$T$99,'Database Table'!R$4,0)),VLOOKUP($A101,'Helptable Database Table'!$A$4:$T$99,'Database Table'!R$4,0),"")</f>
        <v/>
      </c>
    </row>
    <row r="102" spans="1:18" x14ac:dyDescent="0.2">
      <c r="A102" s="6">
        <f t="shared" si="3"/>
        <v>96</v>
      </c>
      <c r="B102" s="75" t="str">
        <f>IF(ISTEXT(VLOOKUP($A102,'Helptable Database Table'!$A$4:$T$99,'Database Table'!B$4,0)),VLOOKUP($A102,'Helptable Database Table'!$A$4:$T$99,'Database Table'!B$4,0),"")</f>
        <v/>
      </c>
      <c r="C102" s="75" t="str">
        <f>IF(ISNUMBER(VLOOKUP($A102,'Helptable Database Table'!$A$4:$T$99,'Database Table'!C$4,0)),VLOOKUP($A102,'Helptable Database Table'!$A$4:$T$99,'Database Table'!C$4,0),"")</f>
        <v/>
      </c>
      <c r="D102" s="75" t="str">
        <f>IF(ISTEXT(VLOOKUP($A102,'Helptable Database Table'!$A$4:$T$99,'Database Table'!D$4,0)),VLOOKUP($A102,'Helptable Database Table'!$A$4:$T$99,'Database Table'!D$4,0),"")</f>
        <v/>
      </c>
      <c r="E102" s="75" t="str">
        <f>IF(ISNUMBER(VLOOKUP($A102,'Helptable Database Table'!$A$4:$T$99,'Database Table'!E$4,0)),VLOOKUP($A102,'Helptable Database Table'!$A$4:$T$99,'Database Table'!E$4,0),"")</f>
        <v/>
      </c>
      <c r="F102" s="75" t="str">
        <f>IF(ISTEXT(VLOOKUP($A102,'Helptable Database Table'!$A$4:$T$99,'Database Table'!F$4,0)),VLOOKUP($A102,'Helptable Database Table'!$A$4:$T$99,'Database Table'!F$4,0),"")</f>
        <v/>
      </c>
      <c r="G102" s="75" t="str">
        <f>IF(ISTEXT(VLOOKUP($A102,'Helptable Database Table'!$A$4:$T$99,'Database Table'!G$4,0)),VLOOKUP($A102,'Helptable Database Table'!$A$4:$T$99,'Database Table'!G$4,0),"")</f>
        <v/>
      </c>
      <c r="H102" s="75" t="str">
        <f>IF(ISTEXT(VLOOKUP($A102,'Helptable Database Table'!$A$4:$T$99,'Database Table'!H$4,0)),VLOOKUP($A102,'Helptable Database Table'!$A$4:$T$99,'Database Table'!H$4,0),"")</f>
        <v/>
      </c>
      <c r="I102" s="75" t="str">
        <f>IF(ISNUMBER(VLOOKUP($A102,'Helptable Database Table'!$A$4:$T$99,'Database Table'!I$4,0)),VLOOKUP($A102,'Helptable Database Table'!$A$4:$T$99,'Database Table'!I$4,0),"")</f>
        <v/>
      </c>
      <c r="J102" s="75" t="e">
        <f>IF(VLOOKUP($A102,'Helptable Database Table'!$A$4:$T$99,'Database Table'!J$4,0)="","",VLOOKUP($A102,'Helptable Database Table'!$A$4:$T$99,'Database Table'!J$4,0))</f>
        <v>#N/A</v>
      </c>
      <c r="K102" s="75" t="e">
        <f>IF(VLOOKUP($A102,'Helptable Database Table'!$A$4:$T$99,'Database Table'!K$4,0)="","none",VLOOKUP($A102,'Helptable Database Table'!$A$4:$T$99,'Database Table'!K$4,0))</f>
        <v>#N/A</v>
      </c>
      <c r="L102" s="75" t="str">
        <f>IF(ISNUMBER(VLOOKUP($A102,'Helptable Database Table'!$A$4:$T$99,'Database Table'!L$4,0)),VLOOKUP($A102,'Helptable Database Table'!$A$4:$T$99,'Database Table'!L$4,0),"")</f>
        <v/>
      </c>
      <c r="M102" s="75" t="str">
        <f>IF(ISNUMBER(VLOOKUP($A102,'Helptable Database Table'!$A$4:$T$99,'Database Table'!M$4,0)),VLOOKUP($A102,'Helptable Database Table'!$A$4:$T$99,'Database Table'!M$4,0),"")</f>
        <v/>
      </c>
      <c r="N102" s="75" t="str">
        <f>IF(ISNUMBER(VLOOKUP($A102,'Helptable Database Table'!$A$4:$T$99,'Database Table'!N$4,0)),VLOOKUP($A102,'Helptable Database Table'!$A$4:$T$99,'Database Table'!N$4,0),"")</f>
        <v/>
      </c>
      <c r="O102" s="75" t="str">
        <f>IF(ISNUMBER(VLOOKUP($A102,'Helptable Database Table'!$A$4:$T$99,'Database Table'!O$4,0)),VLOOKUP($A102,'Helptable Database Table'!$A$4:$T$99,'Database Table'!O$4,0),"")</f>
        <v/>
      </c>
      <c r="P102" s="75" t="str">
        <f>IF(ISNUMBER(VLOOKUP($A102,'Helptable Database Table'!$A$4:$T$99,'Database Table'!P$4,0)),VLOOKUP($A102,'Helptable Database Table'!$A$4:$T$99,'Database Table'!P$4,0),"")</f>
        <v/>
      </c>
      <c r="Q102" s="75" t="str">
        <f>IF(ISTEXT(VLOOKUP($A102,'Helptable Database Table'!$A$4:$T$99,'Database Table'!Q$4,0)),VLOOKUP($A102,'Helptable Database Table'!$A$4:$T$99,'Database Table'!Q$4,0),"")</f>
        <v/>
      </c>
      <c r="R102" s="75" t="str">
        <f>IF(ISTEXT(VLOOKUP($A102,'Helptable Database Table'!$A$4:$T$99,'Database Table'!R$4,0)),VLOOKUP($A102,'Helptable Database Table'!$A$4:$T$99,'Database Table'!R$4,0),"")</f>
        <v/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 enableFormatConditionsCalculation="0">
    <tabColor indexed="22"/>
  </sheetPr>
  <dimension ref="A1:U99"/>
  <sheetViews>
    <sheetView workbookViewId="0">
      <selection activeCell="P4" sqref="P4"/>
    </sheetView>
  </sheetViews>
  <sheetFormatPr defaultRowHeight="12.75" x14ac:dyDescent="0.2"/>
  <cols>
    <col min="1" max="1" width="9.140625" style="6"/>
    <col min="2" max="2" width="10.7109375" style="6" customWidth="1"/>
    <col min="3" max="3" width="14.28515625" style="6" customWidth="1"/>
    <col min="4" max="4" width="7.5703125" style="6" customWidth="1"/>
    <col min="5" max="5" width="11" style="6" customWidth="1"/>
    <col min="6" max="7" width="10" style="6" customWidth="1"/>
    <col min="8" max="8" width="11.85546875" style="6" customWidth="1"/>
    <col min="9" max="9" width="8.42578125" style="6" customWidth="1"/>
    <col min="10" max="10" width="9.7109375" style="6" customWidth="1"/>
    <col min="11" max="12" width="10" style="6" customWidth="1"/>
    <col min="13" max="13" width="11.85546875" style="6" customWidth="1"/>
    <col min="14" max="14" width="8.28515625" style="6" customWidth="1"/>
    <col min="15" max="18" width="7.7109375" style="6" customWidth="1"/>
    <col min="19" max="19" width="14.85546875" style="6" customWidth="1"/>
    <col min="20" max="20" width="41.140625" style="6" customWidth="1"/>
    <col min="21" max="16384" width="9.140625" style="6"/>
  </cols>
  <sheetData>
    <row r="1" spans="1:21" s="5" customFormat="1" ht="13.5" thickBot="1" x14ac:dyDescent="0.25">
      <c r="A1" s="70"/>
      <c r="B1" s="2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</row>
    <row r="2" spans="1:21" ht="13.5" thickTop="1" x14ac:dyDescent="0.2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</row>
    <row r="3" spans="1:21" s="7" customFormat="1" ht="61.5" customHeight="1" x14ac:dyDescent="0.2">
      <c r="A3" s="31" t="s">
        <v>203</v>
      </c>
      <c r="C3" s="71" t="s">
        <v>17</v>
      </c>
      <c r="D3" s="104" t="s">
        <v>241</v>
      </c>
      <c r="E3" s="71" t="s">
        <v>18</v>
      </c>
      <c r="F3" s="72" t="s">
        <v>133</v>
      </c>
      <c r="G3" s="72" t="s">
        <v>130</v>
      </c>
      <c r="H3" s="104" t="s">
        <v>239</v>
      </c>
      <c r="I3" s="71" t="s">
        <v>19</v>
      </c>
      <c r="J3" s="72" t="s">
        <v>207</v>
      </c>
      <c r="K3" s="72" t="s">
        <v>134</v>
      </c>
      <c r="L3" s="72" t="s">
        <v>131</v>
      </c>
      <c r="M3" s="104" t="s">
        <v>240</v>
      </c>
      <c r="N3" s="71" t="s">
        <v>20</v>
      </c>
      <c r="O3" s="71" t="s">
        <v>21</v>
      </c>
      <c r="P3" s="71" t="s">
        <v>22</v>
      </c>
      <c r="Q3" s="72" t="s">
        <v>24</v>
      </c>
      <c r="R3" s="104" t="s">
        <v>249</v>
      </c>
      <c r="S3" s="72" t="s">
        <v>8</v>
      </c>
      <c r="T3" s="71" t="s">
        <v>23</v>
      </c>
    </row>
    <row r="4" spans="1:21" x14ac:dyDescent="0.2">
      <c r="A4" s="6">
        <f t="shared" ref="A4:A35" si="0">IF(ISNUMBER(RANK(U4,U$4:U$99,1)),RANK(U4,U$4:U$99,1),"")</f>
        <v>1</v>
      </c>
      <c r="B4" s="6">
        <v>1</v>
      </c>
      <c r="C4" s="73" t="str">
        <f>IF('Experiment Parameters'!H11="","",'Experiment Parameters'!E11)</f>
        <v>Enz</v>
      </c>
      <c r="D4" s="74">
        <f>IF('Experiment Parameters'!H11="","",IF('Experiment Parameters'!F11="","",'Experiment Parameters'!F11))</f>
        <v>2</v>
      </c>
      <c r="E4" s="74" t="str">
        <f>IF('Experiment Parameters'!B11="","",'Experiment Parameters'!B11)</f>
        <v>my plateA01</v>
      </c>
      <c r="F4" s="74" t="str">
        <f>IF('Experiment Parameters'!H11="","",IF('Experiment Parameters'!G11="","",'Experiment Parameters'!G11))</f>
        <v/>
      </c>
      <c r="G4" s="74" t="str">
        <f>IF('Experiment Parameters'!H11="","",'Experiment Parameters'!H11)</f>
        <v>reference</v>
      </c>
      <c r="H4" s="74">
        <f>IF('Experiment Parameters'!H11="","",IF('Experiment Parameters'!I11="","",'Experiment Parameters'!I11))</f>
        <v>10</v>
      </c>
      <c r="I4" s="73" t="str">
        <f>IF(AND('Experiment Parameters'!H11="",'Experiment Parameters'!L$6="yes"),"",IF('Experiment Parameters'!N11="","",'Experiment Parameters'!N11))</f>
        <v/>
      </c>
      <c r="J4" s="89" t="str">
        <f>IF('Experiment Parameters'!M11="","",'Experiment Parameters'!M11)</f>
        <v>200 mM HEPES, pH 7.6</v>
      </c>
      <c r="K4" s="74" t="str">
        <f>IF('Experiment Parameters'!H11="","",IF('Experiment Parameters'!J11="","",'Experiment Parameters'!J11))</f>
        <v/>
      </c>
      <c r="L4" s="74" t="str">
        <f>IF('Experiment Parameters'!K11="","",'Experiment Parameters'!K11)</f>
        <v>Metal</v>
      </c>
      <c r="M4" s="74">
        <f>IF('Experiment Parameters'!H11="","",IF('Experiment Parameters'!L11="","",'Experiment Parameters'!L11))</f>
        <v>50</v>
      </c>
      <c r="N4" s="74">
        <f>IF('Experiment Parameters'!H11="","",IF('Result at a Glance'!P4="","",'Result at a Glance'!P4))</f>
        <v>56.26</v>
      </c>
      <c r="O4" s="74">
        <f>IF('Experiment Parameters'!H11="","",IF('Result at a Glance'!Q4="","",'Result at a Glance'!Q4))</f>
        <v>5.9999999999995168E-2</v>
      </c>
      <c r="P4" s="74">
        <f>IF('Experiment Parameters'!$H11="","",IF(HLOOKUP($B4,'Processed Data'!$D$125:$CU$268,131,0)="","",HLOOKUP($B4,'Processed Data'!$D$125:$CU$268,131,0)))</f>
        <v>56</v>
      </c>
      <c r="Q4" s="74">
        <f>IF('Experiment Parameters'!$H11="","",IF(HLOOKUP($B4,'Processed Data'!$D$125:$CU$268,130,0)="","",HLOOKUP($B4,'Processed Data'!$D$125:$CU$268,130,0)))</f>
        <v>0</v>
      </c>
      <c r="R4" s="74">
        <f>IF('Experiment Parameters'!$H11="","",IF(HLOOKUP($B4,'Processed Data'!$D$125:$CU$269,145,0)="","",HLOOKUP($B4,'Processed Data'!$D$125:$CU$269,145,0)))</f>
        <v>1.1579999999999999</v>
      </c>
      <c r="S4" s="73" t="str">
        <f>IF('Experiment Parameters'!H11="","",IF('Experiment Parameters'!B$6="","",'Experiment Parameters'!B$6))</f>
        <v/>
      </c>
      <c r="T4" s="74" t="str">
        <f>IF('Experiment Parameters'!H11="","",IF('Result at a Glance'!T4="","",'Result at a Glance'!T4))</f>
        <v/>
      </c>
      <c r="U4" s="6">
        <f>IF(C4="","",B4)</f>
        <v>1</v>
      </c>
    </row>
    <row r="5" spans="1:21" x14ac:dyDescent="0.2">
      <c r="A5" s="6">
        <f t="shared" si="0"/>
        <v>2</v>
      </c>
      <c r="B5" s="6">
        <f>1+B4</f>
        <v>2</v>
      </c>
      <c r="C5" s="73" t="str">
        <f>IF('Experiment Parameters'!H12="","",'Experiment Parameters'!E12)</f>
        <v>Enz</v>
      </c>
      <c r="D5" s="74">
        <f>IF('Experiment Parameters'!H12="","",IF('Experiment Parameters'!F12="","",'Experiment Parameters'!F12))</f>
        <v>2</v>
      </c>
      <c r="E5" s="74" t="str">
        <f>IF('Experiment Parameters'!B12="","",'Experiment Parameters'!B12)</f>
        <v>my plateA02</v>
      </c>
      <c r="F5" s="74" t="str">
        <f>IF('Experiment Parameters'!H12="","",IF('Experiment Parameters'!G12="","",'Experiment Parameters'!G12))</f>
        <v/>
      </c>
      <c r="G5" s="74" t="str">
        <f>IF('Experiment Parameters'!H12="","",'Experiment Parameters'!H12)</f>
        <v>reference</v>
      </c>
      <c r="H5" s="74">
        <f>IF('Experiment Parameters'!H12="","",IF('Experiment Parameters'!I12="","",'Experiment Parameters'!I12))</f>
        <v>10</v>
      </c>
      <c r="I5" s="73" t="str">
        <f>IF(AND('Experiment Parameters'!H12="",'Experiment Parameters'!L$6="yes"),"",IF('Experiment Parameters'!N12="","",'Experiment Parameters'!N12))</f>
        <v/>
      </c>
      <c r="J5" s="89" t="str">
        <f>IF('Experiment Parameters'!M12="","",'Experiment Parameters'!M12)</f>
        <v>200 mM HEPES, pH 7.6</v>
      </c>
      <c r="K5" s="74" t="str">
        <f>IF('Experiment Parameters'!H12="","",IF('Experiment Parameters'!J12="","",'Experiment Parameters'!J12))</f>
        <v/>
      </c>
      <c r="L5" s="74" t="str">
        <f>IF('Experiment Parameters'!K12="","",'Experiment Parameters'!K12)</f>
        <v>Metal</v>
      </c>
      <c r="M5" s="74">
        <f>IF('Experiment Parameters'!H12="","",IF('Experiment Parameters'!L12="","",'Experiment Parameters'!L12))</f>
        <v>50</v>
      </c>
      <c r="N5" s="74">
        <f>IF('Experiment Parameters'!H12="","",IF('Result at a Glance'!P5="","",'Result at a Glance'!P5))</f>
        <v>56.22</v>
      </c>
      <c r="O5" s="74">
        <f>IF('Experiment Parameters'!H12="","",IF('Result at a Glance'!Q5="","",'Result at a Glance'!Q5))</f>
        <v>1.9999999999996021E-2</v>
      </c>
      <c r="P5" s="74">
        <f>IF('Experiment Parameters'!$H12="","",IF(HLOOKUP($B5,'Processed Data'!$D$125:$CU$268,131,0)="","",HLOOKUP($B5,'Processed Data'!$D$125:$CU$268,131,0)))</f>
        <v>58</v>
      </c>
      <c r="Q5" s="74">
        <f>IF('Experiment Parameters'!$H12="","",IF(HLOOKUP($B5,'Processed Data'!$D$125:$CU$268,130,0)="","",HLOOKUP($B5,'Processed Data'!$D$125:$CU$268,130,0)))</f>
        <v>0.9</v>
      </c>
      <c r="R5" s="74">
        <f>IF('Experiment Parameters'!$H12="","",IF(HLOOKUP($B5,'Processed Data'!$D$125:$CU$269,145,0)="","",HLOOKUP($B5,'Processed Data'!$D$125:$CU$269,145,0)))</f>
        <v>1.1408</v>
      </c>
      <c r="S5" s="73" t="str">
        <f>IF('Experiment Parameters'!H12="","",IF('Experiment Parameters'!B$6="","",'Experiment Parameters'!B$6))</f>
        <v/>
      </c>
      <c r="T5" s="74" t="str">
        <f>IF('Experiment Parameters'!H12="","",IF('Result at a Glance'!T5="","",'Result at a Glance'!T5))</f>
        <v/>
      </c>
      <c r="U5" s="6">
        <f t="shared" ref="U5:U68" si="1">IF(C5="","",B5)</f>
        <v>2</v>
      </c>
    </row>
    <row r="6" spans="1:21" x14ac:dyDescent="0.2">
      <c r="A6" s="6">
        <f t="shared" si="0"/>
        <v>3</v>
      </c>
      <c r="B6" s="6">
        <f t="shared" ref="B6:B69" si="2">1+B5</f>
        <v>3</v>
      </c>
      <c r="C6" s="73" t="str">
        <f>IF('Experiment Parameters'!H13="","",'Experiment Parameters'!E13)</f>
        <v>Enz</v>
      </c>
      <c r="D6" s="74">
        <f>IF('Experiment Parameters'!H13="","",IF('Experiment Parameters'!F13="","",'Experiment Parameters'!F13))</f>
        <v>2</v>
      </c>
      <c r="E6" s="74" t="str">
        <f>IF('Experiment Parameters'!B13="","",'Experiment Parameters'!B13)</f>
        <v>my plateA03</v>
      </c>
      <c r="F6" s="74" t="str">
        <f>IF('Experiment Parameters'!H13="","",IF('Experiment Parameters'!G13="","",'Experiment Parameters'!G13))</f>
        <v/>
      </c>
      <c r="G6" s="74" t="str">
        <f>IF('Experiment Parameters'!H13="","",'Experiment Parameters'!H13)</f>
        <v>reference</v>
      </c>
      <c r="H6" s="74">
        <f>IF('Experiment Parameters'!H13="","",IF('Experiment Parameters'!I13="","",'Experiment Parameters'!I13))</f>
        <v>10</v>
      </c>
      <c r="I6" s="73" t="str">
        <f>IF(AND('Experiment Parameters'!H13="",'Experiment Parameters'!L$6="yes"),"",IF('Experiment Parameters'!N13="","",'Experiment Parameters'!N13))</f>
        <v/>
      </c>
      <c r="J6" s="89" t="str">
        <f>IF('Experiment Parameters'!M13="","",'Experiment Parameters'!M13)</f>
        <v>200 mM HEPES, pH 7.6</v>
      </c>
      <c r="K6" s="74" t="str">
        <f>IF('Experiment Parameters'!H13="","",IF('Experiment Parameters'!J13="","",'Experiment Parameters'!J13))</f>
        <v/>
      </c>
      <c r="L6" s="74" t="str">
        <f>IF('Experiment Parameters'!K13="","",'Experiment Parameters'!K13)</f>
        <v>Metal</v>
      </c>
      <c r="M6" s="74">
        <f>IF('Experiment Parameters'!H13="","",IF('Experiment Parameters'!L13="","",'Experiment Parameters'!L13))</f>
        <v>50</v>
      </c>
      <c r="N6" s="74">
        <f>IF('Experiment Parameters'!H13="","",IF('Result at a Glance'!P6="","",'Result at a Glance'!P6))</f>
        <v>55.98</v>
      </c>
      <c r="O6" s="74">
        <f>IF('Experiment Parameters'!H13="","",IF('Result at a Glance'!Q6="","",'Result at a Glance'!Q6))</f>
        <v>-0.22000000000000597</v>
      </c>
      <c r="P6" s="74">
        <f>IF('Experiment Parameters'!$H13="","",IF(HLOOKUP($B6,'Processed Data'!$D$125:$CU$268,131,0)="","",HLOOKUP($B6,'Processed Data'!$D$125:$CU$268,131,0)))</f>
        <v>56</v>
      </c>
      <c r="Q6" s="74">
        <f>IF('Experiment Parameters'!$H13="","",IF(HLOOKUP($B6,'Processed Data'!$D$125:$CU$268,130,0)="","",HLOOKUP($B6,'Processed Data'!$D$125:$CU$268,130,0)))</f>
        <v>-0.1</v>
      </c>
      <c r="R6" s="74">
        <f>IF('Experiment Parameters'!$H13="","",IF(HLOOKUP($B6,'Processed Data'!$D$125:$CU$269,145,0)="","",HLOOKUP($B6,'Processed Data'!$D$125:$CU$269,145,0)))</f>
        <v>1.2051000000000001</v>
      </c>
      <c r="S6" s="73" t="str">
        <f>IF('Experiment Parameters'!H13="","",IF('Experiment Parameters'!B$6="","",'Experiment Parameters'!B$6))</f>
        <v/>
      </c>
      <c r="T6" s="74" t="str">
        <f>IF('Experiment Parameters'!H13="","",IF('Result at a Glance'!T6="","",'Result at a Glance'!T6))</f>
        <v/>
      </c>
      <c r="U6" s="6">
        <f t="shared" si="1"/>
        <v>3</v>
      </c>
    </row>
    <row r="7" spans="1:21" x14ac:dyDescent="0.2">
      <c r="A7" s="6">
        <f t="shared" si="0"/>
        <v>4</v>
      </c>
      <c r="B7" s="6">
        <f t="shared" si="2"/>
        <v>4</v>
      </c>
      <c r="C7" s="73" t="str">
        <f>IF('Experiment Parameters'!H14="","",'Experiment Parameters'!E14)</f>
        <v>Enz</v>
      </c>
      <c r="D7" s="74">
        <f>IF('Experiment Parameters'!H14="","",IF('Experiment Parameters'!F14="","",'Experiment Parameters'!F14))</f>
        <v>2</v>
      </c>
      <c r="E7" s="74" t="str">
        <f>IF('Experiment Parameters'!B14="","",'Experiment Parameters'!B14)</f>
        <v>my plateA04</v>
      </c>
      <c r="F7" s="74" t="str">
        <f>IF('Experiment Parameters'!H14="","",IF('Experiment Parameters'!G14="","",'Experiment Parameters'!G14))</f>
        <v/>
      </c>
      <c r="G7" s="74" t="str">
        <f>IF('Experiment Parameters'!H14="","",'Experiment Parameters'!H14)</f>
        <v>Succinate</v>
      </c>
      <c r="H7" s="74">
        <f>IF('Experiment Parameters'!H14="","",IF('Experiment Parameters'!I14="","",'Experiment Parameters'!I14))</f>
        <v>10</v>
      </c>
      <c r="I7" s="73" t="str">
        <f>IF(AND('Experiment Parameters'!H14="",'Experiment Parameters'!L$6="yes"),"",IF('Experiment Parameters'!N14="","",'Experiment Parameters'!N14))</f>
        <v/>
      </c>
      <c r="J7" s="89" t="str">
        <f>IF('Experiment Parameters'!M14="","",'Experiment Parameters'!M14)</f>
        <v>200 mM HEPES, pH 7.6</v>
      </c>
      <c r="K7" s="74" t="str">
        <f>IF('Experiment Parameters'!H14="","",IF('Experiment Parameters'!J14="","",'Experiment Parameters'!J14))</f>
        <v/>
      </c>
      <c r="L7" s="74" t="str">
        <f>IF('Experiment Parameters'!K14="","",'Experiment Parameters'!K14)</f>
        <v>Metal</v>
      </c>
      <c r="M7" s="74">
        <f>IF('Experiment Parameters'!H14="","",IF('Experiment Parameters'!L14="","",'Experiment Parameters'!L14))</f>
        <v>50</v>
      </c>
      <c r="N7" s="74">
        <f>IF('Experiment Parameters'!H14="","",IF('Result at a Glance'!P7="","",'Result at a Glance'!P7))</f>
        <v>56.26</v>
      </c>
      <c r="O7" s="74">
        <f>IF('Experiment Parameters'!H14="","",IF('Result at a Glance'!Q7="","",'Result at a Glance'!Q7))</f>
        <v>5.9999999999995168E-2</v>
      </c>
      <c r="P7" s="74">
        <f>IF('Experiment Parameters'!$H14="","",IF(HLOOKUP($B7,'Processed Data'!$D$125:$CU$268,131,0)="","",HLOOKUP($B7,'Processed Data'!$D$125:$CU$268,131,0)))</f>
        <v>57</v>
      </c>
      <c r="Q7" s="74">
        <f>IF('Experiment Parameters'!$H14="","",IF(HLOOKUP($B7,'Processed Data'!$D$125:$CU$268,130,0)="","",HLOOKUP($B7,'Processed Data'!$D$125:$CU$268,130,0)))</f>
        <v>0.5</v>
      </c>
      <c r="R7" s="74">
        <f>IF('Experiment Parameters'!$H14="","",IF(HLOOKUP($B7,'Processed Data'!$D$125:$CU$269,145,0)="","",HLOOKUP($B7,'Processed Data'!$D$125:$CU$269,145,0)))</f>
        <v>1.2365999999999999</v>
      </c>
      <c r="S7" s="73" t="str">
        <f>IF('Experiment Parameters'!H14="","",IF('Experiment Parameters'!B$6="","",'Experiment Parameters'!B$6))</f>
        <v/>
      </c>
      <c r="T7" s="74" t="str">
        <f>IF('Experiment Parameters'!H14="","",IF('Result at a Glance'!T7="","",'Result at a Glance'!T7))</f>
        <v/>
      </c>
      <c r="U7" s="6">
        <f t="shared" si="1"/>
        <v>4</v>
      </c>
    </row>
    <row r="8" spans="1:21" x14ac:dyDescent="0.2">
      <c r="A8" s="6">
        <f t="shared" si="0"/>
        <v>5</v>
      </c>
      <c r="B8" s="6">
        <f t="shared" si="2"/>
        <v>5</v>
      </c>
      <c r="C8" s="73" t="str">
        <f>IF('Experiment Parameters'!H15="","",'Experiment Parameters'!E15)</f>
        <v>Enz</v>
      </c>
      <c r="D8" s="74">
        <f>IF('Experiment Parameters'!H15="","",IF('Experiment Parameters'!F15="","",'Experiment Parameters'!F15))</f>
        <v>2</v>
      </c>
      <c r="E8" s="74" t="str">
        <f>IF('Experiment Parameters'!B15="","",'Experiment Parameters'!B15)</f>
        <v>my plateA05</v>
      </c>
      <c r="F8" s="74" t="str">
        <f>IF('Experiment Parameters'!H15="","",IF('Experiment Parameters'!G15="","",'Experiment Parameters'!G15))</f>
        <v/>
      </c>
      <c r="G8" s="74" t="str">
        <f>IF('Experiment Parameters'!H15="","",'Experiment Parameters'!H15)</f>
        <v>Succinate</v>
      </c>
      <c r="H8" s="74">
        <f>IF('Experiment Parameters'!H15="","",IF('Experiment Parameters'!I15="","",'Experiment Parameters'!I15))</f>
        <v>10</v>
      </c>
      <c r="I8" s="73" t="str">
        <f>IF(AND('Experiment Parameters'!H15="",'Experiment Parameters'!L$6="yes"),"",IF('Experiment Parameters'!N15="","",'Experiment Parameters'!N15))</f>
        <v/>
      </c>
      <c r="J8" s="89" t="str">
        <f>IF('Experiment Parameters'!M15="","",'Experiment Parameters'!M15)</f>
        <v>200 mM HEPES, pH 7.6</v>
      </c>
      <c r="K8" s="74" t="str">
        <f>IF('Experiment Parameters'!H15="","",IF('Experiment Parameters'!J15="","",'Experiment Parameters'!J15))</f>
        <v/>
      </c>
      <c r="L8" s="74" t="str">
        <f>IF('Experiment Parameters'!K15="","",'Experiment Parameters'!K15)</f>
        <v>Metal</v>
      </c>
      <c r="M8" s="74">
        <f>IF('Experiment Parameters'!H15="","",IF('Experiment Parameters'!L15="","",'Experiment Parameters'!L15))</f>
        <v>50</v>
      </c>
      <c r="N8" s="74">
        <f>IF('Experiment Parameters'!H15="","",IF('Result at a Glance'!P8="","",'Result at a Glance'!P8))</f>
        <v>56.49</v>
      </c>
      <c r="O8" s="74">
        <f>IF('Experiment Parameters'!H15="","",IF('Result at a Glance'!Q8="","",'Result at a Glance'!Q8))</f>
        <v>0.28999999999999915</v>
      </c>
      <c r="P8" s="74">
        <f>IF('Experiment Parameters'!$H15="","",IF(HLOOKUP($B8,'Processed Data'!$D$125:$CU$268,131,0)="","",HLOOKUP($B8,'Processed Data'!$D$125:$CU$268,131,0)))</f>
        <v>56</v>
      </c>
      <c r="Q8" s="74">
        <f>IF('Experiment Parameters'!$H15="","",IF(HLOOKUP($B8,'Processed Data'!$D$125:$CU$268,130,0)="","",HLOOKUP($B8,'Processed Data'!$D$125:$CU$268,130,0)))</f>
        <v>0.1</v>
      </c>
      <c r="R8" s="74">
        <f>IF('Experiment Parameters'!$H15="","",IF(HLOOKUP($B8,'Processed Data'!$D$125:$CU$269,145,0)="","",HLOOKUP($B8,'Processed Data'!$D$125:$CU$269,145,0)))</f>
        <v>1.1720999999999999</v>
      </c>
      <c r="S8" s="73" t="str">
        <f>IF('Experiment Parameters'!H15="","",IF('Experiment Parameters'!B$6="","",'Experiment Parameters'!B$6))</f>
        <v/>
      </c>
      <c r="T8" s="74" t="str">
        <f>IF('Experiment Parameters'!H15="","",IF('Result at a Glance'!T8="","",'Result at a Glance'!T8))</f>
        <v/>
      </c>
      <c r="U8" s="6">
        <f t="shared" si="1"/>
        <v>5</v>
      </c>
    </row>
    <row r="9" spans="1:21" x14ac:dyDescent="0.2">
      <c r="A9" s="6">
        <f t="shared" si="0"/>
        <v>6</v>
      </c>
      <c r="B9" s="6">
        <f t="shared" si="2"/>
        <v>6</v>
      </c>
      <c r="C9" s="73" t="str">
        <f>IF('Experiment Parameters'!H16="","",'Experiment Parameters'!E16)</f>
        <v>Enz</v>
      </c>
      <c r="D9" s="74">
        <f>IF('Experiment Parameters'!H16="","",IF('Experiment Parameters'!F16="","",'Experiment Parameters'!F16))</f>
        <v>2</v>
      </c>
      <c r="E9" s="74" t="str">
        <f>IF('Experiment Parameters'!B16="","",'Experiment Parameters'!B16)</f>
        <v>my plateA06</v>
      </c>
      <c r="F9" s="74" t="str">
        <f>IF('Experiment Parameters'!H16="","",IF('Experiment Parameters'!G16="","",'Experiment Parameters'!G16))</f>
        <v/>
      </c>
      <c r="G9" s="74" t="str">
        <f>IF('Experiment Parameters'!H16="","",'Experiment Parameters'!H16)</f>
        <v>Succinate</v>
      </c>
      <c r="H9" s="74">
        <f>IF('Experiment Parameters'!H16="","",IF('Experiment Parameters'!I16="","",'Experiment Parameters'!I16))</f>
        <v>10</v>
      </c>
      <c r="I9" s="73" t="str">
        <f>IF(AND('Experiment Parameters'!H16="",'Experiment Parameters'!L$6="yes"),"",IF('Experiment Parameters'!N16="","",'Experiment Parameters'!N16))</f>
        <v/>
      </c>
      <c r="J9" s="89" t="str">
        <f>IF('Experiment Parameters'!M16="","",'Experiment Parameters'!M16)</f>
        <v>200 mM HEPES, pH 7.6</v>
      </c>
      <c r="K9" s="74" t="str">
        <f>IF('Experiment Parameters'!H16="","",IF('Experiment Parameters'!J16="","",'Experiment Parameters'!J16))</f>
        <v/>
      </c>
      <c r="L9" s="74" t="str">
        <f>IF('Experiment Parameters'!K16="","",'Experiment Parameters'!K16)</f>
        <v>Metal</v>
      </c>
      <c r="M9" s="74">
        <f>IF('Experiment Parameters'!H16="","",IF('Experiment Parameters'!L16="","",'Experiment Parameters'!L16))</f>
        <v>50</v>
      </c>
      <c r="N9" s="74">
        <f>IF('Experiment Parameters'!H16="","",IF('Result at a Glance'!P9="","",'Result at a Glance'!P9))</f>
        <v>56.3</v>
      </c>
      <c r="O9" s="74">
        <f>IF('Experiment Parameters'!H16="","",IF('Result at a Glance'!Q9="","",'Result at a Glance'!Q9))</f>
        <v>9.9999999999994316E-2</v>
      </c>
      <c r="P9" s="74">
        <f>IF('Experiment Parameters'!$H16="","",IF(HLOOKUP($B9,'Processed Data'!$D$125:$CU$268,131,0)="","",HLOOKUP($B9,'Processed Data'!$D$125:$CU$268,131,0)))</f>
        <v>56</v>
      </c>
      <c r="Q9" s="74">
        <f>IF('Experiment Parameters'!$H16="","",IF(HLOOKUP($B9,'Processed Data'!$D$125:$CU$268,130,0)="","",HLOOKUP($B9,'Processed Data'!$D$125:$CU$268,130,0)))</f>
        <v>0</v>
      </c>
      <c r="R9" s="74">
        <f>IF('Experiment Parameters'!$H16="","",IF(HLOOKUP($B9,'Processed Data'!$D$125:$CU$269,145,0)="","",HLOOKUP($B9,'Processed Data'!$D$125:$CU$269,145,0)))</f>
        <v>0.85770000000000002</v>
      </c>
      <c r="S9" s="73" t="str">
        <f>IF('Experiment Parameters'!H16="","",IF('Experiment Parameters'!B$6="","",'Experiment Parameters'!B$6))</f>
        <v/>
      </c>
      <c r="T9" s="74" t="str">
        <f>IF('Experiment Parameters'!H16="","",IF('Result at a Glance'!T9="","",'Result at a Glance'!T9))</f>
        <v/>
      </c>
      <c r="U9" s="6">
        <f t="shared" si="1"/>
        <v>6</v>
      </c>
    </row>
    <row r="10" spans="1:21" x14ac:dyDescent="0.2">
      <c r="A10" s="6" t="str">
        <f t="shared" si="0"/>
        <v/>
      </c>
      <c r="B10" s="6">
        <f t="shared" si="2"/>
        <v>7</v>
      </c>
      <c r="C10" s="73" t="str">
        <f>IF('Experiment Parameters'!H17="","",'Experiment Parameters'!E17)</f>
        <v/>
      </c>
      <c r="D10" s="74" t="str">
        <f>IF('Experiment Parameters'!H17="","",IF('Experiment Parameters'!F17="","",'Experiment Parameters'!F17))</f>
        <v/>
      </c>
      <c r="E10" s="74" t="str">
        <f>IF('Experiment Parameters'!B17="","",'Experiment Parameters'!B17)</f>
        <v>my plateA07</v>
      </c>
      <c r="F10" s="74" t="str">
        <f>IF('Experiment Parameters'!H17="","",IF('Experiment Parameters'!G17="","",'Experiment Parameters'!G17))</f>
        <v/>
      </c>
      <c r="G10" s="74" t="str">
        <f>IF('Experiment Parameters'!H17="","",'Experiment Parameters'!H17)</f>
        <v/>
      </c>
      <c r="H10" s="74" t="str">
        <f>IF('Experiment Parameters'!H17="","",IF('Experiment Parameters'!I17="","",'Experiment Parameters'!I17))</f>
        <v/>
      </c>
      <c r="I10" s="73" t="str">
        <f>IF(AND('Experiment Parameters'!H17="",'Experiment Parameters'!L$6="yes"),"",IF('Experiment Parameters'!N17="","",'Experiment Parameters'!N17))</f>
        <v/>
      </c>
      <c r="J10" s="89" t="str">
        <f>IF('Experiment Parameters'!M17="","",'Experiment Parameters'!M17)</f>
        <v/>
      </c>
      <c r="K10" s="74" t="str">
        <f>IF('Experiment Parameters'!H17="","",IF('Experiment Parameters'!J17="","",'Experiment Parameters'!J17))</f>
        <v/>
      </c>
      <c r="L10" s="74" t="str">
        <f>IF('Experiment Parameters'!K17="","",'Experiment Parameters'!K17)</f>
        <v/>
      </c>
      <c r="M10" s="74" t="str">
        <f>IF('Experiment Parameters'!H17="","",IF('Experiment Parameters'!L17="","",'Experiment Parameters'!L17))</f>
        <v/>
      </c>
      <c r="N10" s="74" t="str">
        <f>IF('Experiment Parameters'!H17="","",IF('Result at a Glance'!P10="","",'Result at a Glance'!P10))</f>
        <v/>
      </c>
      <c r="O10" s="74" t="str">
        <f>IF('Experiment Parameters'!H17="","",IF('Result at a Glance'!Q10="","",'Result at a Glance'!Q10))</f>
        <v/>
      </c>
      <c r="P10" s="74" t="str">
        <f>IF('Experiment Parameters'!$H17="","",IF(HLOOKUP($B10,'Processed Data'!$D$125:$CU$268,131,0)="","",HLOOKUP($B10,'Processed Data'!$D$125:$CU$268,131,0)))</f>
        <v/>
      </c>
      <c r="Q10" s="74" t="str">
        <f>IF('Experiment Parameters'!$H17="","",IF(HLOOKUP($B10,'Processed Data'!$D$125:$CU$268,130,0)="","",HLOOKUP($B10,'Processed Data'!$D$125:$CU$268,130,0)))</f>
        <v/>
      </c>
      <c r="R10" s="74" t="str">
        <f>IF('Experiment Parameters'!$H17="","",IF(HLOOKUP($B10,'Processed Data'!$D$125:$CU$269,145,0)="","",HLOOKUP($B10,'Processed Data'!$D$125:$CU$269,145,0)))</f>
        <v/>
      </c>
      <c r="S10" s="73" t="str">
        <f>IF('Experiment Parameters'!H17="","",IF('Experiment Parameters'!B$6="","",'Experiment Parameters'!B$6))</f>
        <v/>
      </c>
      <c r="T10" s="74" t="str">
        <f>IF('Experiment Parameters'!H17="","",IF('Result at a Glance'!T10="","",'Result at a Glance'!T10))</f>
        <v/>
      </c>
      <c r="U10" s="6" t="str">
        <f t="shared" si="1"/>
        <v/>
      </c>
    </row>
    <row r="11" spans="1:21" x14ac:dyDescent="0.2">
      <c r="A11" s="6" t="str">
        <f t="shared" si="0"/>
        <v/>
      </c>
      <c r="B11" s="6">
        <f t="shared" si="2"/>
        <v>8</v>
      </c>
      <c r="C11" s="73" t="str">
        <f>IF('Experiment Parameters'!H18="","",'Experiment Parameters'!E18)</f>
        <v/>
      </c>
      <c r="D11" s="74" t="str">
        <f>IF('Experiment Parameters'!H18="","",IF('Experiment Parameters'!F18="","",'Experiment Parameters'!F18))</f>
        <v/>
      </c>
      <c r="E11" s="74" t="str">
        <f>IF('Experiment Parameters'!B18="","",'Experiment Parameters'!B18)</f>
        <v>my plateA08</v>
      </c>
      <c r="F11" s="74" t="str">
        <f>IF('Experiment Parameters'!H18="","",IF('Experiment Parameters'!G18="","",'Experiment Parameters'!G18))</f>
        <v/>
      </c>
      <c r="G11" s="74" t="str">
        <f>IF('Experiment Parameters'!H18="","",'Experiment Parameters'!H18)</f>
        <v/>
      </c>
      <c r="H11" s="74" t="str">
        <f>IF('Experiment Parameters'!H18="","",IF('Experiment Parameters'!I18="","",'Experiment Parameters'!I18))</f>
        <v/>
      </c>
      <c r="I11" s="73" t="str">
        <f>IF(AND('Experiment Parameters'!H18="",'Experiment Parameters'!L$6="yes"),"",IF('Experiment Parameters'!N18="","",'Experiment Parameters'!N18))</f>
        <v/>
      </c>
      <c r="J11" s="89" t="str">
        <f>IF('Experiment Parameters'!M18="","",'Experiment Parameters'!M18)</f>
        <v/>
      </c>
      <c r="K11" s="74" t="str">
        <f>IF('Experiment Parameters'!H18="","",IF('Experiment Parameters'!J18="","",'Experiment Parameters'!J18))</f>
        <v/>
      </c>
      <c r="L11" s="74" t="str">
        <f>IF('Experiment Parameters'!K18="","",'Experiment Parameters'!K18)</f>
        <v/>
      </c>
      <c r="M11" s="74" t="str">
        <f>IF('Experiment Parameters'!H18="","",IF('Experiment Parameters'!L18="","",'Experiment Parameters'!L18))</f>
        <v/>
      </c>
      <c r="N11" s="74" t="str">
        <f>IF('Experiment Parameters'!H18="","",IF('Result at a Glance'!P11="","",'Result at a Glance'!P11))</f>
        <v/>
      </c>
      <c r="O11" s="74" t="str">
        <f>IF('Experiment Parameters'!H18="","",IF('Result at a Glance'!Q11="","",'Result at a Glance'!Q11))</f>
        <v/>
      </c>
      <c r="P11" s="74" t="str">
        <f>IF('Experiment Parameters'!$H18="","",IF(HLOOKUP($B11,'Processed Data'!$D$125:$CU$268,131,0)="","",HLOOKUP($B11,'Processed Data'!$D$125:$CU$268,131,0)))</f>
        <v/>
      </c>
      <c r="Q11" s="74" t="str">
        <f>IF('Experiment Parameters'!$H18="","",IF(HLOOKUP($B11,'Processed Data'!$D$125:$CU$268,130,0)="","",HLOOKUP($B11,'Processed Data'!$D$125:$CU$268,130,0)))</f>
        <v/>
      </c>
      <c r="R11" s="74" t="str">
        <f>IF('Experiment Parameters'!$H18="","",IF(HLOOKUP($B11,'Processed Data'!$D$125:$CU$269,145,0)="","",HLOOKUP($B11,'Processed Data'!$D$125:$CU$269,145,0)))</f>
        <v/>
      </c>
      <c r="S11" s="73" t="str">
        <f>IF('Experiment Parameters'!H18="","",IF('Experiment Parameters'!B$6="","",'Experiment Parameters'!B$6))</f>
        <v/>
      </c>
      <c r="T11" s="74" t="str">
        <f>IF('Experiment Parameters'!H18="","",IF('Result at a Glance'!T11="","",'Result at a Glance'!T11))</f>
        <v/>
      </c>
      <c r="U11" s="6" t="str">
        <f t="shared" si="1"/>
        <v/>
      </c>
    </row>
    <row r="12" spans="1:21" x14ac:dyDescent="0.2">
      <c r="A12" s="6" t="str">
        <f t="shared" si="0"/>
        <v/>
      </c>
      <c r="B12" s="6">
        <f t="shared" si="2"/>
        <v>9</v>
      </c>
      <c r="C12" s="73" t="str">
        <f>IF('Experiment Parameters'!H19="","",'Experiment Parameters'!E19)</f>
        <v/>
      </c>
      <c r="D12" s="74" t="str">
        <f>IF('Experiment Parameters'!H19="","",IF('Experiment Parameters'!F19="","",'Experiment Parameters'!F19))</f>
        <v/>
      </c>
      <c r="E12" s="74" t="str">
        <f>IF('Experiment Parameters'!B19="","",'Experiment Parameters'!B19)</f>
        <v>my plateA09</v>
      </c>
      <c r="F12" s="74" t="str">
        <f>IF('Experiment Parameters'!H19="","",IF('Experiment Parameters'!G19="","",'Experiment Parameters'!G19))</f>
        <v/>
      </c>
      <c r="G12" s="74" t="str">
        <f>IF('Experiment Parameters'!H19="","",'Experiment Parameters'!H19)</f>
        <v/>
      </c>
      <c r="H12" s="74" t="str">
        <f>IF('Experiment Parameters'!H19="","",IF('Experiment Parameters'!I19="","",'Experiment Parameters'!I19))</f>
        <v/>
      </c>
      <c r="I12" s="73" t="str">
        <f>IF(AND('Experiment Parameters'!H19="",'Experiment Parameters'!L$6="yes"),"",IF('Experiment Parameters'!N19="","",'Experiment Parameters'!N19))</f>
        <v/>
      </c>
      <c r="J12" s="89" t="str">
        <f>IF('Experiment Parameters'!M19="","",'Experiment Parameters'!M19)</f>
        <v/>
      </c>
      <c r="K12" s="74" t="str">
        <f>IF('Experiment Parameters'!H19="","",IF('Experiment Parameters'!J19="","",'Experiment Parameters'!J19))</f>
        <v/>
      </c>
      <c r="L12" s="74" t="str">
        <f>IF('Experiment Parameters'!K19="","",'Experiment Parameters'!K19)</f>
        <v/>
      </c>
      <c r="M12" s="74" t="str">
        <f>IF('Experiment Parameters'!H19="","",IF('Experiment Parameters'!L19="","",'Experiment Parameters'!L19))</f>
        <v/>
      </c>
      <c r="N12" s="74" t="str">
        <f>IF('Experiment Parameters'!H19="","",IF('Result at a Glance'!P12="","",'Result at a Glance'!P12))</f>
        <v/>
      </c>
      <c r="O12" s="74" t="str">
        <f>IF('Experiment Parameters'!H19="","",IF('Result at a Glance'!Q12="","",'Result at a Glance'!Q12))</f>
        <v/>
      </c>
      <c r="P12" s="74" t="str">
        <f>IF('Experiment Parameters'!$H19="","",IF(HLOOKUP($B12,'Processed Data'!$D$125:$CU$268,131,0)="","",HLOOKUP($B12,'Processed Data'!$D$125:$CU$268,131,0)))</f>
        <v/>
      </c>
      <c r="Q12" s="74" t="str">
        <f>IF('Experiment Parameters'!$H19="","",IF(HLOOKUP($B12,'Processed Data'!$D$125:$CU$268,130,0)="","",HLOOKUP($B12,'Processed Data'!$D$125:$CU$268,130,0)))</f>
        <v/>
      </c>
      <c r="R12" s="74" t="str">
        <f>IF('Experiment Parameters'!$H19="","",IF(HLOOKUP($B12,'Processed Data'!$D$125:$CU$269,145,0)="","",HLOOKUP($B12,'Processed Data'!$D$125:$CU$269,145,0)))</f>
        <v/>
      </c>
      <c r="S12" s="73" t="str">
        <f>IF('Experiment Parameters'!H19="","",IF('Experiment Parameters'!B$6="","",'Experiment Parameters'!B$6))</f>
        <v/>
      </c>
      <c r="T12" s="74" t="str">
        <f>IF('Experiment Parameters'!H19="","",IF('Result at a Glance'!T12="","",'Result at a Glance'!T12))</f>
        <v/>
      </c>
      <c r="U12" s="6" t="str">
        <f t="shared" si="1"/>
        <v/>
      </c>
    </row>
    <row r="13" spans="1:21" x14ac:dyDescent="0.2">
      <c r="A13" s="6" t="str">
        <f t="shared" si="0"/>
        <v/>
      </c>
      <c r="B13" s="6">
        <f t="shared" si="2"/>
        <v>10</v>
      </c>
      <c r="C13" s="73" t="str">
        <f>IF('Experiment Parameters'!H20="","",'Experiment Parameters'!E20)</f>
        <v/>
      </c>
      <c r="D13" s="74" t="str">
        <f>IF('Experiment Parameters'!H20="","",IF('Experiment Parameters'!F20="","",'Experiment Parameters'!F20))</f>
        <v/>
      </c>
      <c r="E13" s="74" t="str">
        <f>IF('Experiment Parameters'!B20="","",'Experiment Parameters'!B20)</f>
        <v>my plateA10</v>
      </c>
      <c r="F13" s="74" t="str">
        <f>IF('Experiment Parameters'!H20="","",IF('Experiment Parameters'!G20="","",'Experiment Parameters'!G20))</f>
        <v/>
      </c>
      <c r="G13" s="74" t="str">
        <f>IF('Experiment Parameters'!H20="","",'Experiment Parameters'!H20)</f>
        <v/>
      </c>
      <c r="H13" s="74" t="str">
        <f>IF('Experiment Parameters'!H20="","",IF('Experiment Parameters'!I20="","",'Experiment Parameters'!I20))</f>
        <v/>
      </c>
      <c r="I13" s="73" t="str">
        <f>IF(AND('Experiment Parameters'!H20="",'Experiment Parameters'!L$6="yes"),"",IF('Experiment Parameters'!N20="","",'Experiment Parameters'!N20))</f>
        <v/>
      </c>
      <c r="J13" s="89" t="str">
        <f>IF('Experiment Parameters'!M20="","",'Experiment Parameters'!M20)</f>
        <v/>
      </c>
      <c r="K13" s="74" t="str">
        <f>IF('Experiment Parameters'!H20="","",IF('Experiment Parameters'!J20="","",'Experiment Parameters'!J20))</f>
        <v/>
      </c>
      <c r="L13" s="74" t="str">
        <f>IF('Experiment Parameters'!K20="","",'Experiment Parameters'!K20)</f>
        <v/>
      </c>
      <c r="M13" s="74" t="str">
        <f>IF('Experiment Parameters'!H20="","",IF('Experiment Parameters'!L20="","",'Experiment Parameters'!L20))</f>
        <v/>
      </c>
      <c r="N13" s="74" t="str">
        <f>IF('Experiment Parameters'!H20="","",IF('Result at a Glance'!P13="","",'Result at a Glance'!P13))</f>
        <v/>
      </c>
      <c r="O13" s="74" t="str">
        <f>IF('Experiment Parameters'!H20="","",IF('Result at a Glance'!Q13="","",'Result at a Glance'!Q13))</f>
        <v/>
      </c>
      <c r="P13" s="74" t="str">
        <f>IF('Experiment Parameters'!$H20="","",IF(HLOOKUP($B13,'Processed Data'!$D$125:$CU$268,131,0)="","",HLOOKUP($B13,'Processed Data'!$D$125:$CU$268,131,0)))</f>
        <v/>
      </c>
      <c r="Q13" s="74" t="str">
        <f>IF('Experiment Parameters'!$H20="","",IF(HLOOKUP($B13,'Processed Data'!$D$125:$CU$268,130,0)="","",HLOOKUP($B13,'Processed Data'!$D$125:$CU$268,130,0)))</f>
        <v/>
      </c>
      <c r="R13" s="74" t="str">
        <f>IF('Experiment Parameters'!$H20="","",IF(HLOOKUP($B13,'Processed Data'!$D$125:$CU$269,145,0)="","",HLOOKUP($B13,'Processed Data'!$D$125:$CU$269,145,0)))</f>
        <v/>
      </c>
      <c r="S13" s="73" t="str">
        <f>IF('Experiment Parameters'!H20="","",IF('Experiment Parameters'!B$6="","",'Experiment Parameters'!B$6))</f>
        <v/>
      </c>
      <c r="T13" s="74" t="str">
        <f>IF('Experiment Parameters'!H20="","",IF('Result at a Glance'!T13="","",'Result at a Glance'!T13))</f>
        <v/>
      </c>
      <c r="U13" s="6" t="str">
        <f t="shared" si="1"/>
        <v/>
      </c>
    </row>
    <row r="14" spans="1:21" x14ac:dyDescent="0.2">
      <c r="A14" s="6" t="str">
        <f t="shared" si="0"/>
        <v/>
      </c>
      <c r="B14" s="6">
        <f t="shared" si="2"/>
        <v>11</v>
      </c>
      <c r="C14" s="73" t="str">
        <f>IF('Experiment Parameters'!H21="","",'Experiment Parameters'!E21)</f>
        <v/>
      </c>
      <c r="D14" s="74" t="str">
        <f>IF('Experiment Parameters'!H21="","",IF('Experiment Parameters'!F21="","",'Experiment Parameters'!F21))</f>
        <v/>
      </c>
      <c r="E14" s="74" t="str">
        <f>IF('Experiment Parameters'!B21="","",'Experiment Parameters'!B21)</f>
        <v>my plateA11</v>
      </c>
      <c r="F14" s="74" t="str">
        <f>IF('Experiment Parameters'!H21="","",IF('Experiment Parameters'!G21="","",'Experiment Parameters'!G21))</f>
        <v/>
      </c>
      <c r="G14" s="74" t="str">
        <f>IF('Experiment Parameters'!H21="","",'Experiment Parameters'!H21)</f>
        <v/>
      </c>
      <c r="H14" s="74" t="str">
        <f>IF('Experiment Parameters'!H21="","",IF('Experiment Parameters'!I21="","",'Experiment Parameters'!I21))</f>
        <v/>
      </c>
      <c r="I14" s="73" t="str">
        <f>IF(AND('Experiment Parameters'!H21="",'Experiment Parameters'!L$6="yes"),"",IF('Experiment Parameters'!N21="","",'Experiment Parameters'!N21))</f>
        <v/>
      </c>
      <c r="J14" s="89" t="str">
        <f>IF('Experiment Parameters'!M21="","",'Experiment Parameters'!M21)</f>
        <v/>
      </c>
      <c r="K14" s="74" t="str">
        <f>IF('Experiment Parameters'!H21="","",IF('Experiment Parameters'!J21="","",'Experiment Parameters'!J21))</f>
        <v/>
      </c>
      <c r="L14" s="74" t="str">
        <f>IF('Experiment Parameters'!K21="","",'Experiment Parameters'!K21)</f>
        <v/>
      </c>
      <c r="M14" s="74" t="str">
        <f>IF('Experiment Parameters'!H21="","",IF('Experiment Parameters'!L21="","",'Experiment Parameters'!L21))</f>
        <v/>
      </c>
      <c r="N14" s="74" t="str">
        <f>IF('Experiment Parameters'!H21="","",IF('Result at a Glance'!P14="","",'Result at a Glance'!P14))</f>
        <v/>
      </c>
      <c r="O14" s="74" t="str">
        <f>IF('Experiment Parameters'!H21="","",IF('Result at a Glance'!Q14="","",'Result at a Glance'!Q14))</f>
        <v/>
      </c>
      <c r="P14" s="74" t="str">
        <f>IF('Experiment Parameters'!$H21="","",IF(HLOOKUP($B14,'Processed Data'!$D$125:$CU$268,131,0)="","",HLOOKUP($B14,'Processed Data'!$D$125:$CU$268,131,0)))</f>
        <v/>
      </c>
      <c r="Q14" s="74" t="str">
        <f>IF('Experiment Parameters'!$H21="","",IF(HLOOKUP($B14,'Processed Data'!$D$125:$CU$268,130,0)="","",HLOOKUP($B14,'Processed Data'!$D$125:$CU$268,130,0)))</f>
        <v/>
      </c>
      <c r="R14" s="74" t="str">
        <f>IF('Experiment Parameters'!$H21="","",IF(HLOOKUP($B14,'Processed Data'!$D$125:$CU$269,145,0)="","",HLOOKUP($B14,'Processed Data'!$D$125:$CU$269,145,0)))</f>
        <v/>
      </c>
      <c r="S14" s="73" t="str">
        <f>IF('Experiment Parameters'!H21="","",IF('Experiment Parameters'!B$6="","",'Experiment Parameters'!B$6))</f>
        <v/>
      </c>
      <c r="T14" s="74" t="str">
        <f>IF('Experiment Parameters'!H21="","",IF('Result at a Glance'!T14="","",'Result at a Glance'!T14))</f>
        <v/>
      </c>
      <c r="U14" s="6" t="str">
        <f t="shared" si="1"/>
        <v/>
      </c>
    </row>
    <row r="15" spans="1:21" x14ac:dyDescent="0.2">
      <c r="A15" s="6" t="str">
        <f t="shared" si="0"/>
        <v/>
      </c>
      <c r="B15" s="6">
        <f t="shared" si="2"/>
        <v>12</v>
      </c>
      <c r="C15" s="73" t="str">
        <f>IF('Experiment Parameters'!H22="","",'Experiment Parameters'!E22)</f>
        <v/>
      </c>
      <c r="D15" s="74" t="str">
        <f>IF('Experiment Parameters'!H22="","",IF('Experiment Parameters'!F22="","",'Experiment Parameters'!F22))</f>
        <v/>
      </c>
      <c r="E15" s="74" t="str">
        <f>IF('Experiment Parameters'!B22="","",'Experiment Parameters'!B22)</f>
        <v>my plateA12</v>
      </c>
      <c r="F15" s="74" t="str">
        <f>IF('Experiment Parameters'!H22="","",IF('Experiment Parameters'!G22="","",'Experiment Parameters'!G22))</f>
        <v/>
      </c>
      <c r="G15" s="74" t="str">
        <f>IF('Experiment Parameters'!H22="","",'Experiment Parameters'!H22)</f>
        <v/>
      </c>
      <c r="H15" s="74" t="str">
        <f>IF('Experiment Parameters'!H22="","",IF('Experiment Parameters'!I22="","",'Experiment Parameters'!I22))</f>
        <v/>
      </c>
      <c r="I15" s="73" t="str">
        <f>IF(AND('Experiment Parameters'!H22="",'Experiment Parameters'!L$6="yes"),"",IF('Experiment Parameters'!N22="","",'Experiment Parameters'!N22))</f>
        <v/>
      </c>
      <c r="J15" s="89" t="str">
        <f>IF('Experiment Parameters'!M22="","",'Experiment Parameters'!M22)</f>
        <v/>
      </c>
      <c r="K15" s="74" t="str">
        <f>IF('Experiment Parameters'!H22="","",IF('Experiment Parameters'!J22="","",'Experiment Parameters'!J22))</f>
        <v/>
      </c>
      <c r="L15" s="74" t="str">
        <f>IF('Experiment Parameters'!K22="","",'Experiment Parameters'!K22)</f>
        <v/>
      </c>
      <c r="M15" s="74" t="str">
        <f>IF('Experiment Parameters'!H22="","",IF('Experiment Parameters'!L22="","",'Experiment Parameters'!L22))</f>
        <v/>
      </c>
      <c r="N15" s="74" t="str">
        <f>IF('Experiment Parameters'!H22="","",IF('Result at a Glance'!P15="","",'Result at a Glance'!P15))</f>
        <v/>
      </c>
      <c r="O15" s="74" t="str">
        <f>IF('Experiment Parameters'!H22="","",IF('Result at a Glance'!Q15="","",'Result at a Glance'!Q15))</f>
        <v/>
      </c>
      <c r="P15" s="74" t="str">
        <f>IF('Experiment Parameters'!$H22="","",IF(HLOOKUP($B15,'Processed Data'!$D$125:$CU$268,131,0)="","",HLOOKUP($B15,'Processed Data'!$D$125:$CU$268,131,0)))</f>
        <v/>
      </c>
      <c r="Q15" s="74" t="str">
        <f>IF('Experiment Parameters'!$H22="","",IF(HLOOKUP($B15,'Processed Data'!$D$125:$CU$268,130,0)="","",HLOOKUP($B15,'Processed Data'!$D$125:$CU$268,130,0)))</f>
        <v/>
      </c>
      <c r="R15" s="74" t="str">
        <f>IF('Experiment Parameters'!$H22="","",IF(HLOOKUP($B15,'Processed Data'!$D$125:$CU$269,145,0)="","",HLOOKUP($B15,'Processed Data'!$D$125:$CU$269,145,0)))</f>
        <v/>
      </c>
      <c r="S15" s="73" t="str">
        <f>IF('Experiment Parameters'!H22="","",IF('Experiment Parameters'!B$6="","",'Experiment Parameters'!B$6))</f>
        <v/>
      </c>
      <c r="T15" s="74" t="str">
        <f>IF('Experiment Parameters'!H22="","",IF('Result at a Glance'!T15="","",'Result at a Glance'!T15))</f>
        <v/>
      </c>
      <c r="U15" s="6" t="str">
        <f t="shared" si="1"/>
        <v/>
      </c>
    </row>
    <row r="16" spans="1:21" x14ac:dyDescent="0.2">
      <c r="A16" s="6">
        <f t="shared" si="0"/>
        <v>7</v>
      </c>
      <c r="B16" s="6">
        <f t="shared" si="2"/>
        <v>13</v>
      </c>
      <c r="C16" s="73" t="str">
        <f>IF('Experiment Parameters'!H23="","",'Experiment Parameters'!E23)</f>
        <v>Enz</v>
      </c>
      <c r="D16" s="74">
        <f>IF('Experiment Parameters'!H23="","",IF('Experiment Parameters'!F23="","",'Experiment Parameters'!F23))</f>
        <v>2</v>
      </c>
      <c r="E16" s="74" t="str">
        <f>IF('Experiment Parameters'!B23="","",'Experiment Parameters'!B23)</f>
        <v>my plateB01</v>
      </c>
      <c r="F16" s="74" t="str">
        <f>IF('Experiment Parameters'!H23="","",IF('Experiment Parameters'!G23="","",'Experiment Parameters'!G23))</f>
        <v/>
      </c>
      <c r="G16" s="74" t="str">
        <f>IF('Experiment Parameters'!H23="","",'Experiment Parameters'!H23)</f>
        <v>Fumarate</v>
      </c>
      <c r="H16" s="74">
        <f>IF('Experiment Parameters'!H23="","",IF('Experiment Parameters'!I23="","",'Experiment Parameters'!I23))</f>
        <v>10</v>
      </c>
      <c r="I16" s="73" t="str">
        <f>IF(AND('Experiment Parameters'!H23="",'Experiment Parameters'!L$6="yes"),"",IF('Experiment Parameters'!N23="","",'Experiment Parameters'!N23))</f>
        <v/>
      </c>
      <c r="J16" s="89" t="str">
        <f>IF('Experiment Parameters'!M23="","",'Experiment Parameters'!M23)</f>
        <v>200 mM HEPES, pH 7.6</v>
      </c>
      <c r="K16" s="74" t="str">
        <f>IF('Experiment Parameters'!H23="","",IF('Experiment Parameters'!J23="","",'Experiment Parameters'!J23))</f>
        <v/>
      </c>
      <c r="L16" s="74" t="str">
        <f>IF('Experiment Parameters'!K23="","",'Experiment Parameters'!K23)</f>
        <v>Metal</v>
      </c>
      <c r="M16" s="74">
        <f>IF('Experiment Parameters'!H23="","",IF('Experiment Parameters'!L23="","",'Experiment Parameters'!L23))</f>
        <v>50</v>
      </c>
      <c r="N16" s="74">
        <f>IF('Experiment Parameters'!H23="","",IF('Result at a Glance'!P16="","",'Result at a Glance'!P16))</f>
        <v>57.23</v>
      </c>
      <c r="O16" s="74">
        <f>IF('Experiment Parameters'!H23="","",IF('Result at a Glance'!Q16="","",'Result at a Glance'!Q16))</f>
        <v>1.029999999999994</v>
      </c>
      <c r="P16" s="74">
        <f>IF('Experiment Parameters'!$H23="","",IF(HLOOKUP($B16,'Processed Data'!$D$125:$CU$268,131,0)="","",HLOOKUP($B16,'Processed Data'!$D$125:$CU$268,131,0)))</f>
        <v>55</v>
      </c>
      <c r="Q16" s="74">
        <f>IF('Experiment Parameters'!$H23="","",IF(HLOOKUP($B16,'Processed Data'!$D$125:$CU$268,130,0)="","",HLOOKUP($B16,'Processed Data'!$D$125:$CU$268,130,0)))</f>
        <v>-0.8</v>
      </c>
      <c r="R16" s="74">
        <f>IF('Experiment Parameters'!$H23="","",IF(HLOOKUP($B16,'Processed Data'!$D$125:$CU$269,145,0)="","",HLOOKUP($B16,'Processed Data'!$D$125:$CU$269,145,0)))</f>
        <v>1.0206999999999999</v>
      </c>
      <c r="S16" s="73" t="str">
        <f>IF('Experiment Parameters'!H23="","",IF('Experiment Parameters'!B$6="","",'Experiment Parameters'!B$6))</f>
        <v/>
      </c>
      <c r="T16" s="74" t="str">
        <f>IF('Experiment Parameters'!H23="","",IF('Result at a Glance'!T16="","",'Result at a Glance'!T16))</f>
        <v/>
      </c>
      <c r="U16" s="6">
        <f t="shared" si="1"/>
        <v>13</v>
      </c>
    </row>
    <row r="17" spans="1:21" x14ac:dyDescent="0.2">
      <c r="A17" s="6">
        <f t="shared" si="0"/>
        <v>8</v>
      </c>
      <c r="B17" s="6">
        <f t="shared" si="2"/>
        <v>14</v>
      </c>
      <c r="C17" s="73" t="str">
        <f>IF('Experiment Parameters'!H24="","",'Experiment Parameters'!E24)</f>
        <v>Enz</v>
      </c>
      <c r="D17" s="74">
        <f>IF('Experiment Parameters'!H24="","",IF('Experiment Parameters'!F24="","",'Experiment Parameters'!F24))</f>
        <v>2</v>
      </c>
      <c r="E17" s="74" t="str">
        <f>IF('Experiment Parameters'!B24="","",'Experiment Parameters'!B24)</f>
        <v>my plateB02</v>
      </c>
      <c r="F17" s="74" t="str">
        <f>IF('Experiment Parameters'!H24="","",IF('Experiment Parameters'!G24="","",'Experiment Parameters'!G24))</f>
        <v/>
      </c>
      <c r="G17" s="74" t="str">
        <f>IF('Experiment Parameters'!H24="","",'Experiment Parameters'!H24)</f>
        <v>Fumarate</v>
      </c>
      <c r="H17" s="74">
        <f>IF('Experiment Parameters'!H24="","",IF('Experiment Parameters'!I24="","",'Experiment Parameters'!I24))</f>
        <v>10</v>
      </c>
      <c r="I17" s="73" t="str">
        <f>IF(AND('Experiment Parameters'!H24="",'Experiment Parameters'!L$6="yes"),"",IF('Experiment Parameters'!N24="","",'Experiment Parameters'!N24))</f>
        <v/>
      </c>
      <c r="J17" s="89" t="str">
        <f>IF('Experiment Parameters'!M24="","",'Experiment Parameters'!M24)</f>
        <v>200 mM HEPES, pH 7.6</v>
      </c>
      <c r="K17" s="74" t="str">
        <f>IF('Experiment Parameters'!H24="","",IF('Experiment Parameters'!J24="","",'Experiment Parameters'!J24))</f>
        <v/>
      </c>
      <c r="L17" s="74" t="str">
        <f>IF('Experiment Parameters'!K24="","",'Experiment Parameters'!K24)</f>
        <v>Metal</v>
      </c>
      <c r="M17" s="74">
        <f>IF('Experiment Parameters'!H24="","",IF('Experiment Parameters'!L24="","",'Experiment Parameters'!L24))</f>
        <v>50</v>
      </c>
      <c r="N17" s="74">
        <f>IF('Experiment Parameters'!H24="","",IF('Result at a Glance'!P17="","",'Result at a Glance'!P17))</f>
        <v>57.48</v>
      </c>
      <c r="O17" s="74">
        <f>IF('Experiment Parameters'!H24="","",IF('Result at a Glance'!Q17="","",'Result at a Glance'!Q17))</f>
        <v>1.279999999999994</v>
      </c>
      <c r="P17" s="74">
        <f>IF('Experiment Parameters'!$H24="","",IF(HLOOKUP($B17,'Processed Data'!$D$125:$CU$268,131,0)="","",HLOOKUP($B17,'Processed Data'!$D$125:$CU$268,131,0)))</f>
        <v>56</v>
      </c>
      <c r="Q17" s="74">
        <f>IF('Experiment Parameters'!$H24="","",IF(HLOOKUP($B17,'Processed Data'!$D$125:$CU$268,130,0)="","",HLOOKUP($B17,'Processed Data'!$D$125:$CU$268,130,0)))</f>
        <v>-0.5</v>
      </c>
      <c r="R17" s="74">
        <f>IF('Experiment Parameters'!$H24="","",IF(HLOOKUP($B17,'Processed Data'!$D$125:$CU$269,145,0)="","",HLOOKUP($B17,'Processed Data'!$D$125:$CU$269,145,0)))</f>
        <v>1.1154999999999999</v>
      </c>
      <c r="S17" s="73" t="str">
        <f>IF('Experiment Parameters'!H24="","",IF('Experiment Parameters'!B$6="","",'Experiment Parameters'!B$6))</f>
        <v/>
      </c>
      <c r="T17" s="74" t="str">
        <f>IF('Experiment Parameters'!H24="","",IF('Result at a Glance'!T17="","",'Result at a Glance'!T17))</f>
        <v/>
      </c>
      <c r="U17" s="6">
        <f t="shared" si="1"/>
        <v>14</v>
      </c>
    </row>
    <row r="18" spans="1:21" x14ac:dyDescent="0.2">
      <c r="A18" s="6">
        <f t="shared" si="0"/>
        <v>9</v>
      </c>
      <c r="B18" s="6">
        <f t="shared" si="2"/>
        <v>15</v>
      </c>
      <c r="C18" s="73" t="str">
        <f>IF('Experiment Parameters'!H25="","",'Experiment Parameters'!E25)</f>
        <v>Enz</v>
      </c>
      <c r="D18" s="74">
        <f>IF('Experiment Parameters'!H25="","",IF('Experiment Parameters'!F25="","",'Experiment Parameters'!F25))</f>
        <v>2</v>
      </c>
      <c r="E18" s="74" t="str">
        <f>IF('Experiment Parameters'!B25="","",'Experiment Parameters'!B25)</f>
        <v>my plateB03</v>
      </c>
      <c r="F18" s="74" t="str">
        <f>IF('Experiment Parameters'!H25="","",IF('Experiment Parameters'!G25="","",'Experiment Parameters'!G25))</f>
        <v/>
      </c>
      <c r="G18" s="74" t="str">
        <f>IF('Experiment Parameters'!H25="","",'Experiment Parameters'!H25)</f>
        <v>Fumarate</v>
      </c>
      <c r="H18" s="74">
        <f>IF('Experiment Parameters'!H25="","",IF('Experiment Parameters'!I25="","",'Experiment Parameters'!I25))</f>
        <v>10</v>
      </c>
      <c r="I18" s="73" t="str">
        <f>IF(AND('Experiment Parameters'!H25="",'Experiment Parameters'!L$6="yes"),"",IF('Experiment Parameters'!N25="","",'Experiment Parameters'!N25))</f>
        <v/>
      </c>
      <c r="J18" s="89" t="str">
        <f>IF('Experiment Parameters'!M25="","",'Experiment Parameters'!M25)</f>
        <v>200 mM HEPES, pH 7.6</v>
      </c>
      <c r="K18" s="74" t="str">
        <f>IF('Experiment Parameters'!H25="","",IF('Experiment Parameters'!J25="","",'Experiment Parameters'!J25))</f>
        <v/>
      </c>
      <c r="L18" s="74" t="str">
        <f>IF('Experiment Parameters'!K25="","",'Experiment Parameters'!K25)</f>
        <v>Metal</v>
      </c>
      <c r="M18" s="74">
        <f>IF('Experiment Parameters'!H25="","",IF('Experiment Parameters'!L25="","",'Experiment Parameters'!L25))</f>
        <v>50</v>
      </c>
      <c r="N18" s="74">
        <f>IF('Experiment Parameters'!H25="","",IF('Result at a Glance'!P18="","",'Result at a Glance'!P18))</f>
        <v>56.36</v>
      </c>
      <c r="O18" s="74">
        <f>IF('Experiment Parameters'!H25="","",IF('Result at a Glance'!Q18="","",'Result at a Glance'!Q18))</f>
        <v>0.15999999999999659</v>
      </c>
      <c r="P18" s="74">
        <f>IF('Experiment Parameters'!$H25="","",IF(HLOOKUP($B18,'Processed Data'!$D$125:$CU$268,131,0)="","",HLOOKUP($B18,'Processed Data'!$D$125:$CU$268,131,0)))</f>
        <v>56</v>
      </c>
      <c r="Q18" s="74">
        <f>IF('Experiment Parameters'!$H25="","",IF(HLOOKUP($B18,'Processed Data'!$D$125:$CU$268,130,0)="","",HLOOKUP($B18,'Processed Data'!$D$125:$CU$268,130,0)))</f>
        <v>-0.2</v>
      </c>
      <c r="R18" s="74">
        <f>IF('Experiment Parameters'!$H25="","",IF(HLOOKUP($B18,'Processed Data'!$D$125:$CU$269,145,0)="","",HLOOKUP($B18,'Processed Data'!$D$125:$CU$269,145,0)))</f>
        <v>1.0327999999999999</v>
      </c>
      <c r="S18" s="73" t="str">
        <f>IF('Experiment Parameters'!H25="","",IF('Experiment Parameters'!B$6="","",'Experiment Parameters'!B$6))</f>
        <v/>
      </c>
      <c r="T18" s="74" t="str">
        <f>IF('Experiment Parameters'!H25="","",IF('Result at a Glance'!T18="","",'Result at a Glance'!T18))</f>
        <v/>
      </c>
      <c r="U18" s="6">
        <f t="shared" si="1"/>
        <v>15</v>
      </c>
    </row>
    <row r="19" spans="1:21" x14ac:dyDescent="0.2">
      <c r="A19" s="6">
        <f t="shared" si="0"/>
        <v>10</v>
      </c>
      <c r="B19" s="6">
        <f t="shared" si="2"/>
        <v>16</v>
      </c>
      <c r="C19" s="73" t="str">
        <f>IF('Experiment Parameters'!H26="","",'Experiment Parameters'!E26)</f>
        <v>Enz</v>
      </c>
      <c r="D19" s="74">
        <f>IF('Experiment Parameters'!H26="","",IF('Experiment Parameters'!F26="","",'Experiment Parameters'!F26))</f>
        <v>2</v>
      </c>
      <c r="E19" s="74" t="str">
        <f>IF('Experiment Parameters'!B26="","",'Experiment Parameters'!B26)</f>
        <v>my plateB04</v>
      </c>
      <c r="F19" s="74" t="str">
        <f>IF('Experiment Parameters'!H26="","",IF('Experiment Parameters'!G26="","",'Experiment Parameters'!G26))</f>
        <v/>
      </c>
      <c r="G19" s="74" t="str">
        <f>IF('Experiment Parameters'!H26="","",'Experiment Parameters'!H26)</f>
        <v>L-Malate</v>
      </c>
      <c r="H19" s="74">
        <f>IF('Experiment Parameters'!H26="","",IF('Experiment Parameters'!I26="","",'Experiment Parameters'!I26))</f>
        <v>10</v>
      </c>
      <c r="I19" s="73" t="str">
        <f>IF(AND('Experiment Parameters'!H26="",'Experiment Parameters'!L$6="yes"),"",IF('Experiment Parameters'!N26="","",'Experiment Parameters'!N26))</f>
        <v/>
      </c>
      <c r="J19" s="89" t="str">
        <f>IF('Experiment Parameters'!M26="","",'Experiment Parameters'!M26)</f>
        <v>200 mM HEPES, pH 7.6</v>
      </c>
      <c r="K19" s="74" t="str">
        <f>IF('Experiment Parameters'!H26="","",IF('Experiment Parameters'!J26="","",'Experiment Parameters'!J26))</f>
        <v/>
      </c>
      <c r="L19" s="74" t="str">
        <f>IF('Experiment Parameters'!K26="","",'Experiment Parameters'!K26)</f>
        <v>Metal</v>
      </c>
      <c r="M19" s="74">
        <f>IF('Experiment Parameters'!H26="","",IF('Experiment Parameters'!L26="","",'Experiment Parameters'!L26))</f>
        <v>50</v>
      </c>
      <c r="N19" s="74">
        <f>IF('Experiment Parameters'!H26="","",IF('Result at a Glance'!P19="","",'Result at a Glance'!P19))</f>
        <v>54.84</v>
      </c>
      <c r="O19" s="74">
        <f>IF('Experiment Parameters'!H26="","",IF('Result at a Glance'!Q19="","",'Result at a Glance'!Q19))</f>
        <v>-1.3599999999999994</v>
      </c>
      <c r="P19" s="74">
        <f>IF('Experiment Parameters'!$H26="","",IF(HLOOKUP($B19,'Processed Data'!$D$125:$CU$268,131,0)="","",HLOOKUP($B19,'Processed Data'!$D$125:$CU$268,131,0)))</f>
        <v>57</v>
      </c>
      <c r="Q19" s="74">
        <f>IF('Experiment Parameters'!$H26="","",IF(HLOOKUP($B19,'Processed Data'!$D$125:$CU$268,130,0)="","",HLOOKUP($B19,'Processed Data'!$D$125:$CU$268,130,0)))</f>
        <v>1</v>
      </c>
      <c r="R19" s="74">
        <f>IF('Experiment Parameters'!$H26="","",IF(HLOOKUP($B19,'Processed Data'!$D$125:$CU$269,145,0)="","",HLOOKUP($B19,'Processed Data'!$D$125:$CU$269,145,0)))</f>
        <v>1.0331999999999999</v>
      </c>
      <c r="S19" s="73" t="str">
        <f>IF('Experiment Parameters'!H26="","",IF('Experiment Parameters'!B$6="","",'Experiment Parameters'!B$6))</f>
        <v/>
      </c>
      <c r="T19" s="74" t="str">
        <f>IF('Experiment Parameters'!H26="","",IF('Result at a Glance'!T19="","",'Result at a Glance'!T19))</f>
        <v/>
      </c>
      <c r="U19" s="6">
        <f t="shared" si="1"/>
        <v>16</v>
      </c>
    </row>
    <row r="20" spans="1:21" x14ac:dyDescent="0.2">
      <c r="A20" s="6">
        <f t="shared" si="0"/>
        <v>11</v>
      </c>
      <c r="B20" s="6">
        <f t="shared" si="2"/>
        <v>17</v>
      </c>
      <c r="C20" s="73" t="str">
        <f>IF('Experiment Parameters'!H27="","",'Experiment Parameters'!E27)</f>
        <v>Enz</v>
      </c>
      <c r="D20" s="74">
        <f>IF('Experiment Parameters'!H27="","",IF('Experiment Parameters'!F27="","",'Experiment Parameters'!F27))</f>
        <v>2</v>
      </c>
      <c r="E20" s="74" t="str">
        <f>IF('Experiment Parameters'!B27="","",'Experiment Parameters'!B27)</f>
        <v>my plateB05</v>
      </c>
      <c r="F20" s="74" t="str">
        <f>IF('Experiment Parameters'!H27="","",IF('Experiment Parameters'!G27="","",'Experiment Parameters'!G27))</f>
        <v/>
      </c>
      <c r="G20" s="74" t="str">
        <f>IF('Experiment Parameters'!H27="","",'Experiment Parameters'!H27)</f>
        <v>L-Malate</v>
      </c>
      <c r="H20" s="74">
        <f>IF('Experiment Parameters'!H27="","",IF('Experiment Parameters'!I27="","",'Experiment Parameters'!I27))</f>
        <v>10</v>
      </c>
      <c r="I20" s="73" t="str">
        <f>IF(AND('Experiment Parameters'!H27="",'Experiment Parameters'!L$6="yes"),"",IF('Experiment Parameters'!N27="","",'Experiment Parameters'!N27))</f>
        <v/>
      </c>
      <c r="J20" s="89" t="str">
        <f>IF('Experiment Parameters'!M27="","",'Experiment Parameters'!M27)</f>
        <v>200 mM HEPES, pH 7.6</v>
      </c>
      <c r="K20" s="74" t="str">
        <f>IF('Experiment Parameters'!H27="","",IF('Experiment Parameters'!J27="","",'Experiment Parameters'!J27))</f>
        <v/>
      </c>
      <c r="L20" s="74" t="str">
        <f>IF('Experiment Parameters'!K27="","",'Experiment Parameters'!K27)</f>
        <v>Metal</v>
      </c>
      <c r="M20" s="74">
        <f>IF('Experiment Parameters'!H27="","",IF('Experiment Parameters'!L27="","",'Experiment Parameters'!L27))</f>
        <v>50</v>
      </c>
      <c r="N20" s="74">
        <f>IF('Experiment Parameters'!H27="","",IF('Result at a Glance'!P20="","",'Result at a Glance'!P20))</f>
        <v>56.37</v>
      </c>
      <c r="O20" s="74">
        <f>IF('Experiment Parameters'!H27="","",IF('Result at a Glance'!Q20="","",'Result at a Glance'!Q20))</f>
        <v>0.1699999999999946</v>
      </c>
      <c r="P20" s="74">
        <f>IF('Experiment Parameters'!$H27="","",IF(HLOOKUP($B20,'Processed Data'!$D$125:$CU$268,131,0)="","",HLOOKUP($B20,'Processed Data'!$D$125:$CU$268,131,0)))</f>
        <v>56</v>
      </c>
      <c r="Q20" s="74">
        <f>IF('Experiment Parameters'!$H27="","",IF(HLOOKUP($B20,'Processed Data'!$D$125:$CU$268,130,0)="","",HLOOKUP($B20,'Processed Data'!$D$125:$CU$268,130,0)))</f>
        <v>-0.1</v>
      </c>
      <c r="R20" s="74">
        <f>IF('Experiment Parameters'!$H27="","",IF(HLOOKUP($B20,'Processed Data'!$D$125:$CU$269,145,0)="","",HLOOKUP($B20,'Processed Data'!$D$125:$CU$269,145,0)))</f>
        <v>0.85640000000000005</v>
      </c>
      <c r="S20" s="73" t="str">
        <f>IF('Experiment Parameters'!H27="","",IF('Experiment Parameters'!B$6="","",'Experiment Parameters'!B$6))</f>
        <v/>
      </c>
      <c r="T20" s="74" t="str">
        <f>IF('Experiment Parameters'!H27="","",IF('Result at a Glance'!T20="","",'Result at a Glance'!T20))</f>
        <v/>
      </c>
      <c r="U20" s="6">
        <f t="shared" si="1"/>
        <v>17</v>
      </c>
    </row>
    <row r="21" spans="1:21" x14ac:dyDescent="0.2">
      <c r="A21" s="6">
        <f t="shared" si="0"/>
        <v>12</v>
      </c>
      <c r="B21" s="6">
        <f t="shared" si="2"/>
        <v>18</v>
      </c>
      <c r="C21" s="73" t="str">
        <f>IF('Experiment Parameters'!H28="","",'Experiment Parameters'!E28)</f>
        <v>Enz</v>
      </c>
      <c r="D21" s="74">
        <f>IF('Experiment Parameters'!H28="","",IF('Experiment Parameters'!F28="","",'Experiment Parameters'!F28))</f>
        <v>2</v>
      </c>
      <c r="E21" s="74" t="str">
        <f>IF('Experiment Parameters'!B28="","",'Experiment Parameters'!B28)</f>
        <v>my plateB06</v>
      </c>
      <c r="F21" s="74" t="str">
        <f>IF('Experiment Parameters'!H28="","",IF('Experiment Parameters'!G28="","",'Experiment Parameters'!G28))</f>
        <v/>
      </c>
      <c r="G21" s="74" t="str">
        <f>IF('Experiment Parameters'!H28="","",'Experiment Parameters'!H28)</f>
        <v>L-Malate</v>
      </c>
      <c r="H21" s="74">
        <f>IF('Experiment Parameters'!H28="","",IF('Experiment Parameters'!I28="","",'Experiment Parameters'!I28))</f>
        <v>10</v>
      </c>
      <c r="I21" s="73" t="str">
        <f>IF(AND('Experiment Parameters'!H28="",'Experiment Parameters'!L$6="yes"),"",IF('Experiment Parameters'!N28="","",'Experiment Parameters'!N28))</f>
        <v/>
      </c>
      <c r="J21" s="89" t="str">
        <f>IF('Experiment Parameters'!M28="","",'Experiment Parameters'!M28)</f>
        <v>200 mM HEPES, pH 7.6</v>
      </c>
      <c r="K21" s="74" t="str">
        <f>IF('Experiment Parameters'!H28="","",IF('Experiment Parameters'!J28="","",'Experiment Parameters'!J28))</f>
        <v/>
      </c>
      <c r="L21" s="74" t="str">
        <f>IF('Experiment Parameters'!K28="","",'Experiment Parameters'!K28)</f>
        <v>Metal</v>
      </c>
      <c r="M21" s="74">
        <f>IF('Experiment Parameters'!H28="","",IF('Experiment Parameters'!L28="","",'Experiment Parameters'!L28))</f>
        <v>50</v>
      </c>
      <c r="N21" s="74">
        <f>IF('Experiment Parameters'!H28="","",IF('Result at a Glance'!P21="","",'Result at a Glance'!P21))</f>
        <v>54.9</v>
      </c>
      <c r="O21" s="74">
        <f>IF('Experiment Parameters'!H28="","",IF('Result at a Glance'!Q21="","",'Result at a Glance'!Q21))</f>
        <v>-1.3000000000000043</v>
      </c>
      <c r="P21" s="74">
        <f>IF('Experiment Parameters'!$H28="","",IF(HLOOKUP($B21,'Processed Data'!$D$125:$CU$268,131,0)="","",HLOOKUP($B21,'Processed Data'!$D$125:$CU$268,131,0)))</f>
        <v>58</v>
      </c>
      <c r="Q21" s="74">
        <f>IF('Experiment Parameters'!$H28="","",IF(HLOOKUP($B21,'Processed Data'!$D$125:$CU$268,130,0)="","",HLOOKUP($B21,'Processed Data'!$D$125:$CU$268,130,0)))</f>
        <v>1.5</v>
      </c>
      <c r="R21" s="74">
        <f>IF('Experiment Parameters'!$H28="","",IF(HLOOKUP($B21,'Processed Data'!$D$125:$CU$269,145,0)="","",HLOOKUP($B21,'Processed Data'!$D$125:$CU$269,145,0)))</f>
        <v>0.90949999999999998</v>
      </c>
      <c r="S21" s="73" t="str">
        <f>IF('Experiment Parameters'!H28="","",IF('Experiment Parameters'!B$6="","",'Experiment Parameters'!B$6))</f>
        <v/>
      </c>
      <c r="T21" s="74" t="str">
        <f>IF('Experiment Parameters'!H28="","",IF('Result at a Glance'!T21="","",'Result at a Glance'!T21))</f>
        <v/>
      </c>
      <c r="U21" s="6">
        <f t="shared" si="1"/>
        <v>18</v>
      </c>
    </row>
    <row r="22" spans="1:21" x14ac:dyDescent="0.2">
      <c r="A22" s="6" t="str">
        <f t="shared" si="0"/>
        <v/>
      </c>
      <c r="B22" s="6">
        <f t="shared" si="2"/>
        <v>19</v>
      </c>
      <c r="C22" s="73" t="str">
        <f>IF('Experiment Parameters'!H29="","",'Experiment Parameters'!E29)</f>
        <v/>
      </c>
      <c r="D22" s="74" t="str">
        <f>IF('Experiment Parameters'!H29="","",IF('Experiment Parameters'!F29="","",'Experiment Parameters'!F29))</f>
        <v/>
      </c>
      <c r="E22" s="74" t="str">
        <f>IF('Experiment Parameters'!B29="","",'Experiment Parameters'!B29)</f>
        <v>my plateB07</v>
      </c>
      <c r="F22" s="74" t="str">
        <f>IF('Experiment Parameters'!H29="","",IF('Experiment Parameters'!G29="","",'Experiment Parameters'!G29))</f>
        <v/>
      </c>
      <c r="G22" s="74" t="str">
        <f>IF('Experiment Parameters'!H29="","",'Experiment Parameters'!H29)</f>
        <v/>
      </c>
      <c r="H22" s="74" t="str">
        <f>IF('Experiment Parameters'!H29="","",IF('Experiment Parameters'!I29="","",'Experiment Parameters'!I29))</f>
        <v/>
      </c>
      <c r="I22" s="73" t="str">
        <f>IF(AND('Experiment Parameters'!H29="",'Experiment Parameters'!L$6="yes"),"",IF('Experiment Parameters'!N29="","",'Experiment Parameters'!N29))</f>
        <v/>
      </c>
      <c r="J22" s="89" t="str">
        <f>IF('Experiment Parameters'!M29="","",'Experiment Parameters'!M29)</f>
        <v/>
      </c>
      <c r="K22" s="74" t="str">
        <f>IF('Experiment Parameters'!H29="","",IF('Experiment Parameters'!J29="","",'Experiment Parameters'!J29))</f>
        <v/>
      </c>
      <c r="L22" s="74" t="str">
        <f>IF('Experiment Parameters'!K29="","",'Experiment Parameters'!K29)</f>
        <v/>
      </c>
      <c r="M22" s="74" t="str">
        <f>IF('Experiment Parameters'!H29="","",IF('Experiment Parameters'!L29="","",'Experiment Parameters'!L29))</f>
        <v/>
      </c>
      <c r="N22" s="74" t="str">
        <f>IF('Experiment Parameters'!H29="","",IF('Result at a Glance'!P22="","",'Result at a Glance'!P22))</f>
        <v/>
      </c>
      <c r="O22" s="74" t="str">
        <f>IF('Experiment Parameters'!H29="","",IF('Result at a Glance'!Q22="","",'Result at a Glance'!Q22))</f>
        <v/>
      </c>
      <c r="P22" s="74" t="str">
        <f>IF('Experiment Parameters'!$H29="","",IF(HLOOKUP($B22,'Processed Data'!$D$125:$CU$268,131,0)="","",HLOOKUP($B22,'Processed Data'!$D$125:$CU$268,131,0)))</f>
        <v/>
      </c>
      <c r="Q22" s="74" t="str">
        <f>IF('Experiment Parameters'!$H29="","",IF(HLOOKUP($B22,'Processed Data'!$D$125:$CU$268,130,0)="","",HLOOKUP($B22,'Processed Data'!$D$125:$CU$268,130,0)))</f>
        <v/>
      </c>
      <c r="R22" s="74" t="str">
        <f>IF('Experiment Parameters'!$H29="","",IF(HLOOKUP($B22,'Processed Data'!$D$125:$CU$269,145,0)="","",HLOOKUP($B22,'Processed Data'!$D$125:$CU$269,145,0)))</f>
        <v/>
      </c>
      <c r="S22" s="73" t="str">
        <f>IF('Experiment Parameters'!H29="","",IF('Experiment Parameters'!B$6="","",'Experiment Parameters'!B$6))</f>
        <v/>
      </c>
      <c r="T22" s="74" t="str">
        <f>IF('Experiment Parameters'!H29="","",IF('Result at a Glance'!T22="","",'Result at a Glance'!T22))</f>
        <v/>
      </c>
      <c r="U22" s="6" t="str">
        <f t="shared" si="1"/>
        <v/>
      </c>
    </row>
    <row r="23" spans="1:21" x14ac:dyDescent="0.2">
      <c r="A23" s="6" t="str">
        <f t="shared" si="0"/>
        <v/>
      </c>
      <c r="B23" s="6">
        <f t="shared" si="2"/>
        <v>20</v>
      </c>
      <c r="C23" s="73" t="str">
        <f>IF('Experiment Parameters'!H30="","",'Experiment Parameters'!E30)</f>
        <v/>
      </c>
      <c r="D23" s="74" t="str">
        <f>IF('Experiment Parameters'!H30="","",IF('Experiment Parameters'!F30="","",'Experiment Parameters'!F30))</f>
        <v/>
      </c>
      <c r="E23" s="74" t="str">
        <f>IF('Experiment Parameters'!B30="","",'Experiment Parameters'!B30)</f>
        <v>my plateB08</v>
      </c>
      <c r="F23" s="74" t="str">
        <f>IF('Experiment Parameters'!H30="","",IF('Experiment Parameters'!G30="","",'Experiment Parameters'!G30))</f>
        <v/>
      </c>
      <c r="G23" s="74" t="str">
        <f>IF('Experiment Parameters'!H30="","",'Experiment Parameters'!H30)</f>
        <v/>
      </c>
      <c r="H23" s="74" t="str">
        <f>IF('Experiment Parameters'!H30="","",IF('Experiment Parameters'!I30="","",'Experiment Parameters'!I30))</f>
        <v/>
      </c>
      <c r="I23" s="73" t="str">
        <f>IF(AND('Experiment Parameters'!H30="",'Experiment Parameters'!L$6="yes"),"",IF('Experiment Parameters'!N30="","",'Experiment Parameters'!N30))</f>
        <v/>
      </c>
      <c r="J23" s="89" t="str">
        <f>IF('Experiment Parameters'!M30="","",'Experiment Parameters'!M30)</f>
        <v/>
      </c>
      <c r="K23" s="74" t="str">
        <f>IF('Experiment Parameters'!H30="","",IF('Experiment Parameters'!J30="","",'Experiment Parameters'!J30))</f>
        <v/>
      </c>
      <c r="L23" s="74" t="str">
        <f>IF('Experiment Parameters'!K30="","",'Experiment Parameters'!K30)</f>
        <v/>
      </c>
      <c r="M23" s="74" t="str">
        <f>IF('Experiment Parameters'!H30="","",IF('Experiment Parameters'!L30="","",'Experiment Parameters'!L30))</f>
        <v/>
      </c>
      <c r="N23" s="74" t="str">
        <f>IF('Experiment Parameters'!H30="","",IF('Result at a Glance'!P23="","",'Result at a Glance'!P23))</f>
        <v/>
      </c>
      <c r="O23" s="74" t="str">
        <f>IF('Experiment Parameters'!H30="","",IF('Result at a Glance'!Q23="","",'Result at a Glance'!Q23))</f>
        <v/>
      </c>
      <c r="P23" s="74" t="str">
        <f>IF('Experiment Parameters'!$H30="","",IF(HLOOKUP($B23,'Processed Data'!$D$125:$CU$268,131,0)="","",HLOOKUP($B23,'Processed Data'!$D$125:$CU$268,131,0)))</f>
        <v/>
      </c>
      <c r="Q23" s="74" t="str">
        <f>IF('Experiment Parameters'!$H30="","",IF(HLOOKUP($B23,'Processed Data'!$D$125:$CU$268,130,0)="","",HLOOKUP($B23,'Processed Data'!$D$125:$CU$268,130,0)))</f>
        <v/>
      </c>
      <c r="R23" s="74" t="str">
        <f>IF('Experiment Parameters'!$H30="","",IF(HLOOKUP($B23,'Processed Data'!$D$125:$CU$269,145,0)="","",HLOOKUP($B23,'Processed Data'!$D$125:$CU$269,145,0)))</f>
        <v/>
      </c>
      <c r="S23" s="73" t="str">
        <f>IF('Experiment Parameters'!H30="","",IF('Experiment Parameters'!B$6="","",'Experiment Parameters'!B$6))</f>
        <v/>
      </c>
      <c r="T23" s="74" t="str">
        <f>IF('Experiment Parameters'!H30="","",IF('Result at a Glance'!T23="","",'Result at a Glance'!T23))</f>
        <v/>
      </c>
      <c r="U23" s="6" t="str">
        <f t="shared" si="1"/>
        <v/>
      </c>
    </row>
    <row r="24" spans="1:21" x14ac:dyDescent="0.2">
      <c r="A24" s="6" t="str">
        <f t="shared" si="0"/>
        <v/>
      </c>
      <c r="B24" s="6">
        <f t="shared" si="2"/>
        <v>21</v>
      </c>
      <c r="C24" s="73" t="str">
        <f>IF('Experiment Parameters'!H31="","",'Experiment Parameters'!E31)</f>
        <v/>
      </c>
      <c r="D24" s="74" t="str">
        <f>IF('Experiment Parameters'!H31="","",IF('Experiment Parameters'!F31="","",'Experiment Parameters'!F31))</f>
        <v/>
      </c>
      <c r="E24" s="74" t="str">
        <f>IF('Experiment Parameters'!B31="","",'Experiment Parameters'!B31)</f>
        <v>my plateB09</v>
      </c>
      <c r="F24" s="74" t="str">
        <f>IF('Experiment Parameters'!H31="","",IF('Experiment Parameters'!G31="","",'Experiment Parameters'!G31))</f>
        <v/>
      </c>
      <c r="G24" s="74" t="str">
        <f>IF('Experiment Parameters'!H31="","",'Experiment Parameters'!H31)</f>
        <v/>
      </c>
      <c r="H24" s="74" t="str">
        <f>IF('Experiment Parameters'!H31="","",IF('Experiment Parameters'!I31="","",'Experiment Parameters'!I31))</f>
        <v/>
      </c>
      <c r="I24" s="73" t="str">
        <f>IF(AND('Experiment Parameters'!H31="",'Experiment Parameters'!L$6="yes"),"",IF('Experiment Parameters'!N31="","",'Experiment Parameters'!N31))</f>
        <v/>
      </c>
      <c r="J24" s="89" t="str">
        <f>IF('Experiment Parameters'!M31="","",'Experiment Parameters'!M31)</f>
        <v/>
      </c>
      <c r="K24" s="74" t="str">
        <f>IF('Experiment Parameters'!H31="","",IF('Experiment Parameters'!J31="","",'Experiment Parameters'!J31))</f>
        <v/>
      </c>
      <c r="L24" s="74" t="str">
        <f>IF('Experiment Parameters'!K31="","",'Experiment Parameters'!K31)</f>
        <v/>
      </c>
      <c r="M24" s="74" t="str">
        <f>IF('Experiment Parameters'!H31="","",IF('Experiment Parameters'!L31="","",'Experiment Parameters'!L31))</f>
        <v/>
      </c>
      <c r="N24" s="74" t="str">
        <f>IF('Experiment Parameters'!H31="","",IF('Result at a Glance'!P24="","",'Result at a Glance'!P24))</f>
        <v/>
      </c>
      <c r="O24" s="74" t="str">
        <f>IF('Experiment Parameters'!H31="","",IF('Result at a Glance'!Q24="","",'Result at a Glance'!Q24))</f>
        <v/>
      </c>
      <c r="P24" s="74" t="str">
        <f>IF('Experiment Parameters'!$H31="","",IF(HLOOKUP($B24,'Processed Data'!$D$125:$CU$268,131,0)="","",HLOOKUP($B24,'Processed Data'!$D$125:$CU$268,131,0)))</f>
        <v/>
      </c>
      <c r="Q24" s="74" t="str">
        <f>IF('Experiment Parameters'!$H31="","",IF(HLOOKUP($B24,'Processed Data'!$D$125:$CU$268,130,0)="","",HLOOKUP($B24,'Processed Data'!$D$125:$CU$268,130,0)))</f>
        <v/>
      </c>
      <c r="R24" s="74" t="str">
        <f>IF('Experiment Parameters'!$H31="","",IF(HLOOKUP($B24,'Processed Data'!$D$125:$CU$269,145,0)="","",HLOOKUP($B24,'Processed Data'!$D$125:$CU$269,145,0)))</f>
        <v/>
      </c>
      <c r="S24" s="73" t="str">
        <f>IF('Experiment Parameters'!H31="","",IF('Experiment Parameters'!B$6="","",'Experiment Parameters'!B$6))</f>
        <v/>
      </c>
      <c r="T24" s="74" t="str">
        <f>IF('Experiment Parameters'!H31="","",IF('Result at a Glance'!T24="","",'Result at a Glance'!T24))</f>
        <v/>
      </c>
      <c r="U24" s="6" t="str">
        <f t="shared" si="1"/>
        <v/>
      </c>
    </row>
    <row r="25" spans="1:21" x14ac:dyDescent="0.2">
      <c r="A25" s="6" t="str">
        <f t="shared" si="0"/>
        <v/>
      </c>
      <c r="B25" s="6">
        <f t="shared" si="2"/>
        <v>22</v>
      </c>
      <c r="C25" s="73" t="str">
        <f>IF('Experiment Parameters'!H32="","",'Experiment Parameters'!E32)</f>
        <v/>
      </c>
      <c r="D25" s="74" t="str">
        <f>IF('Experiment Parameters'!H32="","",IF('Experiment Parameters'!F32="","",'Experiment Parameters'!F32))</f>
        <v/>
      </c>
      <c r="E25" s="74" t="str">
        <f>IF('Experiment Parameters'!B32="","",'Experiment Parameters'!B32)</f>
        <v>my plateB10</v>
      </c>
      <c r="F25" s="74" t="str">
        <f>IF('Experiment Parameters'!H32="","",IF('Experiment Parameters'!G32="","",'Experiment Parameters'!G32))</f>
        <v/>
      </c>
      <c r="G25" s="74" t="str">
        <f>IF('Experiment Parameters'!H32="","",'Experiment Parameters'!H32)</f>
        <v/>
      </c>
      <c r="H25" s="74" t="str">
        <f>IF('Experiment Parameters'!H32="","",IF('Experiment Parameters'!I32="","",'Experiment Parameters'!I32))</f>
        <v/>
      </c>
      <c r="I25" s="73" t="str">
        <f>IF(AND('Experiment Parameters'!H32="",'Experiment Parameters'!L$6="yes"),"",IF('Experiment Parameters'!N32="","",'Experiment Parameters'!N32))</f>
        <v/>
      </c>
      <c r="J25" s="89" t="str">
        <f>IF('Experiment Parameters'!M32="","",'Experiment Parameters'!M32)</f>
        <v/>
      </c>
      <c r="K25" s="74" t="str">
        <f>IF('Experiment Parameters'!H32="","",IF('Experiment Parameters'!J32="","",'Experiment Parameters'!J32))</f>
        <v/>
      </c>
      <c r="L25" s="74" t="str">
        <f>IF('Experiment Parameters'!K32="","",'Experiment Parameters'!K32)</f>
        <v/>
      </c>
      <c r="M25" s="74" t="str">
        <f>IF('Experiment Parameters'!H32="","",IF('Experiment Parameters'!L32="","",'Experiment Parameters'!L32))</f>
        <v/>
      </c>
      <c r="N25" s="74" t="str">
        <f>IF('Experiment Parameters'!H32="","",IF('Result at a Glance'!P25="","",'Result at a Glance'!P25))</f>
        <v/>
      </c>
      <c r="O25" s="74" t="str">
        <f>IF('Experiment Parameters'!H32="","",IF('Result at a Glance'!Q25="","",'Result at a Glance'!Q25))</f>
        <v/>
      </c>
      <c r="P25" s="74" t="str">
        <f>IF('Experiment Parameters'!$H32="","",IF(HLOOKUP($B25,'Processed Data'!$D$125:$CU$268,131,0)="","",HLOOKUP($B25,'Processed Data'!$D$125:$CU$268,131,0)))</f>
        <v/>
      </c>
      <c r="Q25" s="74" t="str">
        <f>IF('Experiment Parameters'!$H32="","",IF(HLOOKUP($B25,'Processed Data'!$D$125:$CU$268,130,0)="","",HLOOKUP($B25,'Processed Data'!$D$125:$CU$268,130,0)))</f>
        <v/>
      </c>
      <c r="R25" s="74" t="str">
        <f>IF('Experiment Parameters'!$H32="","",IF(HLOOKUP($B25,'Processed Data'!$D$125:$CU$269,145,0)="","",HLOOKUP($B25,'Processed Data'!$D$125:$CU$269,145,0)))</f>
        <v/>
      </c>
      <c r="S25" s="73" t="str">
        <f>IF('Experiment Parameters'!H32="","",IF('Experiment Parameters'!B$6="","",'Experiment Parameters'!B$6))</f>
        <v/>
      </c>
      <c r="T25" s="74" t="str">
        <f>IF('Experiment Parameters'!H32="","",IF('Result at a Glance'!T25="","",'Result at a Glance'!T25))</f>
        <v/>
      </c>
      <c r="U25" s="6" t="str">
        <f t="shared" si="1"/>
        <v/>
      </c>
    </row>
    <row r="26" spans="1:21" x14ac:dyDescent="0.2">
      <c r="A26" s="6" t="str">
        <f t="shared" si="0"/>
        <v/>
      </c>
      <c r="B26" s="6">
        <f t="shared" si="2"/>
        <v>23</v>
      </c>
      <c r="C26" s="73" t="str">
        <f>IF('Experiment Parameters'!H33="","",'Experiment Parameters'!E33)</f>
        <v/>
      </c>
      <c r="D26" s="74" t="str">
        <f>IF('Experiment Parameters'!H33="","",IF('Experiment Parameters'!F33="","",'Experiment Parameters'!F33))</f>
        <v/>
      </c>
      <c r="E26" s="74" t="str">
        <f>IF('Experiment Parameters'!B33="","",'Experiment Parameters'!B33)</f>
        <v>my plateB11</v>
      </c>
      <c r="F26" s="74" t="str">
        <f>IF('Experiment Parameters'!H33="","",IF('Experiment Parameters'!G33="","",'Experiment Parameters'!G33))</f>
        <v/>
      </c>
      <c r="G26" s="74" t="str">
        <f>IF('Experiment Parameters'!H33="","",'Experiment Parameters'!H33)</f>
        <v/>
      </c>
      <c r="H26" s="74" t="str">
        <f>IF('Experiment Parameters'!H33="","",IF('Experiment Parameters'!I33="","",'Experiment Parameters'!I33))</f>
        <v/>
      </c>
      <c r="I26" s="73" t="str">
        <f>IF(AND('Experiment Parameters'!H33="",'Experiment Parameters'!L$6="yes"),"",IF('Experiment Parameters'!N33="","",'Experiment Parameters'!N33))</f>
        <v/>
      </c>
      <c r="J26" s="89" t="str">
        <f>IF('Experiment Parameters'!M33="","",'Experiment Parameters'!M33)</f>
        <v/>
      </c>
      <c r="K26" s="74" t="str">
        <f>IF('Experiment Parameters'!H33="","",IF('Experiment Parameters'!J33="","",'Experiment Parameters'!J33))</f>
        <v/>
      </c>
      <c r="L26" s="74" t="str">
        <f>IF('Experiment Parameters'!K33="","",'Experiment Parameters'!K33)</f>
        <v/>
      </c>
      <c r="M26" s="74" t="str">
        <f>IF('Experiment Parameters'!H33="","",IF('Experiment Parameters'!L33="","",'Experiment Parameters'!L33))</f>
        <v/>
      </c>
      <c r="N26" s="74" t="str">
        <f>IF('Experiment Parameters'!H33="","",IF('Result at a Glance'!P26="","",'Result at a Glance'!P26))</f>
        <v/>
      </c>
      <c r="O26" s="74" t="str">
        <f>IF('Experiment Parameters'!H33="","",IF('Result at a Glance'!Q26="","",'Result at a Glance'!Q26))</f>
        <v/>
      </c>
      <c r="P26" s="74" t="str">
        <f>IF('Experiment Parameters'!$H33="","",IF(HLOOKUP($B26,'Processed Data'!$D$125:$CU$268,131,0)="","",HLOOKUP($B26,'Processed Data'!$D$125:$CU$268,131,0)))</f>
        <v/>
      </c>
      <c r="Q26" s="74" t="str">
        <f>IF('Experiment Parameters'!$H33="","",IF(HLOOKUP($B26,'Processed Data'!$D$125:$CU$268,130,0)="","",HLOOKUP($B26,'Processed Data'!$D$125:$CU$268,130,0)))</f>
        <v/>
      </c>
      <c r="R26" s="74" t="str">
        <f>IF('Experiment Parameters'!$H33="","",IF(HLOOKUP($B26,'Processed Data'!$D$125:$CU$269,145,0)="","",HLOOKUP($B26,'Processed Data'!$D$125:$CU$269,145,0)))</f>
        <v/>
      </c>
      <c r="S26" s="73" t="str">
        <f>IF('Experiment Parameters'!H33="","",IF('Experiment Parameters'!B$6="","",'Experiment Parameters'!B$6))</f>
        <v/>
      </c>
      <c r="T26" s="74" t="str">
        <f>IF('Experiment Parameters'!H33="","",IF('Result at a Glance'!T26="","",'Result at a Glance'!T26))</f>
        <v/>
      </c>
      <c r="U26" s="6" t="str">
        <f t="shared" si="1"/>
        <v/>
      </c>
    </row>
    <row r="27" spans="1:21" x14ac:dyDescent="0.2">
      <c r="A27" s="6" t="str">
        <f t="shared" si="0"/>
        <v/>
      </c>
      <c r="B27" s="6">
        <f t="shared" si="2"/>
        <v>24</v>
      </c>
      <c r="C27" s="73" t="str">
        <f>IF('Experiment Parameters'!H34="","",'Experiment Parameters'!E34)</f>
        <v/>
      </c>
      <c r="D27" s="74" t="str">
        <f>IF('Experiment Parameters'!H34="","",IF('Experiment Parameters'!F34="","",'Experiment Parameters'!F34))</f>
        <v/>
      </c>
      <c r="E27" s="74" t="str">
        <f>IF('Experiment Parameters'!B34="","",'Experiment Parameters'!B34)</f>
        <v>my plateB12</v>
      </c>
      <c r="F27" s="74" t="str">
        <f>IF('Experiment Parameters'!H34="","",IF('Experiment Parameters'!G34="","",'Experiment Parameters'!G34))</f>
        <v/>
      </c>
      <c r="G27" s="74" t="str">
        <f>IF('Experiment Parameters'!H34="","",'Experiment Parameters'!H34)</f>
        <v/>
      </c>
      <c r="H27" s="74" t="str">
        <f>IF('Experiment Parameters'!H34="","",IF('Experiment Parameters'!I34="","",'Experiment Parameters'!I34))</f>
        <v/>
      </c>
      <c r="I27" s="73" t="str">
        <f>IF(AND('Experiment Parameters'!H34="",'Experiment Parameters'!L$6="yes"),"",IF('Experiment Parameters'!N34="","",'Experiment Parameters'!N34))</f>
        <v/>
      </c>
      <c r="J27" s="89" t="str">
        <f>IF('Experiment Parameters'!M34="","",'Experiment Parameters'!M34)</f>
        <v/>
      </c>
      <c r="K27" s="74" t="str">
        <f>IF('Experiment Parameters'!H34="","",IF('Experiment Parameters'!J34="","",'Experiment Parameters'!J34))</f>
        <v/>
      </c>
      <c r="L27" s="74" t="str">
        <f>IF('Experiment Parameters'!K34="","",'Experiment Parameters'!K34)</f>
        <v/>
      </c>
      <c r="M27" s="74" t="str">
        <f>IF('Experiment Parameters'!H34="","",IF('Experiment Parameters'!L34="","",'Experiment Parameters'!L34))</f>
        <v/>
      </c>
      <c r="N27" s="74" t="str">
        <f>IF('Experiment Parameters'!H34="","",IF('Result at a Glance'!P27="","",'Result at a Glance'!P27))</f>
        <v/>
      </c>
      <c r="O27" s="74" t="str">
        <f>IF('Experiment Parameters'!H34="","",IF('Result at a Glance'!Q27="","",'Result at a Glance'!Q27))</f>
        <v/>
      </c>
      <c r="P27" s="74" t="str">
        <f>IF('Experiment Parameters'!$H34="","",IF(HLOOKUP($B27,'Processed Data'!$D$125:$CU$268,131,0)="","",HLOOKUP($B27,'Processed Data'!$D$125:$CU$268,131,0)))</f>
        <v/>
      </c>
      <c r="Q27" s="74" t="str">
        <f>IF('Experiment Parameters'!$H34="","",IF(HLOOKUP($B27,'Processed Data'!$D$125:$CU$268,130,0)="","",HLOOKUP($B27,'Processed Data'!$D$125:$CU$268,130,0)))</f>
        <v/>
      </c>
      <c r="R27" s="74" t="str">
        <f>IF('Experiment Parameters'!$H34="","",IF(HLOOKUP($B27,'Processed Data'!$D$125:$CU$269,145,0)="","",HLOOKUP($B27,'Processed Data'!$D$125:$CU$269,145,0)))</f>
        <v/>
      </c>
      <c r="S27" s="73" t="str">
        <f>IF('Experiment Parameters'!H34="","",IF('Experiment Parameters'!B$6="","",'Experiment Parameters'!B$6))</f>
        <v/>
      </c>
      <c r="T27" s="74" t="str">
        <f>IF('Experiment Parameters'!H34="","",IF('Result at a Glance'!T27="","",'Result at a Glance'!T27))</f>
        <v/>
      </c>
      <c r="U27" s="6" t="str">
        <f t="shared" si="1"/>
        <v/>
      </c>
    </row>
    <row r="28" spans="1:21" x14ac:dyDescent="0.2">
      <c r="A28" s="6">
        <f t="shared" si="0"/>
        <v>13</v>
      </c>
      <c r="B28" s="6">
        <f t="shared" si="2"/>
        <v>25</v>
      </c>
      <c r="C28" s="73" t="str">
        <f>IF('Experiment Parameters'!H35="","",'Experiment Parameters'!E35)</f>
        <v>Enz</v>
      </c>
      <c r="D28" s="74">
        <f>IF('Experiment Parameters'!H35="","",IF('Experiment Parameters'!F35="","",'Experiment Parameters'!F35))</f>
        <v>2</v>
      </c>
      <c r="E28" s="74" t="str">
        <f>IF('Experiment Parameters'!B35="","",'Experiment Parameters'!B35)</f>
        <v>my plateC01</v>
      </c>
      <c r="F28" s="74" t="str">
        <f>IF('Experiment Parameters'!H35="","",IF('Experiment Parameters'!G35="","",'Experiment Parameters'!G35))</f>
        <v/>
      </c>
      <c r="G28" s="74" t="str">
        <f>IF('Experiment Parameters'!H35="","",'Experiment Parameters'!H35)</f>
        <v>Oxaloacetate</v>
      </c>
      <c r="H28" s="74">
        <f>IF('Experiment Parameters'!H35="","",IF('Experiment Parameters'!I35="","",'Experiment Parameters'!I35))</f>
        <v>10</v>
      </c>
      <c r="I28" s="73" t="str">
        <f>IF(AND('Experiment Parameters'!H35="",'Experiment Parameters'!L$6="yes"),"",IF('Experiment Parameters'!N35="","",'Experiment Parameters'!N35))</f>
        <v/>
      </c>
      <c r="J28" s="89" t="str">
        <f>IF('Experiment Parameters'!M35="","",'Experiment Parameters'!M35)</f>
        <v>200 mM HEPES, pH 7.6</v>
      </c>
      <c r="K28" s="74" t="str">
        <f>IF('Experiment Parameters'!H35="","",IF('Experiment Parameters'!J35="","",'Experiment Parameters'!J35))</f>
        <v/>
      </c>
      <c r="L28" s="74" t="str">
        <f>IF('Experiment Parameters'!K35="","",'Experiment Parameters'!K35)</f>
        <v>Metal</v>
      </c>
      <c r="M28" s="74">
        <f>IF('Experiment Parameters'!H35="","",IF('Experiment Parameters'!L35="","",'Experiment Parameters'!L35))</f>
        <v>50</v>
      </c>
      <c r="N28" s="74">
        <f>IF('Experiment Parameters'!H35="","",IF('Result at a Glance'!P28="","",'Result at a Glance'!P28))</f>
        <v>55.38</v>
      </c>
      <c r="O28" s="74">
        <f>IF('Experiment Parameters'!H35="","",IF('Result at a Glance'!Q28="","",'Result at a Glance'!Q28))</f>
        <v>-0.82000000000000028</v>
      </c>
      <c r="P28" s="74">
        <f>IF('Experiment Parameters'!$H35="","",IF(HLOOKUP($B28,'Processed Data'!$D$125:$CU$268,131,0)="","",HLOOKUP($B28,'Processed Data'!$D$125:$CU$268,131,0)))</f>
        <v>56</v>
      </c>
      <c r="Q28" s="74">
        <f>IF('Experiment Parameters'!$H35="","",IF(HLOOKUP($B28,'Processed Data'!$D$125:$CU$268,130,0)="","",HLOOKUP($B28,'Processed Data'!$D$125:$CU$268,130,0)))</f>
        <v>0.7</v>
      </c>
      <c r="R28" s="74">
        <f>IF('Experiment Parameters'!$H35="","",IF(HLOOKUP($B28,'Processed Data'!$D$125:$CU$269,145,0)="","",HLOOKUP($B28,'Processed Data'!$D$125:$CU$269,145,0)))</f>
        <v>0.90569999999999995</v>
      </c>
      <c r="S28" s="73" t="str">
        <f>IF('Experiment Parameters'!H35="","",IF('Experiment Parameters'!B$6="","",'Experiment Parameters'!B$6))</f>
        <v/>
      </c>
      <c r="T28" s="74" t="str">
        <f>IF('Experiment Parameters'!H35="","",IF('Result at a Glance'!T28="","",'Result at a Glance'!T28))</f>
        <v/>
      </c>
      <c r="U28" s="6">
        <f t="shared" si="1"/>
        <v>25</v>
      </c>
    </row>
    <row r="29" spans="1:21" x14ac:dyDescent="0.2">
      <c r="A29" s="6">
        <f t="shared" si="0"/>
        <v>14</v>
      </c>
      <c r="B29" s="6">
        <f t="shared" si="2"/>
        <v>26</v>
      </c>
      <c r="C29" s="73" t="str">
        <f>IF('Experiment Parameters'!H36="","",'Experiment Parameters'!E36)</f>
        <v>Enz</v>
      </c>
      <c r="D29" s="74">
        <f>IF('Experiment Parameters'!H36="","",IF('Experiment Parameters'!F36="","",'Experiment Parameters'!F36))</f>
        <v>2</v>
      </c>
      <c r="E29" s="74" t="str">
        <f>IF('Experiment Parameters'!B36="","",'Experiment Parameters'!B36)</f>
        <v>my plateC02</v>
      </c>
      <c r="F29" s="74" t="str">
        <f>IF('Experiment Parameters'!H36="","",IF('Experiment Parameters'!G36="","",'Experiment Parameters'!G36))</f>
        <v/>
      </c>
      <c r="G29" s="74" t="str">
        <f>IF('Experiment Parameters'!H36="","",'Experiment Parameters'!H36)</f>
        <v>Oxaloacetate</v>
      </c>
      <c r="H29" s="74">
        <f>IF('Experiment Parameters'!H36="","",IF('Experiment Parameters'!I36="","",'Experiment Parameters'!I36))</f>
        <v>10</v>
      </c>
      <c r="I29" s="73" t="str">
        <f>IF(AND('Experiment Parameters'!H36="",'Experiment Parameters'!L$6="yes"),"",IF('Experiment Parameters'!N36="","",'Experiment Parameters'!N36))</f>
        <v/>
      </c>
      <c r="J29" s="89" t="str">
        <f>IF('Experiment Parameters'!M36="","",'Experiment Parameters'!M36)</f>
        <v>200 mM HEPES, pH 7.6</v>
      </c>
      <c r="K29" s="74" t="str">
        <f>IF('Experiment Parameters'!H36="","",IF('Experiment Parameters'!J36="","",'Experiment Parameters'!J36))</f>
        <v/>
      </c>
      <c r="L29" s="74" t="str">
        <f>IF('Experiment Parameters'!K36="","",'Experiment Parameters'!K36)</f>
        <v>Metal</v>
      </c>
      <c r="M29" s="74">
        <f>IF('Experiment Parameters'!H36="","",IF('Experiment Parameters'!L36="","",'Experiment Parameters'!L36))</f>
        <v>50</v>
      </c>
      <c r="N29" s="74">
        <f>IF('Experiment Parameters'!H36="","",IF('Result at a Glance'!P29="","",'Result at a Glance'!P29))</f>
        <v>55.8</v>
      </c>
      <c r="O29" s="74">
        <f>IF('Experiment Parameters'!H36="","",IF('Result at a Glance'!Q29="","",'Result at a Glance'!Q29))</f>
        <v>-0.40000000000000568</v>
      </c>
      <c r="P29" s="74">
        <f>IF('Experiment Parameters'!$H36="","",IF(HLOOKUP($B29,'Processed Data'!$D$125:$CU$268,131,0)="","",HLOOKUP($B29,'Processed Data'!$D$125:$CU$268,131,0)))</f>
        <v>57</v>
      </c>
      <c r="Q29" s="74">
        <f>IF('Experiment Parameters'!$H36="","",IF(HLOOKUP($B29,'Processed Data'!$D$125:$CU$268,130,0)="","",HLOOKUP($B29,'Processed Data'!$D$125:$CU$268,130,0)))</f>
        <v>0.6</v>
      </c>
      <c r="R29" s="74">
        <f>IF('Experiment Parameters'!$H36="","",IF(HLOOKUP($B29,'Processed Data'!$D$125:$CU$269,145,0)="","",HLOOKUP($B29,'Processed Data'!$D$125:$CU$269,145,0)))</f>
        <v>0.95740000000000003</v>
      </c>
      <c r="S29" s="73" t="str">
        <f>IF('Experiment Parameters'!H36="","",IF('Experiment Parameters'!B$6="","",'Experiment Parameters'!B$6))</f>
        <v/>
      </c>
      <c r="T29" s="74" t="str">
        <f>IF('Experiment Parameters'!H36="","",IF('Result at a Glance'!T29="","",'Result at a Glance'!T29))</f>
        <v/>
      </c>
      <c r="U29" s="6">
        <f t="shared" si="1"/>
        <v>26</v>
      </c>
    </row>
    <row r="30" spans="1:21" x14ac:dyDescent="0.2">
      <c r="A30" s="6">
        <f t="shared" si="0"/>
        <v>15</v>
      </c>
      <c r="B30" s="6">
        <f t="shared" si="2"/>
        <v>27</v>
      </c>
      <c r="C30" s="73" t="str">
        <f>IF('Experiment Parameters'!H37="","",'Experiment Parameters'!E37)</f>
        <v>Enz</v>
      </c>
      <c r="D30" s="74">
        <f>IF('Experiment Parameters'!H37="","",IF('Experiment Parameters'!F37="","",'Experiment Parameters'!F37))</f>
        <v>2</v>
      </c>
      <c r="E30" s="74" t="str">
        <f>IF('Experiment Parameters'!B37="","",'Experiment Parameters'!B37)</f>
        <v>my plateC03</v>
      </c>
      <c r="F30" s="74" t="str">
        <f>IF('Experiment Parameters'!H37="","",IF('Experiment Parameters'!G37="","",'Experiment Parameters'!G37))</f>
        <v/>
      </c>
      <c r="G30" s="74" t="str">
        <f>IF('Experiment Parameters'!H37="","",'Experiment Parameters'!H37)</f>
        <v>Oxaloacetate</v>
      </c>
      <c r="H30" s="74">
        <f>IF('Experiment Parameters'!H37="","",IF('Experiment Parameters'!I37="","",'Experiment Parameters'!I37))</f>
        <v>10</v>
      </c>
      <c r="I30" s="73" t="str">
        <f>IF(AND('Experiment Parameters'!H37="",'Experiment Parameters'!L$6="yes"),"",IF('Experiment Parameters'!N37="","",'Experiment Parameters'!N37))</f>
        <v/>
      </c>
      <c r="J30" s="89" t="str">
        <f>IF('Experiment Parameters'!M37="","",'Experiment Parameters'!M37)</f>
        <v>200 mM HEPES, pH 7.6</v>
      </c>
      <c r="K30" s="74" t="str">
        <f>IF('Experiment Parameters'!H37="","",IF('Experiment Parameters'!J37="","",'Experiment Parameters'!J37))</f>
        <v/>
      </c>
      <c r="L30" s="74" t="str">
        <f>IF('Experiment Parameters'!K37="","",'Experiment Parameters'!K37)</f>
        <v>Metal</v>
      </c>
      <c r="M30" s="74">
        <f>IF('Experiment Parameters'!H37="","",IF('Experiment Parameters'!L37="","",'Experiment Parameters'!L37))</f>
        <v>50</v>
      </c>
      <c r="N30" s="74">
        <f>IF('Experiment Parameters'!H37="","",IF('Result at a Glance'!P30="","",'Result at a Glance'!P30))</f>
        <v>55.23</v>
      </c>
      <c r="O30" s="74">
        <f>IF('Experiment Parameters'!H37="","",IF('Result at a Glance'!Q30="","",'Result at a Glance'!Q30))</f>
        <v>-0.97000000000000597</v>
      </c>
      <c r="P30" s="74">
        <f>IF('Experiment Parameters'!$H37="","",IF(HLOOKUP($B30,'Processed Data'!$D$125:$CU$268,131,0)="","",HLOOKUP($B30,'Processed Data'!$D$125:$CU$268,131,0)))</f>
        <v>56</v>
      </c>
      <c r="Q30" s="74">
        <f>IF('Experiment Parameters'!$H37="","",IF(HLOOKUP($B30,'Processed Data'!$D$125:$CU$268,130,0)="","",HLOOKUP($B30,'Processed Data'!$D$125:$CU$268,130,0)))</f>
        <v>0.8</v>
      </c>
      <c r="R30" s="74">
        <f>IF('Experiment Parameters'!$H37="","",IF(HLOOKUP($B30,'Processed Data'!$D$125:$CU$269,145,0)="","",HLOOKUP($B30,'Processed Data'!$D$125:$CU$269,145,0)))</f>
        <v>0.79910000000000003</v>
      </c>
      <c r="S30" s="73" t="str">
        <f>IF('Experiment Parameters'!H37="","",IF('Experiment Parameters'!B$6="","",'Experiment Parameters'!B$6))</f>
        <v/>
      </c>
      <c r="T30" s="74" t="str">
        <f>IF('Experiment Parameters'!H37="","",IF('Result at a Glance'!T30="","",'Result at a Glance'!T30))</f>
        <v/>
      </c>
      <c r="U30" s="6">
        <f t="shared" si="1"/>
        <v>27</v>
      </c>
    </row>
    <row r="31" spans="1:21" x14ac:dyDescent="0.2">
      <c r="A31" s="6">
        <f t="shared" si="0"/>
        <v>16</v>
      </c>
      <c r="B31" s="6">
        <f t="shared" si="2"/>
        <v>28</v>
      </c>
      <c r="C31" s="73" t="str">
        <f>IF('Experiment Parameters'!H38="","",'Experiment Parameters'!E38)</f>
        <v>Enz</v>
      </c>
      <c r="D31" s="74">
        <f>IF('Experiment Parameters'!H38="","",IF('Experiment Parameters'!F38="","",'Experiment Parameters'!F38))</f>
        <v>2</v>
      </c>
      <c r="E31" s="74" t="str">
        <f>IF('Experiment Parameters'!B38="","",'Experiment Parameters'!B38)</f>
        <v>my plateC04</v>
      </c>
      <c r="F31" s="74" t="str">
        <f>IF('Experiment Parameters'!H38="","",IF('Experiment Parameters'!G38="","",'Experiment Parameters'!G38))</f>
        <v/>
      </c>
      <c r="G31" s="74" t="str">
        <f>IF('Experiment Parameters'!H38="","",'Experiment Parameters'!H38)</f>
        <v>Pyruvate</v>
      </c>
      <c r="H31" s="74">
        <f>IF('Experiment Parameters'!H38="","",IF('Experiment Parameters'!I38="","",'Experiment Parameters'!I38))</f>
        <v>10</v>
      </c>
      <c r="I31" s="73" t="str">
        <f>IF(AND('Experiment Parameters'!H38="",'Experiment Parameters'!L$6="yes"),"",IF('Experiment Parameters'!N38="","",'Experiment Parameters'!N38))</f>
        <v/>
      </c>
      <c r="J31" s="89" t="str">
        <f>IF('Experiment Parameters'!M38="","",'Experiment Parameters'!M38)</f>
        <v>200 mM HEPES, pH 7.6</v>
      </c>
      <c r="K31" s="74" t="str">
        <f>IF('Experiment Parameters'!H38="","",IF('Experiment Parameters'!J38="","",'Experiment Parameters'!J38))</f>
        <v/>
      </c>
      <c r="L31" s="74" t="str">
        <f>IF('Experiment Parameters'!K38="","",'Experiment Parameters'!K38)</f>
        <v>Metal</v>
      </c>
      <c r="M31" s="74">
        <f>IF('Experiment Parameters'!H38="","",IF('Experiment Parameters'!L38="","",'Experiment Parameters'!L38))</f>
        <v>50</v>
      </c>
      <c r="N31" s="74">
        <f>IF('Experiment Parameters'!H38="","",IF('Result at a Glance'!P31="","",'Result at a Glance'!P31))</f>
        <v>56.37</v>
      </c>
      <c r="O31" s="74">
        <f>IF('Experiment Parameters'!H38="","",IF('Result at a Glance'!Q31="","",'Result at a Glance'!Q31))</f>
        <v>0.1699999999999946</v>
      </c>
      <c r="P31" s="74">
        <f>IF('Experiment Parameters'!$H38="","",IF(HLOOKUP($B31,'Processed Data'!$D$125:$CU$268,131,0)="","",HLOOKUP($B31,'Processed Data'!$D$125:$CU$268,131,0)))</f>
        <v>55</v>
      </c>
      <c r="Q31" s="74">
        <f>IF('Experiment Parameters'!$H38="","",IF(HLOOKUP($B31,'Processed Data'!$D$125:$CU$268,130,0)="","",HLOOKUP($B31,'Processed Data'!$D$125:$CU$268,130,0)))</f>
        <v>-0.3</v>
      </c>
      <c r="R31" s="74">
        <f>IF('Experiment Parameters'!$H38="","",IF(HLOOKUP($B31,'Processed Data'!$D$125:$CU$269,145,0)="","",HLOOKUP($B31,'Processed Data'!$D$125:$CU$269,145,0)))</f>
        <v>1.1651</v>
      </c>
      <c r="S31" s="73" t="str">
        <f>IF('Experiment Parameters'!H38="","",IF('Experiment Parameters'!B$6="","",'Experiment Parameters'!B$6))</f>
        <v/>
      </c>
      <c r="T31" s="74" t="str">
        <f>IF('Experiment Parameters'!H38="","",IF('Result at a Glance'!T31="","",'Result at a Glance'!T31))</f>
        <v/>
      </c>
      <c r="U31" s="6">
        <f t="shared" si="1"/>
        <v>28</v>
      </c>
    </row>
    <row r="32" spans="1:21" x14ac:dyDescent="0.2">
      <c r="A32" s="6">
        <f t="shared" si="0"/>
        <v>17</v>
      </c>
      <c r="B32" s="6">
        <f t="shared" si="2"/>
        <v>29</v>
      </c>
      <c r="C32" s="73" t="str">
        <f>IF('Experiment Parameters'!H39="","",'Experiment Parameters'!E39)</f>
        <v>Enz</v>
      </c>
      <c r="D32" s="74">
        <f>IF('Experiment Parameters'!H39="","",IF('Experiment Parameters'!F39="","",'Experiment Parameters'!F39))</f>
        <v>2</v>
      </c>
      <c r="E32" s="74" t="str">
        <f>IF('Experiment Parameters'!B39="","",'Experiment Parameters'!B39)</f>
        <v>my plateC05</v>
      </c>
      <c r="F32" s="74" t="str">
        <f>IF('Experiment Parameters'!H39="","",IF('Experiment Parameters'!G39="","",'Experiment Parameters'!G39))</f>
        <v/>
      </c>
      <c r="G32" s="74" t="str">
        <f>IF('Experiment Parameters'!H39="","",'Experiment Parameters'!H39)</f>
        <v>Pyruvate</v>
      </c>
      <c r="H32" s="74">
        <f>IF('Experiment Parameters'!H39="","",IF('Experiment Parameters'!I39="","",'Experiment Parameters'!I39))</f>
        <v>10</v>
      </c>
      <c r="I32" s="73" t="str">
        <f>IF(AND('Experiment Parameters'!H39="",'Experiment Parameters'!L$6="yes"),"",IF('Experiment Parameters'!N39="","",'Experiment Parameters'!N39))</f>
        <v/>
      </c>
      <c r="J32" s="89" t="str">
        <f>IF('Experiment Parameters'!M39="","",'Experiment Parameters'!M39)</f>
        <v>200 mM HEPES, pH 7.6</v>
      </c>
      <c r="K32" s="74" t="str">
        <f>IF('Experiment Parameters'!H39="","",IF('Experiment Parameters'!J39="","",'Experiment Parameters'!J39))</f>
        <v/>
      </c>
      <c r="L32" s="74" t="str">
        <f>IF('Experiment Parameters'!K39="","",'Experiment Parameters'!K39)</f>
        <v>Metal</v>
      </c>
      <c r="M32" s="74">
        <f>IF('Experiment Parameters'!H39="","",IF('Experiment Parameters'!L39="","",'Experiment Parameters'!L39))</f>
        <v>50</v>
      </c>
      <c r="N32" s="74">
        <f>IF('Experiment Parameters'!H39="","",IF('Result at a Glance'!P32="","",'Result at a Glance'!P32))</f>
        <v>56.04</v>
      </c>
      <c r="O32" s="74">
        <f>IF('Experiment Parameters'!H39="","",IF('Result at a Glance'!Q32="","",'Result at a Glance'!Q32))</f>
        <v>-0.16000000000000369</v>
      </c>
      <c r="P32" s="74">
        <f>IF('Experiment Parameters'!$H39="","",IF(HLOOKUP($B32,'Processed Data'!$D$125:$CU$268,131,0)="","",HLOOKUP($B32,'Processed Data'!$D$125:$CU$268,131,0)))</f>
        <v>55</v>
      </c>
      <c r="Q32" s="74">
        <f>IF('Experiment Parameters'!$H39="","",IF(HLOOKUP($B32,'Processed Data'!$D$125:$CU$268,130,0)="","",HLOOKUP($B32,'Processed Data'!$D$125:$CU$268,130,0)))</f>
        <v>-0.5</v>
      </c>
      <c r="R32" s="74">
        <f>IF('Experiment Parameters'!$H39="","",IF(HLOOKUP($B32,'Processed Data'!$D$125:$CU$269,145,0)="","",HLOOKUP($B32,'Processed Data'!$D$125:$CU$269,145,0)))</f>
        <v>0.91049999999999998</v>
      </c>
      <c r="S32" s="73" t="str">
        <f>IF('Experiment Parameters'!H39="","",IF('Experiment Parameters'!B$6="","",'Experiment Parameters'!B$6))</f>
        <v/>
      </c>
      <c r="T32" s="74" t="str">
        <f>IF('Experiment Parameters'!H39="","",IF('Result at a Glance'!T32="","",'Result at a Glance'!T32))</f>
        <v/>
      </c>
      <c r="U32" s="6">
        <f t="shared" si="1"/>
        <v>29</v>
      </c>
    </row>
    <row r="33" spans="1:21" x14ac:dyDescent="0.2">
      <c r="A33" s="6">
        <f t="shared" si="0"/>
        <v>18</v>
      </c>
      <c r="B33" s="6">
        <f t="shared" si="2"/>
        <v>30</v>
      </c>
      <c r="C33" s="73" t="str">
        <f>IF('Experiment Parameters'!H40="","",'Experiment Parameters'!E40)</f>
        <v>Enz</v>
      </c>
      <c r="D33" s="74">
        <f>IF('Experiment Parameters'!H40="","",IF('Experiment Parameters'!F40="","",'Experiment Parameters'!F40))</f>
        <v>2</v>
      </c>
      <c r="E33" s="74" t="str">
        <f>IF('Experiment Parameters'!B40="","",'Experiment Parameters'!B40)</f>
        <v>my plateC06</v>
      </c>
      <c r="F33" s="74" t="str">
        <f>IF('Experiment Parameters'!H40="","",IF('Experiment Parameters'!G40="","",'Experiment Parameters'!G40))</f>
        <v/>
      </c>
      <c r="G33" s="74" t="str">
        <f>IF('Experiment Parameters'!H40="","",'Experiment Parameters'!H40)</f>
        <v>Pyruvate</v>
      </c>
      <c r="H33" s="74">
        <f>IF('Experiment Parameters'!H40="","",IF('Experiment Parameters'!I40="","",'Experiment Parameters'!I40))</f>
        <v>10</v>
      </c>
      <c r="I33" s="73" t="str">
        <f>IF(AND('Experiment Parameters'!H40="",'Experiment Parameters'!L$6="yes"),"",IF('Experiment Parameters'!N40="","",'Experiment Parameters'!N40))</f>
        <v/>
      </c>
      <c r="J33" s="89" t="str">
        <f>IF('Experiment Parameters'!M40="","",'Experiment Parameters'!M40)</f>
        <v>200 mM HEPES, pH 7.6</v>
      </c>
      <c r="K33" s="74" t="str">
        <f>IF('Experiment Parameters'!H40="","",IF('Experiment Parameters'!J40="","",'Experiment Parameters'!J40))</f>
        <v/>
      </c>
      <c r="L33" s="74" t="str">
        <f>IF('Experiment Parameters'!K40="","",'Experiment Parameters'!K40)</f>
        <v>Metal</v>
      </c>
      <c r="M33" s="74">
        <f>IF('Experiment Parameters'!H40="","",IF('Experiment Parameters'!L40="","",'Experiment Parameters'!L40))</f>
        <v>50</v>
      </c>
      <c r="N33" s="74">
        <f>IF('Experiment Parameters'!H40="","",IF('Result at a Glance'!P33="","",'Result at a Glance'!P33))</f>
        <v>56.31</v>
      </c>
      <c r="O33" s="74">
        <f>IF('Experiment Parameters'!H40="","",IF('Result at a Glance'!Q33="","",'Result at a Glance'!Q33))</f>
        <v>0.10999999999999943</v>
      </c>
      <c r="P33" s="74">
        <f>IF('Experiment Parameters'!$H40="","",IF(HLOOKUP($B33,'Processed Data'!$D$125:$CU$268,131,0)="","",HLOOKUP($B33,'Processed Data'!$D$125:$CU$268,131,0)))</f>
        <v>55</v>
      </c>
      <c r="Q33" s="74">
        <f>IF('Experiment Parameters'!$H40="","",IF(HLOOKUP($B33,'Processed Data'!$D$125:$CU$268,130,0)="","",HLOOKUP($B33,'Processed Data'!$D$125:$CU$268,130,0)))</f>
        <v>-0.7</v>
      </c>
      <c r="R33" s="74">
        <f>IF('Experiment Parameters'!$H40="","",IF(HLOOKUP($B33,'Processed Data'!$D$125:$CU$269,145,0)="","",HLOOKUP($B33,'Processed Data'!$D$125:$CU$269,145,0)))</f>
        <v>0.89580000000000004</v>
      </c>
      <c r="S33" s="73" t="str">
        <f>IF('Experiment Parameters'!H40="","",IF('Experiment Parameters'!B$6="","",'Experiment Parameters'!B$6))</f>
        <v/>
      </c>
      <c r="T33" s="74" t="str">
        <f>IF('Experiment Parameters'!H40="","",IF('Result at a Glance'!T33="","",'Result at a Glance'!T33))</f>
        <v/>
      </c>
      <c r="U33" s="6">
        <f t="shared" si="1"/>
        <v>30</v>
      </c>
    </row>
    <row r="34" spans="1:21" x14ac:dyDescent="0.2">
      <c r="A34" s="6" t="str">
        <f t="shared" si="0"/>
        <v/>
      </c>
      <c r="B34" s="6">
        <f t="shared" si="2"/>
        <v>31</v>
      </c>
      <c r="C34" s="73" t="str">
        <f>IF('Experiment Parameters'!H41="","",'Experiment Parameters'!E41)</f>
        <v/>
      </c>
      <c r="D34" s="74" t="str">
        <f>IF('Experiment Parameters'!H41="","",IF('Experiment Parameters'!F41="","",'Experiment Parameters'!F41))</f>
        <v/>
      </c>
      <c r="E34" s="74" t="str">
        <f>IF('Experiment Parameters'!B41="","",'Experiment Parameters'!B41)</f>
        <v>my plateC07</v>
      </c>
      <c r="F34" s="74" t="str">
        <f>IF('Experiment Parameters'!H41="","",IF('Experiment Parameters'!G41="","",'Experiment Parameters'!G41))</f>
        <v/>
      </c>
      <c r="G34" s="74" t="str">
        <f>IF('Experiment Parameters'!H41="","",'Experiment Parameters'!H41)</f>
        <v/>
      </c>
      <c r="H34" s="74" t="str">
        <f>IF('Experiment Parameters'!H41="","",IF('Experiment Parameters'!I41="","",'Experiment Parameters'!I41))</f>
        <v/>
      </c>
      <c r="I34" s="73" t="str">
        <f>IF(AND('Experiment Parameters'!H41="",'Experiment Parameters'!L$6="yes"),"",IF('Experiment Parameters'!N41="","",'Experiment Parameters'!N41))</f>
        <v/>
      </c>
      <c r="J34" s="89" t="str">
        <f>IF('Experiment Parameters'!M41="","",'Experiment Parameters'!M41)</f>
        <v/>
      </c>
      <c r="K34" s="74" t="str">
        <f>IF('Experiment Parameters'!H41="","",IF('Experiment Parameters'!J41="","",'Experiment Parameters'!J41))</f>
        <v/>
      </c>
      <c r="L34" s="74" t="str">
        <f>IF('Experiment Parameters'!K41="","",'Experiment Parameters'!K41)</f>
        <v/>
      </c>
      <c r="M34" s="74" t="str">
        <f>IF('Experiment Parameters'!H41="","",IF('Experiment Parameters'!L41="","",'Experiment Parameters'!L41))</f>
        <v/>
      </c>
      <c r="N34" s="74" t="str">
        <f>IF('Experiment Parameters'!H41="","",IF('Result at a Glance'!P34="","",'Result at a Glance'!P34))</f>
        <v/>
      </c>
      <c r="O34" s="74" t="str">
        <f>IF('Experiment Parameters'!H41="","",IF('Result at a Glance'!Q34="","",'Result at a Glance'!Q34))</f>
        <v/>
      </c>
      <c r="P34" s="74" t="str">
        <f>IF('Experiment Parameters'!$H41="","",IF(HLOOKUP($B34,'Processed Data'!$D$125:$CU$268,131,0)="","",HLOOKUP($B34,'Processed Data'!$D$125:$CU$268,131,0)))</f>
        <v/>
      </c>
      <c r="Q34" s="74" t="str">
        <f>IF('Experiment Parameters'!$H41="","",IF(HLOOKUP($B34,'Processed Data'!$D$125:$CU$268,130,0)="","",HLOOKUP($B34,'Processed Data'!$D$125:$CU$268,130,0)))</f>
        <v/>
      </c>
      <c r="R34" s="74" t="str">
        <f>IF('Experiment Parameters'!$H41="","",IF(HLOOKUP($B34,'Processed Data'!$D$125:$CU$269,145,0)="","",HLOOKUP($B34,'Processed Data'!$D$125:$CU$269,145,0)))</f>
        <v/>
      </c>
      <c r="S34" s="73" t="str">
        <f>IF('Experiment Parameters'!H41="","",IF('Experiment Parameters'!B$6="","",'Experiment Parameters'!B$6))</f>
        <v/>
      </c>
      <c r="T34" s="74" t="str">
        <f>IF('Experiment Parameters'!H41="","",IF('Result at a Glance'!T34="","",'Result at a Glance'!T34))</f>
        <v/>
      </c>
      <c r="U34" s="6" t="str">
        <f t="shared" si="1"/>
        <v/>
      </c>
    </row>
    <row r="35" spans="1:21" x14ac:dyDescent="0.2">
      <c r="A35" s="6" t="str">
        <f t="shared" si="0"/>
        <v/>
      </c>
      <c r="B35" s="6">
        <f t="shared" si="2"/>
        <v>32</v>
      </c>
      <c r="C35" s="73" t="str">
        <f>IF('Experiment Parameters'!H42="","",'Experiment Parameters'!E42)</f>
        <v/>
      </c>
      <c r="D35" s="74" t="str">
        <f>IF('Experiment Parameters'!H42="","",IF('Experiment Parameters'!F42="","",'Experiment Parameters'!F42))</f>
        <v/>
      </c>
      <c r="E35" s="74" t="str">
        <f>IF('Experiment Parameters'!B42="","",'Experiment Parameters'!B42)</f>
        <v>my plateC08</v>
      </c>
      <c r="F35" s="74" t="str">
        <f>IF('Experiment Parameters'!H42="","",IF('Experiment Parameters'!G42="","",'Experiment Parameters'!G42))</f>
        <v/>
      </c>
      <c r="G35" s="74" t="str">
        <f>IF('Experiment Parameters'!H42="","",'Experiment Parameters'!H42)</f>
        <v/>
      </c>
      <c r="H35" s="74" t="str">
        <f>IF('Experiment Parameters'!H42="","",IF('Experiment Parameters'!I42="","",'Experiment Parameters'!I42))</f>
        <v/>
      </c>
      <c r="I35" s="73" t="str">
        <f>IF(AND('Experiment Parameters'!H42="",'Experiment Parameters'!L$6="yes"),"",IF('Experiment Parameters'!N42="","",'Experiment Parameters'!N42))</f>
        <v/>
      </c>
      <c r="J35" s="89" t="str">
        <f>IF('Experiment Parameters'!M42="","",'Experiment Parameters'!M42)</f>
        <v/>
      </c>
      <c r="K35" s="74" t="str">
        <f>IF('Experiment Parameters'!H42="","",IF('Experiment Parameters'!J42="","",'Experiment Parameters'!J42))</f>
        <v/>
      </c>
      <c r="L35" s="74" t="str">
        <f>IF('Experiment Parameters'!K42="","",'Experiment Parameters'!K42)</f>
        <v/>
      </c>
      <c r="M35" s="74" t="str">
        <f>IF('Experiment Parameters'!H42="","",IF('Experiment Parameters'!L42="","",'Experiment Parameters'!L42))</f>
        <v/>
      </c>
      <c r="N35" s="74" t="str">
        <f>IF('Experiment Parameters'!H42="","",IF('Result at a Glance'!P35="","",'Result at a Glance'!P35))</f>
        <v/>
      </c>
      <c r="O35" s="74" t="str">
        <f>IF('Experiment Parameters'!H42="","",IF('Result at a Glance'!Q35="","",'Result at a Glance'!Q35))</f>
        <v/>
      </c>
      <c r="P35" s="74" t="str">
        <f>IF('Experiment Parameters'!$H42="","",IF(HLOOKUP($B35,'Processed Data'!$D$125:$CU$268,131,0)="","",HLOOKUP($B35,'Processed Data'!$D$125:$CU$268,131,0)))</f>
        <v/>
      </c>
      <c r="Q35" s="74" t="str">
        <f>IF('Experiment Parameters'!$H42="","",IF(HLOOKUP($B35,'Processed Data'!$D$125:$CU$268,130,0)="","",HLOOKUP($B35,'Processed Data'!$D$125:$CU$268,130,0)))</f>
        <v/>
      </c>
      <c r="R35" s="74" t="str">
        <f>IF('Experiment Parameters'!$H42="","",IF(HLOOKUP($B35,'Processed Data'!$D$125:$CU$269,145,0)="","",HLOOKUP($B35,'Processed Data'!$D$125:$CU$269,145,0)))</f>
        <v/>
      </c>
      <c r="S35" s="73" t="str">
        <f>IF('Experiment Parameters'!H42="","",IF('Experiment Parameters'!B$6="","",'Experiment Parameters'!B$6))</f>
        <v/>
      </c>
      <c r="T35" s="74" t="str">
        <f>IF('Experiment Parameters'!H42="","",IF('Result at a Glance'!T35="","",'Result at a Glance'!T35))</f>
        <v/>
      </c>
      <c r="U35" s="6" t="str">
        <f t="shared" si="1"/>
        <v/>
      </c>
    </row>
    <row r="36" spans="1:21" x14ac:dyDescent="0.2">
      <c r="A36" s="6" t="str">
        <f t="shared" ref="A36:A67" si="3">IF(ISNUMBER(RANK(U36,U$4:U$99,1)),RANK(U36,U$4:U$99,1),"")</f>
        <v/>
      </c>
      <c r="B36" s="6">
        <f t="shared" si="2"/>
        <v>33</v>
      </c>
      <c r="C36" s="73" t="str">
        <f>IF('Experiment Parameters'!H43="","",'Experiment Parameters'!E43)</f>
        <v/>
      </c>
      <c r="D36" s="74" t="str">
        <f>IF('Experiment Parameters'!H43="","",IF('Experiment Parameters'!F43="","",'Experiment Parameters'!F43))</f>
        <v/>
      </c>
      <c r="E36" s="74" t="str">
        <f>IF('Experiment Parameters'!B43="","",'Experiment Parameters'!B43)</f>
        <v>my plateC09</v>
      </c>
      <c r="F36" s="74" t="str">
        <f>IF('Experiment Parameters'!H43="","",IF('Experiment Parameters'!G43="","",'Experiment Parameters'!G43))</f>
        <v/>
      </c>
      <c r="G36" s="74" t="str">
        <f>IF('Experiment Parameters'!H43="","",'Experiment Parameters'!H43)</f>
        <v/>
      </c>
      <c r="H36" s="74" t="str">
        <f>IF('Experiment Parameters'!H43="","",IF('Experiment Parameters'!I43="","",'Experiment Parameters'!I43))</f>
        <v/>
      </c>
      <c r="I36" s="73" t="str">
        <f>IF(AND('Experiment Parameters'!H43="",'Experiment Parameters'!L$6="yes"),"",IF('Experiment Parameters'!N43="","",'Experiment Parameters'!N43))</f>
        <v/>
      </c>
      <c r="J36" s="89" t="str">
        <f>IF('Experiment Parameters'!M43="","",'Experiment Parameters'!M43)</f>
        <v/>
      </c>
      <c r="K36" s="74" t="str">
        <f>IF('Experiment Parameters'!H43="","",IF('Experiment Parameters'!J43="","",'Experiment Parameters'!J43))</f>
        <v/>
      </c>
      <c r="L36" s="74" t="str">
        <f>IF('Experiment Parameters'!K43="","",'Experiment Parameters'!K43)</f>
        <v/>
      </c>
      <c r="M36" s="74" t="str">
        <f>IF('Experiment Parameters'!H43="","",IF('Experiment Parameters'!L43="","",'Experiment Parameters'!L43))</f>
        <v/>
      </c>
      <c r="N36" s="74" t="str">
        <f>IF('Experiment Parameters'!H43="","",IF('Result at a Glance'!P36="","",'Result at a Glance'!P36))</f>
        <v/>
      </c>
      <c r="O36" s="74" t="str">
        <f>IF('Experiment Parameters'!H43="","",IF('Result at a Glance'!Q36="","",'Result at a Glance'!Q36))</f>
        <v/>
      </c>
      <c r="P36" s="74" t="str">
        <f>IF('Experiment Parameters'!$H43="","",IF(HLOOKUP($B36,'Processed Data'!$D$125:$CU$268,131,0)="","",HLOOKUP($B36,'Processed Data'!$D$125:$CU$268,131,0)))</f>
        <v/>
      </c>
      <c r="Q36" s="74" t="str">
        <f>IF('Experiment Parameters'!$H43="","",IF(HLOOKUP($B36,'Processed Data'!$D$125:$CU$268,130,0)="","",HLOOKUP($B36,'Processed Data'!$D$125:$CU$268,130,0)))</f>
        <v/>
      </c>
      <c r="R36" s="74" t="str">
        <f>IF('Experiment Parameters'!$H43="","",IF(HLOOKUP($B36,'Processed Data'!$D$125:$CU$269,145,0)="","",HLOOKUP($B36,'Processed Data'!$D$125:$CU$269,145,0)))</f>
        <v/>
      </c>
      <c r="S36" s="73" t="str">
        <f>IF('Experiment Parameters'!H43="","",IF('Experiment Parameters'!B$6="","",'Experiment Parameters'!B$6))</f>
        <v/>
      </c>
      <c r="T36" s="74" t="str">
        <f>IF('Experiment Parameters'!H43="","",IF('Result at a Glance'!T36="","",'Result at a Glance'!T36))</f>
        <v/>
      </c>
      <c r="U36" s="6" t="str">
        <f t="shared" si="1"/>
        <v/>
      </c>
    </row>
    <row r="37" spans="1:21" x14ac:dyDescent="0.2">
      <c r="A37" s="6" t="str">
        <f t="shared" si="3"/>
        <v/>
      </c>
      <c r="B37" s="6">
        <f t="shared" si="2"/>
        <v>34</v>
      </c>
      <c r="C37" s="73" t="str">
        <f>IF('Experiment Parameters'!H44="","",'Experiment Parameters'!E44)</f>
        <v/>
      </c>
      <c r="D37" s="74" t="str">
        <f>IF('Experiment Parameters'!H44="","",IF('Experiment Parameters'!F44="","",'Experiment Parameters'!F44))</f>
        <v/>
      </c>
      <c r="E37" s="74" t="str">
        <f>IF('Experiment Parameters'!B44="","",'Experiment Parameters'!B44)</f>
        <v>my plateC10</v>
      </c>
      <c r="F37" s="74" t="str">
        <f>IF('Experiment Parameters'!H44="","",IF('Experiment Parameters'!G44="","",'Experiment Parameters'!G44))</f>
        <v/>
      </c>
      <c r="G37" s="74" t="str">
        <f>IF('Experiment Parameters'!H44="","",'Experiment Parameters'!H44)</f>
        <v/>
      </c>
      <c r="H37" s="74" t="str">
        <f>IF('Experiment Parameters'!H44="","",IF('Experiment Parameters'!I44="","",'Experiment Parameters'!I44))</f>
        <v/>
      </c>
      <c r="I37" s="73" t="str">
        <f>IF(AND('Experiment Parameters'!H44="",'Experiment Parameters'!L$6="yes"),"",IF('Experiment Parameters'!N44="","",'Experiment Parameters'!N44))</f>
        <v/>
      </c>
      <c r="J37" s="89" t="str">
        <f>IF('Experiment Parameters'!M44="","",'Experiment Parameters'!M44)</f>
        <v/>
      </c>
      <c r="K37" s="74" t="str">
        <f>IF('Experiment Parameters'!H44="","",IF('Experiment Parameters'!J44="","",'Experiment Parameters'!J44))</f>
        <v/>
      </c>
      <c r="L37" s="74" t="str">
        <f>IF('Experiment Parameters'!K44="","",'Experiment Parameters'!K44)</f>
        <v/>
      </c>
      <c r="M37" s="74" t="str">
        <f>IF('Experiment Parameters'!H44="","",IF('Experiment Parameters'!L44="","",'Experiment Parameters'!L44))</f>
        <v/>
      </c>
      <c r="N37" s="74" t="str">
        <f>IF('Experiment Parameters'!H44="","",IF('Result at a Glance'!P37="","",'Result at a Glance'!P37))</f>
        <v/>
      </c>
      <c r="O37" s="74" t="str">
        <f>IF('Experiment Parameters'!H44="","",IF('Result at a Glance'!Q37="","",'Result at a Glance'!Q37))</f>
        <v/>
      </c>
      <c r="P37" s="74" t="str">
        <f>IF('Experiment Parameters'!$H44="","",IF(HLOOKUP($B37,'Processed Data'!$D$125:$CU$268,131,0)="","",HLOOKUP($B37,'Processed Data'!$D$125:$CU$268,131,0)))</f>
        <v/>
      </c>
      <c r="Q37" s="74" t="str">
        <f>IF('Experiment Parameters'!$H44="","",IF(HLOOKUP($B37,'Processed Data'!$D$125:$CU$268,130,0)="","",HLOOKUP($B37,'Processed Data'!$D$125:$CU$268,130,0)))</f>
        <v/>
      </c>
      <c r="R37" s="74" t="str">
        <f>IF('Experiment Parameters'!$H44="","",IF(HLOOKUP($B37,'Processed Data'!$D$125:$CU$269,145,0)="","",HLOOKUP($B37,'Processed Data'!$D$125:$CU$269,145,0)))</f>
        <v/>
      </c>
      <c r="S37" s="73" t="str">
        <f>IF('Experiment Parameters'!H44="","",IF('Experiment Parameters'!B$6="","",'Experiment Parameters'!B$6))</f>
        <v/>
      </c>
      <c r="T37" s="74" t="str">
        <f>IF('Experiment Parameters'!H44="","",IF('Result at a Glance'!T37="","",'Result at a Glance'!T37))</f>
        <v/>
      </c>
      <c r="U37" s="6" t="str">
        <f t="shared" si="1"/>
        <v/>
      </c>
    </row>
    <row r="38" spans="1:21" x14ac:dyDescent="0.2">
      <c r="A38" s="6" t="str">
        <f t="shared" si="3"/>
        <v/>
      </c>
      <c r="B38" s="6">
        <f t="shared" si="2"/>
        <v>35</v>
      </c>
      <c r="C38" s="73" t="str">
        <f>IF('Experiment Parameters'!H45="","",'Experiment Parameters'!E45)</f>
        <v/>
      </c>
      <c r="D38" s="74" t="str">
        <f>IF('Experiment Parameters'!H45="","",IF('Experiment Parameters'!F45="","",'Experiment Parameters'!F45))</f>
        <v/>
      </c>
      <c r="E38" s="74" t="str">
        <f>IF('Experiment Parameters'!B45="","",'Experiment Parameters'!B45)</f>
        <v>my plateC11</v>
      </c>
      <c r="F38" s="74" t="str">
        <f>IF('Experiment Parameters'!H45="","",IF('Experiment Parameters'!G45="","",'Experiment Parameters'!G45))</f>
        <v/>
      </c>
      <c r="G38" s="74" t="str">
        <f>IF('Experiment Parameters'!H45="","",'Experiment Parameters'!H45)</f>
        <v/>
      </c>
      <c r="H38" s="74" t="str">
        <f>IF('Experiment Parameters'!H45="","",IF('Experiment Parameters'!I45="","",'Experiment Parameters'!I45))</f>
        <v/>
      </c>
      <c r="I38" s="73" t="str">
        <f>IF(AND('Experiment Parameters'!H45="",'Experiment Parameters'!L$6="yes"),"",IF('Experiment Parameters'!N45="","",'Experiment Parameters'!N45))</f>
        <v/>
      </c>
      <c r="J38" s="89" t="str">
        <f>IF('Experiment Parameters'!M45="","",'Experiment Parameters'!M45)</f>
        <v/>
      </c>
      <c r="K38" s="74" t="str">
        <f>IF('Experiment Parameters'!H45="","",IF('Experiment Parameters'!J45="","",'Experiment Parameters'!J45))</f>
        <v/>
      </c>
      <c r="L38" s="74" t="str">
        <f>IF('Experiment Parameters'!K45="","",'Experiment Parameters'!K45)</f>
        <v/>
      </c>
      <c r="M38" s="74" t="str">
        <f>IF('Experiment Parameters'!H45="","",IF('Experiment Parameters'!L45="","",'Experiment Parameters'!L45))</f>
        <v/>
      </c>
      <c r="N38" s="74" t="str">
        <f>IF('Experiment Parameters'!H45="","",IF('Result at a Glance'!P38="","",'Result at a Glance'!P38))</f>
        <v/>
      </c>
      <c r="O38" s="74" t="str">
        <f>IF('Experiment Parameters'!H45="","",IF('Result at a Glance'!Q38="","",'Result at a Glance'!Q38))</f>
        <v/>
      </c>
      <c r="P38" s="74" t="str">
        <f>IF('Experiment Parameters'!$H45="","",IF(HLOOKUP($B38,'Processed Data'!$D$125:$CU$268,131,0)="","",HLOOKUP($B38,'Processed Data'!$D$125:$CU$268,131,0)))</f>
        <v/>
      </c>
      <c r="Q38" s="74" t="str">
        <f>IF('Experiment Parameters'!$H45="","",IF(HLOOKUP($B38,'Processed Data'!$D$125:$CU$268,130,0)="","",HLOOKUP($B38,'Processed Data'!$D$125:$CU$268,130,0)))</f>
        <v/>
      </c>
      <c r="R38" s="74" t="str">
        <f>IF('Experiment Parameters'!$H45="","",IF(HLOOKUP($B38,'Processed Data'!$D$125:$CU$269,145,0)="","",HLOOKUP($B38,'Processed Data'!$D$125:$CU$269,145,0)))</f>
        <v/>
      </c>
      <c r="S38" s="73" t="str">
        <f>IF('Experiment Parameters'!H45="","",IF('Experiment Parameters'!B$6="","",'Experiment Parameters'!B$6))</f>
        <v/>
      </c>
      <c r="T38" s="74" t="str">
        <f>IF('Experiment Parameters'!H45="","",IF('Result at a Glance'!T38="","",'Result at a Glance'!T38))</f>
        <v/>
      </c>
      <c r="U38" s="6" t="str">
        <f t="shared" si="1"/>
        <v/>
      </c>
    </row>
    <row r="39" spans="1:21" x14ac:dyDescent="0.2">
      <c r="A39" s="6" t="str">
        <f t="shared" si="3"/>
        <v/>
      </c>
      <c r="B39" s="6">
        <f t="shared" si="2"/>
        <v>36</v>
      </c>
      <c r="C39" s="73" t="str">
        <f>IF('Experiment Parameters'!H46="","",'Experiment Parameters'!E46)</f>
        <v/>
      </c>
      <c r="D39" s="74" t="str">
        <f>IF('Experiment Parameters'!H46="","",IF('Experiment Parameters'!F46="","",'Experiment Parameters'!F46))</f>
        <v/>
      </c>
      <c r="E39" s="74" t="str">
        <f>IF('Experiment Parameters'!B46="","",'Experiment Parameters'!B46)</f>
        <v>my plateC12</v>
      </c>
      <c r="F39" s="74" t="str">
        <f>IF('Experiment Parameters'!H46="","",IF('Experiment Parameters'!G46="","",'Experiment Parameters'!G46))</f>
        <v/>
      </c>
      <c r="G39" s="74" t="str">
        <f>IF('Experiment Parameters'!H46="","",'Experiment Parameters'!H46)</f>
        <v/>
      </c>
      <c r="H39" s="74" t="str">
        <f>IF('Experiment Parameters'!H46="","",IF('Experiment Parameters'!I46="","",'Experiment Parameters'!I46))</f>
        <v/>
      </c>
      <c r="I39" s="73" t="str">
        <f>IF(AND('Experiment Parameters'!H46="",'Experiment Parameters'!L$6="yes"),"",IF('Experiment Parameters'!N46="","",'Experiment Parameters'!N46))</f>
        <v/>
      </c>
      <c r="J39" s="89" t="str">
        <f>IF('Experiment Parameters'!M46="","",'Experiment Parameters'!M46)</f>
        <v/>
      </c>
      <c r="K39" s="74" t="str">
        <f>IF('Experiment Parameters'!H46="","",IF('Experiment Parameters'!J46="","",'Experiment Parameters'!J46))</f>
        <v/>
      </c>
      <c r="L39" s="74" t="str">
        <f>IF('Experiment Parameters'!K46="","",'Experiment Parameters'!K46)</f>
        <v/>
      </c>
      <c r="M39" s="74" t="str">
        <f>IF('Experiment Parameters'!H46="","",IF('Experiment Parameters'!L46="","",'Experiment Parameters'!L46))</f>
        <v/>
      </c>
      <c r="N39" s="74" t="str">
        <f>IF('Experiment Parameters'!H46="","",IF('Result at a Glance'!P39="","",'Result at a Glance'!P39))</f>
        <v/>
      </c>
      <c r="O39" s="74" t="str">
        <f>IF('Experiment Parameters'!H46="","",IF('Result at a Glance'!Q39="","",'Result at a Glance'!Q39))</f>
        <v/>
      </c>
      <c r="P39" s="74" t="str">
        <f>IF('Experiment Parameters'!$H46="","",IF(HLOOKUP($B39,'Processed Data'!$D$125:$CU$268,131,0)="","",HLOOKUP($B39,'Processed Data'!$D$125:$CU$268,131,0)))</f>
        <v/>
      </c>
      <c r="Q39" s="74" t="str">
        <f>IF('Experiment Parameters'!$H46="","",IF(HLOOKUP($B39,'Processed Data'!$D$125:$CU$268,130,0)="","",HLOOKUP($B39,'Processed Data'!$D$125:$CU$268,130,0)))</f>
        <v/>
      </c>
      <c r="R39" s="74" t="str">
        <f>IF('Experiment Parameters'!$H46="","",IF(HLOOKUP($B39,'Processed Data'!$D$125:$CU$269,145,0)="","",HLOOKUP($B39,'Processed Data'!$D$125:$CU$269,145,0)))</f>
        <v/>
      </c>
      <c r="S39" s="73" t="str">
        <f>IF('Experiment Parameters'!H46="","",IF('Experiment Parameters'!B$6="","",'Experiment Parameters'!B$6))</f>
        <v/>
      </c>
      <c r="T39" s="74" t="str">
        <f>IF('Experiment Parameters'!H46="","",IF('Result at a Glance'!T39="","",'Result at a Glance'!T39))</f>
        <v/>
      </c>
      <c r="U39" s="6" t="str">
        <f t="shared" si="1"/>
        <v/>
      </c>
    </row>
    <row r="40" spans="1:21" x14ac:dyDescent="0.2">
      <c r="A40" s="6">
        <f t="shared" si="3"/>
        <v>19</v>
      </c>
      <c r="B40" s="6">
        <f t="shared" si="2"/>
        <v>37</v>
      </c>
      <c r="C40" s="73" t="str">
        <f>IF('Experiment Parameters'!H47="","",'Experiment Parameters'!E47)</f>
        <v>Enz</v>
      </c>
      <c r="D40" s="74">
        <f>IF('Experiment Parameters'!H47="","",IF('Experiment Parameters'!F47="","",'Experiment Parameters'!F47))</f>
        <v>2</v>
      </c>
      <c r="E40" s="74" t="str">
        <f>IF('Experiment Parameters'!B47="","",'Experiment Parameters'!B47)</f>
        <v>my plateD01</v>
      </c>
      <c r="F40" s="74" t="str">
        <f>IF('Experiment Parameters'!H47="","",IF('Experiment Parameters'!G47="","",'Experiment Parameters'!G47))</f>
        <v/>
      </c>
      <c r="G40" s="74" t="str">
        <f>IF('Experiment Parameters'!H47="","",'Experiment Parameters'!H47)</f>
        <v>NOG</v>
      </c>
      <c r="H40" s="74">
        <f>IF('Experiment Parameters'!H47="","",IF('Experiment Parameters'!I47="","",'Experiment Parameters'!I47))</f>
        <v>10</v>
      </c>
      <c r="I40" s="73" t="str">
        <f>IF(AND('Experiment Parameters'!H47="",'Experiment Parameters'!L$6="yes"),"",IF('Experiment Parameters'!N47="","",'Experiment Parameters'!N47))</f>
        <v/>
      </c>
      <c r="J40" s="89" t="str">
        <f>IF('Experiment Parameters'!M47="","",'Experiment Parameters'!M47)</f>
        <v>200 mM HEPES, pH 7.6</v>
      </c>
      <c r="K40" s="74" t="str">
        <f>IF('Experiment Parameters'!H47="","",IF('Experiment Parameters'!J47="","",'Experiment Parameters'!J47))</f>
        <v/>
      </c>
      <c r="L40" s="74" t="str">
        <f>IF('Experiment Parameters'!K47="","",'Experiment Parameters'!K47)</f>
        <v>Metal</v>
      </c>
      <c r="M40" s="74">
        <f>IF('Experiment Parameters'!H47="","",IF('Experiment Parameters'!L47="","",'Experiment Parameters'!L47))</f>
        <v>50</v>
      </c>
      <c r="N40" s="74">
        <f>IF('Experiment Parameters'!H47="","",IF('Result at a Glance'!P40="","",'Result at a Glance'!P40))</f>
        <v>62.36</v>
      </c>
      <c r="O40" s="74">
        <f>IF('Experiment Parameters'!H47="","",IF('Result at a Glance'!Q40="","",'Result at a Glance'!Q40))</f>
        <v>6.1599999999999966</v>
      </c>
      <c r="P40" s="74">
        <f>IF('Experiment Parameters'!$H47="","",IF(HLOOKUP($B40,'Processed Data'!$D$125:$CU$268,131,0)="","",HLOOKUP($B40,'Processed Data'!$D$125:$CU$268,131,0)))</f>
        <v>54</v>
      </c>
      <c r="Q40" s="74">
        <f>IF('Experiment Parameters'!$H47="","",IF(HLOOKUP($B40,'Processed Data'!$D$125:$CU$268,130,0)="","",HLOOKUP($B40,'Processed Data'!$D$125:$CU$268,130,0)))</f>
        <v>-2.5</v>
      </c>
      <c r="R40" s="74">
        <f>IF('Experiment Parameters'!$H47="","",IF(HLOOKUP($B40,'Processed Data'!$D$125:$CU$269,145,0)="","",HLOOKUP($B40,'Processed Data'!$D$125:$CU$269,145,0)))</f>
        <v>0.72689999999999999</v>
      </c>
      <c r="S40" s="73" t="str">
        <f>IF('Experiment Parameters'!H47="","",IF('Experiment Parameters'!B$6="","",'Experiment Parameters'!B$6))</f>
        <v/>
      </c>
      <c r="T40" s="74" t="str">
        <f>IF('Experiment Parameters'!H47="","",IF('Result at a Glance'!T40="","",'Result at a Glance'!T40))</f>
        <v/>
      </c>
      <c r="U40" s="6">
        <f t="shared" si="1"/>
        <v>37</v>
      </c>
    </row>
    <row r="41" spans="1:21" x14ac:dyDescent="0.2">
      <c r="A41" s="6">
        <f t="shared" si="3"/>
        <v>20</v>
      </c>
      <c r="B41" s="6">
        <f t="shared" si="2"/>
        <v>38</v>
      </c>
      <c r="C41" s="73" t="str">
        <f>IF('Experiment Parameters'!H48="","",'Experiment Parameters'!E48)</f>
        <v>Enz</v>
      </c>
      <c r="D41" s="74">
        <f>IF('Experiment Parameters'!H48="","",IF('Experiment Parameters'!F48="","",'Experiment Parameters'!F48))</f>
        <v>2</v>
      </c>
      <c r="E41" s="74" t="str">
        <f>IF('Experiment Parameters'!B48="","",'Experiment Parameters'!B48)</f>
        <v>my plateD02</v>
      </c>
      <c r="F41" s="74" t="str">
        <f>IF('Experiment Parameters'!H48="","",IF('Experiment Parameters'!G48="","",'Experiment Parameters'!G48))</f>
        <v/>
      </c>
      <c r="G41" s="74" t="str">
        <f>IF('Experiment Parameters'!H48="","",'Experiment Parameters'!H48)</f>
        <v>NOG</v>
      </c>
      <c r="H41" s="74">
        <f>IF('Experiment Parameters'!H48="","",IF('Experiment Parameters'!I48="","",'Experiment Parameters'!I48))</f>
        <v>10</v>
      </c>
      <c r="I41" s="73" t="str">
        <f>IF(AND('Experiment Parameters'!H48="",'Experiment Parameters'!L$6="yes"),"",IF('Experiment Parameters'!N48="","",'Experiment Parameters'!N48))</f>
        <v/>
      </c>
      <c r="J41" s="89" t="str">
        <f>IF('Experiment Parameters'!M48="","",'Experiment Parameters'!M48)</f>
        <v>200 mM HEPES, pH 7.6</v>
      </c>
      <c r="K41" s="74" t="str">
        <f>IF('Experiment Parameters'!H48="","",IF('Experiment Parameters'!J48="","",'Experiment Parameters'!J48))</f>
        <v/>
      </c>
      <c r="L41" s="74" t="str">
        <f>IF('Experiment Parameters'!K48="","",'Experiment Parameters'!K48)</f>
        <v>Metal</v>
      </c>
      <c r="M41" s="74">
        <f>IF('Experiment Parameters'!H48="","",IF('Experiment Parameters'!L48="","",'Experiment Parameters'!L48))</f>
        <v>50</v>
      </c>
      <c r="N41" s="74">
        <f>IF('Experiment Parameters'!H48="","",IF('Result at a Glance'!P41="","",'Result at a Glance'!P41))</f>
        <v>62.31</v>
      </c>
      <c r="O41" s="74">
        <f>IF('Experiment Parameters'!H48="","",IF('Result at a Glance'!Q41="","",'Result at a Glance'!Q41))</f>
        <v>6.1099999999999994</v>
      </c>
      <c r="P41" s="74">
        <f>IF('Experiment Parameters'!$H48="","",IF(HLOOKUP($B41,'Processed Data'!$D$125:$CU$268,131,0)="","",HLOOKUP($B41,'Processed Data'!$D$125:$CU$268,131,0)))</f>
        <v>56</v>
      </c>
      <c r="Q41" s="74">
        <f>IF('Experiment Parameters'!$H48="","",IF(HLOOKUP($B41,'Processed Data'!$D$125:$CU$268,130,0)="","",HLOOKUP($B41,'Processed Data'!$D$125:$CU$268,130,0)))</f>
        <v>-2.2000000000000002</v>
      </c>
      <c r="R41" s="74">
        <f>IF('Experiment Parameters'!$H48="","",IF(HLOOKUP($B41,'Processed Data'!$D$125:$CU$269,145,0)="","",HLOOKUP($B41,'Processed Data'!$D$125:$CU$269,145,0)))</f>
        <v>0.79959999999999998</v>
      </c>
      <c r="S41" s="73" t="str">
        <f>IF('Experiment Parameters'!H48="","",IF('Experiment Parameters'!B$6="","",'Experiment Parameters'!B$6))</f>
        <v/>
      </c>
      <c r="T41" s="74" t="str">
        <f>IF('Experiment Parameters'!H48="","",IF('Result at a Glance'!T41="","",'Result at a Glance'!T41))</f>
        <v/>
      </c>
      <c r="U41" s="6">
        <f t="shared" si="1"/>
        <v>38</v>
      </c>
    </row>
    <row r="42" spans="1:21" x14ac:dyDescent="0.2">
      <c r="A42" s="6">
        <f t="shared" si="3"/>
        <v>21</v>
      </c>
      <c r="B42" s="6">
        <f t="shared" si="2"/>
        <v>39</v>
      </c>
      <c r="C42" s="73" t="str">
        <f>IF('Experiment Parameters'!H49="","",'Experiment Parameters'!E49)</f>
        <v>Enz</v>
      </c>
      <c r="D42" s="74">
        <f>IF('Experiment Parameters'!H49="","",IF('Experiment Parameters'!F49="","",'Experiment Parameters'!F49))</f>
        <v>2</v>
      </c>
      <c r="E42" s="74" t="str">
        <f>IF('Experiment Parameters'!B49="","",'Experiment Parameters'!B49)</f>
        <v>my plateD03</v>
      </c>
      <c r="F42" s="74" t="str">
        <f>IF('Experiment Parameters'!H49="","",IF('Experiment Parameters'!G49="","",'Experiment Parameters'!G49))</f>
        <v/>
      </c>
      <c r="G42" s="74" t="str">
        <f>IF('Experiment Parameters'!H49="","",'Experiment Parameters'!H49)</f>
        <v>NOG</v>
      </c>
      <c r="H42" s="74">
        <f>IF('Experiment Parameters'!H49="","",IF('Experiment Parameters'!I49="","",'Experiment Parameters'!I49))</f>
        <v>10</v>
      </c>
      <c r="I42" s="73" t="str">
        <f>IF(AND('Experiment Parameters'!H49="",'Experiment Parameters'!L$6="yes"),"",IF('Experiment Parameters'!N49="","",'Experiment Parameters'!N49))</f>
        <v/>
      </c>
      <c r="J42" s="89" t="str">
        <f>IF('Experiment Parameters'!M49="","",'Experiment Parameters'!M49)</f>
        <v>200 mM HEPES, pH 7.6</v>
      </c>
      <c r="K42" s="74" t="str">
        <f>IF('Experiment Parameters'!H49="","",IF('Experiment Parameters'!J49="","",'Experiment Parameters'!J49))</f>
        <v/>
      </c>
      <c r="L42" s="74" t="str">
        <f>IF('Experiment Parameters'!K49="","",'Experiment Parameters'!K49)</f>
        <v>Metal</v>
      </c>
      <c r="M42" s="74">
        <f>IF('Experiment Parameters'!H49="","",IF('Experiment Parameters'!L49="","",'Experiment Parameters'!L49))</f>
        <v>50</v>
      </c>
      <c r="N42" s="74">
        <f>IF('Experiment Parameters'!H49="","",IF('Result at a Glance'!P42="","",'Result at a Glance'!P42))</f>
        <v>61.89</v>
      </c>
      <c r="O42" s="74">
        <f>IF('Experiment Parameters'!H49="","",IF('Result at a Glance'!Q42="","",'Result at a Glance'!Q42))</f>
        <v>5.6899999999999977</v>
      </c>
      <c r="P42" s="74">
        <f>IF('Experiment Parameters'!$H49="","",IF(HLOOKUP($B42,'Processed Data'!$D$125:$CU$268,131,0)="","",HLOOKUP($B42,'Processed Data'!$D$125:$CU$268,131,0)))</f>
        <v>56</v>
      </c>
      <c r="Q42" s="74">
        <f>IF('Experiment Parameters'!$H49="","",IF(HLOOKUP($B42,'Processed Data'!$D$125:$CU$268,130,0)="","",HLOOKUP($B42,'Processed Data'!$D$125:$CU$268,130,0)))</f>
        <v>-2</v>
      </c>
      <c r="R42" s="74">
        <f>IF('Experiment Parameters'!$H49="","",IF(HLOOKUP($B42,'Processed Data'!$D$125:$CU$269,145,0)="","",HLOOKUP($B42,'Processed Data'!$D$125:$CU$269,145,0)))</f>
        <v>0.89570000000000005</v>
      </c>
      <c r="S42" s="73" t="str">
        <f>IF('Experiment Parameters'!H49="","",IF('Experiment Parameters'!B$6="","",'Experiment Parameters'!B$6))</f>
        <v/>
      </c>
      <c r="T42" s="74" t="str">
        <f>IF('Experiment Parameters'!H49="","",IF('Result at a Glance'!T42="","",'Result at a Glance'!T42))</f>
        <v/>
      </c>
      <c r="U42" s="6">
        <f t="shared" si="1"/>
        <v>39</v>
      </c>
    </row>
    <row r="43" spans="1:21" x14ac:dyDescent="0.2">
      <c r="A43" s="6">
        <f t="shared" si="3"/>
        <v>22</v>
      </c>
      <c r="B43" s="6">
        <f t="shared" si="2"/>
        <v>40</v>
      </c>
      <c r="C43" s="73" t="str">
        <f>IF('Experiment Parameters'!H50="","",'Experiment Parameters'!E50)</f>
        <v>Enz</v>
      </c>
      <c r="D43" s="74">
        <f>IF('Experiment Parameters'!H50="","",IF('Experiment Parameters'!F50="","",'Experiment Parameters'!F50))</f>
        <v>2</v>
      </c>
      <c r="E43" s="74" t="str">
        <f>IF('Experiment Parameters'!B50="","",'Experiment Parameters'!B50)</f>
        <v>my plateD04</v>
      </c>
      <c r="F43" s="74" t="str">
        <f>IF('Experiment Parameters'!H50="","",IF('Experiment Parameters'!G50="","",'Experiment Parameters'!G50))</f>
        <v/>
      </c>
      <c r="G43" s="74" t="str">
        <f>IF('Experiment Parameters'!H50="","",'Experiment Parameters'!H50)</f>
        <v>Citrate</v>
      </c>
      <c r="H43" s="74">
        <f>IF('Experiment Parameters'!H50="","",IF('Experiment Parameters'!I50="","",'Experiment Parameters'!I50))</f>
        <v>10</v>
      </c>
      <c r="I43" s="73" t="str">
        <f>IF(AND('Experiment Parameters'!H50="",'Experiment Parameters'!L$6="yes"),"",IF('Experiment Parameters'!N50="","",'Experiment Parameters'!N50))</f>
        <v/>
      </c>
      <c r="J43" s="89" t="str">
        <f>IF('Experiment Parameters'!M50="","",'Experiment Parameters'!M50)</f>
        <v>200 mM HEPES, pH 7.6</v>
      </c>
      <c r="K43" s="74" t="str">
        <f>IF('Experiment Parameters'!H50="","",IF('Experiment Parameters'!J50="","",'Experiment Parameters'!J50))</f>
        <v/>
      </c>
      <c r="L43" s="74" t="str">
        <f>IF('Experiment Parameters'!K50="","",'Experiment Parameters'!K50)</f>
        <v>Metal</v>
      </c>
      <c r="M43" s="74">
        <f>IF('Experiment Parameters'!H50="","",IF('Experiment Parameters'!L50="","",'Experiment Parameters'!L50))</f>
        <v>50</v>
      </c>
      <c r="N43" s="74">
        <f>IF('Experiment Parameters'!H50="","",IF('Result at a Glance'!P43="","",'Result at a Glance'!P43))</f>
        <v>53.9</v>
      </c>
      <c r="O43" s="74">
        <f>IF('Experiment Parameters'!H50="","",IF('Result at a Glance'!Q43="","",'Result at a Glance'!Q43))</f>
        <v>-2.3000000000000043</v>
      </c>
      <c r="P43" s="74">
        <f>IF('Experiment Parameters'!$H50="","",IF(HLOOKUP($B43,'Processed Data'!$D$125:$CU$268,131,0)="","",HLOOKUP($B43,'Processed Data'!$D$125:$CU$268,131,0)))</f>
        <v>56</v>
      </c>
      <c r="Q43" s="74">
        <f>IF('Experiment Parameters'!$H50="","",IF(HLOOKUP($B43,'Processed Data'!$D$125:$CU$268,130,0)="","",HLOOKUP($B43,'Processed Data'!$D$125:$CU$268,130,0)))</f>
        <v>1.7</v>
      </c>
      <c r="R43" s="74">
        <f>IF('Experiment Parameters'!$H50="","",IF(HLOOKUP($B43,'Processed Data'!$D$125:$CU$269,145,0)="","",HLOOKUP($B43,'Processed Data'!$D$125:$CU$269,145,0)))</f>
        <v>0.77639999999999998</v>
      </c>
      <c r="S43" s="73" t="str">
        <f>IF('Experiment Parameters'!H50="","",IF('Experiment Parameters'!B$6="","",'Experiment Parameters'!B$6))</f>
        <v/>
      </c>
      <c r="T43" s="74" t="str">
        <f>IF('Experiment Parameters'!H50="","",IF('Result at a Glance'!T43="","",'Result at a Glance'!T43))</f>
        <v/>
      </c>
      <c r="U43" s="6">
        <f t="shared" si="1"/>
        <v>40</v>
      </c>
    </row>
    <row r="44" spans="1:21" x14ac:dyDescent="0.2">
      <c r="A44" s="6">
        <f t="shared" si="3"/>
        <v>23</v>
      </c>
      <c r="B44" s="6">
        <f t="shared" si="2"/>
        <v>41</v>
      </c>
      <c r="C44" s="73" t="str">
        <f>IF('Experiment Parameters'!H51="","",'Experiment Parameters'!E51)</f>
        <v>Enz</v>
      </c>
      <c r="D44" s="74">
        <f>IF('Experiment Parameters'!H51="","",IF('Experiment Parameters'!F51="","",'Experiment Parameters'!F51))</f>
        <v>2</v>
      </c>
      <c r="E44" s="74" t="str">
        <f>IF('Experiment Parameters'!B51="","",'Experiment Parameters'!B51)</f>
        <v>my plateD05</v>
      </c>
      <c r="F44" s="74" t="str">
        <f>IF('Experiment Parameters'!H51="","",IF('Experiment Parameters'!G51="","",'Experiment Parameters'!G51))</f>
        <v/>
      </c>
      <c r="G44" s="74" t="str">
        <f>IF('Experiment Parameters'!H51="","",'Experiment Parameters'!H51)</f>
        <v>Citrate</v>
      </c>
      <c r="H44" s="74">
        <f>IF('Experiment Parameters'!H51="","",IF('Experiment Parameters'!I51="","",'Experiment Parameters'!I51))</f>
        <v>10</v>
      </c>
      <c r="I44" s="73" t="str">
        <f>IF(AND('Experiment Parameters'!H51="",'Experiment Parameters'!L$6="yes"),"",IF('Experiment Parameters'!N51="","",'Experiment Parameters'!N51))</f>
        <v/>
      </c>
      <c r="J44" s="89" t="str">
        <f>IF('Experiment Parameters'!M51="","",'Experiment Parameters'!M51)</f>
        <v>200 mM HEPES, pH 7.6</v>
      </c>
      <c r="K44" s="74" t="str">
        <f>IF('Experiment Parameters'!H51="","",IF('Experiment Parameters'!J51="","",'Experiment Parameters'!J51))</f>
        <v/>
      </c>
      <c r="L44" s="74" t="str">
        <f>IF('Experiment Parameters'!K51="","",'Experiment Parameters'!K51)</f>
        <v>Metal</v>
      </c>
      <c r="M44" s="74">
        <f>IF('Experiment Parameters'!H51="","",IF('Experiment Parameters'!L51="","",'Experiment Parameters'!L51))</f>
        <v>50</v>
      </c>
      <c r="N44" s="74">
        <f>IF('Experiment Parameters'!H51="","",IF('Result at a Glance'!P44="","",'Result at a Glance'!P44))</f>
        <v>54.42</v>
      </c>
      <c r="O44" s="74">
        <f>IF('Experiment Parameters'!H51="","",IF('Result at a Glance'!Q44="","",'Result at a Glance'!Q44))</f>
        <v>-1.7800000000000011</v>
      </c>
      <c r="P44" s="74">
        <f>IF('Experiment Parameters'!$H51="","",IF(HLOOKUP($B44,'Processed Data'!$D$125:$CU$268,131,0)="","",HLOOKUP($B44,'Processed Data'!$D$125:$CU$268,131,0)))</f>
        <v>57</v>
      </c>
      <c r="Q44" s="74">
        <f>IF('Experiment Parameters'!$H51="","",IF(HLOOKUP($B44,'Processed Data'!$D$125:$CU$268,130,0)="","",HLOOKUP($B44,'Processed Data'!$D$125:$CU$268,130,0)))</f>
        <v>2</v>
      </c>
      <c r="R44" s="74">
        <f>IF('Experiment Parameters'!$H51="","",IF(HLOOKUP($B44,'Processed Data'!$D$125:$CU$269,145,0)="","",HLOOKUP($B44,'Processed Data'!$D$125:$CU$269,145,0)))</f>
        <v>0.67879999999999996</v>
      </c>
      <c r="S44" s="73" t="str">
        <f>IF('Experiment Parameters'!H51="","",IF('Experiment Parameters'!B$6="","",'Experiment Parameters'!B$6))</f>
        <v/>
      </c>
      <c r="T44" s="74" t="str">
        <f>IF('Experiment Parameters'!H51="","",IF('Result at a Glance'!T44="","",'Result at a Glance'!T44))</f>
        <v/>
      </c>
      <c r="U44" s="6">
        <f t="shared" si="1"/>
        <v>41</v>
      </c>
    </row>
    <row r="45" spans="1:21" x14ac:dyDescent="0.2">
      <c r="A45" s="6">
        <f t="shared" si="3"/>
        <v>24</v>
      </c>
      <c r="B45" s="6">
        <f t="shared" si="2"/>
        <v>42</v>
      </c>
      <c r="C45" s="73" t="str">
        <f>IF('Experiment Parameters'!H52="","",'Experiment Parameters'!E52)</f>
        <v>Enz</v>
      </c>
      <c r="D45" s="74">
        <f>IF('Experiment Parameters'!H52="","",IF('Experiment Parameters'!F52="","",'Experiment Parameters'!F52))</f>
        <v>2</v>
      </c>
      <c r="E45" s="74" t="str">
        <f>IF('Experiment Parameters'!B52="","",'Experiment Parameters'!B52)</f>
        <v>my plateD06</v>
      </c>
      <c r="F45" s="74" t="str">
        <f>IF('Experiment Parameters'!H52="","",IF('Experiment Parameters'!G52="","",'Experiment Parameters'!G52))</f>
        <v/>
      </c>
      <c r="G45" s="74" t="str">
        <f>IF('Experiment Parameters'!H52="","",'Experiment Parameters'!H52)</f>
        <v>Citrate</v>
      </c>
      <c r="H45" s="74">
        <f>IF('Experiment Parameters'!H52="","",IF('Experiment Parameters'!I52="","",'Experiment Parameters'!I52))</f>
        <v>10</v>
      </c>
      <c r="I45" s="73" t="str">
        <f>IF(AND('Experiment Parameters'!H52="",'Experiment Parameters'!L$6="yes"),"",IF('Experiment Parameters'!N52="","",'Experiment Parameters'!N52))</f>
        <v/>
      </c>
      <c r="J45" s="89" t="str">
        <f>IF('Experiment Parameters'!M52="","",'Experiment Parameters'!M52)</f>
        <v>200 mM HEPES, pH 7.6</v>
      </c>
      <c r="K45" s="74" t="str">
        <f>IF('Experiment Parameters'!H52="","",IF('Experiment Parameters'!J52="","",'Experiment Parameters'!J52))</f>
        <v/>
      </c>
      <c r="L45" s="74" t="str">
        <f>IF('Experiment Parameters'!K52="","",'Experiment Parameters'!K52)</f>
        <v>Metal</v>
      </c>
      <c r="M45" s="74">
        <f>IF('Experiment Parameters'!H52="","",IF('Experiment Parameters'!L52="","",'Experiment Parameters'!L52))</f>
        <v>50</v>
      </c>
      <c r="N45" s="74">
        <f>IF('Experiment Parameters'!H52="","",IF('Result at a Glance'!P45="","",'Result at a Glance'!P45))</f>
        <v>56.27</v>
      </c>
      <c r="O45" s="74">
        <f>IF('Experiment Parameters'!H52="","",IF('Result at a Glance'!Q45="","",'Result at a Glance'!Q45))</f>
        <v>7.0000000000000284E-2</v>
      </c>
      <c r="P45" s="74">
        <f>IF('Experiment Parameters'!$H52="","",IF(HLOOKUP($B45,'Processed Data'!$D$125:$CU$268,131,0)="","",HLOOKUP($B45,'Processed Data'!$D$125:$CU$268,131,0)))</f>
        <v>56</v>
      </c>
      <c r="Q45" s="74">
        <f>IF('Experiment Parameters'!$H52="","",IF(HLOOKUP($B45,'Processed Data'!$D$125:$CU$268,130,0)="","",HLOOKUP($B45,'Processed Data'!$D$125:$CU$268,130,0)))</f>
        <v>0.1</v>
      </c>
      <c r="R45" s="74">
        <f>IF('Experiment Parameters'!$H52="","",IF(HLOOKUP($B45,'Processed Data'!$D$125:$CU$269,145,0)="","",HLOOKUP($B45,'Processed Data'!$D$125:$CU$269,145,0)))</f>
        <v>0.74080000000000001</v>
      </c>
      <c r="S45" s="73" t="str">
        <f>IF('Experiment Parameters'!H52="","",IF('Experiment Parameters'!B$6="","",'Experiment Parameters'!B$6))</f>
        <v/>
      </c>
      <c r="T45" s="74" t="str">
        <f>IF('Experiment Parameters'!H52="","",IF('Result at a Glance'!T45="","",'Result at a Glance'!T45))</f>
        <v/>
      </c>
      <c r="U45" s="6">
        <f t="shared" si="1"/>
        <v>42</v>
      </c>
    </row>
    <row r="46" spans="1:21" x14ac:dyDescent="0.2">
      <c r="A46" s="6" t="str">
        <f t="shared" si="3"/>
        <v/>
      </c>
      <c r="B46" s="6">
        <f t="shared" si="2"/>
        <v>43</v>
      </c>
      <c r="C46" s="73" t="str">
        <f>IF('Experiment Parameters'!H53="","",'Experiment Parameters'!E53)</f>
        <v/>
      </c>
      <c r="D46" s="74" t="str">
        <f>IF('Experiment Parameters'!H53="","",IF('Experiment Parameters'!F53="","",'Experiment Parameters'!F53))</f>
        <v/>
      </c>
      <c r="E46" s="74" t="str">
        <f>IF('Experiment Parameters'!B53="","",'Experiment Parameters'!B53)</f>
        <v>my plateD07</v>
      </c>
      <c r="F46" s="74" t="str">
        <f>IF('Experiment Parameters'!H53="","",IF('Experiment Parameters'!G53="","",'Experiment Parameters'!G53))</f>
        <v/>
      </c>
      <c r="G46" s="74" t="str">
        <f>IF('Experiment Parameters'!H53="","",'Experiment Parameters'!H53)</f>
        <v/>
      </c>
      <c r="H46" s="74" t="str">
        <f>IF('Experiment Parameters'!H53="","",IF('Experiment Parameters'!I53="","",'Experiment Parameters'!I53))</f>
        <v/>
      </c>
      <c r="I46" s="73" t="str">
        <f>IF(AND('Experiment Parameters'!H53="",'Experiment Parameters'!L$6="yes"),"",IF('Experiment Parameters'!N53="","",'Experiment Parameters'!N53))</f>
        <v/>
      </c>
      <c r="J46" s="89" t="str">
        <f>IF('Experiment Parameters'!M53="","",'Experiment Parameters'!M53)</f>
        <v/>
      </c>
      <c r="K46" s="74" t="str">
        <f>IF('Experiment Parameters'!H53="","",IF('Experiment Parameters'!J53="","",'Experiment Parameters'!J53))</f>
        <v/>
      </c>
      <c r="L46" s="74" t="str">
        <f>IF('Experiment Parameters'!K53="","",'Experiment Parameters'!K53)</f>
        <v/>
      </c>
      <c r="M46" s="74" t="str">
        <f>IF('Experiment Parameters'!H53="","",IF('Experiment Parameters'!L53="","",'Experiment Parameters'!L53))</f>
        <v/>
      </c>
      <c r="N46" s="74" t="str">
        <f>IF('Experiment Parameters'!H53="","",IF('Result at a Glance'!P46="","",'Result at a Glance'!P46))</f>
        <v/>
      </c>
      <c r="O46" s="74" t="str">
        <f>IF('Experiment Parameters'!H53="","",IF('Result at a Glance'!Q46="","",'Result at a Glance'!Q46))</f>
        <v/>
      </c>
      <c r="P46" s="74" t="str">
        <f>IF('Experiment Parameters'!$H53="","",IF(HLOOKUP($B46,'Processed Data'!$D$125:$CU$268,131,0)="","",HLOOKUP($B46,'Processed Data'!$D$125:$CU$268,131,0)))</f>
        <v/>
      </c>
      <c r="Q46" s="74" t="str">
        <f>IF('Experiment Parameters'!$H53="","",IF(HLOOKUP($B46,'Processed Data'!$D$125:$CU$268,130,0)="","",HLOOKUP($B46,'Processed Data'!$D$125:$CU$268,130,0)))</f>
        <v/>
      </c>
      <c r="R46" s="74" t="str">
        <f>IF('Experiment Parameters'!$H53="","",IF(HLOOKUP($B46,'Processed Data'!$D$125:$CU$269,145,0)="","",HLOOKUP($B46,'Processed Data'!$D$125:$CU$269,145,0)))</f>
        <v/>
      </c>
      <c r="S46" s="73" t="str">
        <f>IF('Experiment Parameters'!H53="","",IF('Experiment Parameters'!B$6="","",'Experiment Parameters'!B$6))</f>
        <v/>
      </c>
      <c r="T46" s="74" t="str">
        <f>IF('Experiment Parameters'!H53="","",IF('Result at a Glance'!T46="","",'Result at a Glance'!T46))</f>
        <v/>
      </c>
      <c r="U46" s="6" t="str">
        <f t="shared" si="1"/>
        <v/>
      </c>
    </row>
    <row r="47" spans="1:21" x14ac:dyDescent="0.2">
      <c r="A47" s="6" t="str">
        <f t="shared" si="3"/>
        <v/>
      </c>
      <c r="B47" s="6">
        <f t="shared" si="2"/>
        <v>44</v>
      </c>
      <c r="C47" s="73" t="str">
        <f>IF('Experiment Parameters'!H54="","",'Experiment Parameters'!E54)</f>
        <v/>
      </c>
      <c r="D47" s="74" t="str">
        <f>IF('Experiment Parameters'!H54="","",IF('Experiment Parameters'!F54="","",'Experiment Parameters'!F54))</f>
        <v/>
      </c>
      <c r="E47" s="74" t="str">
        <f>IF('Experiment Parameters'!B54="","",'Experiment Parameters'!B54)</f>
        <v>my plateD08</v>
      </c>
      <c r="F47" s="74" t="str">
        <f>IF('Experiment Parameters'!H54="","",IF('Experiment Parameters'!G54="","",'Experiment Parameters'!G54))</f>
        <v/>
      </c>
      <c r="G47" s="74" t="str">
        <f>IF('Experiment Parameters'!H54="","",'Experiment Parameters'!H54)</f>
        <v/>
      </c>
      <c r="H47" s="74" t="str">
        <f>IF('Experiment Parameters'!H54="","",IF('Experiment Parameters'!I54="","",'Experiment Parameters'!I54))</f>
        <v/>
      </c>
      <c r="I47" s="73" t="str">
        <f>IF(AND('Experiment Parameters'!H54="",'Experiment Parameters'!L$6="yes"),"",IF('Experiment Parameters'!N54="","",'Experiment Parameters'!N54))</f>
        <v/>
      </c>
      <c r="J47" s="89" t="str">
        <f>IF('Experiment Parameters'!M54="","",'Experiment Parameters'!M54)</f>
        <v/>
      </c>
      <c r="K47" s="74" t="str">
        <f>IF('Experiment Parameters'!H54="","",IF('Experiment Parameters'!J54="","",'Experiment Parameters'!J54))</f>
        <v/>
      </c>
      <c r="L47" s="74" t="str">
        <f>IF('Experiment Parameters'!K54="","",'Experiment Parameters'!K54)</f>
        <v/>
      </c>
      <c r="M47" s="74" t="str">
        <f>IF('Experiment Parameters'!H54="","",IF('Experiment Parameters'!L54="","",'Experiment Parameters'!L54))</f>
        <v/>
      </c>
      <c r="N47" s="74" t="str">
        <f>IF('Experiment Parameters'!H54="","",IF('Result at a Glance'!P47="","",'Result at a Glance'!P47))</f>
        <v/>
      </c>
      <c r="O47" s="74" t="str">
        <f>IF('Experiment Parameters'!H54="","",IF('Result at a Glance'!Q47="","",'Result at a Glance'!Q47))</f>
        <v/>
      </c>
      <c r="P47" s="74" t="str">
        <f>IF('Experiment Parameters'!$H54="","",IF(HLOOKUP($B47,'Processed Data'!$D$125:$CU$268,131,0)="","",HLOOKUP($B47,'Processed Data'!$D$125:$CU$268,131,0)))</f>
        <v/>
      </c>
      <c r="Q47" s="74" t="str">
        <f>IF('Experiment Parameters'!$H54="","",IF(HLOOKUP($B47,'Processed Data'!$D$125:$CU$268,130,0)="","",HLOOKUP($B47,'Processed Data'!$D$125:$CU$268,130,0)))</f>
        <v/>
      </c>
      <c r="R47" s="74" t="str">
        <f>IF('Experiment Parameters'!$H54="","",IF(HLOOKUP($B47,'Processed Data'!$D$125:$CU$269,145,0)="","",HLOOKUP($B47,'Processed Data'!$D$125:$CU$269,145,0)))</f>
        <v/>
      </c>
      <c r="S47" s="73" t="str">
        <f>IF('Experiment Parameters'!H54="","",IF('Experiment Parameters'!B$6="","",'Experiment Parameters'!B$6))</f>
        <v/>
      </c>
      <c r="T47" s="74" t="str">
        <f>IF('Experiment Parameters'!H54="","",IF('Result at a Glance'!T47="","",'Result at a Glance'!T47))</f>
        <v/>
      </c>
      <c r="U47" s="6" t="str">
        <f t="shared" si="1"/>
        <v/>
      </c>
    </row>
    <row r="48" spans="1:21" x14ac:dyDescent="0.2">
      <c r="A48" s="6" t="str">
        <f t="shared" si="3"/>
        <v/>
      </c>
      <c r="B48" s="6">
        <f t="shared" si="2"/>
        <v>45</v>
      </c>
      <c r="C48" s="73" t="str">
        <f>IF('Experiment Parameters'!H55="","",'Experiment Parameters'!E55)</f>
        <v/>
      </c>
      <c r="D48" s="74" t="str">
        <f>IF('Experiment Parameters'!H55="","",IF('Experiment Parameters'!F55="","",'Experiment Parameters'!F55))</f>
        <v/>
      </c>
      <c r="E48" s="74" t="str">
        <f>IF('Experiment Parameters'!B55="","",'Experiment Parameters'!B55)</f>
        <v>my plateD09</v>
      </c>
      <c r="F48" s="74" t="str">
        <f>IF('Experiment Parameters'!H55="","",IF('Experiment Parameters'!G55="","",'Experiment Parameters'!G55))</f>
        <v/>
      </c>
      <c r="G48" s="74" t="str">
        <f>IF('Experiment Parameters'!H55="","",'Experiment Parameters'!H55)</f>
        <v/>
      </c>
      <c r="H48" s="74" t="str">
        <f>IF('Experiment Parameters'!H55="","",IF('Experiment Parameters'!I55="","",'Experiment Parameters'!I55))</f>
        <v/>
      </c>
      <c r="I48" s="73" t="str">
        <f>IF(AND('Experiment Parameters'!H55="",'Experiment Parameters'!L$6="yes"),"",IF('Experiment Parameters'!N55="","",'Experiment Parameters'!N55))</f>
        <v/>
      </c>
      <c r="J48" s="89" t="str">
        <f>IF('Experiment Parameters'!M55="","",'Experiment Parameters'!M55)</f>
        <v/>
      </c>
      <c r="K48" s="74" t="str">
        <f>IF('Experiment Parameters'!H55="","",IF('Experiment Parameters'!J55="","",'Experiment Parameters'!J55))</f>
        <v/>
      </c>
      <c r="L48" s="74" t="str">
        <f>IF('Experiment Parameters'!K55="","",'Experiment Parameters'!K55)</f>
        <v/>
      </c>
      <c r="M48" s="74" t="str">
        <f>IF('Experiment Parameters'!H55="","",IF('Experiment Parameters'!L55="","",'Experiment Parameters'!L55))</f>
        <v/>
      </c>
      <c r="N48" s="74" t="str">
        <f>IF('Experiment Parameters'!H55="","",IF('Result at a Glance'!P48="","",'Result at a Glance'!P48))</f>
        <v/>
      </c>
      <c r="O48" s="74" t="str">
        <f>IF('Experiment Parameters'!H55="","",IF('Result at a Glance'!Q48="","",'Result at a Glance'!Q48))</f>
        <v/>
      </c>
      <c r="P48" s="74" t="str">
        <f>IF('Experiment Parameters'!$H55="","",IF(HLOOKUP($B48,'Processed Data'!$D$125:$CU$268,131,0)="","",HLOOKUP($B48,'Processed Data'!$D$125:$CU$268,131,0)))</f>
        <v/>
      </c>
      <c r="Q48" s="74" t="str">
        <f>IF('Experiment Parameters'!$H55="","",IF(HLOOKUP($B48,'Processed Data'!$D$125:$CU$268,130,0)="","",HLOOKUP($B48,'Processed Data'!$D$125:$CU$268,130,0)))</f>
        <v/>
      </c>
      <c r="R48" s="74" t="str">
        <f>IF('Experiment Parameters'!$H55="","",IF(HLOOKUP($B48,'Processed Data'!$D$125:$CU$269,145,0)="","",HLOOKUP($B48,'Processed Data'!$D$125:$CU$269,145,0)))</f>
        <v/>
      </c>
      <c r="S48" s="73" t="str">
        <f>IF('Experiment Parameters'!H55="","",IF('Experiment Parameters'!B$6="","",'Experiment Parameters'!B$6))</f>
        <v/>
      </c>
      <c r="T48" s="74" t="str">
        <f>IF('Experiment Parameters'!H55="","",IF('Result at a Glance'!T48="","",'Result at a Glance'!T48))</f>
        <v/>
      </c>
      <c r="U48" s="6" t="str">
        <f t="shared" si="1"/>
        <v/>
      </c>
    </row>
    <row r="49" spans="1:21" x14ac:dyDescent="0.2">
      <c r="A49" s="6" t="str">
        <f t="shared" si="3"/>
        <v/>
      </c>
      <c r="B49" s="6">
        <f t="shared" si="2"/>
        <v>46</v>
      </c>
      <c r="C49" s="73" t="str">
        <f>IF('Experiment Parameters'!H56="","",'Experiment Parameters'!E56)</f>
        <v/>
      </c>
      <c r="D49" s="74" t="str">
        <f>IF('Experiment Parameters'!H56="","",IF('Experiment Parameters'!F56="","",'Experiment Parameters'!F56))</f>
        <v/>
      </c>
      <c r="E49" s="74" t="str">
        <f>IF('Experiment Parameters'!B56="","",'Experiment Parameters'!B56)</f>
        <v>my plateD10</v>
      </c>
      <c r="F49" s="74" t="str">
        <f>IF('Experiment Parameters'!H56="","",IF('Experiment Parameters'!G56="","",'Experiment Parameters'!G56))</f>
        <v/>
      </c>
      <c r="G49" s="74" t="str">
        <f>IF('Experiment Parameters'!H56="","",'Experiment Parameters'!H56)</f>
        <v/>
      </c>
      <c r="H49" s="74" t="str">
        <f>IF('Experiment Parameters'!H56="","",IF('Experiment Parameters'!I56="","",'Experiment Parameters'!I56))</f>
        <v/>
      </c>
      <c r="I49" s="73" t="str">
        <f>IF(AND('Experiment Parameters'!H56="",'Experiment Parameters'!L$6="yes"),"",IF('Experiment Parameters'!N56="","",'Experiment Parameters'!N56))</f>
        <v/>
      </c>
      <c r="J49" s="89" t="str">
        <f>IF('Experiment Parameters'!M56="","",'Experiment Parameters'!M56)</f>
        <v/>
      </c>
      <c r="K49" s="74" t="str">
        <f>IF('Experiment Parameters'!H56="","",IF('Experiment Parameters'!J56="","",'Experiment Parameters'!J56))</f>
        <v/>
      </c>
      <c r="L49" s="74" t="str">
        <f>IF('Experiment Parameters'!K56="","",'Experiment Parameters'!K56)</f>
        <v/>
      </c>
      <c r="M49" s="74" t="str">
        <f>IF('Experiment Parameters'!H56="","",IF('Experiment Parameters'!L56="","",'Experiment Parameters'!L56))</f>
        <v/>
      </c>
      <c r="N49" s="74" t="str">
        <f>IF('Experiment Parameters'!H56="","",IF('Result at a Glance'!P49="","",'Result at a Glance'!P49))</f>
        <v/>
      </c>
      <c r="O49" s="74" t="str">
        <f>IF('Experiment Parameters'!H56="","",IF('Result at a Glance'!Q49="","",'Result at a Glance'!Q49))</f>
        <v/>
      </c>
      <c r="P49" s="74" t="str">
        <f>IF('Experiment Parameters'!$H56="","",IF(HLOOKUP($B49,'Processed Data'!$D$125:$CU$268,131,0)="","",HLOOKUP($B49,'Processed Data'!$D$125:$CU$268,131,0)))</f>
        <v/>
      </c>
      <c r="Q49" s="74" t="str">
        <f>IF('Experiment Parameters'!$H56="","",IF(HLOOKUP($B49,'Processed Data'!$D$125:$CU$268,130,0)="","",HLOOKUP($B49,'Processed Data'!$D$125:$CU$268,130,0)))</f>
        <v/>
      </c>
      <c r="R49" s="74" t="str">
        <f>IF('Experiment Parameters'!$H56="","",IF(HLOOKUP($B49,'Processed Data'!$D$125:$CU$269,145,0)="","",HLOOKUP($B49,'Processed Data'!$D$125:$CU$269,145,0)))</f>
        <v/>
      </c>
      <c r="S49" s="73" t="str">
        <f>IF('Experiment Parameters'!H56="","",IF('Experiment Parameters'!B$6="","",'Experiment Parameters'!B$6))</f>
        <v/>
      </c>
      <c r="T49" s="74" t="str">
        <f>IF('Experiment Parameters'!H56="","",IF('Result at a Glance'!T49="","",'Result at a Glance'!T49))</f>
        <v/>
      </c>
      <c r="U49" s="6" t="str">
        <f t="shared" si="1"/>
        <v/>
      </c>
    </row>
    <row r="50" spans="1:21" x14ac:dyDescent="0.2">
      <c r="A50" s="6" t="str">
        <f t="shared" si="3"/>
        <v/>
      </c>
      <c r="B50" s="6">
        <f t="shared" si="2"/>
        <v>47</v>
      </c>
      <c r="C50" s="73" t="str">
        <f>IF('Experiment Parameters'!H57="","",'Experiment Parameters'!E57)</f>
        <v/>
      </c>
      <c r="D50" s="74" t="str">
        <f>IF('Experiment Parameters'!H57="","",IF('Experiment Parameters'!F57="","",'Experiment Parameters'!F57))</f>
        <v/>
      </c>
      <c r="E50" s="74" t="str">
        <f>IF('Experiment Parameters'!B57="","",'Experiment Parameters'!B57)</f>
        <v>my plateD11</v>
      </c>
      <c r="F50" s="74" t="str">
        <f>IF('Experiment Parameters'!H57="","",IF('Experiment Parameters'!G57="","",'Experiment Parameters'!G57))</f>
        <v/>
      </c>
      <c r="G50" s="74" t="str">
        <f>IF('Experiment Parameters'!H57="","",'Experiment Parameters'!H57)</f>
        <v/>
      </c>
      <c r="H50" s="74" t="str">
        <f>IF('Experiment Parameters'!H57="","",IF('Experiment Parameters'!I57="","",'Experiment Parameters'!I57))</f>
        <v/>
      </c>
      <c r="I50" s="73" t="str">
        <f>IF(AND('Experiment Parameters'!H57="",'Experiment Parameters'!L$6="yes"),"",IF('Experiment Parameters'!N57="","",'Experiment Parameters'!N57))</f>
        <v/>
      </c>
      <c r="J50" s="89" t="str">
        <f>IF('Experiment Parameters'!M57="","",'Experiment Parameters'!M57)</f>
        <v/>
      </c>
      <c r="K50" s="74" t="str">
        <f>IF('Experiment Parameters'!H57="","",IF('Experiment Parameters'!J57="","",'Experiment Parameters'!J57))</f>
        <v/>
      </c>
      <c r="L50" s="74" t="str">
        <f>IF('Experiment Parameters'!K57="","",'Experiment Parameters'!K57)</f>
        <v/>
      </c>
      <c r="M50" s="74" t="str">
        <f>IF('Experiment Parameters'!H57="","",IF('Experiment Parameters'!L57="","",'Experiment Parameters'!L57))</f>
        <v/>
      </c>
      <c r="N50" s="74" t="str">
        <f>IF('Experiment Parameters'!H57="","",IF('Result at a Glance'!P50="","",'Result at a Glance'!P50))</f>
        <v/>
      </c>
      <c r="O50" s="74" t="str">
        <f>IF('Experiment Parameters'!H57="","",IF('Result at a Glance'!Q50="","",'Result at a Glance'!Q50))</f>
        <v/>
      </c>
      <c r="P50" s="74" t="str">
        <f>IF('Experiment Parameters'!$H57="","",IF(HLOOKUP($B50,'Processed Data'!$D$125:$CU$268,131,0)="","",HLOOKUP($B50,'Processed Data'!$D$125:$CU$268,131,0)))</f>
        <v/>
      </c>
      <c r="Q50" s="74" t="str">
        <f>IF('Experiment Parameters'!$H57="","",IF(HLOOKUP($B50,'Processed Data'!$D$125:$CU$268,130,0)="","",HLOOKUP($B50,'Processed Data'!$D$125:$CU$268,130,0)))</f>
        <v/>
      </c>
      <c r="R50" s="74" t="str">
        <f>IF('Experiment Parameters'!$H57="","",IF(HLOOKUP($B50,'Processed Data'!$D$125:$CU$269,145,0)="","",HLOOKUP($B50,'Processed Data'!$D$125:$CU$269,145,0)))</f>
        <v/>
      </c>
      <c r="S50" s="73" t="str">
        <f>IF('Experiment Parameters'!H57="","",IF('Experiment Parameters'!B$6="","",'Experiment Parameters'!B$6))</f>
        <v/>
      </c>
      <c r="T50" s="74" t="str">
        <f>IF('Experiment Parameters'!H57="","",IF('Result at a Glance'!T50="","",'Result at a Glance'!T50))</f>
        <v/>
      </c>
      <c r="U50" s="6" t="str">
        <f t="shared" si="1"/>
        <v/>
      </c>
    </row>
    <row r="51" spans="1:21" x14ac:dyDescent="0.2">
      <c r="A51" s="6" t="str">
        <f t="shared" si="3"/>
        <v/>
      </c>
      <c r="B51" s="6">
        <f t="shared" si="2"/>
        <v>48</v>
      </c>
      <c r="C51" s="73" t="str">
        <f>IF('Experiment Parameters'!H58="","",'Experiment Parameters'!E58)</f>
        <v/>
      </c>
      <c r="D51" s="74" t="str">
        <f>IF('Experiment Parameters'!H58="","",IF('Experiment Parameters'!F58="","",'Experiment Parameters'!F58))</f>
        <v/>
      </c>
      <c r="E51" s="74" t="str">
        <f>IF('Experiment Parameters'!B58="","",'Experiment Parameters'!B58)</f>
        <v>my plateD12</v>
      </c>
      <c r="F51" s="74" t="str">
        <f>IF('Experiment Parameters'!H58="","",IF('Experiment Parameters'!G58="","",'Experiment Parameters'!G58))</f>
        <v/>
      </c>
      <c r="G51" s="74" t="str">
        <f>IF('Experiment Parameters'!H58="","",'Experiment Parameters'!H58)</f>
        <v/>
      </c>
      <c r="H51" s="74" t="str">
        <f>IF('Experiment Parameters'!H58="","",IF('Experiment Parameters'!I58="","",'Experiment Parameters'!I58))</f>
        <v/>
      </c>
      <c r="I51" s="73" t="str">
        <f>IF(AND('Experiment Parameters'!H58="",'Experiment Parameters'!L$6="yes"),"",IF('Experiment Parameters'!N58="","",'Experiment Parameters'!N58))</f>
        <v/>
      </c>
      <c r="J51" s="89" t="str">
        <f>IF('Experiment Parameters'!M58="","",'Experiment Parameters'!M58)</f>
        <v/>
      </c>
      <c r="K51" s="74" t="str">
        <f>IF('Experiment Parameters'!H58="","",IF('Experiment Parameters'!J58="","",'Experiment Parameters'!J58))</f>
        <v/>
      </c>
      <c r="L51" s="74" t="str">
        <f>IF('Experiment Parameters'!K58="","",'Experiment Parameters'!K58)</f>
        <v/>
      </c>
      <c r="M51" s="74" t="str">
        <f>IF('Experiment Parameters'!H58="","",IF('Experiment Parameters'!L58="","",'Experiment Parameters'!L58))</f>
        <v/>
      </c>
      <c r="N51" s="74" t="str">
        <f>IF('Experiment Parameters'!H58="","",IF('Result at a Glance'!P51="","",'Result at a Glance'!P51))</f>
        <v/>
      </c>
      <c r="O51" s="74" t="str">
        <f>IF('Experiment Parameters'!H58="","",IF('Result at a Glance'!Q51="","",'Result at a Glance'!Q51))</f>
        <v/>
      </c>
      <c r="P51" s="74" t="str">
        <f>IF('Experiment Parameters'!$H58="","",IF(HLOOKUP($B51,'Processed Data'!$D$125:$CU$268,131,0)="","",HLOOKUP($B51,'Processed Data'!$D$125:$CU$268,131,0)))</f>
        <v/>
      </c>
      <c r="Q51" s="74" t="str">
        <f>IF('Experiment Parameters'!$H58="","",IF(HLOOKUP($B51,'Processed Data'!$D$125:$CU$268,130,0)="","",HLOOKUP($B51,'Processed Data'!$D$125:$CU$268,130,0)))</f>
        <v/>
      </c>
      <c r="R51" s="74" t="str">
        <f>IF('Experiment Parameters'!$H58="","",IF(HLOOKUP($B51,'Processed Data'!$D$125:$CU$269,145,0)="","",HLOOKUP($B51,'Processed Data'!$D$125:$CU$269,145,0)))</f>
        <v/>
      </c>
      <c r="S51" s="73" t="str">
        <f>IF('Experiment Parameters'!H58="","",IF('Experiment Parameters'!B$6="","",'Experiment Parameters'!B$6))</f>
        <v/>
      </c>
      <c r="T51" s="74" t="str">
        <f>IF('Experiment Parameters'!H58="","",IF('Result at a Glance'!T51="","",'Result at a Glance'!T51))</f>
        <v/>
      </c>
      <c r="U51" s="6" t="str">
        <f t="shared" si="1"/>
        <v/>
      </c>
    </row>
    <row r="52" spans="1:21" x14ac:dyDescent="0.2">
      <c r="A52" s="6">
        <f t="shared" si="3"/>
        <v>25</v>
      </c>
      <c r="B52" s="6">
        <f t="shared" si="2"/>
        <v>49</v>
      </c>
      <c r="C52" s="73" t="str">
        <f>IF('Experiment Parameters'!H59="","",'Experiment Parameters'!E59)</f>
        <v>Enz</v>
      </c>
      <c r="D52" s="74">
        <f>IF('Experiment Parameters'!H59="","",IF('Experiment Parameters'!F59="","",'Experiment Parameters'!F59))</f>
        <v>2</v>
      </c>
      <c r="E52" s="74" t="str">
        <f>IF('Experiment Parameters'!B59="","",'Experiment Parameters'!B59)</f>
        <v>my plateE01</v>
      </c>
      <c r="F52" s="74" t="str">
        <f>IF('Experiment Parameters'!H59="","",IF('Experiment Parameters'!G59="","",'Experiment Parameters'!G59))</f>
        <v/>
      </c>
      <c r="G52" s="74" t="str">
        <f>IF('Experiment Parameters'!H59="","",'Experiment Parameters'!H59)</f>
        <v>cis-Aconitate</v>
      </c>
      <c r="H52" s="74">
        <f>IF('Experiment Parameters'!H59="","",IF('Experiment Parameters'!I59="","",'Experiment Parameters'!I59))</f>
        <v>10</v>
      </c>
      <c r="I52" s="73" t="str">
        <f>IF(AND('Experiment Parameters'!H59="",'Experiment Parameters'!L$6="yes"),"",IF('Experiment Parameters'!N59="","",'Experiment Parameters'!N59))</f>
        <v/>
      </c>
      <c r="J52" s="89" t="str">
        <f>IF('Experiment Parameters'!M59="","",'Experiment Parameters'!M59)</f>
        <v>200 mM HEPES, pH 7.6</v>
      </c>
      <c r="K52" s="74" t="str">
        <f>IF('Experiment Parameters'!H59="","",IF('Experiment Parameters'!J59="","",'Experiment Parameters'!J59))</f>
        <v/>
      </c>
      <c r="L52" s="74" t="str">
        <f>IF('Experiment Parameters'!K59="","",'Experiment Parameters'!K59)</f>
        <v>Metal</v>
      </c>
      <c r="M52" s="74">
        <f>IF('Experiment Parameters'!H59="","",IF('Experiment Parameters'!L59="","",'Experiment Parameters'!L59))</f>
        <v>50</v>
      </c>
      <c r="N52" s="74">
        <f>IF('Experiment Parameters'!H59="","",IF('Result at a Glance'!P52="","",'Result at a Glance'!P52))</f>
        <v>57.15</v>
      </c>
      <c r="O52" s="74">
        <f>IF('Experiment Parameters'!H59="","",IF('Result at a Glance'!Q52="","",'Result at a Glance'!Q52))</f>
        <v>0.94999999999999574</v>
      </c>
      <c r="P52" s="74">
        <f>IF('Experiment Parameters'!$H59="","",IF(HLOOKUP($B52,'Processed Data'!$D$125:$CU$268,131,0)="","",HLOOKUP($B52,'Processed Data'!$D$125:$CU$268,131,0)))</f>
        <v>56</v>
      </c>
      <c r="Q52" s="74">
        <f>IF('Experiment Parameters'!$H59="","",IF(HLOOKUP($B52,'Processed Data'!$D$125:$CU$268,130,0)="","",HLOOKUP($B52,'Processed Data'!$D$125:$CU$268,130,0)))</f>
        <v>-0.5</v>
      </c>
      <c r="R52" s="74">
        <f>IF('Experiment Parameters'!$H59="","",IF(HLOOKUP($B52,'Processed Data'!$D$125:$CU$269,145,0)="","",HLOOKUP($B52,'Processed Data'!$D$125:$CU$269,145,0)))</f>
        <v>0.72799999999999998</v>
      </c>
      <c r="S52" s="73" t="str">
        <f>IF('Experiment Parameters'!H59="","",IF('Experiment Parameters'!B$6="","",'Experiment Parameters'!B$6))</f>
        <v/>
      </c>
      <c r="T52" s="74" t="str">
        <f>IF('Experiment Parameters'!H59="","",IF('Result at a Glance'!T52="","",'Result at a Glance'!T52))</f>
        <v/>
      </c>
      <c r="U52" s="6">
        <f t="shared" si="1"/>
        <v>49</v>
      </c>
    </row>
    <row r="53" spans="1:21" x14ac:dyDescent="0.2">
      <c r="A53" s="6">
        <f t="shared" si="3"/>
        <v>26</v>
      </c>
      <c r="B53" s="6">
        <f t="shared" si="2"/>
        <v>50</v>
      </c>
      <c r="C53" s="73" t="str">
        <f>IF('Experiment Parameters'!H60="","",'Experiment Parameters'!E60)</f>
        <v>Enz</v>
      </c>
      <c r="D53" s="74">
        <f>IF('Experiment Parameters'!H60="","",IF('Experiment Parameters'!F60="","",'Experiment Parameters'!F60))</f>
        <v>2</v>
      </c>
      <c r="E53" s="74" t="str">
        <f>IF('Experiment Parameters'!B60="","",'Experiment Parameters'!B60)</f>
        <v>my plateE02</v>
      </c>
      <c r="F53" s="74" t="str">
        <f>IF('Experiment Parameters'!H60="","",IF('Experiment Parameters'!G60="","",'Experiment Parameters'!G60))</f>
        <v/>
      </c>
      <c r="G53" s="74" t="str">
        <f>IF('Experiment Parameters'!H60="","",'Experiment Parameters'!H60)</f>
        <v>cis-Aconitate</v>
      </c>
      <c r="H53" s="74">
        <f>IF('Experiment Parameters'!H60="","",IF('Experiment Parameters'!I60="","",'Experiment Parameters'!I60))</f>
        <v>10</v>
      </c>
      <c r="I53" s="73" t="str">
        <f>IF(AND('Experiment Parameters'!H60="",'Experiment Parameters'!L$6="yes"),"",IF('Experiment Parameters'!N60="","",'Experiment Parameters'!N60))</f>
        <v/>
      </c>
      <c r="J53" s="89" t="str">
        <f>IF('Experiment Parameters'!M60="","",'Experiment Parameters'!M60)</f>
        <v>200 mM HEPES, pH 7.6</v>
      </c>
      <c r="K53" s="74" t="str">
        <f>IF('Experiment Parameters'!H60="","",IF('Experiment Parameters'!J60="","",'Experiment Parameters'!J60))</f>
        <v/>
      </c>
      <c r="L53" s="74" t="str">
        <f>IF('Experiment Parameters'!K60="","",'Experiment Parameters'!K60)</f>
        <v>Metal</v>
      </c>
      <c r="M53" s="74">
        <f>IF('Experiment Parameters'!H60="","",IF('Experiment Parameters'!L60="","",'Experiment Parameters'!L60))</f>
        <v>50</v>
      </c>
      <c r="N53" s="74">
        <f>IF('Experiment Parameters'!H60="","",IF('Result at a Glance'!P53="","",'Result at a Glance'!P53))</f>
        <v>57.83</v>
      </c>
      <c r="O53" s="74">
        <f>IF('Experiment Parameters'!H60="","",IF('Result at a Glance'!Q53="","",'Result at a Glance'!Q53))</f>
        <v>1.6299999999999955</v>
      </c>
      <c r="P53" s="74">
        <f>IF('Experiment Parameters'!$H60="","",IF(HLOOKUP($B53,'Processed Data'!$D$125:$CU$268,131,0)="","",HLOOKUP($B53,'Processed Data'!$D$125:$CU$268,131,0)))</f>
        <v>56</v>
      </c>
      <c r="Q53" s="74">
        <f>IF('Experiment Parameters'!$H60="","",IF(HLOOKUP($B53,'Processed Data'!$D$125:$CU$268,130,0)="","",HLOOKUP($B53,'Processed Data'!$D$125:$CU$268,130,0)))</f>
        <v>-0.7</v>
      </c>
      <c r="R53" s="74">
        <f>IF('Experiment Parameters'!$H60="","",IF(HLOOKUP($B53,'Processed Data'!$D$125:$CU$269,145,0)="","",HLOOKUP($B53,'Processed Data'!$D$125:$CU$269,145,0)))</f>
        <v>0.66579999999999995</v>
      </c>
      <c r="S53" s="73" t="str">
        <f>IF('Experiment Parameters'!H60="","",IF('Experiment Parameters'!B$6="","",'Experiment Parameters'!B$6))</f>
        <v/>
      </c>
      <c r="T53" s="74" t="str">
        <f>IF('Experiment Parameters'!H60="","",IF('Result at a Glance'!T53="","",'Result at a Glance'!T53))</f>
        <v/>
      </c>
      <c r="U53" s="6">
        <f t="shared" si="1"/>
        <v>50</v>
      </c>
    </row>
    <row r="54" spans="1:21" x14ac:dyDescent="0.2">
      <c r="A54" s="6">
        <f t="shared" si="3"/>
        <v>27</v>
      </c>
      <c r="B54" s="6">
        <f t="shared" si="2"/>
        <v>51</v>
      </c>
      <c r="C54" s="73" t="str">
        <f>IF('Experiment Parameters'!H61="","",'Experiment Parameters'!E61)</f>
        <v>Enz</v>
      </c>
      <c r="D54" s="74">
        <f>IF('Experiment Parameters'!H61="","",IF('Experiment Parameters'!F61="","",'Experiment Parameters'!F61))</f>
        <v>2</v>
      </c>
      <c r="E54" s="74" t="str">
        <f>IF('Experiment Parameters'!B61="","",'Experiment Parameters'!B61)</f>
        <v>my plateE03</v>
      </c>
      <c r="F54" s="74" t="str">
        <f>IF('Experiment Parameters'!H61="","",IF('Experiment Parameters'!G61="","",'Experiment Parameters'!G61))</f>
        <v/>
      </c>
      <c r="G54" s="74" t="str">
        <f>IF('Experiment Parameters'!H61="","",'Experiment Parameters'!H61)</f>
        <v>cis-Aconitate</v>
      </c>
      <c r="H54" s="74">
        <f>IF('Experiment Parameters'!H61="","",IF('Experiment Parameters'!I61="","",'Experiment Parameters'!I61))</f>
        <v>10</v>
      </c>
      <c r="I54" s="73" t="str">
        <f>IF(AND('Experiment Parameters'!H61="",'Experiment Parameters'!L$6="yes"),"",IF('Experiment Parameters'!N61="","",'Experiment Parameters'!N61))</f>
        <v/>
      </c>
      <c r="J54" s="89" t="str">
        <f>IF('Experiment Parameters'!M61="","",'Experiment Parameters'!M61)</f>
        <v>200 mM HEPES, pH 7.6</v>
      </c>
      <c r="K54" s="74" t="str">
        <f>IF('Experiment Parameters'!H61="","",IF('Experiment Parameters'!J61="","",'Experiment Parameters'!J61))</f>
        <v/>
      </c>
      <c r="L54" s="74" t="str">
        <f>IF('Experiment Parameters'!K61="","",'Experiment Parameters'!K61)</f>
        <v>Metal</v>
      </c>
      <c r="M54" s="74">
        <f>IF('Experiment Parameters'!H61="","",IF('Experiment Parameters'!L61="","",'Experiment Parameters'!L61))</f>
        <v>50</v>
      </c>
      <c r="N54" s="74">
        <f>IF('Experiment Parameters'!H61="","",IF('Result at a Glance'!P54="","",'Result at a Glance'!P54))</f>
        <v>57.52</v>
      </c>
      <c r="O54" s="74">
        <f>IF('Experiment Parameters'!H61="","",IF('Result at a Glance'!Q54="","",'Result at a Glance'!Q54))</f>
        <v>1.3200000000000003</v>
      </c>
      <c r="P54" s="74">
        <f>IF('Experiment Parameters'!$H61="","",IF(HLOOKUP($B54,'Processed Data'!$D$125:$CU$268,131,0)="","",HLOOKUP($B54,'Processed Data'!$D$125:$CU$268,131,0)))</f>
        <v>57</v>
      </c>
      <c r="Q54" s="74">
        <f>IF('Experiment Parameters'!$H61="","",IF(HLOOKUP($B54,'Processed Data'!$D$125:$CU$268,130,0)="","",HLOOKUP($B54,'Processed Data'!$D$125:$CU$268,130,0)))</f>
        <v>-1</v>
      </c>
      <c r="R54" s="74">
        <f>IF('Experiment Parameters'!$H61="","",IF(HLOOKUP($B54,'Processed Data'!$D$125:$CU$269,145,0)="","",HLOOKUP($B54,'Processed Data'!$D$125:$CU$269,145,0)))</f>
        <v>0.752</v>
      </c>
      <c r="S54" s="73" t="str">
        <f>IF('Experiment Parameters'!H61="","",IF('Experiment Parameters'!B$6="","",'Experiment Parameters'!B$6))</f>
        <v/>
      </c>
      <c r="T54" s="74" t="str">
        <f>IF('Experiment Parameters'!H61="","",IF('Result at a Glance'!T54="","",'Result at a Glance'!T54))</f>
        <v/>
      </c>
      <c r="U54" s="6">
        <f t="shared" si="1"/>
        <v>51</v>
      </c>
    </row>
    <row r="55" spans="1:21" x14ac:dyDescent="0.2">
      <c r="A55" s="6">
        <f t="shared" si="3"/>
        <v>28</v>
      </c>
      <c r="B55" s="6">
        <f t="shared" si="2"/>
        <v>52</v>
      </c>
      <c r="C55" s="73" t="str">
        <f>IF('Experiment Parameters'!H62="","",'Experiment Parameters'!E62)</f>
        <v>Enz</v>
      </c>
      <c r="D55" s="74">
        <f>IF('Experiment Parameters'!H62="","",IF('Experiment Parameters'!F62="","",'Experiment Parameters'!F62))</f>
        <v>2</v>
      </c>
      <c r="E55" s="74" t="str">
        <f>IF('Experiment Parameters'!B62="","",'Experiment Parameters'!B62)</f>
        <v>my plateE04</v>
      </c>
      <c r="F55" s="74" t="str">
        <f>IF('Experiment Parameters'!H62="","",IF('Experiment Parameters'!G62="","",'Experiment Parameters'!G62))</f>
        <v/>
      </c>
      <c r="G55" s="74" t="str">
        <f>IF('Experiment Parameters'!H62="","",'Experiment Parameters'!H62)</f>
        <v>trans-Aconitate</v>
      </c>
      <c r="H55" s="74">
        <f>IF('Experiment Parameters'!H62="","",IF('Experiment Parameters'!I62="","",'Experiment Parameters'!I62))</f>
        <v>10</v>
      </c>
      <c r="I55" s="73" t="str">
        <f>IF(AND('Experiment Parameters'!H62="",'Experiment Parameters'!L$6="yes"),"",IF('Experiment Parameters'!N62="","",'Experiment Parameters'!N62))</f>
        <v/>
      </c>
      <c r="J55" s="89" t="str">
        <f>IF('Experiment Parameters'!M62="","",'Experiment Parameters'!M62)</f>
        <v>200 mM HEPES, pH 7.6</v>
      </c>
      <c r="K55" s="74" t="str">
        <f>IF('Experiment Parameters'!H62="","",IF('Experiment Parameters'!J62="","",'Experiment Parameters'!J62))</f>
        <v/>
      </c>
      <c r="L55" s="74" t="str">
        <f>IF('Experiment Parameters'!K62="","",'Experiment Parameters'!K62)</f>
        <v>Metal</v>
      </c>
      <c r="M55" s="74">
        <f>IF('Experiment Parameters'!H62="","",IF('Experiment Parameters'!L62="","",'Experiment Parameters'!L62))</f>
        <v>50</v>
      </c>
      <c r="N55" s="74">
        <f>IF('Experiment Parameters'!H62="","",IF('Result at a Glance'!P55="","",'Result at a Glance'!P55))</f>
        <v>56.98</v>
      </c>
      <c r="O55" s="74">
        <f>IF('Experiment Parameters'!H62="","",IF('Result at a Glance'!Q55="","",'Result at a Glance'!Q55))</f>
        <v>0.77999999999999403</v>
      </c>
      <c r="P55" s="74">
        <f>IF('Experiment Parameters'!$H62="","",IF(HLOOKUP($B55,'Processed Data'!$D$125:$CU$268,131,0)="","",HLOOKUP($B55,'Processed Data'!$D$125:$CU$268,131,0)))</f>
        <v>55</v>
      </c>
      <c r="Q55" s="74">
        <f>IF('Experiment Parameters'!$H62="","",IF(HLOOKUP($B55,'Processed Data'!$D$125:$CU$268,130,0)="","",HLOOKUP($B55,'Processed Data'!$D$125:$CU$268,130,0)))</f>
        <v>-0.7</v>
      </c>
      <c r="R55" s="74">
        <f>IF('Experiment Parameters'!$H62="","",IF(HLOOKUP($B55,'Processed Data'!$D$125:$CU$269,145,0)="","",HLOOKUP($B55,'Processed Data'!$D$125:$CU$269,145,0)))</f>
        <v>0.68779999999999997</v>
      </c>
      <c r="S55" s="73" t="str">
        <f>IF('Experiment Parameters'!H62="","",IF('Experiment Parameters'!B$6="","",'Experiment Parameters'!B$6))</f>
        <v/>
      </c>
      <c r="T55" s="74" t="str">
        <f>IF('Experiment Parameters'!H62="","",IF('Result at a Glance'!T55="","",'Result at a Glance'!T55))</f>
        <v/>
      </c>
      <c r="U55" s="6">
        <f t="shared" si="1"/>
        <v>52</v>
      </c>
    </row>
    <row r="56" spans="1:21" x14ac:dyDescent="0.2">
      <c r="A56" s="6">
        <f t="shared" si="3"/>
        <v>29</v>
      </c>
      <c r="B56" s="6">
        <f t="shared" si="2"/>
        <v>53</v>
      </c>
      <c r="C56" s="73" t="str">
        <f>IF('Experiment Parameters'!H63="","",'Experiment Parameters'!E63)</f>
        <v>Enz</v>
      </c>
      <c r="D56" s="74">
        <f>IF('Experiment Parameters'!H63="","",IF('Experiment Parameters'!F63="","",'Experiment Parameters'!F63))</f>
        <v>2</v>
      </c>
      <c r="E56" s="74" t="str">
        <f>IF('Experiment Parameters'!B63="","",'Experiment Parameters'!B63)</f>
        <v>my plateE05</v>
      </c>
      <c r="F56" s="74" t="str">
        <f>IF('Experiment Parameters'!H63="","",IF('Experiment Parameters'!G63="","",'Experiment Parameters'!G63))</f>
        <v/>
      </c>
      <c r="G56" s="74" t="str">
        <f>IF('Experiment Parameters'!H63="","",'Experiment Parameters'!H63)</f>
        <v>trans-Aconitate</v>
      </c>
      <c r="H56" s="74">
        <f>IF('Experiment Parameters'!H63="","",IF('Experiment Parameters'!I63="","",'Experiment Parameters'!I63))</f>
        <v>10</v>
      </c>
      <c r="I56" s="73" t="str">
        <f>IF(AND('Experiment Parameters'!H63="",'Experiment Parameters'!L$6="yes"),"",IF('Experiment Parameters'!N63="","",'Experiment Parameters'!N63))</f>
        <v/>
      </c>
      <c r="J56" s="89" t="str">
        <f>IF('Experiment Parameters'!M63="","",'Experiment Parameters'!M63)</f>
        <v>200 mM HEPES, pH 7.6</v>
      </c>
      <c r="K56" s="74" t="str">
        <f>IF('Experiment Parameters'!H63="","",IF('Experiment Parameters'!J63="","",'Experiment Parameters'!J63))</f>
        <v/>
      </c>
      <c r="L56" s="74" t="str">
        <f>IF('Experiment Parameters'!K63="","",'Experiment Parameters'!K63)</f>
        <v>Metal</v>
      </c>
      <c r="M56" s="74">
        <f>IF('Experiment Parameters'!H63="","",IF('Experiment Parameters'!L63="","",'Experiment Parameters'!L63))</f>
        <v>50</v>
      </c>
      <c r="N56" s="74">
        <f>IF('Experiment Parameters'!H63="","",IF('Result at a Glance'!P56="","",'Result at a Glance'!P56))</f>
        <v>55.5</v>
      </c>
      <c r="O56" s="74">
        <f>IF('Experiment Parameters'!H63="","",IF('Result at a Glance'!Q56="","",'Result at a Glance'!Q56))</f>
        <v>-0.70000000000000284</v>
      </c>
      <c r="P56" s="74">
        <f>IF('Experiment Parameters'!$H63="","",IF(HLOOKUP($B56,'Processed Data'!$D$125:$CU$268,131,0)="","",HLOOKUP($B56,'Processed Data'!$D$125:$CU$268,131,0)))</f>
        <v>55</v>
      </c>
      <c r="Q56" s="74">
        <f>IF('Experiment Parameters'!$H63="","",IF(HLOOKUP($B56,'Processed Data'!$D$125:$CU$268,130,0)="","",HLOOKUP($B56,'Processed Data'!$D$125:$CU$268,130,0)))</f>
        <v>-0.3</v>
      </c>
      <c r="R56" s="74">
        <f>IF('Experiment Parameters'!$H63="","",IF(HLOOKUP($B56,'Processed Data'!$D$125:$CU$269,145,0)="","",HLOOKUP($B56,'Processed Data'!$D$125:$CU$269,145,0)))</f>
        <v>0.65910000000000002</v>
      </c>
      <c r="S56" s="73" t="str">
        <f>IF('Experiment Parameters'!H63="","",IF('Experiment Parameters'!B$6="","",'Experiment Parameters'!B$6))</f>
        <v/>
      </c>
      <c r="T56" s="74" t="str">
        <f>IF('Experiment Parameters'!H63="","",IF('Result at a Glance'!T56="","",'Result at a Glance'!T56))</f>
        <v/>
      </c>
      <c r="U56" s="6">
        <f t="shared" si="1"/>
        <v>53</v>
      </c>
    </row>
    <row r="57" spans="1:21" x14ac:dyDescent="0.2">
      <c r="A57" s="6">
        <f t="shared" si="3"/>
        <v>30</v>
      </c>
      <c r="B57" s="6">
        <f t="shared" si="2"/>
        <v>54</v>
      </c>
      <c r="C57" s="73" t="str">
        <f>IF('Experiment Parameters'!H64="","",'Experiment Parameters'!E64)</f>
        <v>Enz</v>
      </c>
      <c r="D57" s="74">
        <f>IF('Experiment Parameters'!H64="","",IF('Experiment Parameters'!F64="","",'Experiment Parameters'!F64))</f>
        <v>2</v>
      </c>
      <c r="E57" s="74" t="str">
        <f>IF('Experiment Parameters'!B64="","",'Experiment Parameters'!B64)</f>
        <v>my plateE06</v>
      </c>
      <c r="F57" s="74" t="str">
        <f>IF('Experiment Parameters'!H64="","",IF('Experiment Parameters'!G64="","",'Experiment Parameters'!G64))</f>
        <v/>
      </c>
      <c r="G57" s="74" t="str">
        <f>IF('Experiment Parameters'!H64="","",'Experiment Parameters'!H64)</f>
        <v>trans-Aconitate</v>
      </c>
      <c r="H57" s="74">
        <f>IF('Experiment Parameters'!H64="","",IF('Experiment Parameters'!I64="","",'Experiment Parameters'!I64))</f>
        <v>10</v>
      </c>
      <c r="I57" s="73" t="str">
        <f>IF(AND('Experiment Parameters'!H64="",'Experiment Parameters'!L$6="yes"),"",IF('Experiment Parameters'!N64="","",'Experiment Parameters'!N64))</f>
        <v/>
      </c>
      <c r="J57" s="89" t="str">
        <f>IF('Experiment Parameters'!M64="","",'Experiment Parameters'!M64)</f>
        <v>200 mM HEPES, pH 7.6</v>
      </c>
      <c r="K57" s="74" t="str">
        <f>IF('Experiment Parameters'!H64="","",IF('Experiment Parameters'!J64="","",'Experiment Parameters'!J64))</f>
        <v/>
      </c>
      <c r="L57" s="74" t="str">
        <f>IF('Experiment Parameters'!K64="","",'Experiment Parameters'!K64)</f>
        <v>Metal</v>
      </c>
      <c r="M57" s="74">
        <f>IF('Experiment Parameters'!H64="","",IF('Experiment Parameters'!L64="","",'Experiment Parameters'!L64))</f>
        <v>50</v>
      </c>
      <c r="N57" s="74">
        <f>IF('Experiment Parameters'!H64="","",IF('Result at a Glance'!P57="","",'Result at a Glance'!P57))</f>
        <v>55.52</v>
      </c>
      <c r="O57" s="74">
        <f>IF('Experiment Parameters'!H64="","",IF('Result at a Glance'!Q57="","",'Result at a Glance'!Q57))</f>
        <v>-0.67999999999999972</v>
      </c>
      <c r="P57" s="74">
        <f>IF('Experiment Parameters'!$H64="","",IF(HLOOKUP($B57,'Processed Data'!$D$125:$CU$268,131,0)="","",HLOOKUP($B57,'Processed Data'!$D$125:$CU$268,131,0)))</f>
        <v>57</v>
      </c>
      <c r="Q57" s="74">
        <f>IF('Experiment Parameters'!$H64="","",IF(HLOOKUP($B57,'Processed Data'!$D$125:$CU$268,130,0)="","",HLOOKUP($B57,'Processed Data'!$D$125:$CU$268,130,0)))</f>
        <v>0.3</v>
      </c>
      <c r="R57" s="74">
        <f>IF('Experiment Parameters'!$H64="","",IF(HLOOKUP($B57,'Processed Data'!$D$125:$CU$269,145,0)="","",HLOOKUP($B57,'Processed Data'!$D$125:$CU$269,145,0)))</f>
        <v>0.56859999999999999</v>
      </c>
      <c r="S57" s="73" t="str">
        <f>IF('Experiment Parameters'!H64="","",IF('Experiment Parameters'!B$6="","",'Experiment Parameters'!B$6))</f>
        <v/>
      </c>
      <c r="T57" s="74" t="str">
        <f>IF('Experiment Parameters'!H64="","",IF('Result at a Glance'!T57="","",'Result at a Glance'!T57))</f>
        <v/>
      </c>
      <c r="U57" s="6">
        <f t="shared" si="1"/>
        <v>54</v>
      </c>
    </row>
    <row r="58" spans="1:21" x14ac:dyDescent="0.2">
      <c r="A58" s="6" t="str">
        <f t="shared" si="3"/>
        <v/>
      </c>
      <c r="B58" s="6">
        <f t="shared" si="2"/>
        <v>55</v>
      </c>
      <c r="C58" s="73" t="str">
        <f>IF('Experiment Parameters'!H65="","",'Experiment Parameters'!E65)</f>
        <v/>
      </c>
      <c r="D58" s="74" t="str">
        <f>IF('Experiment Parameters'!H65="","",IF('Experiment Parameters'!F65="","",'Experiment Parameters'!F65))</f>
        <v/>
      </c>
      <c r="E58" s="74" t="str">
        <f>IF('Experiment Parameters'!B65="","",'Experiment Parameters'!B65)</f>
        <v>my plateE07</v>
      </c>
      <c r="F58" s="74" t="str">
        <f>IF('Experiment Parameters'!H65="","",IF('Experiment Parameters'!G65="","",'Experiment Parameters'!G65))</f>
        <v/>
      </c>
      <c r="G58" s="74" t="str">
        <f>IF('Experiment Parameters'!H65="","",'Experiment Parameters'!H65)</f>
        <v/>
      </c>
      <c r="H58" s="74" t="str">
        <f>IF('Experiment Parameters'!H65="","",IF('Experiment Parameters'!I65="","",'Experiment Parameters'!I65))</f>
        <v/>
      </c>
      <c r="I58" s="73" t="str">
        <f>IF(AND('Experiment Parameters'!H65="",'Experiment Parameters'!L$6="yes"),"",IF('Experiment Parameters'!N65="","",'Experiment Parameters'!N65))</f>
        <v/>
      </c>
      <c r="J58" s="89" t="str">
        <f>IF('Experiment Parameters'!M65="","",'Experiment Parameters'!M65)</f>
        <v/>
      </c>
      <c r="K58" s="74" t="str">
        <f>IF('Experiment Parameters'!H65="","",IF('Experiment Parameters'!J65="","",'Experiment Parameters'!J65))</f>
        <v/>
      </c>
      <c r="L58" s="74" t="str">
        <f>IF('Experiment Parameters'!K65="","",'Experiment Parameters'!K65)</f>
        <v/>
      </c>
      <c r="M58" s="74" t="str">
        <f>IF('Experiment Parameters'!H65="","",IF('Experiment Parameters'!L65="","",'Experiment Parameters'!L65))</f>
        <v/>
      </c>
      <c r="N58" s="74" t="str">
        <f>IF('Experiment Parameters'!H65="","",IF('Result at a Glance'!P58="","",'Result at a Glance'!P58))</f>
        <v/>
      </c>
      <c r="O58" s="74" t="str">
        <f>IF('Experiment Parameters'!H65="","",IF('Result at a Glance'!Q58="","",'Result at a Glance'!Q58))</f>
        <v/>
      </c>
      <c r="P58" s="74" t="str">
        <f>IF('Experiment Parameters'!$H65="","",IF(HLOOKUP($B58,'Processed Data'!$D$125:$CU$268,131,0)="","",HLOOKUP($B58,'Processed Data'!$D$125:$CU$268,131,0)))</f>
        <v/>
      </c>
      <c r="Q58" s="74" t="str">
        <f>IF('Experiment Parameters'!$H65="","",IF(HLOOKUP($B58,'Processed Data'!$D$125:$CU$268,130,0)="","",HLOOKUP($B58,'Processed Data'!$D$125:$CU$268,130,0)))</f>
        <v/>
      </c>
      <c r="R58" s="74" t="str">
        <f>IF('Experiment Parameters'!$H65="","",IF(HLOOKUP($B58,'Processed Data'!$D$125:$CU$269,145,0)="","",HLOOKUP($B58,'Processed Data'!$D$125:$CU$269,145,0)))</f>
        <v/>
      </c>
      <c r="S58" s="73" t="str">
        <f>IF('Experiment Parameters'!H65="","",IF('Experiment Parameters'!B$6="","",'Experiment Parameters'!B$6))</f>
        <v/>
      </c>
      <c r="T58" s="74" t="str">
        <f>IF('Experiment Parameters'!H65="","",IF('Result at a Glance'!T58="","",'Result at a Glance'!T58))</f>
        <v/>
      </c>
      <c r="U58" s="6" t="str">
        <f t="shared" si="1"/>
        <v/>
      </c>
    </row>
    <row r="59" spans="1:21" x14ac:dyDescent="0.2">
      <c r="A59" s="6" t="str">
        <f t="shared" si="3"/>
        <v/>
      </c>
      <c r="B59" s="6">
        <f t="shared" si="2"/>
        <v>56</v>
      </c>
      <c r="C59" s="73" t="str">
        <f>IF('Experiment Parameters'!H66="","",'Experiment Parameters'!E66)</f>
        <v/>
      </c>
      <c r="D59" s="74" t="str">
        <f>IF('Experiment Parameters'!H66="","",IF('Experiment Parameters'!F66="","",'Experiment Parameters'!F66))</f>
        <v/>
      </c>
      <c r="E59" s="74" t="str">
        <f>IF('Experiment Parameters'!B66="","",'Experiment Parameters'!B66)</f>
        <v>my plateE08</v>
      </c>
      <c r="F59" s="74" t="str">
        <f>IF('Experiment Parameters'!H66="","",IF('Experiment Parameters'!G66="","",'Experiment Parameters'!G66))</f>
        <v/>
      </c>
      <c r="G59" s="74" t="str">
        <f>IF('Experiment Parameters'!H66="","",'Experiment Parameters'!H66)</f>
        <v/>
      </c>
      <c r="H59" s="74" t="str">
        <f>IF('Experiment Parameters'!H66="","",IF('Experiment Parameters'!I66="","",'Experiment Parameters'!I66))</f>
        <v/>
      </c>
      <c r="I59" s="73" t="str">
        <f>IF(AND('Experiment Parameters'!H66="",'Experiment Parameters'!L$6="yes"),"",IF('Experiment Parameters'!N66="","",'Experiment Parameters'!N66))</f>
        <v/>
      </c>
      <c r="J59" s="89" t="str">
        <f>IF('Experiment Parameters'!M66="","",'Experiment Parameters'!M66)</f>
        <v/>
      </c>
      <c r="K59" s="74" t="str">
        <f>IF('Experiment Parameters'!H66="","",IF('Experiment Parameters'!J66="","",'Experiment Parameters'!J66))</f>
        <v/>
      </c>
      <c r="L59" s="74" t="str">
        <f>IF('Experiment Parameters'!K66="","",'Experiment Parameters'!K66)</f>
        <v/>
      </c>
      <c r="M59" s="74" t="str">
        <f>IF('Experiment Parameters'!H66="","",IF('Experiment Parameters'!L66="","",'Experiment Parameters'!L66))</f>
        <v/>
      </c>
      <c r="N59" s="74" t="str">
        <f>IF('Experiment Parameters'!H66="","",IF('Result at a Glance'!P59="","",'Result at a Glance'!P59))</f>
        <v/>
      </c>
      <c r="O59" s="74" t="str">
        <f>IF('Experiment Parameters'!H66="","",IF('Result at a Glance'!Q59="","",'Result at a Glance'!Q59))</f>
        <v/>
      </c>
      <c r="P59" s="74" t="str">
        <f>IF('Experiment Parameters'!$H66="","",IF(HLOOKUP($B59,'Processed Data'!$D$125:$CU$268,131,0)="","",HLOOKUP($B59,'Processed Data'!$D$125:$CU$268,131,0)))</f>
        <v/>
      </c>
      <c r="Q59" s="74" t="str">
        <f>IF('Experiment Parameters'!$H66="","",IF(HLOOKUP($B59,'Processed Data'!$D$125:$CU$268,130,0)="","",HLOOKUP($B59,'Processed Data'!$D$125:$CU$268,130,0)))</f>
        <v/>
      </c>
      <c r="R59" s="74" t="str">
        <f>IF('Experiment Parameters'!$H66="","",IF(HLOOKUP($B59,'Processed Data'!$D$125:$CU$269,145,0)="","",HLOOKUP($B59,'Processed Data'!$D$125:$CU$269,145,0)))</f>
        <v/>
      </c>
      <c r="S59" s="73" t="str">
        <f>IF('Experiment Parameters'!H66="","",IF('Experiment Parameters'!B$6="","",'Experiment Parameters'!B$6))</f>
        <v/>
      </c>
      <c r="T59" s="74" t="str">
        <f>IF('Experiment Parameters'!H66="","",IF('Result at a Glance'!T59="","",'Result at a Glance'!T59))</f>
        <v/>
      </c>
      <c r="U59" s="6" t="str">
        <f t="shared" si="1"/>
        <v/>
      </c>
    </row>
    <row r="60" spans="1:21" x14ac:dyDescent="0.2">
      <c r="A60" s="6" t="str">
        <f t="shared" si="3"/>
        <v/>
      </c>
      <c r="B60" s="6">
        <f t="shared" si="2"/>
        <v>57</v>
      </c>
      <c r="C60" s="73" t="str">
        <f>IF('Experiment Parameters'!H67="","",'Experiment Parameters'!E67)</f>
        <v/>
      </c>
      <c r="D60" s="74" t="str">
        <f>IF('Experiment Parameters'!H67="","",IF('Experiment Parameters'!F67="","",'Experiment Parameters'!F67))</f>
        <v/>
      </c>
      <c r="E60" s="74" t="str">
        <f>IF('Experiment Parameters'!B67="","",'Experiment Parameters'!B67)</f>
        <v>my plateE09</v>
      </c>
      <c r="F60" s="74" t="str">
        <f>IF('Experiment Parameters'!H67="","",IF('Experiment Parameters'!G67="","",'Experiment Parameters'!G67))</f>
        <v/>
      </c>
      <c r="G60" s="74" t="str">
        <f>IF('Experiment Parameters'!H67="","",'Experiment Parameters'!H67)</f>
        <v/>
      </c>
      <c r="H60" s="74" t="str">
        <f>IF('Experiment Parameters'!H67="","",IF('Experiment Parameters'!I67="","",'Experiment Parameters'!I67))</f>
        <v/>
      </c>
      <c r="I60" s="73" t="str">
        <f>IF(AND('Experiment Parameters'!H67="",'Experiment Parameters'!L$6="yes"),"",IF('Experiment Parameters'!N67="","",'Experiment Parameters'!N67))</f>
        <v/>
      </c>
      <c r="J60" s="89" t="str">
        <f>IF('Experiment Parameters'!M67="","",'Experiment Parameters'!M67)</f>
        <v/>
      </c>
      <c r="K60" s="74" t="str">
        <f>IF('Experiment Parameters'!H67="","",IF('Experiment Parameters'!J67="","",'Experiment Parameters'!J67))</f>
        <v/>
      </c>
      <c r="L60" s="74" t="str">
        <f>IF('Experiment Parameters'!K67="","",'Experiment Parameters'!K67)</f>
        <v/>
      </c>
      <c r="M60" s="74" t="str">
        <f>IF('Experiment Parameters'!H67="","",IF('Experiment Parameters'!L67="","",'Experiment Parameters'!L67))</f>
        <v/>
      </c>
      <c r="N60" s="74" t="str">
        <f>IF('Experiment Parameters'!H67="","",IF('Result at a Glance'!P60="","",'Result at a Glance'!P60))</f>
        <v/>
      </c>
      <c r="O60" s="74" t="str">
        <f>IF('Experiment Parameters'!H67="","",IF('Result at a Glance'!Q60="","",'Result at a Glance'!Q60))</f>
        <v/>
      </c>
      <c r="P60" s="74" t="str">
        <f>IF('Experiment Parameters'!$H67="","",IF(HLOOKUP($B60,'Processed Data'!$D$125:$CU$268,131,0)="","",HLOOKUP($B60,'Processed Data'!$D$125:$CU$268,131,0)))</f>
        <v/>
      </c>
      <c r="Q60" s="74" t="str">
        <f>IF('Experiment Parameters'!$H67="","",IF(HLOOKUP($B60,'Processed Data'!$D$125:$CU$268,130,0)="","",HLOOKUP($B60,'Processed Data'!$D$125:$CU$268,130,0)))</f>
        <v/>
      </c>
      <c r="R60" s="74" t="str">
        <f>IF('Experiment Parameters'!$H67="","",IF(HLOOKUP($B60,'Processed Data'!$D$125:$CU$269,145,0)="","",HLOOKUP($B60,'Processed Data'!$D$125:$CU$269,145,0)))</f>
        <v/>
      </c>
      <c r="S60" s="73" t="str">
        <f>IF('Experiment Parameters'!H67="","",IF('Experiment Parameters'!B$6="","",'Experiment Parameters'!B$6))</f>
        <v/>
      </c>
      <c r="T60" s="74" t="str">
        <f>IF('Experiment Parameters'!H67="","",IF('Result at a Glance'!T60="","",'Result at a Glance'!T60))</f>
        <v/>
      </c>
      <c r="U60" s="6" t="str">
        <f t="shared" si="1"/>
        <v/>
      </c>
    </row>
    <row r="61" spans="1:21" x14ac:dyDescent="0.2">
      <c r="A61" s="6" t="str">
        <f t="shared" si="3"/>
        <v/>
      </c>
      <c r="B61" s="6">
        <f t="shared" si="2"/>
        <v>58</v>
      </c>
      <c r="C61" s="73" t="str">
        <f>IF('Experiment Parameters'!H68="","",'Experiment Parameters'!E68)</f>
        <v/>
      </c>
      <c r="D61" s="74" t="str">
        <f>IF('Experiment Parameters'!H68="","",IF('Experiment Parameters'!F68="","",'Experiment Parameters'!F68))</f>
        <v/>
      </c>
      <c r="E61" s="74" t="str">
        <f>IF('Experiment Parameters'!B68="","",'Experiment Parameters'!B68)</f>
        <v>my plateE10</v>
      </c>
      <c r="F61" s="74" t="str">
        <f>IF('Experiment Parameters'!H68="","",IF('Experiment Parameters'!G68="","",'Experiment Parameters'!G68))</f>
        <v/>
      </c>
      <c r="G61" s="74" t="str">
        <f>IF('Experiment Parameters'!H68="","",'Experiment Parameters'!H68)</f>
        <v/>
      </c>
      <c r="H61" s="74" t="str">
        <f>IF('Experiment Parameters'!H68="","",IF('Experiment Parameters'!I68="","",'Experiment Parameters'!I68))</f>
        <v/>
      </c>
      <c r="I61" s="73" t="str">
        <f>IF(AND('Experiment Parameters'!H68="",'Experiment Parameters'!L$6="yes"),"",IF('Experiment Parameters'!N68="","",'Experiment Parameters'!N68))</f>
        <v/>
      </c>
      <c r="J61" s="89" t="str">
        <f>IF('Experiment Parameters'!M68="","",'Experiment Parameters'!M68)</f>
        <v/>
      </c>
      <c r="K61" s="74" t="str">
        <f>IF('Experiment Parameters'!H68="","",IF('Experiment Parameters'!J68="","",'Experiment Parameters'!J68))</f>
        <v/>
      </c>
      <c r="L61" s="74" t="str">
        <f>IF('Experiment Parameters'!K68="","",'Experiment Parameters'!K68)</f>
        <v/>
      </c>
      <c r="M61" s="74" t="str">
        <f>IF('Experiment Parameters'!H68="","",IF('Experiment Parameters'!L68="","",'Experiment Parameters'!L68))</f>
        <v/>
      </c>
      <c r="N61" s="74" t="str">
        <f>IF('Experiment Parameters'!H68="","",IF('Result at a Glance'!P61="","",'Result at a Glance'!P61))</f>
        <v/>
      </c>
      <c r="O61" s="74" t="str">
        <f>IF('Experiment Parameters'!H68="","",IF('Result at a Glance'!Q61="","",'Result at a Glance'!Q61))</f>
        <v/>
      </c>
      <c r="P61" s="74" t="str">
        <f>IF('Experiment Parameters'!$H68="","",IF(HLOOKUP($B61,'Processed Data'!$D$125:$CU$268,131,0)="","",HLOOKUP($B61,'Processed Data'!$D$125:$CU$268,131,0)))</f>
        <v/>
      </c>
      <c r="Q61" s="74" t="str">
        <f>IF('Experiment Parameters'!$H68="","",IF(HLOOKUP($B61,'Processed Data'!$D$125:$CU$268,130,0)="","",HLOOKUP($B61,'Processed Data'!$D$125:$CU$268,130,0)))</f>
        <v/>
      </c>
      <c r="R61" s="74" t="str">
        <f>IF('Experiment Parameters'!$H68="","",IF(HLOOKUP($B61,'Processed Data'!$D$125:$CU$269,145,0)="","",HLOOKUP($B61,'Processed Data'!$D$125:$CU$269,145,0)))</f>
        <v/>
      </c>
      <c r="S61" s="73" t="str">
        <f>IF('Experiment Parameters'!H68="","",IF('Experiment Parameters'!B$6="","",'Experiment Parameters'!B$6))</f>
        <v/>
      </c>
      <c r="T61" s="74" t="str">
        <f>IF('Experiment Parameters'!H68="","",IF('Result at a Glance'!T61="","",'Result at a Glance'!T61))</f>
        <v/>
      </c>
      <c r="U61" s="6" t="str">
        <f t="shared" si="1"/>
        <v/>
      </c>
    </row>
    <row r="62" spans="1:21" x14ac:dyDescent="0.2">
      <c r="A62" s="6" t="str">
        <f t="shared" si="3"/>
        <v/>
      </c>
      <c r="B62" s="6">
        <f t="shared" si="2"/>
        <v>59</v>
      </c>
      <c r="C62" s="73" t="str">
        <f>IF('Experiment Parameters'!H69="","",'Experiment Parameters'!E69)</f>
        <v/>
      </c>
      <c r="D62" s="74" t="str">
        <f>IF('Experiment Parameters'!H69="","",IF('Experiment Parameters'!F69="","",'Experiment Parameters'!F69))</f>
        <v/>
      </c>
      <c r="E62" s="74" t="str">
        <f>IF('Experiment Parameters'!B69="","",'Experiment Parameters'!B69)</f>
        <v>my plateE11</v>
      </c>
      <c r="F62" s="74" t="str">
        <f>IF('Experiment Parameters'!H69="","",IF('Experiment Parameters'!G69="","",'Experiment Parameters'!G69))</f>
        <v/>
      </c>
      <c r="G62" s="74" t="str">
        <f>IF('Experiment Parameters'!H69="","",'Experiment Parameters'!H69)</f>
        <v/>
      </c>
      <c r="H62" s="74" t="str">
        <f>IF('Experiment Parameters'!H69="","",IF('Experiment Parameters'!I69="","",'Experiment Parameters'!I69))</f>
        <v/>
      </c>
      <c r="I62" s="73" t="str">
        <f>IF(AND('Experiment Parameters'!H69="",'Experiment Parameters'!L$6="yes"),"",IF('Experiment Parameters'!N69="","",'Experiment Parameters'!N69))</f>
        <v/>
      </c>
      <c r="J62" s="89" t="str">
        <f>IF('Experiment Parameters'!M69="","",'Experiment Parameters'!M69)</f>
        <v/>
      </c>
      <c r="K62" s="74" t="str">
        <f>IF('Experiment Parameters'!H69="","",IF('Experiment Parameters'!J69="","",'Experiment Parameters'!J69))</f>
        <v/>
      </c>
      <c r="L62" s="74" t="str">
        <f>IF('Experiment Parameters'!K69="","",'Experiment Parameters'!K69)</f>
        <v/>
      </c>
      <c r="M62" s="74" t="str">
        <f>IF('Experiment Parameters'!H69="","",IF('Experiment Parameters'!L69="","",'Experiment Parameters'!L69))</f>
        <v/>
      </c>
      <c r="N62" s="74" t="str">
        <f>IF('Experiment Parameters'!H69="","",IF('Result at a Glance'!P62="","",'Result at a Glance'!P62))</f>
        <v/>
      </c>
      <c r="O62" s="74" t="str">
        <f>IF('Experiment Parameters'!H69="","",IF('Result at a Glance'!Q62="","",'Result at a Glance'!Q62))</f>
        <v/>
      </c>
      <c r="P62" s="74" t="str">
        <f>IF('Experiment Parameters'!$H69="","",IF(HLOOKUP($B62,'Processed Data'!$D$125:$CU$268,131,0)="","",HLOOKUP($B62,'Processed Data'!$D$125:$CU$268,131,0)))</f>
        <v/>
      </c>
      <c r="Q62" s="74" t="str">
        <f>IF('Experiment Parameters'!$H69="","",IF(HLOOKUP($B62,'Processed Data'!$D$125:$CU$268,130,0)="","",HLOOKUP($B62,'Processed Data'!$D$125:$CU$268,130,0)))</f>
        <v/>
      </c>
      <c r="R62" s="74" t="str">
        <f>IF('Experiment Parameters'!$H69="","",IF(HLOOKUP($B62,'Processed Data'!$D$125:$CU$269,145,0)="","",HLOOKUP($B62,'Processed Data'!$D$125:$CU$269,145,0)))</f>
        <v/>
      </c>
      <c r="S62" s="73" t="str">
        <f>IF('Experiment Parameters'!H69="","",IF('Experiment Parameters'!B$6="","",'Experiment Parameters'!B$6))</f>
        <v/>
      </c>
      <c r="T62" s="74" t="str">
        <f>IF('Experiment Parameters'!H69="","",IF('Result at a Glance'!T62="","",'Result at a Glance'!T62))</f>
        <v/>
      </c>
      <c r="U62" s="6" t="str">
        <f t="shared" si="1"/>
        <v/>
      </c>
    </row>
    <row r="63" spans="1:21" x14ac:dyDescent="0.2">
      <c r="A63" s="6" t="str">
        <f t="shared" si="3"/>
        <v/>
      </c>
      <c r="B63" s="6">
        <f t="shared" si="2"/>
        <v>60</v>
      </c>
      <c r="C63" s="73" t="str">
        <f>IF('Experiment Parameters'!H70="","",'Experiment Parameters'!E70)</f>
        <v/>
      </c>
      <c r="D63" s="74" t="str">
        <f>IF('Experiment Parameters'!H70="","",IF('Experiment Parameters'!F70="","",'Experiment Parameters'!F70))</f>
        <v/>
      </c>
      <c r="E63" s="74" t="str">
        <f>IF('Experiment Parameters'!B70="","",'Experiment Parameters'!B70)</f>
        <v>my plateE12</v>
      </c>
      <c r="F63" s="74" t="str">
        <f>IF('Experiment Parameters'!H70="","",IF('Experiment Parameters'!G70="","",'Experiment Parameters'!G70))</f>
        <v/>
      </c>
      <c r="G63" s="74" t="str">
        <f>IF('Experiment Parameters'!H70="","",'Experiment Parameters'!H70)</f>
        <v/>
      </c>
      <c r="H63" s="74" t="str">
        <f>IF('Experiment Parameters'!H70="","",IF('Experiment Parameters'!I70="","",'Experiment Parameters'!I70))</f>
        <v/>
      </c>
      <c r="I63" s="73" t="str">
        <f>IF(AND('Experiment Parameters'!H70="",'Experiment Parameters'!L$6="yes"),"",IF('Experiment Parameters'!N70="","",'Experiment Parameters'!N70))</f>
        <v/>
      </c>
      <c r="J63" s="89" t="str">
        <f>IF('Experiment Parameters'!M70="","",'Experiment Parameters'!M70)</f>
        <v/>
      </c>
      <c r="K63" s="74" t="str">
        <f>IF('Experiment Parameters'!H70="","",IF('Experiment Parameters'!J70="","",'Experiment Parameters'!J70))</f>
        <v/>
      </c>
      <c r="L63" s="74" t="str">
        <f>IF('Experiment Parameters'!K70="","",'Experiment Parameters'!K70)</f>
        <v/>
      </c>
      <c r="M63" s="74" t="str">
        <f>IF('Experiment Parameters'!H70="","",IF('Experiment Parameters'!L70="","",'Experiment Parameters'!L70))</f>
        <v/>
      </c>
      <c r="N63" s="74" t="str">
        <f>IF('Experiment Parameters'!H70="","",IF('Result at a Glance'!P63="","",'Result at a Glance'!P63))</f>
        <v/>
      </c>
      <c r="O63" s="74" t="str">
        <f>IF('Experiment Parameters'!H70="","",IF('Result at a Glance'!Q63="","",'Result at a Glance'!Q63))</f>
        <v/>
      </c>
      <c r="P63" s="74" t="str">
        <f>IF('Experiment Parameters'!$H70="","",IF(HLOOKUP($B63,'Processed Data'!$D$125:$CU$268,131,0)="","",HLOOKUP($B63,'Processed Data'!$D$125:$CU$268,131,0)))</f>
        <v/>
      </c>
      <c r="Q63" s="74" t="str">
        <f>IF('Experiment Parameters'!$H70="","",IF(HLOOKUP($B63,'Processed Data'!$D$125:$CU$268,130,0)="","",HLOOKUP($B63,'Processed Data'!$D$125:$CU$268,130,0)))</f>
        <v/>
      </c>
      <c r="R63" s="74" t="str">
        <f>IF('Experiment Parameters'!$H70="","",IF(HLOOKUP($B63,'Processed Data'!$D$125:$CU$269,145,0)="","",HLOOKUP($B63,'Processed Data'!$D$125:$CU$269,145,0)))</f>
        <v/>
      </c>
      <c r="S63" s="73" t="str">
        <f>IF('Experiment Parameters'!H70="","",IF('Experiment Parameters'!B$6="","",'Experiment Parameters'!B$6))</f>
        <v/>
      </c>
      <c r="T63" s="74" t="str">
        <f>IF('Experiment Parameters'!H70="","",IF('Result at a Glance'!T63="","",'Result at a Glance'!T63))</f>
        <v/>
      </c>
      <c r="U63" s="6" t="str">
        <f t="shared" si="1"/>
        <v/>
      </c>
    </row>
    <row r="64" spans="1:21" x14ac:dyDescent="0.2">
      <c r="A64" s="6">
        <f t="shared" si="3"/>
        <v>31</v>
      </c>
      <c r="B64" s="6">
        <f t="shared" si="2"/>
        <v>61</v>
      </c>
      <c r="C64" s="73" t="str">
        <f>IF('Experiment Parameters'!H71="","",'Experiment Parameters'!E71)</f>
        <v>Enz</v>
      </c>
      <c r="D64" s="74">
        <f>IF('Experiment Parameters'!H71="","",IF('Experiment Parameters'!F71="","",'Experiment Parameters'!F71))</f>
        <v>2</v>
      </c>
      <c r="E64" s="74" t="str">
        <f>IF('Experiment Parameters'!B71="","",'Experiment Parameters'!B71)</f>
        <v>my plateF01</v>
      </c>
      <c r="F64" s="74" t="str">
        <f>IF('Experiment Parameters'!H71="","",IF('Experiment Parameters'!G71="","",'Experiment Parameters'!G71))</f>
        <v/>
      </c>
      <c r="G64" s="74" t="str">
        <f>IF('Experiment Parameters'!H71="","",'Experiment Parameters'!H71)</f>
        <v>DL-Isocitrate</v>
      </c>
      <c r="H64" s="74">
        <f>IF('Experiment Parameters'!H71="","",IF('Experiment Parameters'!I71="","",'Experiment Parameters'!I71))</f>
        <v>10</v>
      </c>
      <c r="I64" s="73" t="str">
        <f>IF(AND('Experiment Parameters'!H71="",'Experiment Parameters'!L$6="yes"),"",IF('Experiment Parameters'!N71="","",'Experiment Parameters'!N71))</f>
        <v/>
      </c>
      <c r="J64" s="89" t="str">
        <f>IF('Experiment Parameters'!M71="","",'Experiment Parameters'!M71)</f>
        <v>200 mM HEPES, pH 7.6</v>
      </c>
      <c r="K64" s="74" t="str">
        <f>IF('Experiment Parameters'!H71="","",IF('Experiment Parameters'!J71="","",'Experiment Parameters'!J71))</f>
        <v/>
      </c>
      <c r="L64" s="74" t="str">
        <f>IF('Experiment Parameters'!K71="","",'Experiment Parameters'!K71)</f>
        <v>Metal</v>
      </c>
      <c r="M64" s="74">
        <f>IF('Experiment Parameters'!H71="","",IF('Experiment Parameters'!L71="","",'Experiment Parameters'!L71))</f>
        <v>50</v>
      </c>
      <c r="N64" s="74">
        <f>IF('Experiment Parameters'!H71="","",IF('Result at a Glance'!P64="","",'Result at a Glance'!P64))</f>
        <v>55.16</v>
      </c>
      <c r="O64" s="74">
        <f>IF('Experiment Parameters'!H71="","",IF('Result at a Glance'!Q64="","",'Result at a Glance'!Q64))</f>
        <v>-1.0400000000000063</v>
      </c>
      <c r="P64" s="74">
        <f>IF('Experiment Parameters'!$H71="","",IF(HLOOKUP($B64,'Processed Data'!$D$125:$CU$268,131,0)="","",HLOOKUP($B64,'Processed Data'!$D$125:$CU$268,131,0)))</f>
        <v>56</v>
      </c>
      <c r="Q64" s="74">
        <f>IF('Experiment Parameters'!$H71="","",IF(HLOOKUP($B64,'Processed Data'!$D$125:$CU$268,130,0)="","",HLOOKUP($B64,'Processed Data'!$D$125:$CU$268,130,0)))</f>
        <v>0.2</v>
      </c>
      <c r="R64" s="74">
        <f>IF('Experiment Parameters'!$H71="","",IF(HLOOKUP($B64,'Processed Data'!$D$125:$CU$269,145,0)="","",HLOOKUP($B64,'Processed Data'!$D$125:$CU$269,145,0)))</f>
        <v>1.1561999999999999</v>
      </c>
      <c r="S64" s="73" t="str">
        <f>IF('Experiment Parameters'!H71="","",IF('Experiment Parameters'!B$6="","",'Experiment Parameters'!B$6))</f>
        <v/>
      </c>
      <c r="T64" s="74" t="str">
        <f>IF('Experiment Parameters'!H71="","",IF('Result at a Glance'!T64="","",'Result at a Glance'!T64))</f>
        <v/>
      </c>
      <c r="U64" s="6">
        <f t="shared" si="1"/>
        <v>61</v>
      </c>
    </row>
    <row r="65" spans="1:21" x14ac:dyDescent="0.2">
      <c r="A65" s="6">
        <f t="shared" si="3"/>
        <v>32</v>
      </c>
      <c r="B65" s="6">
        <f t="shared" si="2"/>
        <v>62</v>
      </c>
      <c r="C65" s="73" t="str">
        <f>IF('Experiment Parameters'!H72="","",'Experiment Parameters'!E72)</f>
        <v>Enz</v>
      </c>
      <c r="D65" s="74">
        <f>IF('Experiment Parameters'!H72="","",IF('Experiment Parameters'!F72="","",'Experiment Parameters'!F72))</f>
        <v>2</v>
      </c>
      <c r="E65" s="74" t="str">
        <f>IF('Experiment Parameters'!B72="","",'Experiment Parameters'!B72)</f>
        <v>my plateF02</v>
      </c>
      <c r="F65" s="74" t="str">
        <f>IF('Experiment Parameters'!H72="","",IF('Experiment Parameters'!G72="","",'Experiment Parameters'!G72))</f>
        <v/>
      </c>
      <c r="G65" s="74" t="str">
        <f>IF('Experiment Parameters'!H72="","",'Experiment Parameters'!H72)</f>
        <v>DL-Isocitrate</v>
      </c>
      <c r="H65" s="74">
        <f>IF('Experiment Parameters'!H72="","",IF('Experiment Parameters'!I72="","",'Experiment Parameters'!I72))</f>
        <v>10</v>
      </c>
      <c r="I65" s="73" t="str">
        <f>IF(AND('Experiment Parameters'!H72="",'Experiment Parameters'!L$6="yes"),"",IF('Experiment Parameters'!N72="","",'Experiment Parameters'!N72))</f>
        <v/>
      </c>
      <c r="J65" s="89" t="str">
        <f>IF('Experiment Parameters'!M72="","",'Experiment Parameters'!M72)</f>
        <v>200 mM HEPES, pH 7.6</v>
      </c>
      <c r="K65" s="74" t="str">
        <f>IF('Experiment Parameters'!H72="","",IF('Experiment Parameters'!J72="","",'Experiment Parameters'!J72))</f>
        <v/>
      </c>
      <c r="L65" s="74" t="str">
        <f>IF('Experiment Parameters'!K72="","",'Experiment Parameters'!K72)</f>
        <v>Metal</v>
      </c>
      <c r="M65" s="74">
        <f>IF('Experiment Parameters'!H72="","",IF('Experiment Parameters'!L72="","",'Experiment Parameters'!L72))</f>
        <v>50</v>
      </c>
      <c r="N65" s="74">
        <f>IF('Experiment Parameters'!H72="","",IF('Result at a Glance'!P65="","",'Result at a Glance'!P65))</f>
        <v>57.62</v>
      </c>
      <c r="O65" s="74">
        <f>IF('Experiment Parameters'!H72="","",IF('Result at a Glance'!Q65="","",'Result at a Glance'!Q65))</f>
        <v>1.4199999999999946</v>
      </c>
      <c r="P65" s="74">
        <f>IF('Experiment Parameters'!$H72="","",IF(HLOOKUP($B65,'Processed Data'!$D$125:$CU$268,131,0)="","",HLOOKUP($B65,'Processed Data'!$D$125:$CU$268,131,0)))</f>
        <v>56</v>
      </c>
      <c r="Q65" s="74">
        <f>IF('Experiment Parameters'!$H72="","",IF(HLOOKUP($B65,'Processed Data'!$D$125:$CU$268,130,0)="","",HLOOKUP($B65,'Processed Data'!$D$125:$CU$268,130,0)))</f>
        <v>-0.4</v>
      </c>
      <c r="R65" s="74">
        <f>IF('Experiment Parameters'!$H72="","",IF(HLOOKUP($B65,'Processed Data'!$D$125:$CU$269,145,0)="","",HLOOKUP($B65,'Processed Data'!$D$125:$CU$269,145,0)))</f>
        <v>1.3608</v>
      </c>
      <c r="S65" s="73" t="str">
        <f>IF('Experiment Parameters'!H72="","",IF('Experiment Parameters'!B$6="","",'Experiment Parameters'!B$6))</f>
        <v/>
      </c>
      <c r="T65" s="74" t="str">
        <f>IF('Experiment Parameters'!H72="","",IF('Result at a Glance'!T65="","",'Result at a Glance'!T65))</f>
        <v/>
      </c>
      <c r="U65" s="6">
        <f t="shared" si="1"/>
        <v>62</v>
      </c>
    </row>
    <row r="66" spans="1:21" x14ac:dyDescent="0.2">
      <c r="A66" s="6">
        <f t="shared" si="3"/>
        <v>33</v>
      </c>
      <c r="B66" s="6">
        <f t="shared" si="2"/>
        <v>63</v>
      </c>
      <c r="C66" s="73" t="str">
        <f>IF('Experiment Parameters'!H73="","",'Experiment Parameters'!E73)</f>
        <v>Enz</v>
      </c>
      <c r="D66" s="74">
        <f>IF('Experiment Parameters'!H73="","",IF('Experiment Parameters'!F73="","",'Experiment Parameters'!F73))</f>
        <v>2</v>
      </c>
      <c r="E66" s="74" t="str">
        <f>IF('Experiment Parameters'!B73="","",'Experiment Parameters'!B73)</f>
        <v>my plateF03</v>
      </c>
      <c r="F66" s="74" t="str">
        <f>IF('Experiment Parameters'!H73="","",IF('Experiment Parameters'!G73="","",'Experiment Parameters'!G73))</f>
        <v/>
      </c>
      <c r="G66" s="74" t="str">
        <f>IF('Experiment Parameters'!H73="","",'Experiment Parameters'!H73)</f>
        <v>DL-Isocitrate</v>
      </c>
      <c r="H66" s="74">
        <f>IF('Experiment Parameters'!H73="","",IF('Experiment Parameters'!I73="","",'Experiment Parameters'!I73))</f>
        <v>10</v>
      </c>
      <c r="I66" s="73" t="str">
        <f>IF(AND('Experiment Parameters'!H73="",'Experiment Parameters'!L$6="yes"),"",IF('Experiment Parameters'!N73="","",'Experiment Parameters'!N73))</f>
        <v/>
      </c>
      <c r="J66" s="89" t="str">
        <f>IF('Experiment Parameters'!M73="","",'Experiment Parameters'!M73)</f>
        <v>200 mM HEPES, pH 7.6</v>
      </c>
      <c r="K66" s="74" t="str">
        <f>IF('Experiment Parameters'!H73="","",IF('Experiment Parameters'!J73="","",'Experiment Parameters'!J73))</f>
        <v/>
      </c>
      <c r="L66" s="74" t="str">
        <f>IF('Experiment Parameters'!K73="","",'Experiment Parameters'!K73)</f>
        <v>Metal</v>
      </c>
      <c r="M66" s="74">
        <f>IF('Experiment Parameters'!H73="","",IF('Experiment Parameters'!L73="","",'Experiment Parameters'!L73))</f>
        <v>50</v>
      </c>
      <c r="N66" s="74">
        <f>IF('Experiment Parameters'!H73="","",IF('Result at a Glance'!P66="","",'Result at a Glance'!P66))</f>
        <v>57.14</v>
      </c>
      <c r="O66" s="74">
        <f>IF('Experiment Parameters'!H73="","",IF('Result at a Glance'!Q66="","",'Result at a Glance'!Q66))</f>
        <v>0.93999999999999773</v>
      </c>
      <c r="P66" s="74">
        <f>IF('Experiment Parameters'!$H73="","",IF(HLOOKUP($B66,'Processed Data'!$D$125:$CU$268,131,0)="","",HLOOKUP($B66,'Processed Data'!$D$125:$CU$268,131,0)))</f>
        <v>57</v>
      </c>
      <c r="Q66" s="74">
        <f>IF('Experiment Parameters'!$H73="","",IF(HLOOKUP($B66,'Processed Data'!$D$125:$CU$268,130,0)="","",HLOOKUP($B66,'Processed Data'!$D$125:$CU$268,130,0)))</f>
        <v>0</v>
      </c>
      <c r="R66" s="74">
        <f>IF('Experiment Parameters'!$H73="","",IF(HLOOKUP($B66,'Processed Data'!$D$125:$CU$269,145,0)="","",HLOOKUP($B66,'Processed Data'!$D$125:$CU$269,145,0)))</f>
        <v>1.2802</v>
      </c>
      <c r="S66" s="73" t="str">
        <f>IF('Experiment Parameters'!H73="","",IF('Experiment Parameters'!B$6="","",'Experiment Parameters'!B$6))</f>
        <v/>
      </c>
      <c r="T66" s="74" t="str">
        <f>IF('Experiment Parameters'!H73="","",IF('Result at a Glance'!T66="","",'Result at a Glance'!T66))</f>
        <v/>
      </c>
      <c r="U66" s="6">
        <f t="shared" si="1"/>
        <v>63</v>
      </c>
    </row>
    <row r="67" spans="1:21" x14ac:dyDescent="0.2">
      <c r="A67" s="6">
        <f t="shared" si="3"/>
        <v>34</v>
      </c>
      <c r="B67" s="6">
        <f t="shared" si="2"/>
        <v>64</v>
      </c>
      <c r="C67" s="73" t="str">
        <f>IF('Experiment Parameters'!H74="","",'Experiment Parameters'!E74)</f>
        <v>Enz</v>
      </c>
      <c r="D67" s="74">
        <f>IF('Experiment Parameters'!H74="","",IF('Experiment Parameters'!F74="","",'Experiment Parameters'!F74))</f>
        <v>2</v>
      </c>
      <c r="E67" s="74" t="str">
        <f>IF('Experiment Parameters'!B74="","",'Experiment Parameters'!B74)</f>
        <v>my plateF04</v>
      </c>
      <c r="F67" s="74" t="str">
        <f>IF('Experiment Parameters'!H74="","",IF('Experiment Parameters'!G74="","",'Experiment Parameters'!G74))</f>
        <v/>
      </c>
      <c r="G67" s="74" t="str">
        <f>IF('Experiment Parameters'!H74="","",'Experiment Parameters'!H74)</f>
        <v>2OG</v>
      </c>
      <c r="H67" s="74">
        <f>IF('Experiment Parameters'!H74="","",IF('Experiment Parameters'!I74="","",'Experiment Parameters'!I74))</f>
        <v>10</v>
      </c>
      <c r="I67" s="73" t="str">
        <f>IF(AND('Experiment Parameters'!H74="",'Experiment Parameters'!L$6="yes"),"",IF('Experiment Parameters'!N74="","",'Experiment Parameters'!N74))</f>
        <v/>
      </c>
      <c r="J67" s="89" t="str">
        <f>IF('Experiment Parameters'!M74="","",'Experiment Parameters'!M74)</f>
        <v>200 mM HEPES, pH 7.6</v>
      </c>
      <c r="K67" s="74" t="str">
        <f>IF('Experiment Parameters'!H74="","",IF('Experiment Parameters'!J74="","",'Experiment Parameters'!J74))</f>
        <v/>
      </c>
      <c r="L67" s="74" t="str">
        <f>IF('Experiment Parameters'!K74="","",'Experiment Parameters'!K74)</f>
        <v>Metal</v>
      </c>
      <c r="M67" s="74">
        <f>IF('Experiment Parameters'!H74="","",IF('Experiment Parameters'!L74="","",'Experiment Parameters'!L74))</f>
        <v>50</v>
      </c>
      <c r="N67" s="74">
        <f>IF('Experiment Parameters'!H74="","",IF('Result at a Glance'!P67="","",'Result at a Glance'!P67))</f>
        <v>61.72</v>
      </c>
      <c r="O67" s="74">
        <f>IF('Experiment Parameters'!H74="","",IF('Result at a Glance'!Q67="","",'Result at a Glance'!Q67))</f>
        <v>5.519999999999996</v>
      </c>
      <c r="P67" s="74">
        <f>IF('Experiment Parameters'!$H74="","",IF(HLOOKUP($B67,'Processed Data'!$D$125:$CU$268,131,0)="","",HLOOKUP($B67,'Processed Data'!$D$125:$CU$268,131,0)))</f>
        <v>53</v>
      </c>
      <c r="Q67" s="74">
        <f>IF('Experiment Parameters'!$H74="","",IF(HLOOKUP($B67,'Processed Data'!$D$125:$CU$268,130,0)="","",HLOOKUP($B67,'Processed Data'!$D$125:$CU$268,130,0)))</f>
        <v>-1.4</v>
      </c>
      <c r="R67" s="74">
        <f>IF('Experiment Parameters'!$H74="","",IF(HLOOKUP($B67,'Processed Data'!$D$125:$CU$269,145,0)="","",HLOOKUP($B67,'Processed Data'!$D$125:$CU$269,145,0)))</f>
        <v>1.2357</v>
      </c>
      <c r="S67" s="73" t="str">
        <f>IF('Experiment Parameters'!H74="","",IF('Experiment Parameters'!B$6="","",'Experiment Parameters'!B$6))</f>
        <v/>
      </c>
      <c r="T67" s="74" t="str">
        <f>IF('Experiment Parameters'!H74="","",IF('Result at a Glance'!T67="","",'Result at a Glance'!T67))</f>
        <v/>
      </c>
      <c r="U67" s="6">
        <f t="shared" si="1"/>
        <v>64</v>
      </c>
    </row>
    <row r="68" spans="1:21" x14ac:dyDescent="0.2">
      <c r="A68" s="6">
        <f t="shared" ref="A68:A99" si="4">IF(ISNUMBER(RANK(U68,U$4:U$99,1)),RANK(U68,U$4:U$99,1),"")</f>
        <v>35</v>
      </c>
      <c r="B68" s="6">
        <f t="shared" si="2"/>
        <v>65</v>
      </c>
      <c r="C68" s="73" t="str">
        <f>IF('Experiment Parameters'!H75="","",'Experiment Parameters'!E75)</f>
        <v>Enz</v>
      </c>
      <c r="D68" s="74">
        <f>IF('Experiment Parameters'!H75="","",IF('Experiment Parameters'!F75="","",'Experiment Parameters'!F75))</f>
        <v>2</v>
      </c>
      <c r="E68" s="74" t="str">
        <f>IF('Experiment Parameters'!B75="","",'Experiment Parameters'!B75)</f>
        <v>my plateF05</v>
      </c>
      <c r="F68" s="74" t="str">
        <f>IF('Experiment Parameters'!H75="","",IF('Experiment Parameters'!G75="","",'Experiment Parameters'!G75))</f>
        <v/>
      </c>
      <c r="G68" s="74" t="str">
        <f>IF('Experiment Parameters'!H75="","",'Experiment Parameters'!H75)</f>
        <v>2OG</v>
      </c>
      <c r="H68" s="74">
        <f>IF('Experiment Parameters'!H75="","",IF('Experiment Parameters'!I75="","",'Experiment Parameters'!I75))</f>
        <v>10</v>
      </c>
      <c r="I68" s="73" t="str">
        <f>IF(AND('Experiment Parameters'!H75="",'Experiment Parameters'!L$6="yes"),"",IF('Experiment Parameters'!N75="","",'Experiment Parameters'!N75))</f>
        <v/>
      </c>
      <c r="J68" s="89" t="str">
        <f>IF('Experiment Parameters'!M75="","",'Experiment Parameters'!M75)</f>
        <v>200 mM HEPES, pH 7.6</v>
      </c>
      <c r="K68" s="74" t="str">
        <f>IF('Experiment Parameters'!H75="","",IF('Experiment Parameters'!J75="","",'Experiment Parameters'!J75))</f>
        <v/>
      </c>
      <c r="L68" s="74" t="str">
        <f>IF('Experiment Parameters'!K75="","",'Experiment Parameters'!K75)</f>
        <v>Metal</v>
      </c>
      <c r="M68" s="74">
        <f>IF('Experiment Parameters'!H75="","",IF('Experiment Parameters'!L75="","",'Experiment Parameters'!L75))</f>
        <v>50</v>
      </c>
      <c r="N68" s="74">
        <f>IF('Experiment Parameters'!H75="","",IF('Result at a Glance'!P68="","",'Result at a Glance'!P68))</f>
        <v>61.85</v>
      </c>
      <c r="O68" s="74">
        <f>IF('Experiment Parameters'!H75="","",IF('Result at a Glance'!Q68="","",'Result at a Glance'!Q68))</f>
        <v>5.6499999999999986</v>
      </c>
      <c r="P68" s="74">
        <f>IF('Experiment Parameters'!$H75="","",IF(HLOOKUP($B68,'Processed Data'!$D$125:$CU$268,131,0)="","",HLOOKUP($B68,'Processed Data'!$D$125:$CU$268,131,0)))</f>
        <v>53</v>
      </c>
      <c r="Q68" s="74">
        <f>IF('Experiment Parameters'!$H75="","",IF(HLOOKUP($B68,'Processed Data'!$D$125:$CU$268,130,0)="","",HLOOKUP($B68,'Processed Data'!$D$125:$CU$268,130,0)))</f>
        <v>-0.9</v>
      </c>
      <c r="R68" s="74">
        <f>IF('Experiment Parameters'!$H75="","",IF(HLOOKUP($B68,'Processed Data'!$D$125:$CU$269,145,0)="","",HLOOKUP($B68,'Processed Data'!$D$125:$CU$269,145,0)))</f>
        <v>1.2376</v>
      </c>
      <c r="S68" s="73" t="str">
        <f>IF('Experiment Parameters'!H75="","",IF('Experiment Parameters'!B$6="","",'Experiment Parameters'!B$6))</f>
        <v/>
      </c>
      <c r="T68" s="74" t="str">
        <f>IF('Experiment Parameters'!H75="","",IF('Result at a Glance'!T68="","",'Result at a Glance'!T68))</f>
        <v/>
      </c>
      <c r="U68" s="6">
        <f t="shared" si="1"/>
        <v>65</v>
      </c>
    </row>
    <row r="69" spans="1:21" x14ac:dyDescent="0.2">
      <c r="A69" s="6">
        <f t="shared" si="4"/>
        <v>36</v>
      </c>
      <c r="B69" s="6">
        <f t="shared" si="2"/>
        <v>66</v>
      </c>
      <c r="C69" s="73" t="str">
        <f>IF('Experiment Parameters'!H76="","",'Experiment Parameters'!E76)</f>
        <v>Enz</v>
      </c>
      <c r="D69" s="74">
        <f>IF('Experiment Parameters'!H76="","",IF('Experiment Parameters'!F76="","",'Experiment Parameters'!F76))</f>
        <v>2</v>
      </c>
      <c r="E69" s="74" t="str">
        <f>IF('Experiment Parameters'!B76="","",'Experiment Parameters'!B76)</f>
        <v>my plateF06</v>
      </c>
      <c r="F69" s="74" t="str">
        <f>IF('Experiment Parameters'!H76="","",IF('Experiment Parameters'!G76="","",'Experiment Parameters'!G76))</f>
        <v/>
      </c>
      <c r="G69" s="74" t="str">
        <f>IF('Experiment Parameters'!H76="","",'Experiment Parameters'!H76)</f>
        <v>2OG</v>
      </c>
      <c r="H69" s="74">
        <f>IF('Experiment Parameters'!H76="","",IF('Experiment Parameters'!I76="","",'Experiment Parameters'!I76))</f>
        <v>10</v>
      </c>
      <c r="I69" s="73" t="str">
        <f>IF(AND('Experiment Parameters'!H76="",'Experiment Parameters'!L$6="yes"),"",IF('Experiment Parameters'!N76="","",'Experiment Parameters'!N76))</f>
        <v/>
      </c>
      <c r="J69" s="89" t="str">
        <f>IF('Experiment Parameters'!M76="","",'Experiment Parameters'!M76)</f>
        <v>200 mM HEPES, pH 7.6</v>
      </c>
      <c r="K69" s="74" t="str">
        <f>IF('Experiment Parameters'!H76="","",IF('Experiment Parameters'!J76="","",'Experiment Parameters'!J76))</f>
        <v/>
      </c>
      <c r="L69" s="74" t="str">
        <f>IF('Experiment Parameters'!K76="","",'Experiment Parameters'!K76)</f>
        <v>Metal</v>
      </c>
      <c r="M69" s="74">
        <f>IF('Experiment Parameters'!H76="","",IF('Experiment Parameters'!L76="","",'Experiment Parameters'!L76))</f>
        <v>50</v>
      </c>
      <c r="N69" s="74">
        <f>IF('Experiment Parameters'!H76="","",IF('Result at a Glance'!P69="","",'Result at a Glance'!P69))</f>
        <v>61.94</v>
      </c>
      <c r="O69" s="74">
        <f>IF('Experiment Parameters'!H76="","",IF('Result at a Glance'!Q69="","",'Result at a Glance'!Q69))</f>
        <v>5.7399999999999949</v>
      </c>
      <c r="P69" s="74">
        <f>IF('Experiment Parameters'!$H76="","",IF(HLOOKUP($B69,'Processed Data'!$D$125:$CU$268,131,0)="","",HLOOKUP($B69,'Processed Data'!$D$125:$CU$268,131,0)))</f>
        <v>61</v>
      </c>
      <c r="Q69" s="74">
        <f>IF('Experiment Parameters'!$H76="","",IF(HLOOKUP($B69,'Processed Data'!$D$125:$CU$268,130,0)="","",HLOOKUP($B69,'Processed Data'!$D$125:$CU$268,130,0)))</f>
        <v>-0.2</v>
      </c>
      <c r="R69" s="74">
        <f>IF('Experiment Parameters'!$H76="","",IF(HLOOKUP($B69,'Processed Data'!$D$125:$CU$269,145,0)="","",HLOOKUP($B69,'Processed Data'!$D$125:$CU$269,145,0)))</f>
        <v>1.0324</v>
      </c>
      <c r="S69" s="73" t="str">
        <f>IF('Experiment Parameters'!H76="","",IF('Experiment Parameters'!B$6="","",'Experiment Parameters'!B$6))</f>
        <v/>
      </c>
      <c r="T69" s="74" t="str">
        <f>IF('Experiment Parameters'!H76="","",IF('Result at a Glance'!T69="","",'Result at a Glance'!T69))</f>
        <v/>
      </c>
      <c r="U69" s="6">
        <f t="shared" ref="U69:U99" si="5">IF(C69="","",B69)</f>
        <v>66</v>
      </c>
    </row>
    <row r="70" spans="1:21" x14ac:dyDescent="0.2">
      <c r="A70" s="6" t="str">
        <f t="shared" si="4"/>
        <v/>
      </c>
      <c r="B70" s="6">
        <f t="shared" ref="B70:B99" si="6">1+B69</f>
        <v>67</v>
      </c>
      <c r="C70" s="73" t="str">
        <f>IF('Experiment Parameters'!H77="","",'Experiment Parameters'!E77)</f>
        <v/>
      </c>
      <c r="D70" s="74" t="str">
        <f>IF('Experiment Parameters'!H77="","",IF('Experiment Parameters'!F77="","",'Experiment Parameters'!F77))</f>
        <v/>
      </c>
      <c r="E70" s="74" t="str">
        <f>IF('Experiment Parameters'!B77="","",'Experiment Parameters'!B77)</f>
        <v>my plateF07</v>
      </c>
      <c r="F70" s="74" t="str">
        <f>IF('Experiment Parameters'!H77="","",IF('Experiment Parameters'!G77="","",'Experiment Parameters'!G77))</f>
        <v/>
      </c>
      <c r="G70" s="74" t="str">
        <f>IF('Experiment Parameters'!H77="","",'Experiment Parameters'!H77)</f>
        <v/>
      </c>
      <c r="H70" s="74" t="str">
        <f>IF('Experiment Parameters'!H77="","",IF('Experiment Parameters'!I77="","",'Experiment Parameters'!I77))</f>
        <v/>
      </c>
      <c r="I70" s="73" t="str">
        <f>IF(AND('Experiment Parameters'!H77="",'Experiment Parameters'!L$6="yes"),"",IF('Experiment Parameters'!N77="","",'Experiment Parameters'!N77))</f>
        <v/>
      </c>
      <c r="J70" s="89" t="str">
        <f>IF('Experiment Parameters'!M77="","",'Experiment Parameters'!M77)</f>
        <v/>
      </c>
      <c r="K70" s="74" t="str">
        <f>IF('Experiment Parameters'!H77="","",IF('Experiment Parameters'!J77="","",'Experiment Parameters'!J77))</f>
        <v/>
      </c>
      <c r="L70" s="74" t="str">
        <f>IF('Experiment Parameters'!K77="","",'Experiment Parameters'!K77)</f>
        <v/>
      </c>
      <c r="M70" s="74" t="str">
        <f>IF('Experiment Parameters'!H77="","",IF('Experiment Parameters'!L77="","",'Experiment Parameters'!L77))</f>
        <v/>
      </c>
      <c r="N70" s="74" t="str">
        <f>IF('Experiment Parameters'!H77="","",IF('Result at a Glance'!P70="","",'Result at a Glance'!P70))</f>
        <v/>
      </c>
      <c r="O70" s="74" t="str">
        <f>IF('Experiment Parameters'!H77="","",IF('Result at a Glance'!Q70="","",'Result at a Glance'!Q70))</f>
        <v/>
      </c>
      <c r="P70" s="74" t="str">
        <f>IF('Experiment Parameters'!$H77="","",IF(HLOOKUP($B70,'Processed Data'!$D$125:$CU$268,131,0)="","",HLOOKUP($B70,'Processed Data'!$D$125:$CU$268,131,0)))</f>
        <v/>
      </c>
      <c r="Q70" s="74" t="str">
        <f>IF('Experiment Parameters'!$H77="","",IF(HLOOKUP($B70,'Processed Data'!$D$125:$CU$268,130,0)="","",HLOOKUP($B70,'Processed Data'!$D$125:$CU$268,130,0)))</f>
        <v/>
      </c>
      <c r="R70" s="74" t="str">
        <f>IF('Experiment Parameters'!$H77="","",IF(HLOOKUP($B70,'Processed Data'!$D$125:$CU$269,145,0)="","",HLOOKUP($B70,'Processed Data'!$D$125:$CU$269,145,0)))</f>
        <v/>
      </c>
      <c r="S70" s="73" t="str">
        <f>IF('Experiment Parameters'!H77="","",IF('Experiment Parameters'!B$6="","",'Experiment Parameters'!B$6))</f>
        <v/>
      </c>
      <c r="T70" s="74" t="str">
        <f>IF('Experiment Parameters'!H77="","",IF('Result at a Glance'!T70="","",'Result at a Glance'!T70))</f>
        <v/>
      </c>
      <c r="U70" s="6" t="str">
        <f t="shared" si="5"/>
        <v/>
      </c>
    </row>
    <row r="71" spans="1:21" x14ac:dyDescent="0.2">
      <c r="A71" s="6" t="str">
        <f t="shared" si="4"/>
        <v/>
      </c>
      <c r="B71" s="6">
        <f t="shared" si="6"/>
        <v>68</v>
      </c>
      <c r="C71" s="73" t="str">
        <f>IF('Experiment Parameters'!H78="","",'Experiment Parameters'!E78)</f>
        <v/>
      </c>
      <c r="D71" s="74" t="str">
        <f>IF('Experiment Parameters'!H78="","",IF('Experiment Parameters'!F78="","",'Experiment Parameters'!F78))</f>
        <v/>
      </c>
      <c r="E71" s="74" t="str">
        <f>IF('Experiment Parameters'!B78="","",'Experiment Parameters'!B78)</f>
        <v>my plateF08</v>
      </c>
      <c r="F71" s="74" t="str">
        <f>IF('Experiment Parameters'!H78="","",IF('Experiment Parameters'!G78="","",'Experiment Parameters'!G78))</f>
        <v/>
      </c>
      <c r="G71" s="74" t="str">
        <f>IF('Experiment Parameters'!H78="","",'Experiment Parameters'!H78)</f>
        <v/>
      </c>
      <c r="H71" s="74" t="str">
        <f>IF('Experiment Parameters'!H78="","",IF('Experiment Parameters'!I78="","",'Experiment Parameters'!I78))</f>
        <v/>
      </c>
      <c r="I71" s="73" t="str">
        <f>IF(AND('Experiment Parameters'!H78="",'Experiment Parameters'!L$6="yes"),"",IF('Experiment Parameters'!N78="","",'Experiment Parameters'!N78))</f>
        <v/>
      </c>
      <c r="J71" s="89" t="str">
        <f>IF('Experiment Parameters'!M78="","",'Experiment Parameters'!M78)</f>
        <v/>
      </c>
      <c r="K71" s="74" t="str">
        <f>IF('Experiment Parameters'!H78="","",IF('Experiment Parameters'!J78="","",'Experiment Parameters'!J78))</f>
        <v/>
      </c>
      <c r="L71" s="74" t="str">
        <f>IF('Experiment Parameters'!K78="","",'Experiment Parameters'!K78)</f>
        <v/>
      </c>
      <c r="M71" s="74" t="str">
        <f>IF('Experiment Parameters'!H78="","",IF('Experiment Parameters'!L78="","",'Experiment Parameters'!L78))</f>
        <v/>
      </c>
      <c r="N71" s="74" t="str">
        <f>IF('Experiment Parameters'!H78="","",IF('Result at a Glance'!P71="","",'Result at a Glance'!P71))</f>
        <v/>
      </c>
      <c r="O71" s="74" t="str">
        <f>IF('Experiment Parameters'!H78="","",IF('Result at a Glance'!Q71="","",'Result at a Glance'!Q71))</f>
        <v/>
      </c>
      <c r="P71" s="74" t="str">
        <f>IF('Experiment Parameters'!$H78="","",IF(HLOOKUP($B71,'Processed Data'!$D$125:$CU$268,131,0)="","",HLOOKUP($B71,'Processed Data'!$D$125:$CU$268,131,0)))</f>
        <v/>
      </c>
      <c r="Q71" s="74" t="str">
        <f>IF('Experiment Parameters'!$H78="","",IF(HLOOKUP($B71,'Processed Data'!$D$125:$CU$268,130,0)="","",HLOOKUP($B71,'Processed Data'!$D$125:$CU$268,130,0)))</f>
        <v/>
      </c>
      <c r="R71" s="74" t="str">
        <f>IF('Experiment Parameters'!$H78="","",IF(HLOOKUP($B71,'Processed Data'!$D$125:$CU$269,145,0)="","",HLOOKUP($B71,'Processed Data'!$D$125:$CU$269,145,0)))</f>
        <v/>
      </c>
      <c r="S71" s="73" t="str">
        <f>IF('Experiment Parameters'!H78="","",IF('Experiment Parameters'!B$6="","",'Experiment Parameters'!B$6))</f>
        <v/>
      </c>
      <c r="T71" s="74" t="str">
        <f>IF('Experiment Parameters'!H78="","",IF('Result at a Glance'!T71="","",'Result at a Glance'!T71))</f>
        <v/>
      </c>
      <c r="U71" s="6" t="str">
        <f t="shared" si="5"/>
        <v/>
      </c>
    </row>
    <row r="72" spans="1:21" x14ac:dyDescent="0.2">
      <c r="A72" s="6" t="str">
        <f t="shared" si="4"/>
        <v/>
      </c>
      <c r="B72" s="6">
        <f t="shared" si="6"/>
        <v>69</v>
      </c>
      <c r="C72" s="73" t="str">
        <f>IF('Experiment Parameters'!H79="","",'Experiment Parameters'!E79)</f>
        <v/>
      </c>
      <c r="D72" s="74" t="str">
        <f>IF('Experiment Parameters'!H79="","",IF('Experiment Parameters'!F79="","",'Experiment Parameters'!F79))</f>
        <v/>
      </c>
      <c r="E72" s="74" t="str">
        <f>IF('Experiment Parameters'!B79="","",'Experiment Parameters'!B79)</f>
        <v>my plateF09</v>
      </c>
      <c r="F72" s="74" t="str">
        <f>IF('Experiment Parameters'!H79="","",IF('Experiment Parameters'!G79="","",'Experiment Parameters'!G79))</f>
        <v/>
      </c>
      <c r="G72" s="74" t="str">
        <f>IF('Experiment Parameters'!H79="","",'Experiment Parameters'!H79)</f>
        <v/>
      </c>
      <c r="H72" s="74" t="str">
        <f>IF('Experiment Parameters'!H79="","",IF('Experiment Parameters'!I79="","",'Experiment Parameters'!I79))</f>
        <v/>
      </c>
      <c r="I72" s="73" t="str">
        <f>IF(AND('Experiment Parameters'!H79="",'Experiment Parameters'!L$6="yes"),"",IF('Experiment Parameters'!N79="","",'Experiment Parameters'!N79))</f>
        <v/>
      </c>
      <c r="J72" s="89" t="str">
        <f>IF('Experiment Parameters'!M79="","",'Experiment Parameters'!M79)</f>
        <v/>
      </c>
      <c r="K72" s="74" t="str">
        <f>IF('Experiment Parameters'!H79="","",IF('Experiment Parameters'!J79="","",'Experiment Parameters'!J79))</f>
        <v/>
      </c>
      <c r="L72" s="74" t="str">
        <f>IF('Experiment Parameters'!K79="","",'Experiment Parameters'!K79)</f>
        <v/>
      </c>
      <c r="M72" s="74" t="str">
        <f>IF('Experiment Parameters'!H79="","",IF('Experiment Parameters'!L79="","",'Experiment Parameters'!L79))</f>
        <v/>
      </c>
      <c r="N72" s="74" t="str">
        <f>IF('Experiment Parameters'!H79="","",IF('Result at a Glance'!P72="","",'Result at a Glance'!P72))</f>
        <v/>
      </c>
      <c r="O72" s="74" t="str">
        <f>IF('Experiment Parameters'!H79="","",IF('Result at a Glance'!Q72="","",'Result at a Glance'!Q72))</f>
        <v/>
      </c>
      <c r="P72" s="74" t="str">
        <f>IF('Experiment Parameters'!$H79="","",IF(HLOOKUP($B72,'Processed Data'!$D$125:$CU$268,131,0)="","",HLOOKUP($B72,'Processed Data'!$D$125:$CU$268,131,0)))</f>
        <v/>
      </c>
      <c r="Q72" s="74" t="str">
        <f>IF('Experiment Parameters'!$H79="","",IF(HLOOKUP($B72,'Processed Data'!$D$125:$CU$268,130,0)="","",HLOOKUP($B72,'Processed Data'!$D$125:$CU$268,130,0)))</f>
        <v/>
      </c>
      <c r="R72" s="74" t="str">
        <f>IF('Experiment Parameters'!$H79="","",IF(HLOOKUP($B72,'Processed Data'!$D$125:$CU$269,145,0)="","",HLOOKUP($B72,'Processed Data'!$D$125:$CU$269,145,0)))</f>
        <v/>
      </c>
      <c r="S72" s="73" t="str">
        <f>IF('Experiment Parameters'!H79="","",IF('Experiment Parameters'!B$6="","",'Experiment Parameters'!B$6))</f>
        <v/>
      </c>
      <c r="T72" s="74" t="str">
        <f>IF('Experiment Parameters'!H79="","",IF('Result at a Glance'!T72="","",'Result at a Glance'!T72))</f>
        <v/>
      </c>
      <c r="U72" s="6" t="str">
        <f t="shared" si="5"/>
        <v/>
      </c>
    </row>
    <row r="73" spans="1:21" x14ac:dyDescent="0.2">
      <c r="A73" s="6" t="str">
        <f t="shared" si="4"/>
        <v/>
      </c>
      <c r="B73" s="6">
        <f t="shared" si="6"/>
        <v>70</v>
      </c>
      <c r="C73" s="73" t="str">
        <f>IF('Experiment Parameters'!H80="","",'Experiment Parameters'!E80)</f>
        <v/>
      </c>
      <c r="D73" s="74" t="str">
        <f>IF('Experiment Parameters'!H80="","",IF('Experiment Parameters'!F80="","",'Experiment Parameters'!F80))</f>
        <v/>
      </c>
      <c r="E73" s="74" t="str">
        <f>IF('Experiment Parameters'!B80="","",'Experiment Parameters'!B80)</f>
        <v>my plateF10</v>
      </c>
      <c r="F73" s="74" t="str">
        <f>IF('Experiment Parameters'!H80="","",IF('Experiment Parameters'!G80="","",'Experiment Parameters'!G80))</f>
        <v/>
      </c>
      <c r="G73" s="74" t="str">
        <f>IF('Experiment Parameters'!H80="","",'Experiment Parameters'!H80)</f>
        <v/>
      </c>
      <c r="H73" s="74" t="str">
        <f>IF('Experiment Parameters'!H80="","",IF('Experiment Parameters'!I80="","",'Experiment Parameters'!I80))</f>
        <v/>
      </c>
      <c r="I73" s="73" t="str">
        <f>IF(AND('Experiment Parameters'!H80="",'Experiment Parameters'!L$6="yes"),"",IF('Experiment Parameters'!N80="","",'Experiment Parameters'!N80))</f>
        <v/>
      </c>
      <c r="J73" s="89" t="str">
        <f>IF('Experiment Parameters'!M80="","",'Experiment Parameters'!M80)</f>
        <v/>
      </c>
      <c r="K73" s="74" t="str">
        <f>IF('Experiment Parameters'!H80="","",IF('Experiment Parameters'!J80="","",'Experiment Parameters'!J80))</f>
        <v/>
      </c>
      <c r="L73" s="74" t="str">
        <f>IF('Experiment Parameters'!K80="","",'Experiment Parameters'!K80)</f>
        <v/>
      </c>
      <c r="M73" s="74" t="str">
        <f>IF('Experiment Parameters'!H80="","",IF('Experiment Parameters'!L80="","",'Experiment Parameters'!L80))</f>
        <v/>
      </c>
      <c r="N73" s="74" t="str">
        <f>IF('Experiment Parameters'!H80="","",IF('Result at a Glance'!P73="","",'Result at a Glance'!P73))</f>
        <v/>
      </c>
      <c r="O73" s="74" t="str">
        <f>IF('Experiment Parameters'!H80="","",IF('Result at a Glance'!Q73="","",'Result at a Glance'!Q73))</f>
        <v/>
      </c>
      <c r="P73" s="74" t="str">
        <f>IF('Experiment Parameters'!$H80="","",IF(HLOOKUP($B73,'Processed Data'!$D$125:$CU$268,131,0)="","",HLOOKUP($B73,'Processed Data'!$D$125:$CU$268,131,0)))</f>
        <v/>
      </c>
      <c r="Q73" s="74" t="str">
        <f>IF('Experiment Parameters'!$H80="","",IF(HLOOKUP($B73,'Processed Data'!$D$125:$CU$268,130,0)="","",HLOOKUP($B73,'Processed Data'!$D$125:$CU$268,130,0)))</f>
        <v/>
      </c>
      <c r="R73" s="74" t="str">
        <f>IF('Experiment Parameters'!$H80="","",IF(HLOOKUP($B73,'Processed Data'!$D$125:$CU$269,145,0)="","",HLOOKUP($B73,'Processed Data'!$D$125:$CU$269,145,0)))</f>
        <v/>
      </c>
      <c r="S73" s="73" t="str">
        <f>IF('Experiment Parameters'!H80="","",IF('Experiment Parameters'!B$6="","",'Experiment Parameters'!B$6))</f>
        <v/>
      </c>
      <c r="T73" s="74" t="str">
        <f>IF('Experiment Parameters'!H80="","",IF('Result at a Glance'!T73="","",'Result at a Glance'!T73))</f>
        <v/>
      </c>
      <c r="U73" s="6" t="str">
        <f t="shared" si="5"/>
        <v/>
      </c>
    </row>
    <row r="74" spans="1:21" x14ac:dyDescent="0.2">
      <c r="A74" s="6" t="str">
        <f t="shared" si="4"/>
        <v/>
      </c>
      <c r="B74" s="6">
        <f t="shared" si="6"/>
        <v>71</v>
      </c>
      <c r="C74" s="73" t="str">
        <f>IF('Experiment Parameters'!H81="","",'Experiment Parameters'!E81)</f>
        <v/>
      </c>
      <c r="D74" s="74" t="str">
        <f>IF('Experiment Parameters'!H81="","",IF('Experiment Parameters'!F81="","",'Experiment Parameters'!F81))</f>
        <v/>
      </c>
      <c r="E74" s="74" t="str">
        <f>IF('Experiment Parameters'!B81="","",'Experiment Parameters'!B81)</f>
        <v>my plateF11</v>
      </c>
      <c r="F74" s="74" t="str">
        <f>IF('Experiment Parameters'!H81="","",IF('Experiment Parameters'!G81="","",'Experiment Parameters'!G81))</f>
        <v/>
      </c>
      <c r="G74" s="74" t="str">
        <f>IF('Experiment Parameters'!H81="","",'Experiment Parameters'!H81)</f>
        <v/>
      </c>
      <c r="H74" s="74" t="str">
        <f>IF('Experiment Parameters'!H81="","",IF('Experiment Parameters'!I81="","",'Experiment Parameters'!I81))</f>
        <v/>
      </c>
      <c r="I74" s="73" t="str">
        <f>IF(AND('Experiment Parameters'!H81="",'Experiment Parameters'!L$6="yes"),"",IF('Experiment Parameters'!N81="","",'Experiment Parameters'!N81))</f>
        <v/>
      </c>
      <c r="J74" s="89" t="str">
        <f>IF('Experiment Parameters'!M81="","",'Experiment Parameters'!M81)</f>
        <v/>
      </c>
      <c r="K74" s="74" t="str">
        <f>IF('Experiment Parameters'!H81="","",IF('Experiment Parameters'!J81="","",'Experiment Parameters'!J81))</f>
        <v/>
      </c>
      <c r="L74" s="74" t="str">
        <f>IF('Experiment Parameters'!K81="","",'Experiment Parameters'!K81)</f>
        <v/>
      </c>
      <c r="M74" s="74" t="str">
        <f>IF('Experiment Parameters'!H81="","",IF('Experiment Parameters'!L81="","",'Experiment Parameters'!L81))</f>
        <v/>
      </c>
      <c r="N74" s="74" t="str">
        <f>IF('Experiment Parameters'!H81="","",IF('Result at a Glance'!P74="","",'Result at a Glance'!P74))</f>
        <v/>
      </c>
      <c r="O74" s="74" t="str">
        <f>IF('Experiment Parameters'!H81="","",IF('Result at a Glance'!Q74="","",'Result at a Glance'!Q74))</f>
        <v/>
      </c>
      <c r="P74" s="74" t="str">
        <f>IF('Experiment Parameters'!$H81="","",IF(HLOOKUP($B74,'Processed Data'!$D$125:$CU$268,131,0)="","",HLOOKUP($B74,'Processed Data'!$D$125:$CU$268,131,0)))</f>
        <v/>
      </c>
      <c r="Q74" s="74" t="str">
        <f>IF('Experiment Parameters'!$H81="","",IF(HLOOKUP($B74,'Processed Data'!$D$125:$CU$268,130,0)="","",HLOOKUP($B74,'Processed Data'!$D$125:$CU$268,130,0)))</f>
        <v/>
      </c>
      <c r="R74" s="74" t="str">
        <f>IF('Experiment Parameters'!$H81="","",IF(HLOOKUP($B74,'Processed Data'!$D$125:$CU$269,145,0)="","",HLOOKUP($B74,'Processed Data'!$D$125:$CU$269,145,0)))</f>
        <v/>
      </c>
      <c r="S74" s="73" t="str">
        <f>IF('Experiment Parameters'!H81="","",IF('Experiment Parameters'!B$6="","",'Experiment Parameters'!B$6))</f>
        <v/>
      </c>
      <c r="T74" s="74" t="str">
        <f>IF('Experiment Parameters'!H81="","",IF('Result at a Glance'!T74="","",'Result at a Glance'!T74))</f>
        <v/>
      </c>
      <c r="U74" s="6" t="str">
        <f t="shared" si="5"/>
        <v/>
      </c>
    </row>
    <row r="75" spans="1:21" x14ac:dyDescent="0.2">
      <c r="A75" s="6" t="str">
        <f t="shared" si="4"/>
        <v/>
      </c>
      <c r="B75" s="6">
        <f t="shared" si="6"/>
        <v>72</v>
      </c>
      <c r="C75" s="73" t="str">
        <f>IF('Experiment Parameters'!H82="","",'Experiment Parameters'!E82)</f>
        <v/>
      </c>
      <c r="D75" s="74" t="str">
        <f>IF('Experiment Parameters'!H82="","",IF('Experiment Parameters'!F82="","",'Experiment Parameters'!F82))</f>
        <v/>
      </c>
      <c r="E75" s="74" t="str">
        <f>IF('Experiment Parameters'!B82="","",'Experiment Parameters'!B82)</f>
        <v>my plateF12</v>
      </c>
      <c r="F75" s="74" t="str">
        <f>IF('Experiment Parameters'!H82="","",IF('Experiment Parameters'!G82="","",'Experiment Parameters'!G82))</f>
        <v/>
      </c>
      <c r="G75" s="74" t="str">
        <f>IF('Experiment Parameters'!H82="","",'Experiment Parameters'!H82)</f>
        <v/>
      </c>
      <c r="H75" s="74" t="str">
        <f>IF('Experiment Parameters'!H82="","",IF('Experiment Parameters'!I82="","",'Experiment Parameters'!I82))</f>
        <v/>
      </c>
      <c r="I75" s="73" t="str">
        <f>IF(AND('Experiment Parameters'!H82="",'Experiment Parameters'!L$6="yes"),"",IF('Experiment Parameters'!N82="","",'Experiment Parameters'!N82))</f>
        <v/>
      </c>
      <c r="J75" s="89" t="str">
        <f>IF('Experiment Parameters'!M82="","",'Experiment Parameters'!M82)</f>
        <v/>
      </c>
      <c r="K75" s="74" t="str">
        <f>IF('Experiment Parameters'!H82="","",IF('Experiment Parameters'!J82="","",'Experiment Parameters'!J82))</f>
        <v/>
      </c>
      <c r="L75" s="74" t="str">
        <f>IF('Experiment Parameters'!K82="","",'Experiment Parameters'!K82)</f>
        <v/>
      </c>
      <c r="M75" s="74" t="str">
        <f>IF('Experiment Parameters'!H82="","",IF('Experiment Parameters'!L82="","",'Experiment Parameters'!L82))</f>
        <v/>
      </c>
      <c r="N75" s="74" t="str">
        <f>IF('Experiment Parameters'!H82="","",IF('Result at a Glance'!P75="","",'Result at a Glance'!P75))</f>
        <v/>
      </c>
      <c r="O75" s="74" t="str">
        <f>IF('Experiment Parameters'!H82="","",IF('Result at a Glance'!Q75="","",'Result at a Glance'!Q75))</f>
        <v/>
      </c>
      <c r="P75" s="74" t="str">
        <f>IF('Experiment Parameters'!$H82="","",IF(HLOOKUP($B75,'Processed Data'!$D$125:$CU$268,131,0)="","",HLOOKUP($B75,'Processed Data'!$D$125:$CU$268,131,0)))</f>
        <v/>
      </c>
      <c r="Q75" s="74" t="str">
        <f>IF('Experiment Parameters'!$H82="","",IF(HLOOKUP($B75,'Processed Data'!$D$125:$CU$268,130,0)="","",HLOOKUP($B75,'Processed Data'!$D$125:$CU$268,130,0)))</f>
        <v/>
      </c>
      <c r="R75" s="74" t="str">
        <f>IF('Experiment Parameters'!$H82="","",IF(HLOOKUP($B75,'Processed Data'!$D$125:$CU$269,145,0)="","",HLOOKUP($B75,'Processed Data'!$D$125:$CU$269,145,0)))</f>
        <v/>
      </c>
      <c r="S75" s="73" t="str">
        <f>IF('Experiment Parameters'!H82="","",IF('Experiment Parameters'!B$6="","",'Experiment Parameters'!B$6))</f>
        <v/>
      </c>
      <c r="T75" s="74" t="str">
        <f>IF('Experiment Parameters'!H82="","",IF('Result at a Glance'!T75="","",'Result at a Glance'!T75))</f>
        <v/>
      </c>
      <c r="U75" s="6" t="str">
        <f t="shared" si="5"/>
        <v/>
      </c>
    </row>
    <row r="76" spans="1:21" x14ac:dyDescent="0.2">
      <c r="A76" s="6">
        <f t="shared" si="4"/>
        <v>37</v>
      </c>
      <c r="B76" s="6">
        <f t="shared" si="6"/>
        <v>73</v>
      </c>
      <c r="C76" s="73" t="str">
        <f>IF('Experiment Parameters'!H83="","",'Experiment Parameters'!E83)</f>
        <v>Enz</v>
      </c>
      <c r="D76" s="74">
        <f>IF('Experiment Parameters'!H83="","",IF('Experiment Parameters'!F83="","",'Experiment Parameters'!F83))</f>
        <v>2</v>
      </c>
      <c r="E76" s="74" t="str">
        <f>IF('Experiment Parameters'!B83="","",'Experiment Parameters'!B83)</f>
        <v>my plateG01</v>
      </c>
      <c r="F76" s="74" t="str">
        <f>IF('Experiment Parameters'!H83="","",IF('Experiment Parameters'!G83="","",'Experiment Parameters'!G83))</f>
        <v/>
      </c>
      <c r="G76" s="74" t="str">
        <f>IF('Experiment Parameters'!H83="","",'Experiment Parameters'!H83)</f>
        <v>L-2-Hydroxyglutarate</v>
      </c>
      <c r="H76" s="74">
        <f>IF('Experiment Parameters'!H83="","",IF('Experiment Parameters'!I83="","",'Experiment Parameters'!I83))</f>
        <v>10</v>
      </c>
      <c r="I76" s="73" t="str">
        <f>IF(AND('Experiment Parameters'!H83="",'Experiment Parameters'!L$6="yes"),"",IF('Experiment Parameters'!N83="","",'Experiment Parameters'!N83))</f>
        <v/>
      </c>
      <c r="J76" s="89" t="str">
        <f>IF('Experiment Parameters'!M83="","",'Experiment Parameters'!M83)</f>
        <v>200 mM HEPES, pH 7.6</v>
      </c>
      <c r="K76" s="74" t="str">
        <f>IF('Experiment Parameters'!H83="","",IF('Experiment Parameters'!J83="","",'Experiment Parameters'!J83))</f>
        <v/>
      </c>
      <c r="L76" s="74" t="str">
        <f>IF('Experiment Parameters'!K83="","",'Experiment Parameters'!K83)</f>
        <v>Metal</v>
      </c>
      <c r="M76" s="74">
        <f>IF('Experiment Parameters'!H83="","",IF('Experiment Parameters'!L83="","",'Experiment Parameters'!L83))</f>
        <v>50</v>
      </c>
      <c r="N76" s="74">
        <f>IF('Experiment Parameters'!H83="","",IF('Result at a Glance'!P76="","",'Result at a Glance'!P76))</f>
        <v>56.17</v>
      </c>
      <c r="O76" s="74">
        <f>IF('Experiment Parameters'!H83="","",IF('Result at a Glance'!Q76="","",'Result at a Glance'!Q76))</f>
        <v>-3.0000000000001137E-2</v>
      </c>
      <c r="P76" s="74">
        <f>IF('Experiment Parameters'!$H83="","",IF(HLOOKUP($B76,'Processed Data'!$D$125:$CU$268,131,0)="","",HLOOKUP($B76,'Processed Data'!$D$125:$CU$268,131,0)))</f>
        <v>53</v>
      </c>
      <c r="Q76" s="74">
        <f>IF('Experiment Parameters'!$H83="","",IF(HLOOKUP($B76,'Processed Data'!$D$125:$CU$268,130,0)="","",HLOOKUP($B76,'Processed Data'!$D$125:$CU$268,130,0)))</f>
        <v>-0.3</v>
      </c>
      <c r="R76" s="74">
        <f>IF('Experiment Parameters'!$H83="","",IF(HLOOKUP($B76,'Processed Data'!$D$125:$CU$269,145,0)="","",HLOOKUP($B76,'Processed Data'!$D$125:$CU$269,145,0)))</f>
        <v>0.995</v>
      </c>
      <c r="S76" s="73" t="str">
        <f>IF('Experiment Parameters'!H83="","",IF('Experiment Parameters'!B$6="","",'Experiment Parameters'!B$6))</f>
        <v/>
      </c>
      <c r="T76" s="74" t="str">
        <f>IF('Experiment Parameters'!H83="","",IF('Result at a Glance'!T76="","",'Result at a Glance'!T76))</f>
        <v/>
      </c>
      <c r="U76" s="6">
        <f t="shared" si="5"/>
        <v>73</v>
      </c>
    </row>
    <row r="77" spans="1:21" x14ac:dyDescent="0.2">
      <c r="A77" s="6">
        <f t="shared" si="4"/>
        <v>38</v>
      </c>
      <c r="B77" s="6">
        <f t="shared" si="6"/>
        <v>74</v>
      </c>
      <c r="C77" s="73" t="str">
        <f>IF('Experiment Parameters'!H84="","",'Experiment Parameters'!E84)</f>
        <v>Enz</v>
      </c>
      <c r="D77" s="74">
        <f>IF('Experiment Parameters'!H84="","",IF('Experiment Parameters'!F84="","",'Experiment Parameters'!F84))</f>
        <v>2</v>
      </c>
      <c r="E77" s="74" t="str">
        <f>IF('Experiment Parameters'!B84="","",'Experiment Parameters'!B84)</f>
        <v>my plateG02</v>
      </c>
      <c r="F77" s="74" t="str">
        <f>IF('Experiment Parameters'!H84="","",IF('Experiment Parameters'!G84="","",'Experiment Parameters'!G84))</f>
        <v/>
      </c>
      <c r="G77" s="74" t="str">
        <f>IF('Experiment Parameters'!H84="","",'Experiment Parameters'!H84)</f>
        <v>L-2-Hydroxyglutarate</v>
      </c>
      <c r="H77" s="74">
        <f>IF('Experiment Parameters'!H84="","",IF('Experiment Parameters'!I84="","",'Experiment Parameters'!I84))</f>
        <v>10</v>
      </c>
      <c r="I77" s="73" t="str">
        <f>IF(AND('Experiment Parameters'!H84="",'Experiment Parameters'!L$6="yes"),"",IF('Experiment Parameters'!N84="","",'Experiment Parameters'!N84))</f>
        <v/>
      </c>
      <c r="J77" s="89" t="str">
        <f>IF('Experiment Parameters'!M84="","",'Experiment Parameters'!M84)</f>
        <v>200 mM HEPES, pH 7.6</v>
      </c>
      <c r="K77" s="74" t="str">
        <f>IF('Experiment Parameters'!H84="","",IF('Experiment Parameters'!J84="","",'Experiment Parameters'!J84))</f>
        <v/>
      </c>
      <c r="L77" s="74" t="str">
        <f>IF('Experiment Parameters'!K84="","",'Experiment Parameters'!K84)</f>
        <v>Metal</v>
      </c>
      <c r="M77" s="74">
        <f>IF('Experiment Parameters'!H84="","",IF('Experiment Parameters'!L84="","",'Experiment Parameters'!L84))</f>
        <v>50</v>
      </c>
      <c r="N77" s="74">
        <f>IF('Experiment Parameters'!H84="","",IF('Result at a Glance'!P77="","",'Result at a Glance'!P77))</f>
        <v>56.28</v>
      </c>
      <c r="O77" s="74">
        <f>IF('Experiment Parameters'!H84="","",IF('Result at a Glance'!Q77="","",'Result at a Glance'!Q77))</f>
        <v>7.9999999999998295E-2</v>
      </c>
      <c r="P77" s="74">
        <f>IF('Experiment Parameters'!$H84="","",IF(HLOOKUP($B77,'Processed Data'!$D$125:$CU$268,131,0)="","",HLOOKUP($B77,'Processed Data'!$D$125:$CU$268,131,0)))</f>
        <v>58</v>
      </c>
      <c r="Q77" s="74">
        <f>IF('Experiment Parameters'!$H84="","",IF(HLOOKUP($B77,'Processed Data'!$D$125:$CU$268,130,0)="","",HLOOKUP($B77,'Processed Data'!$D$125:$CU$268,130,0)))</f>
        <v>0.3</v>
      </c>
      <c r="R77" s="74">
        <f>IF('Experiment Parameters'!$H84="","",IF(HLOOKUP($B77,'Processed Data'!$D$125:$CU$269,145,0)="","",HLOOKUP($B77,'Processed Data'!$D$125:$CU$269,145,0)))</f>
        <v>1.0985</v>
      </c>
      <c r="S77" s="73" t="str">
        <f>IF('Experiment Parameters'!H84="","",IF('Experiment Parameters'!B$6="","",'Experiment Parameters'!B$6))</f>
        <v/>
      </c>
      <c r="T77" s="74" t="str">
        <f>IF('Experiment Parameters'!H84="","",IF('Result at a Glance'!T77="","",'Result at a Glance'!T77))</f>
        <v/>
      </c>
      <c r="U77" s="6">
        <f t="shared" si="5"/>
        <v>74</v>
      </c>
    </row>
    <row r="78" spans="1:21" x14ac:dyDescent="0.2">
      <c r="A78" s="6">
        <f t="shared" si="4"/>
        <v>39</v>
      </c>
      <c r="B78" s="6">
        <f t="shared" si="6"/>
        <v>75</v>
      </c>
      <c r="C78" s="73" t="str">
        <f>IF('Experiment Parameters'!H85="","",'Experiment Parameters'!E85)</f>
        <v>Enz</v>
      </c>
      <c r="D78" s="74">
        <f>IF('Experiment Parameters'!H85="","",IF('Experiment Parameters'!F85="","",'Experiment Parameters'!F85))</f>
        <v>2</v>
      </c>
      <c r="E78" s="74" t="str">
        <f>IF('Experiment Parameters'!B85="","",'Experiment Parameters'!B85)</f>
        <v>my plateG03</v>
      </c>
      <c r="F78" s="74" t="str">
        <f>IF('Experiment Parameters'!H85="","",IF('Experiment Parameters'!G85="","",'Experiment Parameters'!G85))</f>
        <v/>
      </c>
      <c r="G78" s="74" t="str">
        <f>IF('Experiment Parameters'!H85="","",'Experiment Parameters'!H85)</f>
        <v>L-2-Hydroxyglutarate</v>
      </c>
      <c r="H78" s="74">
        <f>IF('Experiment Parameters'!H85="","",IF('Experiment Parameters'!I85="","",'Experiment Parameters'!I85))</f>
        <v>10</v>
      </c>
      <c r="I78" s="73" t="str">
        <f>IF(AND('Experiment Parameters'!H85="",'Experiment Parameters'!L$6="yes"),"",IF('Experiment Parameters'!N85="","",'Experiment Parameters'!N85))</f>
        <v/>
      </c>
      <c r="J78" s="89" t="str">
        <f>IF('Experiment Parameters'!M85="","",'Experiment Parameters'!M85)</f>
        <v>200 mM HEPES, pH 7.6</v>
      </c>
      <c r="K78" s="74" t="str">
        <f>IF('Experiment Parameters'!H85="","",IF('Experiment Parameters'!J85="","",'Experiment Parameters'!J85))</f>
        <v/>
      </c>
      <c r="L78" s="74" t="str">
        <f>IF('Experiment Parameters'!K85="","",'Experiment Parameters'!K85)</f>
        <v>Metal</v>
      </c>
      <c r="M78" s="74">
        <f>IF('Experiment Parameters'!H85="","",IF('Experiment Parameters'!L85="","",'Experiment Parameters'!L85))</f>
        <v>50</v>
      </c>
      <c r="N78" s="74">
        <f>IF('Experiment Parameters'!H85="","",IF('Result at a Glance'!P78="","",'Result at a Glance'!P78))</f>
        <v>56.25</v>
      </c>
      <c r="O78" s="74">
        <f>IF('Experiment Parameters'!H85="","",IF('Result at a Glance'!Q78="","",'Result at a Glance'!Q78))</f>
        <v>4.9999999999997158E-2</v>
      </c>
      <c r="P78" s="74">
        <f>IF('Experiment Parameters'!$H85="","",IF(HLOOKUP($B78,'Processed Data'!$D$125:$CU$268,131,0)="","",HLOOKUP($B78,'Processed Data'!$D$125:$CU$268,131,0)))</f>
        <v>57</v>
      </c>
      <c r="Q78" s="74">
        <f>IF('Experiment Parameters'!$H85="","",IF(HLOOKUP($B78,'Processed Data'!$D$125:$CU$268,130,0)="","",HLOOKUP($B78,'Processed Data'!$D$125:$CU$268,130,0)))</f>
        <v>0.1</v>
      </c>
      <c r="R78" s="74">
        <f>IF('Experiment Parameters'!$H85="","",IF(HLOOKUP($B78,'Processed Data'!$D$125:$CU$269,145,0)="","",HLOOKUP($B78,'Processed Data'!$D$125:$CU$269,145,0)))</f>
        <v>0.97929999999999995</v>
      </c>
      <c r="S78" s="73" t="str">
        <f>IF('Experiment Parameters'!H85="","",IF('Experiment Parameters'!B$6="","",'Experiment Parameters'!B$6))</f>
        <v/>
      </c>
      <c r="T78" s="74" t="str">
        <f>IF('Experiment Parameters'!H85="","",IF('Result at a Glance'!T78="","",'Result at a Glance'!T78))</f>
        <v/>
      </c>
      <c r="U78" s="6">
        <f t="shared" si="5"/>
        <v>75</v>
      </c>
    </row>
    <row r="79" spans="1:21" x14ac:dyDescent="0.2">
      <c r="A79" s="6">
        <f t="shared" si="4"/>
        <v>40</v>
      </c>
      <c r="B79" s="6">
        <f t="shared" si="6"/>
        <v>76</v>
      </c>
      <c r="C79" s="73" t="str">
        <f>IF('Experiment Parameters'!H86="","",'Experiment Parameters'!E86)</f>
        <v>Enz</v>
      </c>
      <c r="D79" s="74">
        <f>IF('Experiment Parameters'!H86="","",IF('Experiment Parameters'!F86="","",'Experiment Parameters'!F86))</f>
        <v>2</v>
      </c>
      <c r="E79" s="74" t="str">
        <f>IF('Experiment Parameters'!B86="","",'Experiment Parameters'!B86)</f>
        <v>my plateG04</v>
      </c>
      <c r="F79" s="74" t="str">
        <f>IF('Experiment Parameters'!H86="","",IF('Experiment Parameters'!G86="","",'Experiment Parameters'!G86))</f>
        <v/>
      </c>
      <c r="G79" s="74" t="str">
        <f>IF('Experiment Parameters'!H86="","",'Experiment Parameters'!H86)</f>
        <v>D-2-Hydroxyglutarate</v>
      </c>
      <c r="H79" s="74">
        <f>IF('Experiment Parameters'!H86="","",IF('Experiment Parameters'!I86="","",'Experiment Parameters'!I86))</f>
        <v>10</v>
      </c>
      <c r="I79" s="73" t="str">
        <f>IF(AND('Experiment Parameters'!H86="",'Experiment Parameters'!L$6="yes"),"",IF('Experiment Parameters'!N86="","",'Experiment Parameters'!N86))</f>
        <v/>
      </c>
      <c r="J79" s="89" t="str">
        <f>IF('Experiment Parameters'!M86="","",'Experiment Parameters'!M86)</f>
        <v>200 mM HEPES, pH 7.6</v>
      </c>
      <c r="K79" s="74" t="str">
        <f>IF('Experiment Parameters'!H86="","",IF('Experiment Parameters'!J86="","",'Experiment Parameters'!J86))</f>
        <v/>
      </c>
      <c r="L79" s="74" t="str">
        <f>IF('Experiment Parameters'!K86="","",'Experiment Parameters'!K86)</f>
        <v>Metal</v>
      </c>
      <c r="M79" s="74">
        <f>IF('Experiment Parameters'!H86="","",IF('Experiment Parameters'!L86="","",'Experiment Parameters'!L86))</f>
        <v>50</v>
      </c>
      <c r="N79" s="74">
        <f>IF('Experiment Parameters'!H86="","",IF('Result at a Glance'!P79="","",'Result at a Glance'!P79))</f>
        <v>56.13</v>
      </c>
      <c r="O79" s="74">
        <f>IF('Experiment Parameters'!H86="","",IF('Result at a Glance'!Q79="","",'Result at a Glance'!Q79))</f>
        <v>-7.0000000000000284E-2</v>
      </c>
      <c r="P79" s="74">
        <f>IF('Experiment Parameters'!$H86="","",IF(HLOOKUP($B79,'Processed Data'!$D$125:$CU$268,131,0)="","",HLOOKUP($B79,'Processed Data'!$D$125:$CU$268,131,0)))</f>
        <v>60</v>
      </c>
      <c r="Q79" s="74">
        <f>IF('Experiment Parameters'!$H86="","",IF(HLOOKUP($B79,'Processed Data'!$D$125:$CU$268,130,0)="","",HLOOKUP($B79,'Processed Data'!$D$125:$CU$268,130,0)))</f>
        <v>0.5</v>
      </c>
      <c r="R79" s="74">
        <f>IF('Experiment Parameters'!$H86="","",IF(HLOOKUP($B79,'Processed Data'!$D$125:$CU$269,145,0)="","",HLOOKUP($B79,'Processed Data'!$D$125:$CU$269,145,0)))</f>
        <v>0.96870000000000001</v>
      </c>
      <c r="S79" s="73" t="str">
        <f>IF('Experiment Parameters'!H86="","",IF('Experiment Parameters'!B$6="","",'Experiment Parameters'!B$6))</f>
        <v/>
      </c>
      <c r="T79" s="74" t="str">
        <f>IF('Experiment Parameters'!H86="","",IF('Result at a Glance'!T79="","",'Result at a Glance'!T79))</f>
        <v/>
      </c>
      <c r="U79" s="6">
        <f t="shared" si="5"/>
        <v>76</v>
      </c>
    </row>
    <row r="80" spans="1:21" x14ac:dyDescent="0.2">
      <c r="A80" s="6">
        <f t="shared" si="4"/>
        <v>41</v>
      </c>
      <c r="B80" s="6">
        <f t="shared" si="6"/>
        <v>77</v>
      </c>
      <c r="C80" s="73" t="str">
        <f>IF('Experiment Parameters'!H87="","",'Experiment Parameters'!E87)</f>
        <v>Enz</v>
      </c>
      <c r="D80" s="74">
        <f>IF('Experiment Parameters'!H87="","",IF('Experiment Parameters'!F87="","",'Experiment Parameters'!F87))</f>
        <v>2</v>
      </c>
      <c r="E80" s="74" t="str">
        <f>IF('Experiment Parameters'!B87="","",'Experiment Parameters'!B87)</f>
        <v>my plateG05</v>
      </c>
      <c r="F80" s="74" t="str">
        <f>IF('Experiment Parameters'!H87="","",IF('Experiment Parameters'!G87="","",'Experiment Parameters'!G87))</f>
        <v/>
      </c>
      <c r="G80" s="74" t="str">
        <f>IF('Experiment Parameters'!H87="","",'Experiment Parameters'!H87)</f>
        <v>D-2-Hydroxyglutarate</v>
      </c>
      <c r="H80" s="74">
        <f>IF('Experiment Parameters'!H87="","",IF('Experiment Parameters'!I87="","",'Experiment Parameters'!I87))</f>
        <v>10</v>
      </c>
      <c r="I80" s="73" t="str">
        <f>IF(AND('Experiment Parameters'!H87="",'Experiment Parameters'!L$6="yes"),"",IF('Experiment Parameters'!N87="","",'Experiment Parameters'!N87))</f>
        <v/>
      </c>
      <c r="J80" s="89" t="str">
        <f>IF('Experiment Parameters'!M87="","",'Experiment Parameters'!M87)</f>
        <v>200 mM HEPES, pH 7.6</v>
      </c>
      <c r="K80" s="74" t="str">
        <f>IF('Experiment Parameters'!H87="","",IF('Experiment Parameters'!J87="","",'Experiment Parameters'!J87))</f>
        <v/>
      </c>
      <c r="L80" s="74" t="str">
        <f>IF('Experiment Parameters'!K87="","",'Experiment Parameters'!K87)</f>
        <v>Metal</v>
      </c>
      <c r="M80" s="74">
        <f>IF('Experiment Parameters'!H87="","",IF('Experiment Parameters'!L87="","",'Experiment Parameters'!L87))</f>
        <v>50</v>
      </c>
      <c r="N80" s="74">
        <f>IF('Experiment Parameters'!H87="","",IF('Result at a Glance'!P80="","",'Result at a Glance'!P80))</f>
        <v>56.14</v>
      </c>
      <c r="O80" s="74">
        <f>IF('Experiment Parameters'!H87="","",IF('Result at a Glance'!Q80="","",'Result at a Glance'!Q80))</f>
        <v>-6.0000000000002274E-2</v>
      </c>
      <c r="P80" s="74">
        <f>IF('Experiment Parameters'!$H87="","",IF(HLOOKUP($B80,'Processed Data'!$D$125:$CU$268,131,0)="","",HLOOKUP($B80,'Processed Data'!$D$125:$CU$268,131,0)))</f>
        <v>60</v>
      </c>
      <c r="Q80" s="74">
        <f>IF('Experiment Parameters'!$H87="","",IF(HLOOKUP($B80,'Processed Data'!$D$125:$CU$268,130,0)="","",HLOOKUP($B80,'Processed Data'!$D$125:$CU$268,130,0)))</f>
        <v>0.2</v>
      </c>
      <c r="R80" s="74">
        <f>IF('Experiment Parameters'!$H87="","",IF(HLOOKUP($B80,'Processed Data'!$D$125:$CU$269,145,0)="","",HLOOKUP($B80,'Processed Data'!$D$125:$CU$269,145,0)))</f>
        <v>0.92330000000000001</v>
      </c>
      <c r="S80" s="73" t="str">
        <f>IF('Experiment Parameters'!H87="","",IF('Experiment Parameters'!B$6="","",'Experiment Parameters'!B$6))</f>
        <v/>
      </c>
      <c r="T80" s="74" t="str">
        <f>IF('Experiment Parameters'!H87="","",IF('Result at a Glance'!T80="","",'Result at a Glance'!T80))</f>
        <v/>
      </c>
      <c r="U80" s="6">
        <f t="shared" si="5"/>
        <v>77</v>
      </c>
    </row>
    <row r="81" spans="1:21" x14ac:dyDescent="0.2">
      <c r="A81" s="6">
        <f t="shared" si="4"/>
        <v>42</v>
      </c>
      <c r="B81" s="6">
        <f t="shared" si="6"/>
        <v>78</v>
      </c>
      <c r="C81" s="73" t="str">
        <f>IF('Experiment Parameters'!H88="","",'Experiment Parameters'!E88)</f>
        <v>Enz</v>
      </c>
      <c r="D81" s="74">
        <f>IF('Experiment Parameters'!H88="","",IF('Experiment Parameters'!F88="","",'Experiment Parameters'!F88))</f>
        <v>2</v>
      </c>
      <c r="E81" s="74" t="str">
        <f>IF('Experiment Parameters'!B88="","",'Experiment Parameters'!B88)</f>
        <v>my plateG06</v>
      </c>
      <c r="F81" s="74" t="str">
        <f>IF('Experiment Parameters'!H88="","",IF('Experiment Parameters'!G88="","",'Experiment Parameters'!G88))</f>
        <v/>
      </c>
      <c r="G81" s="74" t="str">
        <f>IF('Experiment Parameters'!H88="","",'Experiment Parameters'!H88)</f>
        <v>D-2-Hydroxyglutarate</v>
      </c>
      <c r="H81" s="74">
        <f>IF('Experiment Parameters'!H88="","",IF('Experiment Parameters'!I88="","",'Experiment Parameters'!I88))</f>
        <v>10</v>
      </c>
      <c r="I81" s="73" t="str">
        <f>IF(AND('Experiment Parameters'!H88="",'Experiment Parameters'!L$6="yes"),"",IF('Experiment Parameters'!N88="","",'Experiment Parameters'!N88))</f>
        <v/>
      </c>
      <c r="J81" s="89" t="str">
        <f>IF('Experiment Parameters'!M88="","",'Experiment Parameters'!M88)</f>
        <v>200 mM HEPES, pH 7.6</v>
      </c>
      <c r="K81" s="74" t="str">
        <f>IF('Experiment Parameters'!H88="","",IF('Experiment Parameters'!J88="","",'Experiment Parameters'!J88))</f>
        <v/>
      </c>
      <c r="L81" s="74" t="str">
        <f>IF('Experiment Parameters'!K88="","",'Experiment Parameters'!K88)</f>
        <v>Metal</v>
      </c>
      <c r="M81" s="74">
        <f>IF('Experiment Parameters'!H88="","",IF('Experiment Parameters'!L88="","",'Experiment Parameters'!L88))</f>
        <v>50</v>
      </c>
      <c r="N81" s="74">
        <f>IF('Experiment Parameters'!H88="","",IF('Result at a Glance'!P81="","",'Result at a Glance'!P81))</f>
        <v>56.21</v>
      </c>
      <c r="O81" s="74">
        <f>IF('Experiment Parameters'!H88="","",IF('Result at a Glance'!Q81="","",'Result at a Glance'!Q81))</f>
        <v>9.9999999999980105E-3</v>
      </c>
      <c r="P81" s="74">
        <f>IF('Experiment Parameters'!$H88="","",IF(HLOOKUP($B81,'Processed Data'!$D$125:$CU$268,131,0)="","",HLOOKUP($B81,'Processed Data'!$D$125:$CU$268,131,0)))</f>
        <v>60</v>
      </c>
      <c r="Q81" s="74">
        <f>IF('Experiment Parameters'!$H88="","",IF(HLOOKUP($B81,'Processed Data'!$D$125:$CU$268,130,0)="","",HLOOKUP($B81,'Processed Data'!$D$125:$CU$268,130,0)))</f>
        <v>0.4</v>
      </c>
      <c r="R81" s="74">
        <f>IF('Experiment Parameters'!$H88="","",IF(HLOOKUP($B81,'Processed Data'!$D$125:$CU$269,145,0)="","",HLOOKUP($B81,'Processed Data'!$D$125:$CU$269,145,0)))</f>
        <v>0.76819999999999999</v>
      </c>
      <c r="S81" s="73" t="str">
        <f>IF('Experiment Parameters'!H88="","",IF('Experiment Parameters'!B$6="","",'Experiment Parameters'!B$6))</f>
        <v/>
      </c>
      <c r="T81" s="74" t="str">
        <f>IF('Experiment Parameters'!H88="","",IF('Result at a Glance'!T81="","",'Result at a Glance'!T81))</f>
        <v/>
      </c>
      <c r="U81" s="6">
        <f t="shared" si="5"/>
        <v>78</v>
      </c>
    </row>
    <row r="82" spans="1:21" x14ac:dyDescent="0.2">
      <c r="A82" s="6" t="str">
        <f t="shared" si="4"/>
        <v/>
      </c>
      <c r="B82" s="6">
        <f t="shared" si="6"/>
        <v>79</v>
      </c>
      <c r="C82" s="73" t="str">
        <f>IF('Experiment Parameters'!H89="","",'Experiment Parameters'!E89)</f>
        <v/>
      </c>
      <c r="D82" s="74" t="str">
        <f>IF('Experiment Parameters'!H89="","",IF('Experiment Parameters'!F89="","",'Experiment Parameters'!F89))</f>
        <v/>
      </c>
      <c r="E82" s="74" t="str">
        <f>IF('Experiment Parameters'!B89="","",'Experiment Parameters'!B89)</f>
        <v>my plateG07</v>
      </c>
      <c r="F82" s="74" t="str">
        <f>IF('Experiment Parameters'!H89="","",IF('Experiment Parameters'!G89="","",'Experiment Parameters'!G89))</f>
        <v/>
      </c>
      <c r="G82" s="74" t="str">
        <f>IF('Experiment Parameters'!H89="","",'Experiment Parameters'!H89)</f>
        <v/>
      </c>
      <c r="H82" s="74" t="str">
        <f>IF('Experiment Parameters'!H89="","",IF('Experiment Parameters'!I89="","",'Experiment Parameters'!I89))</f>
        <v/>
      </c>
      <c r="I82" s="73" t="str">
        <f>IF(AND('Experiment Parameters'!H89="",'Experiment Parameters'!L$6="yes"),"",IF('Experiment Parameters'!N89="","",'Experiment Parameters'!N89))</f>
        <v/>
      </c>
      <c r="J82" s="89" t="str">
        <f>IF('Experiment Parameters'!M89="","",'Experiment Parameters'!M89)</f>
        <v/>
      </c>
      <c r="K82" s="74" t="str">
        <f>IF('Experiment Parameters'!H89="","",IF('Experiment Parameters'!J89="","",'Experiment Parameters'!J89))</f>
        <v/>
      </c>
      <c r="L82" s="74" t="str">
        <f>IF('Experiment Parameters'!K89="","",'Experiment Parameters'!K89)</f>
        <v/>
      </c>
      <c r="M82" s="74" t="str">
        <f>IF('Experiment Parameters'!H89="","",IF('Experiment Parameters'!L89="","",'Experiment Parameters'!L89))</f>
        <v/>
      </c>
      <c r="N82" s="74" t="str">
        <f>IF('Experiment Parameters'!H89="","",IF('Result at a Glance'!P82="","",'Result at a Glance'!P82))</f>
        <v/>
      </c>
      <c r="O82" s="74" t="str">
        <f>IF('Experiment Parameters'!H89="","",IF('Result at a Glance'!Q82="","",'Result at a Glance'!Q82))</f>
        <v/>
      </c>
      <c r="P82" s="74" t="str">
        <f>IF('Experiment Parameters'!$H89="","",IF(HLOOKUP($B82,'Processed Data'!$D$125:$CU$268,131,0)="","",HLOOKUP($B82,'Processed Data'!$D$125:$CU$268,131,0)))</f>
        <v/>
      </c>
      <c r="Q82" s="74" t="str">
        <f>IF('Experiment Parameters'!$H89="","",IF(HLOOKUP($B82,'Processed Data'!$D$125:$CU$268,130,0)="","",HLOOKUP($B82,'Processed Data'!$D$125:$CU$268,130,0)))</f>
        <v/>
      </c>
      <c r="R82" s="74" t="str">
        <f>IF('Experiment Parameters'!$H89="","",IF(HLOOKUP($B82,'Processed Data'!$D$125:$CU$269,145,0)="","",HLOOKUP($B82,'Processed Data'!$D$125:$CU$269,145,0)))</f>
        <v/>
      </c>
      <c r="S82" s="73" t="str">
        <f>IF('Experiment Parameters'!H89="","",IF('Experiment Parameters'!B$6="","",'Experiment Parameters'!B$6))</f>
        <v/>
      </c>
      <c r="T82" s="74" t="str">
        <f>IF('Experiment Parameters'!H89="","",IF('Result at a Glance'!T82="","",'Result at a Glance'!T82))</f>
        <v/>
      </c>
      <c r="U82" s="6" t="str">
        <f t="shared" si="5"/>
        <v/>
      </c>
    </row>
    <row r="83" spans="1:21" x14ac:dyDescent="0.2">
      <c r="A83" s="6" t="str">
        <f t="shared" si="4"/>
        <v/>
      </c>
      <c r="B83" s="6">
        <f t="shared" si="6"/>
        <v>80</v>
      </c>
      <c r="C83" s="73" t="str">
        <f>IF('Experiment Parameters'!H90="","",'Experiment Parameters'!E90)</f>
        <v/>
      </c>
      <c r="D83" s="74" t="str">
        <f>IF('Experiment Parameters'!H90="","",IF('Experiment Parameters'!F90="","",'Experiment Parameters'!F90))</f>
        <v/>
      </c>
      <c r="E83" s="74" t="str">
        <f>IF('Experiment Parameters'!B90="","",'Experiment Parameters'!B90)</f>
        <v>my plateG08</v>
      </c>
      <c r="F83" s="74" t="str">
        <f>IF('Experiment Parameters'!H90="","",IF('Experiment Parameters'!G90="","",'Experiment Parameters'!G90))</f>
        <v/>
      </c>
      <c r="G83" s="74" t="str">
        <f>IF('Experiment Parameters'!H90="","",'Experiment Parameters'!H90)</f>
        <v/>
      </c>
      <c r="H83" s="74" t="str">
        <f>IF('Experiment Parameters'!H90="","",IF('Experiment Parameters'!I90="","",'Experiment Parameters'!I90))</f>
        <v/>
      </c>
      <c r="I83" s="73" t="str">
        <f>IF(AND('Experiment Parameters'!H90="",'Experiment Parameters'!L$6="yes"),"",IF('Experiment Parameters'!N90="","",'Experiment Parameters'!N90))</f>
        <v/>
      </c>
      <c r="J83" s="89" t="str">
        <f>IF('Experiment Parameters'!M90="","",'Experiment Parameters'!M90)</f>
        <v/>
      </c>
      <c r="K83" s="74" t="str">
        <f>IF('Experiment Parameters'!H90="","",IF('Experiment Parameters'!J90="","",'Experiment Parameters'!J90))</f>
        <v/>
      </c>
      <c r="L83" s="74" t="str">
        <f>IF('Experiment Parameters'!K90="","",'Experiment Parameters'!K90)</f>
        <v/>
      </c>
      <c r="M83" s="74" t="str">
        <f>IF('Experiment Parameters'!H90="","",IF('Experiment Parameters'!L90="","",'Experiment Parameters'!L90))</f>
        <v/>
      </c>
      <c r="N83" s="74" t="str">
        <f>IF('Experiment Parameters'!H90="","",IF('Result at a Glance'!P83="","",'Result at a Glance'!P83))</f>
        <v/>
      </c>
      <c r="O83" s="74" t="str">
        <f>IF('Experiment Parameters'!H90="","",IF('Result at a Glance'!Q83="","",'Result at a Glance'!Q83))</f>
        <v/>
      </c>
      <c r="P83" s="74" t="str">
        <f>IF('Experiment Parameters'!$H90="","",IF(HLOOKUP($B83,'Processed Data'!$D$125:$CU$268,131,0)="","",HLOOKUP($B83,'Processed Data'!$D$125:$CU$268,131,0)))</f>
        <v/>
      </c>
      <c r="Q83" s="74" t="str">
        <f>IF('Experiment Parameters'!$H90="","",IF(HLOOKUP($B83,'Processed Data'!$D$125:$CU$268,130,0)="","",HLOOKUP($B83,'Processed Data'!$D$125:$CU$268,130,0)))</f>
        <v/>
      </c>
      <c r="R83" s="74" t="str">
        <f>IF('Experiment Parameters'!$H90="","",IF(HLOOKUP($B83,'Processed Data'!$D$125:$CU$269,145,0)="","",HLOOKUP($B83,'Processed Data'!$D$125:$CU$269,145,0)))</f>
        <v/>
      </c>
      <c r="S83" s="73" t="str">
        <f>IF('Experiment Parameters'!H90="","",IF('Experiment Parameters'!B$6="","",'Experiment Parameters'!B$6))</f>
        <v/>
      </c>
      <c r="T83" s="74" t="str">
        <f>IF('Experiment Parameters'!H90="","",IF('Result at a Glance'!T83="","",'Result at a Glance'!T83))</f>
        <v/>
      </c>
      <c r="U83" s="6" t="str">
        <f t="shared" si="5"/>
        <v/>
      </c>
    </row>
    <row r="84" spans="1:21" x14ac:dyDescent="0.2">
      <c r="A84" s="6" t="str">
        <f t="shared" si="4"/>
        <v/>
      </c>
      <c r="B84" s="6">
        <f t="shared" si="6"/>
        <v>81</v>
      </c>
      <c r="C84" s="73" t="str">
        <f>IF('Experiment Parameters'!H91="","",'Experiment Parameters'!E91)</f>
        <v/>
      </c>
      <c r="D84" s="74" t="str">
        <f>IF('Experiment Parameters'!H91="","",IF('Experiment Parameters'!F91="","",'Experiment Parameters'!F91))</f>
        <v/>
      </c>
      <c r="E84" s="74" t="str">
        <f>IF('Experiment Parameters'!B91="","",'Experiment Parameters'!B91)</f>
        <v>my plateG09</v>
      </c>
      <c r="F84" s="74" t="str">
        <f>IF('Experiment Parameters'!H91="","",IF('Experiment Parameters'!G91="","",'Experiment Parameters'!G91))</f>
        <v/>
      </c>
      <c r="G84" s="74" t="str">
        <f>IF('Experiment Parameters'!H91="","",'Experiment Parameters'!H91)</f>
        <v/>
      </c>
      <c r="H84" s="74" t="str">
        <f>IF('Experiment Parameters'!H91="","",IF('Experiment Parameters'!I91="","",'Experiment Parameters'!I91))</f>
        <v/>
      </c>
      <c r="I84" s="73" t="str">
        <f>IF(AND('Experiment Parameters'!H91="",'Experiment Parameters'!L$6="yes"),"",IF('Experiment Parameters'!N91="","",'Experiment Parameters'!N91))</f>
        <v/>
      </c>
      <c r="J84" s="89" t="str">
        <f>IF('Experiment Parameters'!M91="","",'Experiment Parameters'!M91)</f>
        <v/>
      </c>
      <c r="K84" s="74" t="str">
        <f>IF('Experiment Parameters'!H91="","",IF('Experiment Parameters'!J91="","",'Experiment Parameters'!J91))</f>
        <v/>
      </c>
      <c r="L84" s="74" t="str">
        <f>IF('Experiment Parameters'!K91="","",'Experiment Parameters'!K91)</f>
        <v/>
      </c>
      <c r="M84" s="74" t="str">
        <f>IF('Experiment Parameters'!H91="","",IF('Experiment Parameters'!L91="","",'Experiment Parameters'!L91))</f>
        <v/>
      </c>
      <c r="N84" s="74" t="str">
        <f>IF('Experiment Parameters'!H91="","",IF('Result at a Glance'!P84="","",'Result at a Glance'!P84))</f>
        <v/>
      </c>
      <c r="O84" s="74" t="str">
        <f>IF('Experiment Parameters'!H91="","",IF('Result at a Glance'!Q84="","",'Result at a Glance'!Q84))</f>
        <v/>
      </c>
      <c r="P84" s="74" t="str">
        <f>IF('Experiment Parameters'!$H91="","",IF(HLOOKUP($B84,'Processed Data'!$D$125:$CU$268,131,0)="","",HLOOKUP($B84,'Processed Data'!$D$125:$CU$268,131,0)))</f>
        <v/>
      </c>
      <c r="Q84" s="74" t="str">
        <f>IF('Experiment Parameters'!$H91="","",IF(HLOOKUP($B84,'Processed Data'!$D$125:$CU$268,130,0)="","",HLOOKUP($B84,'Processed Data'!$D$125:$CU$268,130,0)))</f>
        <v/>
      </c>
      <c r="R84" s="74" t="str">
        <f>IF('Experiment Parameters'!$H91="","",IF(HLOOKUP($B84,'Processed Data'!$D$125:$CU$269,145,0)="","",HLOOKUP($B84,'Processed Data'!$D$125:$CU$269,145,0)))</f>
        <v/>
      </c>
      <c r="S84" s="73" t="str">
        <f>IF('Experiment Parameters'!H91="","",IF('Experiment Parameters'!B$6="","",'Experiment Parameters'!B$6))</f>
        <v/>
      </c>
      <c r="T84" s="74" t="str">
        <f>IF('Experiment Parameters'!H91="","",IF('Result at a Glance'!T84="","",'Result at a Glance'!T84))</f>
        <v/>
      </c>
      <c r="U84" s="6" t="str">
        <f t="shared" si="5"/>
        <v/>
      </c>
    </row>
    <row r="85" spans="1:21" x14ac:dyDescent="0.2">
      <c r="A85" s="6" t="str">
        <f t="shared" si="4"/>
        <v/>
      </c>
      <c r="B85" s="6">
        <f t="shared" si="6"/>
        <v>82</v>
      </c>
      <c r="C85" s="73" t="str">
        <f>IF('Experiment Parameters'!H92="","",'Experiment Parameters'!E92)</f>
        <v/>
      </c>
      <c r="D85" s="74" t="str">
        <f>IF('Experiment Parameters'!H92="","",IF('Experiment Parameters'!F92="","",'Experiment Parameters'!F92))</f>
        <v/>
      </c>
      <c r="E85" s="74" t="str">
        <f>IF('Experiment Parameters'!B92="","",'Experiment Parameters'!B92)</f>
        <v>my plateG10</v>
      </c>
      <c r="F85" s="74" t="str">
        <f>IF('Experiment Parameters'!H92="","",IF('Experiment Parameters'!G92="","",'Experiment Parameters'!G92))</f>
        <v/>
      </c>
      <c r="G85" s="74" t="str">
        <f>IF('Experiment Parameters'!H92="","",'Experiment Parameters'!H92)</f>
        <v/>
      </c>
      <c r="H85" s="74" t="str">
        <f>IF('Experiment Parameters'!H92="","",IF('Experiment Parameters'!I92="","",'Experiment Parameters'!I92))</f>
        <v/>
      </c>
      <c r="I85" s="73" t="str">
        <f>IF(AND('Experiment Parameters'!H92="",'Experiment Parameters'!L$6="yes"),"",IF('Experiment Parameters'!N92="","",'Experiment Parameters'!N92))</f>
        <v/>
      </c>
      <c r="J85" s="89" t="str">
        <f>IF('Experiment Parameters'!M92="","",'Experiment Parameters'!M92)</f>
        <v/>
      </c>
      <c r="K85" s="74" t="str">
        <f>IF('Experiment Parameters'!H92="","",IF('Experiment Parameters'!J92="","",'Experiment Parameters'!J92))</f>
        <v/>
      </c>
      <c r="L85" s="74" t="str">
        <f>IF('Experiment Parameters'!K92="","",'Experiment Parameters'!K92)</f>
        <v/>
      </c>
      <c r="M85" s="74" t="str">
        <f>IF('Experiment Parameters'!H92="","",IF('Experiment Parameters'!L92="","",'Experiment Parameters'!L92))</f>
        <v/>
      </c>
      <c r="N85" s="74" t="str">
        <f>IF('Experiment Parameters'!H92="","",IF('Result at a Glance'!P85="","",'Result at a Glance'!P85))</f>
        <v/>
      </c>
      <c r="O85" s="74" t="str">
        <f>IF('Experiment Parameters'!H92="","",IF('Result at a Glance'!Q85="","",'Result at a Glance'!Q85))</f>
        <v/>
      </c>
      <c r="P85" s="74" t="str">
        <f>IF('Experiment Parameters'!$H92="","",IF(HLOOKUP($B85,'Processed Data'!$D$125:$CU$268,131,0)="","",HLOOKUP($B85,'Processed Data'!$D$125:$CU$268,131,0)))</f>
        <v/>
      </c>
      <c r="Q85" s="74" t="str">
        <f>IF('Experiment Parameters'!$H92="","",IF(HLOOKUP($B85,'Processed Data'!$D$125:$CU$268,130,0)="","",HLOOKUP($B85,'Processed Data'!$D$125:$CU$268,130,0)))</f>
        <v/>
      </c>
      <c r="R85" s="74" t="str">
        <f>IF('Experiment Parameters'!$H92="","",IF(HLOOKUP($B85,'Processed Data'!$D$125:$CU$269,145,0)="","",HLOOKUP($B85,'Processed Data'!$D$125:$CU$269,145,0)))</f>
        <v/>
      </c>
      <c r="S85" s="73" t="str">
        <f>IF('Experiment Parameters'!H92="","",IF('Experiment Parameters'!B$6="","",'Experiment Parameters'!B$6))</f>
        <v/>
      </c>
      <c r="T85" s="74" t="str">
        <f>IF('Experiment Parameters'!H92="","",IF('Result at a Glance'!T85="","",'Result at a Glance'!T85))</f>
        <v/>
      </c>
      <c r="U85" s="6" t="str">
        <f t="shared" si="5"/>
        <v/>
      </c>
    </row>
    <row r="86" spans="1:21" x14ac:dyDescent="0.2">
      <c r="A86" s="6" t="str">
        <f t="shared" si="4"/>
        <v/>
      </c>
      <c r="B86" s="6">
        <f t="shared" si="6"/>
        <v>83</v>
      </c>
      <c r="C86" s="73" t="str">
        <f>IF('Experiment Parameters'!H93="","",'Experiment Parameters'!E93)</f>
        <v/>
      </c>
      <c r="D86" s="74" t="str">
        <f>IF('Experiment Parameters'!H93="","",IF('Experiment Parameters'!F93="","",'Experiment Parameters'!F93))</f>
        <v/>
      </c>
      <c r="E86" s="74" t="str">
        <f>IF('Experiment Parameters'!B93="","",'Experiment Parameters'!B93)</f>
        <v>my plateG11</v>
      </c>
      <c r="F86" s="74" t="str">
        <f>IF('Experiment Parameters'!H93="","",IF('Experiment Parameters'!G93="","",'Experiment Parameters'!G93))</f>
        <v/>
      </c>
      <c r="G86" s="74" t="str">
        <f>IF('Experiment Parameters'!H93="","",'Experiment Parameters'!H93)</f>
        <v/>
      </c>
      <c r="H86" s="74" t="str">
        <f>IF('Experiment Parameters'!H93="","",IF('Experiment Parameters'!I93="","",'Experiment Parameters'!I93))</f>
        <v/>
      </c>
      <c r="I86" s="73" t="str">
        <f>IF(AND('Experiment Parameters'!H93="",'Experiment Parameters'!L$6="yes"),"",IF('Experiment Parameters'!N93="","",'Experiment Parameters'!N93))</f>
        <v/>
      </c>
      <c r="J86" s="89" t="str">
        <f>IF('Experiment Parameters'!M93="","",'Experiment Parameters'!M93)</f>
        <v/>
      </c>
      <c r="K86" s="74" t="str">
        <f>IF('Experiment Parameters'!H93="","",IF('Experiment Parameters'!J93="","",'Experiment Parameters'!J93))</f>
        <v/>
      </c>
      <c r="L86" s="74" t="str">
        <f>IF('Experiment Parameters'!K93="","",'Experiment Parameters'!K93)</f>
        <v/>
      </c>
      <c r="M86" s="74" t="str">
        <f>IF('Experiment Parameters'!H93="","",IF('Experiment Parameters'!L93="","",'Experiment Parameters'!L93))</f>
        <v/>
      </c>
      <c r="N86" s="74" t="str">
        <f>IF('Experiment Parameters'!H93="","",IF('Result at a Glance'!P86="","",'Result at a Glance'!P86))</f>
        <v/>
      </c>
      <c r="O86" s="74" t="str">
        <f>IF('Experiment Parameters'!H93="","",IF('Result at a Glance'!Q86="","",'Result at a Glance'!Q86))</f>
        <v/>
      </c>
      <c r="P86" s="74" t="str">
        <f>IF('Experiment Parameters'!$H93="","",IF(HLOOKUP($B86,'Processed Data'!$D$125:$CU$268,131,0)="","",HLOOKUP($B86,'Processed Data'!$D$125:$CU$268,131,0)))</f>
        <v/>
      </c>
      <c r="Q86" s="74" t="str">
        <f>IF('Experiment Parameters'!$H93="","",IF(HLOOKUP($B86,'Processed Data'!$D$125:$CU$268,130,0)="","",HLOOKUP($B86,'Processed Data'!$D$125:$CU$268,130,0)))</f>
        <v/>
      </c>
      <c r="R86" s="74" t="str">
        <f>IF('Experiment Parameters'!$H93="","",IF(HLOOKUP($B86,'Processed Data'!$D$125:$CU$269,145,0)="","",HLOOKUP($B86,'Processed Data'!$D$125:$CU$269,145,0)))</f>
        <v/>
      </c>
      <c r="S86" s="73" t="str">
        <f>IF('Experiment Parameters'!H93="","",IF('Experiment Parameters'!B$6="","",'Experiment Parameters'!B$6))</f>
        <v/>
      </c>
      <c r="T86" s="74" t="str">
        <f>IF('Experiment Parameters'!H93="","",IF('Result at a Glance'!T86="","",'Result at a Glance'!T86))</f>
        <v/>
      </c>
      <c r="U86" s="6" t="str">
        <f t="shared" si="5"/>
        <v/>
      </c>
    </row>
    <row r="87" spans="1:21" x14ac:dyDescent="0.2">
      <c r="A87" s="6" t="str">
        <f t="shared" si="4"/>
        <v/>
      </c>
      <c r="B87" s="6">
        <f t="shared" si="6"/>
        <v>84</v>
      </c>
      <c r="C87" s="73" t="str">
        <f>IF('Experiment Parameters'!H94="","",'Experiment Parameters'!E94)</f>
        <v/>
      </c>
      <c r="D87" s="74" t="str">
        <f>IF('Experiment Parameters'!H94="","",IF('Experiment Parameters'!F94="","",'Experiment Parameters'!F94))</f>
        <v/>
      </c>
      <c r="E87" s="74" t="str">
        <f>IF('Experiment Parameters'!B94="","",'Experiment Parameters'!B94)</f>
        <v>my plateG12</v>
      </c>
      <c r="F87" s="74" t="str">
        <f>IF('Experiment Parameters'!H94="","",IF('Experiment Parameters'!G94="","",'Experiment Parameters'!G94))</f>
        <v/>
      </c>
      <c r="G87" s="74" t="str">
        <f>IF('Experiment Parameters'!H94="","",'Experiment Parameters'!H94)</f>
        <v/>
      </c>
      <c r="H87" s="74" t="str">
        <f>IF('Experiment Parameters'!H94="","",IF('Experiment Parameters'!I94="","",'Experiment Parameters'!I94))</f>
        <v/>
      </c>
      <c r="I87" s="73" t="str">
        <f>IF(AND('Experiment Parameters'!H94="",'Experiment Parameters'!L$6="yes"),"",IF('Experiment Parameters'!N94="","",'Experiment Parameters'!N94))</f>
        <v/>
      </c>
      <c r="J87" s="89" t="str">
        <f>IF('Experiment Parameters'!M94="","",'Experiment Parameters'!M94)</f>
        <v/>
      </c>
      <c r="K87" s="74" t="str">
        <f>IF('Experiment Parameters'!H94="","",IF('Experiment Parameters'!J94="","",'Experiment Parameters'!J94))</f>
        <v/>
      </c>
      <c r="L87" s="74" t="str">
        <f>IF('Experiment Parameters'!K94="","",'Experiment Parameters'!K94)</f>
        <v/>
      </c>
      <c r="M87" s="74" t="str">
        <f>IF('Experiment Parameters'!H94="","",IF('Experiment Parameters'!L94="","",'Experiment Parameters'!L94))</f>
        <v/>
      </c>
      <c r="N87" s="74" t="str">
        <f>IF('Experiment Parameters'!H94="","",IF('Result at a Glance'!P87="","",'Result at a Glance'!P87))</f>
        <v/>
      </c>
      <c r="O87" s="74" t="str">
        <f>IF('Experiment Parameters'!H94="","",IF('Result at a Glance'!Q87="","",'Result at a Glance'!Q87))</f>
        <v/>
      </c>
      <c r="P87" s="74" t="str">
        <f>IF('Experiment Parameters'!$H94="","",IF(HLOOKUP($B87,'Processed Data'!$D$125:$CU$268,131,0)="","",HLOOKUP($B87,'Processed Data'!$D$125:$CU$268,131,0)))</f>
        <v/>
      </c>
      <c r="Q87" s="74" t="str">
        <f>IF('Experiment Parameters'!$H94="","",IF(HLOOKUP($B87,'Processed Data'!$D$125:$CU$268,130,0)="","",HLOOKUP($B87,'Processed Data'!$D$125:$CU$268,130,0)))</f>
        <v/>
      </c>
      <c r="R87" s="74" t="str">
        <f>IF('Experiment Parameters'!$H94="","",IF(HLOOKUP($B87,'Processed Data'!$D$125:$CU$269,145,0)="","",HLOOKUP($B87,'Processed Data'!$D$125:$CU$269,145,0)))</f>
        <v/>
      </c>
      <c r="S87" s="73" t="str">
        <f>IF('Experiment Parameters'!H94="","",IF('Experiment Parameters'!B$6="","",'Experiment Parameters'!B$6))</f>
        <v/>
      </c>
      <c r="T87" s="74" t="str">
        <f>IF('Experiment Parameters'!H94="","",IF('Result at a Glance'!T87="","",'Result at a Glance'!T87))</f>
        <v/>
      </c>
      <c r="U87" s="6" t="str">
        <f t="shared" si="5"/>
        <v/>
      </c>
    </row>
    <row r="88" spans="1:21" x14ac:dyDescent="0.2">
      <c r="A88" s="6">
        <f t="shared" si="4"/>
        <v>43</v>
      </c>
      <c r="B88" s="6">
        <f t="shared" si="6"/>
        <v>85</v>
      </c>
      <c r="C88" s="73" t="str">
        <f>IF('Experiment Parameters'!H95="","",'Experiment Parameters'!E95)</f>
        <v>Enz</v>
      </c>
      <c r="D88" s="74">
        <f>IF('Experiment Parameters'!H95="","",IF('Experiment Parameters'!F95="","",'Experiment Parameters'!F95))</f>
        <v>2</v>
      </c>
      <c r="E88" s="74" t="str">
        <f>IF('Experiment Parameters'!B95="","",'Experiment Parameters'!B95)</f>
        <v>my plateH01</v>
      </c>
      <c r="F88" s="74" t="str">
        <f>IF('Experiment Parameters'!H95="","",IF('Experiment Parameters'!G95="","",'Experiment Parameters'!G95))</f>
        <v/>
      </c>
      <c r="G88" s="74" t="str">
        <f>IF('Experiment Parameters'!H95="","",'Experiment Parameters'!H95)</f>
        <v>2,4-PDCA</v>
      </c>
      <c r="H88" s="74">
        <f>IF('Experiment Parameters'!H95="","",IF('Experiment Parameters'!I95="","",'Experiment Parameters'!I95))</f>
        <v>10</v>
      </c>
      <c r="I88" s="73" t="str">
        <f>IF(AND('Experiment Parameters'!H95="",'Experiment Parameters'!L$6="yes"),"",IF('Experiment Parameters'!N95="","",'Experiment Parameters'!N95))</f>
        <v/>
      </c>
      <c r="J88" s="89" t="str">
        <f>IF('Experiment Parameters'!M95="","",'Experiment Parameters'!M95)</f>
        <v>200 mM HEPES, pH 7.6</v>
      </c>
      <c r="K88" s="74" t="str">
        <f>IF('Experiment Parameters'!H95="","",IF('Experiment Parameters'!J95="","",'Experiment Parameters'!J95))</f>
        <v/>
      </c>
      <c r="L88" s="74" t="str">
        <f>IF('Experiment Parameters'!K95="","",'Experiment Parameters'!K95)</f>
        <v>Metal</v>
      </c>
      <c r="M88" s="74">
        <f>IF('Experiment Parameters'!H95="","",IF('Experiment Parameters'!L95="","",'Experiment Parameters'!L95))</f>
        <v>50</v>
      </c>
      <c r="N88" s="74">
        <f>IF('Experiment Parameters'!H95="","",IF('Result at a Glance'!P88="","",'Result at a Glance'!P88))</f>
        <v>55.68</v>
      </c>
      <c r="O88" s="74">
        <f>IF('Experiment Parameters'!H95="","",IF('Result at a Glance'!Q88="","",'Result at a Glance'!Q88))</f>
        <v>-0.52000000000000313</v>
      </c>
      <c r="P88" s="74">
        <f>IF('Experiment Parameters'!$H95="","",IF(HLOOKUP($B88,'Processed Data'!$D$125:$CU$268,131,0)="","",HLOOKUP($B88,'Processed Data'!$D$125:$CU$268,131,0)))</f>
        <v>56</v>
      </c>
      <c r="Q88" s="74">
        <f>IF('Experiment Parameters'!$H95="","",IF(HLOOKUP($B88,'Processed Data'!$D$125:$CU$268,130,0)="","",HLOOKUP($B88,'Processed Data'!$D$125:$CU$268,130,0)))</f>
        <v>0</v>
      </c>
      <c r="R88" s="74">
        <f>IF('Experiment Parameters'!$H95="","",IF(HLOOKUP($B88,'Processed Data'!$D$125:$CU$269,145,0)="","",HLOOKUP($B88,'Processed Data'!$D$125:$CU$269,145,0)))</f>
        <v>0.70269999999999999</v>
      </c>
      <c r="S88" s="73" t="str">
        <f>IF('Experiment Parameters'!H95="","",IF('Experiment Parameters'!B$6="","",'Experiment Parameters'!B$6))</f>
        <v/>
      </c>
      <c r="T88" s="74" t="str">
        <f>IF('Experiment Parameters'!H95="","",IF('Result at a Glance'!T88="","",'Result at a Glance'!T88))</f>
        <v/>
      </c>
      <c r="U88" s="6">
        <f t="shared" si="5"/>
        <v>85</v>
      </c>
    </row>
    <row r="89" spans="1:21" x14ac:dyDescent="0.2">
      <c r="A89" s="6">
        <f t="shared" si="4"/>
        <v>44</v>
      </c>
      <c r="B89" s="6">
        <f t="shared" si="6"/>
        <v>86</v>
      </c>
      <c r="C89" s="73" t="str">
        <f>IF('Experiment Parameters'!H96="","",'Experiment Parameters'!E96)</f>
        <v>Enz</v>
      </c>
      <c r="D89" s="74">
        <f>IF('Experiment Parameters'!H96="","",IF('Experiment Parameters'!F96="","",'Experiment Parameters'!F96))</f>
        <v>2</v>
      </c>
      <c r="E89" s="74" t="str">
        <f>IF('Experiment Parameters'!B96="","",'Experiment Parameters'!B96)</f>
        <v>my plateH02</v>
      </c>
      <c r="F89" s="74" t="str">
        <f>IF('Experiment Parameters'!H96="","",IF('Experiment Parameters'!G96="","",'Experiment Parameters'!G96))</f>
        <v/>
      </c>
      <c r="G89" s="74" t="str">
        <f>IF('Experiment Parameters'!H96="","",'Experiment Parameters'!H96)</f>
        <v>2,4-PDCA</v>
      </c>
      <c r="H89" s="74">
        <f>IF('Experiment Parameters'!H96="","",IF('Experiment Parameters'!I96="","",'Experiment Parameters'!I96))</f>
        <v>10</v>
      </c>
      <c r="I89" s="73" t="str">
        <f>IF(AND('Experiment Parameters'!H96="",'Experiment Parameters'!L$6="yes"),"",IF('Experiment Parameters'!N96="","",'Experiment Parameters'!N96))</f>
        <v/>
      </c>
      <c r="J89" s="89" t="str">
        <f>IF('Experiment Parameters'!M96="","",'Experiment Parameters'!M96)</f>
        <v>200 mM HEPES, pH 7.6</v>
      </c>
      <c r="K89" s="74" t="str">
        <f>IF('Experiment Parameters'!H96="","",IF('Experiment Parameters'!J96="","",'Experiment Parameters'!J96))</f>
        <v/>
      </c>
      <c r="L89" s="74" t="str">
        <f>IF('Experiment Parameters'!K96="","",'Experiment Parameters'!K96)</f>
        <v>Metal</v>
      </c>
      <c r="M89" s="74">
        <f>IF('Experiment Parameters'!H96="","",IF('Experiment Parameters'!L96="","",'Experiment Parameters'!L96))</f>
        <v>50</v>
      </c>
      <c r="N89" s="74">
        <f>IF('Experiment Parameters'!H96="","",IF('Result at a Glance'!P89="","",'Result at a Glance'!P89))</f>
        <v>56.53</v>
      </c>
      <c r="O89" s="74">
        <f>IF('Experiment Parameters'!H96="","",IF('Result at a Glance'!Q89="","",'Result at a Glance'!Q89))</f>
        <v>0.32999999999999829</v>
      </c>
      <c r="P89" s="74">
        <f>IF('Experiment Parameters'!$H96="","",IF(HLOOKUP($B89,'Processed Data'!$D$125:$CU$268,131,0)="","",HLOOKUP($B89,'Processed Data'!$D$125:$CU$268,131,0)))</f>
        <v>57</v>
      </c>
      <c r="Q89" s="74">
        <f>IF('Experiment Parameters'!$H96="","",IF(HLOOKUP($B89,'Processed Data'!$D$125:$CU$268,130,0)="","",HLOOKUP($B89,'Processed Data'!$D$125:$CU$268,130,0)))</f>
        <v>0</v>
      </c>
      <c r="R89" s="74">
        <f>IF('Experiment Parameters'!$H96="","",IF(HLOOKUP($B89,'Processed Data'!$D$125:$CU$269,145,0)="","",HLOOKUP($B89,'Processed Data'!$D$125:$CU$269,145,0)))</f>
        <v>0.71950000000000003</v>
      </c>
      <c r="S89" s="73" t="str">
        <f>IF('Experiment Parameters'!H96="","",IF('Experiment Parameters'!B$6="","",'Experiment Parameters'!B$6))</f>
        <v/>
      </c>
      <c r="T89" s="74" t="str">
        <f>IF('Experiment Parameters'!H96="","",IF('Result at a Glance'!T89="","",'Result at a Glance'!T89))</f>
        <v/>
      </c>
      <c r="U89" s="6">
        <f t="shared" si="5"/>
        <v>86</v>
      </c>
    </row>
    <row r="90" spans="1:21" x14ac:dyDescent="0.2">
      <c r="A90" s="6">
        <f t="shared" si="4"/>
        <v>45</v>
      </c>
      <c r="B90" s="6">
        <f t="shared" si="6"/>
        <v>87</v>
      </c>
      <c r="C90" s="73" t="str">
        <f>IF('Experiment Parameters'!H97="","",'Experiment Parameters'!E97)</f>
        <v>Enz</v>
      </c>
      <c r="D90" s="74">
        <f>IF('Experiment Parameters'!H97="","",IF('Experiment Parameters'!F97="","",'Experiment Parameters'!F97))</f>
        <v>2</v>
      </c>
      <c r="E90" s="74" t="str">
        <f>IF('Experiment Parameters'!B97="","",'Experiment Parameters'!B97)</f>
        <v>my plateH03</v>
      </c>
      <c r="F90" s="74" t="str">
        <f>IF('Experiment Parameters'!H97="","",IF('Experiment Parameters'!G97="","",'Experiment Parameters'!G97))</f>
        <v/>
      </c>
      <c r="G90" s="74" t="str">
        <f>IF('Experiment Parameters'!H97="","",'Experiment Parameters'!H97)</f>
        <v>2,4-PDCA</v>
      </c>
      <c r="H90" s="74">
        <f>IF('Experiment Parameters'!H97="","",IF('Experiment Parameters'!I97="","",'Experiment Parameters'!I97))</f>
        <v>10</v>
      </c>
      <c r="I90" s="73" t="str">
        <f>IF(AND('Experiment Parameters'!H97="",'Experiment Parameters'!L$6="yes"),"",IF('Experiment Parameters'!N97="","",'Experiment Parameters'!N97))</f>
        <v/>
      </c>
      <c r="J90" s="89" t="str">
        <f>IF('Experiment Parameters'!M97="","",'Experiment Parameters'!M97)</f>
        <v>200 mM HEPES, pH 7.6</v>
      </c>
      <c r="K90" s="74" t="str">
        <f>IF('Experiment Parameters'!H97="","",IF('Experiment Parameters'!J97="","",'Experiment Parameters'!J97))</f>
        <v/>
      </c>
      <c r="L90" s="74" t="str">
        <f>IF('Experiment Parameters'!K97="","",'Experiment Parameters'!K97)</f>
        <v>Metal</v>
      </c>
      <c r="M90" s="74">
        <f>IF('Experiment Parameters'!H97="","",IF('Experiment Parameters'!L97="","",'Experiment Parameters'!L97))</f>
        <v>50</v>
      </c>
      <c r="N90" s="74">
        <f>IF('Experiment Parameters'!H97="","",IF('Result at a Glance'!P90="","",'Result at a Glance'!P90))</f>
        <v>57.02</v>
      </c>
      <c r="O90" s="74">
        <f>IF('Experiment Parameters'!H97="","",IF('Result at a Glance'!Q90="","",'Result at a Glance'!Q90))</f>
        <v>0.82000000000000028</v>
      </c>
      <c r="P90" s="74">
        <f>IF('Experiment Parameters'!$H97="","",IF(HLOOKUP($B90,'Processed Data'!$D$125:$CU$268,131,0)="","",HLOOKUP($B90,'Processed Data'!$D$125:$CU$268,131,0)))</f>
        <v>64</v>
      </c>
      <c r="Q90" s="74">
        <f>IF('Experiment Parameters'!$H97="","",IF(HLOOKUP($B90,'Processed Data'!$D$125:$CU$268,130,0)="","",HLOOKUP($B90,'Processed Data'!$D$125:$CU$268,130,0)))</f>
        <v>0.2</v>
      </c>
      <c r="R90" s="74">
        <f>IF('Experiment Parameters'!$H97="","",IF(HLOOKUP($B90,'Processed Data'!$D$125:$CU$269,145,0)="","",HLOOKUP($B90,'Processed Data'!$D$125:$CU$269,145,0)))</f>
        <v>0.63170000000000004</v>
      </c>
      <c r="S90" s="73" t="str">
        <f>IF('Experiment Parameters'!H97="","",IF('Experiment Parameters'!B$6="","",'Experiment Parameters'!B$6))</f>
        <v/>
      </c>
      <c r="T90" s="74" t="str">
        <f>IF('Experiment Parameters'!H97="","",IF('Result at a Glance'!T90="","",'Result at a Glance'!T90))</f>
        <v/>
      </c>
      <c r="U90" s="6">
        <f t="shared" si="5"/>
        <v>87</v>
      </c>
    </row>
    <row r="91" spans="1:21" x14ac:dyDescent="0.2">
      <c r="A91" s="6">
        <f t="shared" si="4"/>
        <v>46</v>
      </c>
      <c r="B91" s="6">
        <f t="shared" si="6"/>
        <v>88</v>
      </c>
      <c r="C91" s="73" t="str">
        <f>IF('Experiment Parameters'!H98="","",'Experiment Parameters'!E98)</f>
        <v>Enz</v>
      </c>
      <c r="D91" s="74">
        <f>IF('Experiment Parameters'!H98="","",IF('Experiment Parameters'!F98="","",'Experiment Parameters'!F98))</f>
        <v>2</v>
      </c>
      <c r="E91" s="74" t="str">
        <f>IF('Experiment Parameters'!B98="","",'Experiment Parameters'!B98)</f>
        <v>my plateH04</v>
      </c>
      <c r="F91" s="74" t="str">
        <f>IF('Experiment Parameters'!H98="","",IF('Experiment Parameters'!G98="","",'Experiment Parameters'!G98))</f>
        <v/>
      </c>
      <c r="G91" s="74" t="str">
        <f>IF('Experiment Parameters'!H98="","",'Experiment Parameters'!H98)</f>
        <v>Enz only (without metal)</v>
      </c>
      <c r="H91" s="74">
        <f>IF('Experiment Parameters'!H98="","",IF('Experiment Parameters'!I98="","",'Experiment Parameters'!I98))</f>
        <v>2E-3</v>
      </c>
      <c r="I91" s="73" t="str">
        <f>IF(AND('Experiment Parameters'!H98="",'Experiment Parameters'!L$6="yes"),"",IF('Experiment Parameters'!N98="","",'Experiment Parameters'!N98))</f>
        <v/>
      </c>
      <c r="J91" s="89" t="str">
        <f>IF('Experiment Parameters'!M98="","",'Experiment Parameters'!M98)</f>
        <v>200 mM HEPES, pH 7.6</v>
      </c>
      <c r="K91" s="74" t="str">
        <f>IF('Experiment Parameters'!H98="","",IF('Experiment Parameters'!J98="","",'Experiment Parameters'!J98))</f>
        <v/>
      </c>
      <c r="L91" s="74" t="str">
        <f>IF('Experiment Parameters'!K98="","",'Experiment Parameters'!K98)</f>
        <v/>
      </c>
      <c r="M91" s="74" t="str">
        <f>IF('Experiment Parameters'!H98="","",IF('Experiment Parameters'!L98="","",'Experiment Parameters'!L98))</f>
        <v/>
      </c>
      <c r="N91" s="74">
        <f>IF('Experiment Parameters'!H98="","",IF('Result at a Glance'!P91="","",'Result at a Glance'!P91))</f>
        <v>54.78</v>
      </c>
      <c r="O91" s="74">
        <f>IF('Experiment Parameters'!H98="","",IF('Result at a Glance'!Q91="","",'Result at a Glance'!Q91))</f>
        <v>-1.4200000000000017</v>
      </c>
      <c r="P91" s="74">
        <f>IF('Experiment Parameters'!$H98="","",IF(HLOOKUP($B91,'Processed Data'!$D$125:$CU$268,131,0)="","",HLOOKUP($B91,'Processed Data'!$D$125:$CU$268,131,0)))</f>
        <v>25</v>
      </c>
      <c r="Q91" s="74">
        <f>IF('Experiment Parameters'!$H98="","",IF(HLOOKUP($B91,'Processed Data'!$D$125:$CU$268,130,0)="","",HLOOKUP($B91,'Processed Data'!$D$125:$CU$268,130,0)))</f>
        <v>-4.2</v>
      </c>
      <c r="R91" s="74">
        <f>IF('Experiment Parameters'!$H98="","",IF(HLOOKUP($B91,'Processed Data'!$D$125:$CU$269,145,0)="","",HLOOKUP($B91,'Processed Data'!$D$125:$CU$269,145,0)))</f>
        <v>1.3200000000000002E-2</v>
      </c>
      <c r="S91" s="73" t="str">
        <f>IF('Experiment Parameters'!H98="","",IF('Experiment Parameters'!B$6="","",'Experiment Parameters'!B$6))</f>
        <v/>
      </c>
      <c r="T91" s="74" t="str">
        <f>IF('Experiment Parameters'!H98="","",IF('Result at a Glance'!T91="","",'Result at a Glance'!T91))</f>
        <v/>
      </c>
      <c r="U91" s="6">
        <f t="shared" si="5"/>
        <v>88</v>
      </c>
    </row>
    <row r="92" spans="1:21" x14ac:dyDescent="0.2">
      <c r="A92" s="6">
        <f t="shared" si="4"/>
        <v>47</v>
      </c>
      <c r="B92" s="6">
        <f t="shared" si="6"/>
        <v>89</v>
      </c>
      <c r="C92" s="73" t="str">
        <f>IF('Experiment Parameters'!H99="","",'Experiment Parameters'!E99)</f>
        <v>Enz</v>
      </c>
      <c r="D92" s="74">
        <f>IF('Experiment Parameters'!H99="","",IF('Experiment Parameters'!F99="","",'Experiment Parameters'!F99))</f>
        <v>2</v>
      </c>
      <c r="E92" s="74" t="str">
        <f>IF('Experiment Parameters'!B99="","",'Experiment Parameters'!B99)</f>
        <v>my plateH05</v>
      </c>
      <c r="F92" s="74" t="str">
        <f>IF('Experiment Parameters'!H99="","",IF('Experiment Parameters'!G99="","",'Experiment Parameters'!G99))</f>
        <v/>
      </c>
      <c r="G92" s="74" t="str">
        <f>IF('Experiment Parameters'!H99="","",'Experiment Parameters'!H99)</f>
        <v>Enz only (without metal)</v>
      </c>
      <c r="H92" s="74">
        <f>IF('Experiment Parameters'!H99="","",IF('Experiment Parameters'!I99="","",'Experiment Parameters'!I99))</f>
        <v>2E-3</v>
      </c>
      <c r="I92" s="73" t="str">
        <f>IF(AND('Experiment Parameters'!H99="",'Experiment Parameters'!L$6="yes"),"",IF('Experiment Parameters'!N99="","",'Experiment Parameters'!N99))</f>
        <v/>
      </c>
      <c r="J92" s="89" t="str">
        <f>IF('Experiment Parameters'!M99="","",'Experiment Parameters'!M99)</f>
        <v>200 mM HEPES, pH 7.6</v>
      </c>
      <c r="K92" s="74" t="str">
        <f>IF('Experiment Parameters'!H99="","",IF('Experiment Parameters'!J99="","",'Experiment Parameters'!J99))</f>
        <v/>
      </c>
      <c r="L92" s="74" t="str">
        <f>IF('Experiment Parameters'!K99="","",'Experiment Parameters'!K99)</f>
        <v/>
      </c>
      <c r="M92" s="74" t="str">
        <f>IF('Experiment Parameters'!H99="","",IF('Experiment Parameters'!L99="","",'Experiment Parameters'!L99))</f>
        <v/>
      </c>
      <c r="N92" s="74">
        <f>IF('Experiment Parameters'!H99="","",IF('Result at a Glance'!P92="","",'Result at a Glance'!P92))</f>
        <v>54.88</v>
      </c>
      <c r="O92" s="74">
        <f>IF('Experiment Parameters'!H99="","",IF('Result at a Glance'!Q92="","",'Result at a Glance'!Q92))</f>
        <v>-1.3200000000000003</v>
      </c>
      <c r="P92" s="74">
        <f>IF('Experiment Parameters'!$H99="","",IF(HLOOKUP($B92,'Processed Data'!$D$125:$CU$268,131,0)="","",HLOOKUP($B92,'Processed Data'!$D$125:$CU$268,131,0)))</f>
        <v>25</v>
      </c>
      <c r="Q92" s="74">
        <f>IF('Experiment Parameters'!$H99="","",IF(HLOOKUP($B92,'Processed Data'!$D$125:$CU$268,130,0)="","",HLOOKUP($B92,'Processed Data'!$D$125:$CU$268,130,0)))</f>
        <v>-3.8</v>
      </c>
      <c r="R92" s="74">
        <f>IF('Experiment Parameters'!$H99="","",IF(HLOOKUP($B92,'Processed Data'!$D$125:$CU$269,145,0)="","",HLOOKUP($B92,'Processed Data'!$D$125:$CU$269,145,0)))</f>
        <v>1.5800000000000002E-2</v>
      </c>
      <c r="S92" s="73" t="str">
        <f>IF('Experiment Parameters'!H99="","",IF('Experiment Parameters'!B$6="","",'Experiment Parameters'!B$6))</f>
        <v/>
      </c>
      <c r="T92" s="74" t="str">
        <f>IF('Experiment Parameters'!H99="","",IF('Result at a Glance'!T92="","",'Result at a Glance'!T92))</f>
        <v/>
      </c>
      <c r="U92" s="6">
        <f t="shared" si="5"/>
        <v>89</v>
      </c>
    </row>
    <row r="93" spans="1:21" x14ac:dyDescent="0.2">
      <c r="A93" s="6">
        <f t="shared" si="4"/>
        <v>48</v>
      </c>
      <c r="B93" s="6">
        <f t="shared" si="6"/>
        <v>90</v>
      </c>
      <c r="C93" s="73" t="str">
        <f>IF('Experiment Parameters'!H100="","",'Experiment Parameters'!E100)</f>
        <v>Enz</v>
      </c>
      <c r="D93" s="74">
        <f>IF('Experiment Parameters'!H100="","",IF('Experiment Parameters'!F100="","",'Experiment Parameters'!F100))</f>
        <v>2</v>
      </c>
      <c r="E93" s="74" t="str">
        <f>IF('Experiment Parameters'!B100="","",'Experiment Parameters'!B100)</f>
        <v>my plateH06</v>
      </c>
      <c r="F93" s="74" t="str">
        <f>IF('Experiment Parameters'!H100="","",IF('Experiment Parameters'!G100="","",'Experiment Parameters'!G100))</f>
        <v/>
      </c>
      <c r="G93" s="74" t="str">
        <f>IF('Experiment Parameters'!H100="","",'Experiment Parameters'!H100)</f>
        <v>Enz only (without metal)</v>
      </c>
      <c r="H93" s="74">
        <f>IF('Experiment Parameters'!H100="","",IF('Experiment Parameters'!I100="","",'Experiment Parameters'!I100))</f>
        <v>2E-3</v>
      </c>
      <c r="I93" s="73" t="str">
        <f>IF(AND('Experiment Parameters'!H100="",'Experiment Parameters'!L$6="yes"),"",IF('Experiment Parameters'!N100="","",'Experiment Parameters'!N100))</f>
        <v/>
      </c>
      <c r="J93" s="89" t="str">
        <f>IF('Experiment Parameters'!M100="","",'Experiment Parameters'!M100)</f>
        <v>200 mM HEPES, pH 7.6</v>
      </c>
      <c r="K93" s="74" t="str">
        <f>IF('Experiment Parameters'!H100="","",IF('Experiment Parameters'!J100="","",'Experiment Parameters'!J100))</f>
        <v/>
      </c>
      <c r="L93" s="74" t="str">
        <f>IF('Experiment Parameters'!K100="","",'Experiment Parameters'!K100)</f>
        <v/>
      </c>
      <c r="M93" s="74" t="str">
        <f>IF('Experiment Parameters'!H100="","",IF('Experiment Parameters'!L100="","",'Experiment Parameters'!L100))</f>
        <v/>
      </c>
      <c r="N93" s="74">
        <f>IF('Experiment Parameters'!H100="","",IF('Result at a Glance'!P93="","",'Result at a Glance'!P93))</f>
        <v>54.96</v>
      </c>
      <c r="O93" s="74">
        <f>IF('Experiment Parameters'!H100="","",IF('Result at a Glance'!Q93="","",'Result at a Glance'!Q93))</f>
        <v>-1.240000000000002</v>
      </c>
      <c r="P93" s="74">
        <f>IF('Experiment Parameters'!$H100="","",IF(HLOOKUP($B93,'Processed Data'!$D$125:$CU$268,131,0)="","",HLOOKUP($B93,'Processed Data'!$D$125:$CU$268,131,0)))</f>
        <v>51</v>
      </c>
      <c r="Q93" s="74">
        <f>IF('Experiment Parameters'!$H100="","",IF(HLOOKUP($B93,'Processed Data'!$D$125:$CU$268,130,0)="","",HLOOKUP($B93,'Processed Data'!$D$125:$CU$268,130,0)))</f>
        <v>-3.9</v>
      </c>
      <c r="R93" s="74">
        <f>IF('Experiment Parameters'!$H100="","",IF(HLOOKUP($B93,'Processed Data'!$D$125:$CU$269,145,0)="","",HLOOKUP($B93,'Processed Data'!$D$125:$CU$269,145,0)))</f>
        <v>1.9000000000000003E-2</v>
      </c>
      <c r="S93" s="73" t="str">
        <f>IF('Experiment Parameters'!H100="","",IF('Experiment Parameters'!B$6="","",'Experiment Parameters'!B$6))</f>
        <v/>
      </c>
      <c r="T93" s="74" t="str">
        <f>IF('Experiment Parameters'!H100="","",IF('Result at a Glance'!T93="","",'Result at a Glance'!T93))</f>
        <v/>
      </c>
      <c r="U93" s="6">
        <f t="shared" si="5"/>
        <v>90</v>
      </c>
    </row>
    <row r="94" spans="1:21" x14ac:dyDescent="0.2">
      <c r="A94" s="6" t="str">
        <f t="shared" si="4"/>
        <v/>
      </c>
      <c r="B94" s="6">
        <f t="shared" si="6"/>
        <v>91</v>
      </c>
      <c r="C94" s="73" t="str">
        <f>IF('Experiment Parameters'!H101="","",'Experiment Parameters'!E101)</f>
        <v/>
      </c>
      <c r="D94" s="74" t="str">
        <f>IF('Experiment Parameters'!H101="","",IF('Experiment Parameters'!F101="","",'Experiment Parameters'!F101))</f>
        <v/>
      </c>
      <c r="E94" s="74" t="str">
        <f>IF('Experiment Parameters'!B101="","",'Experiment Parameters'!B101)</f>
        <v>my plateH07</v>
      </c>
      <c r="F94" s="74" t="str">
        <f>IF('Experiment Parameters'!H101="","",IF('Experiment Parameters'!G101="","",'Experiment Parameters'!G101))</f>
        <v/>
      </c>
      <c r="G94" s="74" t="str">
        <f>IF('Experiment Parameters'!H101="","",'Experiment Parameters'!H101)</f>
        <v/>
      </c>
      <c r="H94" s="74" t="str">
        <f>IF('Experiment Parameters'!H101="","",IF('Experiment Parameters'!I101="","",'Experiment Parameters'!I101))</f>
        <v/>
      </c>
      <c r="I94" s="73" t="str">
        <f>IF(AND('Experiment Parameters'!H101="",'Experiment Parameters'!L$6="yes"),"",IF('Experiment Parameters'!N101="","",'Experiment Parameters'!N101))</f>
        <v/>
      </c>
      <c r="J94" s="89" t="str">
        <f>IF('Experiment Parameters'!M101="","",'Experiment Parameters'!M101)</f>
        <v/>
      </c>
      <c r="K94" s="74" t="str">
        <f>IF('Experiment Parameters'!H101="","",IF('Experiment Parameters'!J101="","",'Experiment Parameters'!J101))</f>
        <v/>
      </c>
      <c r="L94" s="74" t="str">
        <f>IF('Experiment Parameters'!K101="","",'Experiment Parameters'!K101)</f>
        <v/>
      </c>
      <c r="M94" s="74" t="str">
        <f>IF('Experiment Parameters'!H101="","",IF('Experiment Parameters'!L101="","",'Experiment Parameters'!L101))</f>
        <v/>
      </c>
      <c r="N94" s="74" t="str">
        <f>IF('Experiment Parameters'!H101="","",IF('Result at a Glance'!P94="","",'Result at a Glance'!P94))</f>
        <v/>
      </c>
      <c r="O94" s="74" t="str">
        <f>IF('Experiment Parameters'!H101="","",IF('Result at a Glance'!Q94="","",'Result at a Glance'!Q94))</f>
        <v/>
      </c>
      <c r="P94" s="74" t="str">
        <f>IF('Experiment Parameters'!$H101="","",IF(HLOOKUP($B94,'Processed Data'!$D$125:$CU$268,131,0)="","",HLOOKUP($B94,'Processed Data'!$D$125:$CU$268,131,0)))</f>
        <v/>
      </c>
      <c r="Q94" s="74" t="str">
        <f>IF('Experiment Parameters'!$H101="","",IF(HLOOKUP($B94,'Processed Data'!$D$125:$CU$268,130,0)="","",HLOOKUP($B94,'Processed Data'!$D$125:$CU$268,130,0)))</f>
        <v/>
      </c>
      <c r="R94" s="74" t="str">
        <f>IF('Experiment Parameters'!$H101="","",IF(HLOOKUP($B94,'Processed Data'!$D$125:$CU$269,145,0)="","",HLOOKUP($B94,'Processed Data'!$D$125:$CU$269,145,0)))</f>
        <v/>
      </c>
      <c r="S94" s="73" t="str">
        <f>IF('Experiment Parameters'!H101="","",IF('Experiment Parameters'!B$6="","",'Experiment Parameters'!B$6))</f>
        <v/>
      </c>
      <c r="T94" s="74" t="str">
        <f>IF('Experiment Parameters'!H101="","",IF('Result at a Glance'!T94="","",'Result at a Glance'!T94))</f>
        <v/>
      </c>
      <c r="U94" s="6" t="str">
        <f t="shared" si="5"/>
        <v/>
      </c>
    </row>
    <row r="95" spans="1:21" x14ac:dyDescent="0.2">
      <c r="A95" s="6" t="str">
        <f t="shared" si="4"/>
        <v/>
      </c>
      <c r="B95" s="6">
        <f t="shared" si="6"/>
        <v>92</v>
      </c>
      <c r="C95" s="73" t="str">
        <f>IF('Experiment Parameters'!H102="","",'Experiment Parameters'!E102)</f>
        <v/>
      </c>
      <c r="D95" s="74" t="str">
        <f>IF('Experiment Parameters'!H102="","",IF('Experiment Parameters'!F102="","",'Experiment Parameters'!F102))</f>
        <v/>
      </c>
      <c r="E95" s="74" t="str">
        <f>IF('Experiment Parameters'!B102="","",'Experiment Parameters'!B102)</f>
        <v>my plateH08</v>
      </c>
      <c r="F95" s="74" t="str">
        <f>IF('Experiment Parameters'!H102="","",IF('Experiment Parameters'!G102="","",'Experiment Parameters'!G102))</f>
        <v/>
      </c>
      <c r="G95" s="74" t="str">
        <f>IF('Experiment Parameters'!H102="","",'Experiment Parameters'!H102)</f>
        <v/>
      </c>
      <c r="H95" s="74" t="str">
        <f>IF('Experiment Parameters'!H102="","",IF('Experiment Parameters'!I102="","",'Experiment Parameters'!I102))</f>
        <v/>
      </c>
      <c r="I95" s="73" t="str">
        <f>IF(AND('Experiment Parameters'!H102="",'Experiment Parameters'!L$6="yes"),"",IF('Experiment Parameters'!N102="","",'Experiment Parameters'!N102))</f>
        <v/>
      </c>
      <c r="J95" s="89" t="str">
        <f>IF('Experiment Parameters'!M102="","",'Experiment Parameters'!M102)</f>
        <v/>
      </c>
      <c r="K95" s="74" t="str">
        <f>IF('Experiment Parameters'!H102="","",IF('Experiment Parameters'!J102="","",'Experiment Parameters'!J102))</f>
        <v/>
      </c>
      <c r="L95" s="74" t="str">
        <f>IF('Experiment Parameters'!K102="","",'Experiment Parameters'!K102)</f>
        <v/>
      </c>
      <c r="M95" s="74" t="str">
        <f>IF('Experiment Parameters'!H102="","",IF('Experiment Parameters'!L102="","",'Experiment Parameters'!L102))</f>
        <v/>
      </c>
      <c r="N95" s="74" t="str">
        <f>IF('Experiment Parameters'!H102="","",IF('Result at a Glance'!P95="","",'Result at a Glance'!P95))</f>
        <v/>
      </c>
      <c r="O95" s="74" t="str">
        <f>IF('Experiment Parameters'!H102="","",IF('Result at a Glance'!Q95="","",'Result at a Glance'!Q95))</f>
        <v/>
      </c>
      <c r="P95" s="74" t="str">
        <f>IF('Experiment Parameters'!$H102="","",IF(HLOOKUP($B95,'Processed Data'!$D$125:$CU$268,131,0)="","",HLOOKUP($B95,'Processed Data'!$D$125:$CU$268,131,0)))</f>
        <v/>
      </c>
      <c r="Q95" s="74" t="str">
        <f>IF('Experiment Parameters'!$H102="","",IF(HLOOKUP($B95,'Processed Data'!$D$125:$CU$268,130,0)="","",HLOOKUP($B95,'Processed Data'!$D$125:$CU$268,130,0)))</f>
        <v/>
      </c>
      <c r="R95" s="74" t="str">
        <f>IF('Experiment Parameters'!$H102="","",IF(HLOOKUP($B95,'Processed Data'!$D$125:$CU$269,145,0)="","",HLOOKUP($B95,'Processed Data'!$D$125:$CU$269,145,0)))</f>
        <v/>
      </c>
      <c r="S95" s="73" t="str">
        <f>IF('Experiment Parameters'!H102="","",IF('Experiment Parameters'!B$6="","",'Experiment Parameters'!B$6))</f>
        <v/>
      </c>
      <c r="T95" s="74" t="str">
        <f>IF('Experiment Parameters'!H102="","",IF('Result at a Glance'!T95="","",'Result at a Glance'!T95))</f>
        <v/>
      </c>
      <c r="U95" s="6" t="str">
        <f t="shared" si="5"/>
        <v/>
      </c>
    </row>
    <row r="96" spans="1:21" x14ac:dyDescent="0.2">
      <c r="A96" s="6" t="str">
        <f t="shared" si="4"/>
        <v/>
      </c>
      <c r="B96" s="6">
        <f t="shared" si="6"/>
        <v>93</v>
      </c>
      <c r="C96" s="73" t="str">
        <f>IF('Experiment Parameters'!H103="","",'Experiment Parameters'!E103)</f>
        <v/>
      </c>
      <c r="D96" s="74" t="str">
        <f>IF('Experiment Parameters'!H103="","",IF('Experiment Parameters'!F103="","",'Experiment Parameters'!F103))</f>
        <v/>
      </c>
      <c r="E96" s="74" t="str">
        <f>IF('Experiment Parameters'!B103="","",'Experiment Parameters'!B103)</f>
        <v>my plateH09</v>
      </c>
      <c r="F96" s="74" t="str">
        <f>IF('Experiment Parameters'!H103="","",IF('Experiment Parameters'!G103="","",'Experiment Parameters'!G103))</f>
        <v/>
      </c>
      <c r="G96" s="74" t="str">
        <f>IF('Experiment Parameters'!H103="","",'Experiment Parameters'!H103)</f>
        <v/>
      </c>
      <c r="H96" s="74" t="str">
        <f>IF('Experiment Parameters'!H103="","",IF('Experiment Parameters'!I103="","",'Experiment Parameters'!I103))</f>
        <v/>
      </c>
      <c r="I96" s="73" t="str">
        <f>IF(AND('Experiment Parameters'!H103="",'Experiment Parameters'!L$6="yes"),"",IF('Experiment Parameters'!N103="","",'Experiment Parameters'!N103))</f>
        <v/>
      </c>
      <c r="J96" s="89" t="str">
        <f>IF('Experiment Parameters'!M103="","",'Experiment Parameters'!M103)</f>
        <v/>
      </c>
      <c r="K96" s="74" t="str">
        <f>IF('Experiment Parameters'!H103="","",IF('Experiment Parameters'!J103="","",'Experiment Parameters'!J103))</f>
        <v/>
      </c>
      <c r="L96" s="74" t="str">
        <f>IF('Experiment Parameters'!K103="","",'Experiment Parameters'!K103)</f>
        <v/>
      </c>
      <c r="M96" s="74" t="str">
        <f>IF('Experiment Parameters'!H103="","",IF('Experiment Parameters'!L103="","",'Experiment Parameters'!L103))</f>
        <v/>
      </c>
      <c r="N96" s="74" t="str">
        <f>IF('Experiment Parameters'!H103="","",IF('Result at a Glance'!P96="","",'Result at a Glance'!P96))</f>
        <v/>
      </c>
      <c r="O96" s="74" t="str">
        <f>IF('Experiment Parameters'!H103="","",IF('Result at a Glance'!Q96="","",'Result at a Glance'!Q96))</f>
        <v/>
      </c>
      <c r="P96" s="74" t="str">
        <f>IF('Experiment Parameters'!$H103="","",IF(HLOOKUP($B96,'Processed Data'!$D$125:$CU$268,131,0)="","",HLOOKUP($B96,'Processed Data'!$D$125:$CU$268,131,0)))</f>
        <v/>
      </c>
      <c r="Q96" s="74" t="str">
        <f>IF('Experiment Parameters'!$H103="","",IF(HLOOKUP($B96,'Processed Data'!$D$125:$CU$268,130,0)="","",HLOOKUP($B96,'Processed Data'!$D$125:$CU$268,130,0)))</f>
        <v/>
      </c>
      <c r="R96" s="74" t="str">
        <f>IF('Experiment Parameters'!$H103="","",IF(HLOOKUP($B96,'Processed Data'!$D$125:$CU$269,145,0)="","",HLOOKUP($B96,'Processed Data'!$D$125:$CU$269,145,0)))</f>
        <v/>
      </c>
      <c r="S96" s="73" t="str">
        <f>IF('Experiment Parameters'!H103="","",IF('Experiment Parameters'!B$6="","",'Experiment Parameters'!B$6))</f>
        <v/>
      </c>
      <c r="T96" s="74" t="str">
        <f>IF('Experiment Parameters'!H103="","",IF('Result at a Glance'!T96="","",'Result at a Glance'!T96))</f>
        <v/>
      </c>
      <c r="U96" s="6" t="str">
        <f t="shared" si="5"/>
        <v/>
      </c>
    </row>
    <row r="97" spans="1:21" x14ac:dyDescent="0.2">
      <c r="A97" s="6" t="str">
        <f t="shared" si="4"/>
        <v/>
      </c>
      <c r="B97" s="6">
        <f t="shared" si="6"/>
        <v>94</v>
      </c>
      <c r="C97" s="73" t="str">
        <f>IF('Experiment Parameters'!H104="","",'Experiment Parameters'!E104)</f>
        <v/>
      </c>
      <c r="D97" s="74" t="str">
        <f>IF('Experiment Parameters'!H104="","",IF('Experiment Parameters'!F104="","",'Experiment Parameters'!F104))</f>
        <v/>
      </c>
      <c r="E97" s="74" t="str">
        <f>IF('Experiment Parameters'!B104="","",'Experiment Parameters'!B104)</f>
        <v>my plateH10</v>
      </c>
      <c r="F97" s="74" t="str">
        <f>IF('Experiment Parameters'!H104="","",IF('Experiment Parameters'!G104="","",'Experiment Parameters'!G104))</f>
        <v/>
      </c>
      <c r="G97" s="74" t="str">
        <f>IF('Experiment Parameters'!H104="","",'Experiment Parameters'!H104)</f>
        <v/>
      </c>
      <c r="H97" s="74" t="str">
        <f>IF('Experiment Parameters'!H104="","",IF('Experiment Parameters'!I104="","",'Experiment Parameters'!I104))</f>
        <v/>
      </c>
      <c r="I97" s="73" t="str">
        <f>IF(AND('Experiment Parameters'!H104="",'Experiment Parameters'!L$6="yes"),"",IF('Experiment Parameters'!N104="","",'Experiment Parameters'!N104))</f>
        <v/>
      </c>
      <c r="J97" s="89" t="str">
        <f>IF('Experiment Parameters'!M104="","",'Experiment Parameters'!M104)</f>
        <v/>
      </c>
      <c r="K97" s="74" t="str">
        <f>IF('Experiment Parameters'!H104="","",IF('Experiment Parameters'!J104="","",'Experiment Parameters'!J104))</f>
        <v/>
      </c>
      <c r="L97" s="74" t="str">
        <f>IF('Experiment Parameters'!K104="","",'Experiment Parameters'!K104)</f>
        <v/>
      </c>
      <c r="M97" s="74" t="str">
        <f>IF('Experiment Parameters'!H104="","",IF('Experiment Parameters'!L104="","",'Experiment Parameters'!L104))</f>
        <v/>
      </c>
      <c r="N97" s="74" t="str">
        <f>IF('Experiment Parameters'!H104="","",IF('Result at a Glance'!P97="","",'Result at a Glance'!P97))</f>
        <v/>
      </c>
      <c r="O97" s="74" t="str">
        <f>IF('Experiment Parameters'!H104="","",IF('Result at a Glance'!Q97="","",'Result at a Glance'!Q97))</f>
        <v/>
      </c>
      <c r="P97" s="74" t="str">
        <f>IF('Experiment Parameters'!$H104="","",IF(HLOOKUP($B97,'Processed Data'!$D$125:$CU$268,131,0)="","",HLOOKUP($B97,'Processed Data'!$D$125:$CU$268,131,0)))</f>
        <v/>
      </c>
      <c r="Q97" s="74" t="str">
        <f>IF('Experiment Parameters'!$H104="","",IF(HLOOKUP($B97,'Processed Data'!$D$125:$CU$268,130,0)="","",HLOOKUP($B97,'Processed Data'!$D$125:$CU$268,130,0)))</f>
        <v/>
      </c>
      <c r="R97" s="74" t="str">
        <f>IF('Experiment Parameters'!$H104="","",IF(HLOOKUP($B97,'Processed Data'!$D$125:$CU$269,145,0)="","",HLOOKUP($B97,'Processed Data'!$D$125:$CU$269,145,0)))</f>
        <v/>
      </c>
      <c r="S97" s="73" t="str">
        <f>IF('Experiment Parameters'!H104="","",IF('Experiment Parameters'!B$6="","",'Experiment Parameters'!B$6))</f>
        <v/>
      </c>
      <c r="T97" s="74" t="str">
        <f>IF('Experiment Parameters'!H104="","",IF('Result at a Glance'!T97="","",'Result at a Glance'!T97))</f>
        <v/>
      </c>
      <c r="U97" s="6" t="str">
        <f t="shared" si="5"/>
        <v/>
      </c>
    </row>
    <row r="98" spans="1:21" x14ac:dyDescent="0.2">
      <c r="A98" s="6" t="str">
        <f t="shared" si="4"/>
        <v/>
      </c>
      <c r="B98" s="6">
        <f t="shared" si="6"/>
        <v>95</v>
      </c>
      <c r="C98" s="73" t="str">
        <f>IF('Experiment Parameters'!H105="","",'Experiment Parameters'!E105)</f>
        <v/>
      </c>
      <c r="D98" s="74" t="str">
        <f>IF('Experiment Parameters'!H105="","",IF('Experiment Parameters'!F105="","",'Experiment Parameters'!F105))</f>
        <v/>
      </c>
      <c r="E98" s="74" t="str">
        <f>IF('Experiment Parameters'!B105="","",'Experiment Parameters'!B105)</f>
        <v>my plateH11</v>
      </c>
      <c r="F98" s="74" t="str">
        <f>IF('Experiment Parameters'!H105="","",IF('Experiment Parameters'!G105="","",'Experiment Parameters'!G105))</f>
        <v/>
      </c>
      <c r="G98" s="74" t="str">
        <f>IF('Experiment Parameters'!H105="","",'Experiment Parameters'!H105)</f>
        <v/>
      </c>
      <c r="H98" s="74" t="str">
        <f>IF('Experiment Parameters'!H105="","",IF('Experiment Parameters'!I105="","",'Experiment Parameters'!I105))</f>
        <v/>
      </c>
      <c r="I98" s="73" t="str">
        <f>IF(AND('Experiment Parameters'!H105="",'Experiment Parameters'!L$6="yes"),"",IF('Experiment Parameters'!N105="","",'Experiment Parameters'!N105))</f>
        <v/>
      </c>
      <c r="J98" s="89" t="str">
        <f>IF('Experiment Parameters'!M105="","",'Experiment Parameters'!M105)</f>
        <v/>
      </c>
      <c r="K98" s="74" t="str">
        <f>IF('Experiment Parameters'!H105="","",IF('Experiment Parameters'!J105="","",'Experiment Parameters'!J105))</f>
        <v/>
      </c>
      <c r="L98" s="74" t="str">
        <f>IF('Experiment Parameters'!K105="","",'Experiment Parameters'!K105)</f>
        <v/>
      </c>
      <c r="M98" s="74" t="str">
        <f>IF('Experiment Parameters'!H105="","",IF('Experiment Parameters'!L105="","",'Experiment Parameters'!L105))</f>
        <v/>
      </c>
      <c r="N98" s="74" t="str">
        <f>IF('Experiment Parameters'!H105="","",IF('Result at a Glance'!P98="","",'Result at a Glance'!P98))</f>
        <v/>
      </c>
      <c r="O98" s="74" t="str">
        <f>IF('Experiment Parameters'!H105="","",IF('Result at a Glance'!Q98="","",'Result at a Glance'!Q98))</f>
        <v/>
      </c>
      <c r="P98" s="74" t="str">
        <f>IF('Experiment Parameters'!$H105="","",IF(HLOOKUP($B98,'Processed Data'!$D$125:$CU$268,131,0)="","",HLOOKUP($B98,'Processed Data'!$D$125:$CU$268,131,0)))</f>
        <v/>
      </c>
      <c r="Q98" s="74" t="str">
        <f>IF('Experiment Parameters'!$H105="","",IF(HLOOKUP($B98,'Processed Data'!$D$125:$CU$268,130,0)="","",HLOOKUP($B98,'Processed Data'!$D$125:$CU$268,130,0)))</f>
        <v/>
      </c>
      <c r="R98" s="74" t="str">
        <f>IF('Experiment Parameters'!$H105="","",IF(HLOOKUP($B98,'Processed Data'!$D$125:$CU$269,145,0)="","",HLOOKUP($B98,'Processed Data'!$D$125:$CU$269,145,0)))</f>
        <v/>
      </c>
      <c r="S98" s="73" t="str">
        <f>IF('Experiment Parameters'!H105="","",IF('Experiment Parameters'!B$6="","",'Experiment Parameters'!B$6))</f>
        <v/>
      </c>
      <c r="T98" s="74" t="str">
        <f>IF('Experiment Parameters'!H105="","",IF('Result at a Glance'!T98="","",'Result at a Glance'!T98))</f>
        <v/>
      </c>
      <c r="U98" s="6" t="str">
        <f t="shared" si="5"/>
        <v/>
      </c>
    </row>
    <row r="99" spans="1:21" x14ac:dyDescent="0.2">
      <c r="A99" s="6" t="str">
        <f t="shared" si="4"/>
        <v/>
      </c>
      <c r="B99" s="6">
        <f t="shared" si="6"/>
        <v>96</v>
      </c>
      <c r="C99" s="73" t="str">
        <f>IF('Experiment Parameters'!H106="","",'Experiment Parameters'!E106)</f>
        <v/>
      </c>
      <c r="D99" s="74" t="str">
        <f>IF('Experiment Parameters'!H106="","",IF('Experiment Parameters'!F106="","",'Experiment Parameters'!F106))</f>
        <v/>
      </c>
      <c r="E99" s="74" t="str">
        <f>IF('Experiment Parameters'!B106="","",'Experiment Parameters'!B106)</f>
        <v>my plateH12</v>
      </c>
      <c r="F99" s="74" t="str">
        <f>IF('Experiment Parameters'!H106="","",IF('Experiment Parameters'!G106="","",'Experiment Parameters'!G106))</f>
        <v/>
      </c>
      <c r="G99" s="74" t="str">
        <f>IF('Experiment Parameters'!H106="","",'Experiment Parameters'!H106)</f>
        <v/>
      </c>
      <c r="H99" s="74" t="str">
        <f>IF('Experiment Parameters'!H106="","",IF('Experiment Parameters'!I106="","",'Experiment Parameters'!I106))</f>
        <v/>
      </c>
      <c r="I99" s="73" t="str">
        <f>IF(AND('Experiment Parameters'!H106="",'Experiment Parameters'!L$6="yes"),"",IF('Experiment Parameters'!N106="","",'Experiment Parameters'!N106))</f>
        <v/>
      </c>
      <c r="J99" s="89" t="str">
        <f>IF('Experiment Parameters'!M106="","",'Experiment Parameters'!M106)</f>
        <v/>
      </c>
      <c r="K99" s="74" t="str">
        <f>IF('Experiment Parameters'!H106="","",IF('Experiment Parameters'!J106="","",'Experiment Parameters'!J106))</f>
        <v/>
      </c>
      <c r="L99" s="74" t="str">
        <f>IF('Experiment Parameters'!K106="","",'Experiment Parameters'!K106)</f>
        <v/>
      </c>
      <c r="M99" s="74" t="str">
        <f>IF('Experiment Parameters'!H106="","",IF('Experiment Parameters'!L106="","",'Experiment Parameters'!L106))</f>
        <v/>
      </c>
      <c r="N99" s="74" t="str">
        <f>IF('Experiment Parameters'!H106="","",IF('Result at a Glance'!P99="","",'Result at a Glance'!P99))</f>
        <v/>
      </c>
      <c r="O99" s="74" t="str">
        <f>IF('Experiment Parameters'!H106="","",IF('Result at a Glance'!Q99="","",'Result at a Glance'!Q99))</f>
        <v/>
      </c>
      <c r="P99" s="74" t="str">
        <f>IF('Experiment Parameters'!$H106="","",IF(HLOOKUP($B99,'Processed Data'!$D$125:$CU$268,131,0)="","",HLOOKUP($B99,'Processed Data'!$D$125:$CU$268,131,0)))</f>
        <v/>
      </c>
      <c r="Q99" s="74" t="str">
        <f>IF('Experiment Parameters'!$H106="","",IF(HLOOKUP($B99,'Processed Data'!$D$125:$CU$268,130,0)="","",HLOOKUP($B99,'Processed Data'!$D$125:$CU$268,130,0)))</f>
        <v/>
      </c>
      <c r="R99" s="74" t="str">
        <f>IF('Experiment Parameters'!$H106="","",IF(HLOOKUP($B99,'Processed Data'!$D$125:$CU$269,145,0)="","",HLOOKUP($B99,'Processed Data'!$D$125:$CU$269,145,0)))</f>
        <v/>
      </c>
      <c r="S99" s="73" t="str">
        <f>IF('Experiment Parameters'!H106="","",IF('Experiment Parameters'!B$6="","",'Experiment Parameters'!B$6))</f>
        <v/>
      </c>
      <c r="T99" s="74" t="str">
        <f>IF('Experiment Parameters'!H106="","",IF('Result at a Glance'!T99="","",'Result at a Glance'!T99))</f>
        <v/>
      </c>
      <c r="U99" s="6" t="str">
        <f t="shared" si="5"/>
        <v/>
      </c>
    </row>
  </sheetData>
  <sheetProtection selectLockedCells="1" selectUnlockedCells="1"/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3</vt:i4>
      </vt:variant>
    </vt:vector>
  </HeadingPairs>
  <TitlesOfParts>
    <vt:vector size="13" baseType="lpstr">
      <vt:lpstr>Experiment Parameters</vt:lpstr>
      <vt:lpstr>Plate Layout for Printing</vt:lpstr>
      <vt:lpstr>Paste in transformed Data</vt:lpstr>
      <vt:lpstr>All Graphs</vt:lpstr>
      <vt:lpstr>Processed Data</vt:lpstr>
      <vt:lpstr>Result at a Glance</vt:lpstr>
      <vt:lpstr>Custom Graphs</vt:lpstr>
      <vt:lpstr>Custom Normalized Graphs</vt:lpstr>
      <vt:lpstr>Database Table</vt:lpstr>
      <vt:lpstr>Helptable Database Table</vt:lpstr>
      <vt:lpstr>'Custom Graphs'!Print_Area</vt:lpstr>
      <vt:lpstr>'Custom Normalized Graphs'!Print_Area</vt:lpstr>
      <vt:lpstr>'Plate Layout for Printing'!Print_Area</vt:lpstr>
    </vt:vector>
  </TitlesOfParts>
  <Company>meine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FHN</dc:creator>
  <cp:lastModifiedBy>cjs-jurgen</cp:lastModifiedBy>
  <dcterms:created xsi:type="dcterms:W3CDTF">2008-04-17T19:43:45Z</dcterms:created>
  <dcterms:modified xsi:type="dcterms:W3CDTF">2015-02-18T17:30:10Z</dcterms:modified>
</cp:coreProperties>
</file>